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User\Downloads\"/>
    </mc:Choice>
  </mc:AlternateContent>
  <bookViews>
    <workbookView xWindow="480" yWindow="50" windowWidth="27900" windowHeight="14400" activeTab="2"/>
  </bookViews>
  <sheets>
    <sheet name="分割表" sheetId="8" r:id="rId1"/>
    <sheet name="リスト入力" sheetId="1" r:id="rId2"/>
    <sheet name="Sheet7" sheetId="16" r:id="rId3"/>
    <sheet name="1000語あたりでソート" sheetId="11" r:id="rId4"/>
    <sheet name="分析結果" sheetId="13" r:id="rId5"/>
    <sheet name="【参考】BCCWJ図書館・書籍（LB）頻度" sheetId="9" r:id="rId6"/>
  </sheets>
  <definedNames>
    <definedName name="_xlnm._FilterDatabase" localSheetId="3" hidden="1">'1000語あたりでソート'!$A$1:$X$2183</definedName>
    <definedName name="_xlnm._FilterDatabase" localSheetId="1" hidden="1">リスト入力!$A$1:$Y$2033</definedName>
  </definedNames>
  <calcPr calcId="152511"/>
</workbook>
</file>

<file path=xl/calcChain.xml><?xml version="1.0" encoding="utf-8"?>
<calcChain xmlns="http://schemas.openxmlformats.org/spreadsheetml/2006/main">
  <c r="L18" i="13" l="1"/>
  <c r="M18" i="13" s="1"/>
  <c r="L4" i="13"/>
  <c r="L5" i="13"/>
  <c r="L6" i="13"/>
  <c r="L7" i="13"/>
  <c r="M7" i="13" s="1"/>
  <c r="L8" i="13"/>
  <c r="L9" i="13"/>
  <c r="L10" i="13"/>
  <c r="L11" i="13"/>
  <c r="M11" i="13" s="1"/>
  <c r="L12" i="13"/>
  <c r="L13" i="13"/>
  <c r="L14" i="13"/>
  <c r="L15" i="13"/>
  <c r="M15" i="13" s="1"/>
  <c r="L16" i="13"/>
  <c r="L17" i="13"/>
  <c r="M4" i="13"/>
  <c r="M5" i="13"/>
  <c r="M6" i="13"/>
  <c r="M8" i="13"/>
  <c r="M9" i="13"/>
  <c r="M10" i="13"/>
  <c r="M12" i="13"/>
  <c r="M13" i="13"/>
  <c r="M14" i="13"/>
  <c r="M16" i="13"/>
  <c r="M17" i="13"/>
  <c r="M3" i="13"/>
  <c r="L3" i="13"/>
  <c r="H9" i="13"/>
  <c r="H4" i="13"/>
  <c r="H5" i="13"/>
  <c r="H6" i="13"/>
  <c r="H7" i="13"/>
  <c r="H8" i="13"/>
  <c r="H3" i="13"/>
  <c r="D3" i="13"/>
  <c r="C101" i="16"/>
  <c r="D7" i="13"/>
  <c r="F7" i="13"/>
  <c r="E8" i="13"/>
  <c r="F8" i="13" s="1"/>
  <c r="F4" i="13"/>
  <c r="F5" i="13"/>
  <c r="F6" i="13"/>
  <c r="F9" i="13"/>
  <c r="F3" i="13"/>
  <c r="D5" i="13"/>
  <c r="D6" i="13"/>
  <c r="D4" i="13"/>
  <c r="E2033" i="9"/>
  <c r="F7" i="9"/>
  <c r="F2" i="9"/>
  <c r="F3" i="9"/>
  <c r="F4" i="9"/>
  <c r="F5" i="9"/>
  <c r="F6" i="9"/>
  <c r="F1" i="9"/>
  <c r="B5206" i="9"/>
  <c r="Y1978" i="1"/>
  <c r="Y104" i="1"/>
  <c r="Y1779" i="1"/>
  <c r="Y2029" i="1"/>
  <c r="Y2033" i="1"/>
  <c r="Y1873" i="1"/>
  <c r="Y1737" i="1"/>
  <c r="Y1362" i="1"/>
  <c r="Y1370" i="1"/>
  <c r="Y2023" i="1"/>
  <c r="Y2022" i="1"/>
  <c r="Y2028" i="1"/>
  <c r="Y2020" i="1"/>
  <c r="Y2019" i="1"/>
  <c r="Y2018" i="1"/>
  <c r="Y1591" i="1"/>
  <c r="Y2021" i="1"/>
  <c r="Y1512" i="1"/>
  <c r="Y1521" i="1"/>
  <c r="Y1260" i="1"/>
  <c r="Y1859" i="1"/>
  <c r="Y2011" i="1"/>
  <c r="Y2010" i="1"/>
  <c r="Y723" i="1"/>
  <c r="Y2008" i="1"/>
  <c r="Y1127" i="1"/>
  <c r="Y2006" i="1"/>
  <c r="Y2005" i="1"/>
  <c r="Y2004" i="1"/>
  <c r="Y2003" i="1"/>
  <c r="Y1618" i="1"/>
  <c r="Y2001" i="1"/>
  <c r="Y2000" i="1"/>
  <c r="Y1999" i="1"/>
  <c r="Y1994" i="1"/>
  <c r="Y1997" i="1"/>
  <c r="Y1996" i="1"/>
  <c r="Y1995" i="1"/>
  <c r="Y1981" i="1"/>
  <c r="Y1993" i="1"/>
  <c r="Y1992" i="1"/>
  <c r="Y1991" i="1"/>
  <c r="Y1681" i="1"/>
  <c r="Y1989" i="1"/>
  <c r="Y1988" i="1"/>
  <c r="Y1987" i="1"/>
  <c r="Y1986" i="1"/>
  <c r="Y1985" i="1"/>
  <c r="Y1984" i="1"/>
  <c r="Y1983" i="1"/>
  <c r="Y1178" i="1"/>
  <c r="Y1408" i="1"/>
  <c r="Y1914" i="1"/>
  <c r="Y1758" i="1"/>
  <c r="Y1565" i="1"/>
  <c r="Y1982" i="1"/>
  <c r="Y895" i="1"/>
  <c r="Y1790" i="1"/>
  <c r="Y1974" i="1"/>
  <c r="Y1622" i="1"/>
  <c r="Y1976" i="1"/>
  <c r="Y2007" i="1"/>
  <c r="Y1970" i="1"/>
  <c r="Y1969" i="1"/>
  <c r="Y1913" i="1"/>
  <c r="Y1968" i="1"/>
  <c r="Y1966" i="1"/>
  <c r="Y1965" i="1"/>
  <c r="Y2014" i="1"/>
  <c r="Y1963" i="1"/>
  <c r="Y1962" i="1"/>
  <c r="Y1817" i="1"/>
  <c r="Y1960" i="1"/>
  <c r="Y1959" i="1"/>
  <c r="Y1958" i="1"/>
  <c r="Y2032" i="1"/>
  <c r="Y1956" i="1"/>
  <c r="Y1639" i="1"/>
  <c r="Y1954" i="1"/>
  <c r="Y1953" i="1"/>
  <c r="Y1952" i="1"/>
  <c r="Y1951" i="1"/>
  <c r="Y1955" i="1"/>
  <c r="Y1907" i="1"/>
  <c r="Y1948" i="1"/>
  <c r="Y1947" i="1"/>
  <c r="Y1946" i="1"/>
  <c r="Y1945" i="1"/>
  <c r="Y1944" i="1"/>
  <c r="Y1943" i="1"/>
  <c r="Y1942" i="1"/>
  <c r="Y1941" i="1"/>
  <c r="Y1940" i="1"/>
  <c r="Y1967" i="1"/>
  <c r="Y1938" i="1"/>
  <c r="Y1937" i="1"/>
  <c r="Y1936" i="1"/>
  <c r="Y1935" i="1"/>
  <c r="Y1934" i="1"/>
  <c r="Y1933" i="1"/>
  <c r="Y1932" i="1"/>
  <c r="Y1931" i="1"/>
  <c r="Y1484" i="1"/>
  <c r="Y1929" i="1"/>
  <c r="Y1928" i="1"/>
  <c r="Y1927" i="1"/>
  <c r="Y1926" i="1"/>
  <c r="Y1925" i="1"/>
  <c r="Y1924" i="1"/>
  <c r="Y1923" i="1"/>
  <c r="Y1922" i="1"/>
  <c r="Y1921" i="1"/>
  <c r="Y1920" i="1"/>
  <c r="Y1919" i="1"/>
  <c r="Y1918" i="1"/>
  <c r="Y1917" i="1"/>
  <c r="Y1916" i="1"/>
  <c r="Y1915" i="1"/>
  <c r="Y1288" i="1"/>
  <c r="Y1950" i="1"/>
  <c r="Y1637" i="1"/>
  <c r="Y1911" i="1"/>
  <c r="Y1910" i="1"/>
  <c r="Y1909" i="1"/>
  <c r="Y1664" i="1"/>
  <c r="Y1908" i="1"/>
  <c r="Y1906" i="1"/>
  <c r="Y1905" i="1"/>
  <c r="Y1904" i="1"/>
  <c r="Y1903" i="1"/>
  <c r="Y1902" i="1"/>
  <c r="Y1901" i="1"/>
  <c r="Y1900" i="1"/>
  <c r="Y1899" i="1"/>
  <c r="Y1898" i="1"/>
  <c r="Y1897" i="1"/>
  <c r="Y1896" i="1"/>
  <c r="Y1895" i="1"/>
  <c r="Y1894" i="1"/>
  <c r="Y1877" i="1"/>
  <c r="Y1892" i="1"/>
  <c r="Y1525" i="1"/>
  <c r="Y1890" i="1"/>
  <c r="Y1889" i="1"/>
  <c r="Y1888" i="1"/>
  <c r="Y1887" i="1"/>
  <c r="Y1886" i="1"/>
  <c r="Y1885" i="1"/>
  <c r="Y1884" i="1"/>
  <c r="Y1883" i="1"/>
  <c r="Y1882" i="1"/>
  <c r="Y1881" i="1"/>
  <c r="Y1880" i="1"/>
  <c r="Y1879" i="1"/>
  <c r="Y1878" i="1"/>
  <c r="Y1971" i="1"/>
  <c r="Y1876" i="1"/>
  <c r="Y1875" i="1"/>
  <c r="Y1874" i="1"/>
  <c r="Y1998" i="1"/>
  <c r="Y1871" i="1"/>
  <c r="Y1872" i="1"/>
  <c r="Y1870" i="1"/>
  <c r="Y1869" i="1"/>
  <c r="Y1868" i="1"/>
  <c r="Y1867" i="1"/>
  <c r="Y1866" i="1"/>
  <c r="Y1865" i="1"/>
  <c r="Y1863" i="1"/>
  <c r="Y1864" i="1"/>
  <c r="Y1862" i="1"/>
  <c r="Y1861" i="1"/>
  <c r="Y1614" i="1"/>
  <c r="Y1860" i="1"/>
  <c r="Y1858" i="1"/>
  <c r="Y1857" i="1"/>
  <c r="Y1856" i="1"/>
  <c r="Y1990" i="1"/>
  <c r="Y1854" i="1"/>
  <c r="Y1853" i="1"/>
  <c r="Y1852" i="1"/>
  <c r="Y1851" i="1"/>
  <c r="Y2009" i="1"/>
  <c r="Y1849" i="1"/>
  <c r="Y1847" i="1"/>
  <c r="Y1848" i="1"/>
  <c r="Y1846" i="1"/>
  <c r="Y1845" i="1"/>
  <c r="Y1844" i="1"/>
  <c r="Y1843" i="1"/>
  <c r="Y1842" i="1"/>
  <c r="Y1841" i="1"/>
  <c r="Y1840" i="1"/>
  <c r="Y1839" i="1"/>
  <c r="Y1838" i="1"/>
  <c r="Y1837" i="1"/>
  <c r="Y1836" i="1"/>
  <c r="Y1835" i="1"/>
  <c r="Y1834" i="1"/>
  <c r="Y1833" i="1"/>
  <c r="Y2016" i="1"/>
  <c r="Y1831" i="1"/>
  <c r="Y1830" i="1"/>
  <c r="Y1829" i="1"/>
  <c r="Y1828" i="1"/>
  <c r="Y1827" i="1"/>
  <c r="Y1615" i="1"/>
  <c r="Y1826" i="1"/>
  <c r="Y1824" i="1"/>
  <c r="Y1823" i="1"/>
  <c r="Y1822" i="1"/>
  <c r="Y1821" i="1"/>
  <c r="Y1820" i="1"/>
  <c r="Y1819" i="1"/>
  <c r="Y1818" i="1"/>
  <c r="Y1964" i="1"/>
  <c r="Y1815" i="1"/>
  <c r="Y1816" i="1"/>
  <c r="Y1814" i="1"/>
  <c r="Y1813" i="1"/>
  <c r="Y1812" i="1"/>
  <c r="Y1811" i="1"/>
  <c r="Y1809" i="1"/>
  <c r="Y1810" i="1"/>
  <c r="Y1808" i="1"/>
  <c r="Y1807" i="1"/>
  <c r="Y1806" i="1"/>
  <c r="Y1805" i="1"/>
  <c r="Y1804" i="1"/>
  <c r="Y1803" i="1"/>
  <c r="Y1802" i="1"/>
  <c r="Y1801" i="1"/>
  <c r="Y1800" i="1"/>
  <c r="Y1799" i="1"/>
  <c r="Y2031" i="1"/>
  <c r="Y1797" i="1"/>
  <c r="Y1796" i="1"/>
  <c r="Y1795" i="1"/>
  <c r="Y1794" i="1"/>
  <c r="Y1793" i="1"/>
  <c r="Y1792" i="1"/>
  <c r="Y1791" i="1"/>
  <c r="Y1345" i="1"/>
  <c r="Y1789" i="1"/>
  <c r="Y1788" i="1"/>
  <c r="Y1787" i="1"/>
  <c r="Y1209" i="1"/>
  <c r="Y1972" i="1"/>
  <c r="Y1785" i="1"/>
  <c r="Y1783" i="1"/>
  <c r="Y1782" i="1"/>
  <c r="Y1781" i="1"/>
  <c r="Y1780" i="1"/>
  <c r="Y1855" i="1"/>
  <c r="Y1832" i="1"/>
  <c r="Y1777" i="1"/>
  <c r="Y1776" i="1"/>
  <c r="Y1775" i="1"/>
  <c r="Y1774" i="1"/>
  <c r="Y1773" i="1"/>
  <c r="Y1772" i="1"/>
  <c r="Y1771" i="1"/>
  <c r="Y1770" i="1"/>
  <c r="Y2002" i="1"/>
  <c r="Y1769" i="1"/>
  <c r="Y1768" i="1"/>
  <c r="Y1766" i="1"/>
  <c r="Y1765" i="1"/>
  <c r="Y1764" i="1"/>
  <c r="Y1763" i="1"/>
  <c r="Y1762" i="1"/>
  <c r="Y1761" i="1"/>
  <c r="Y1949" i="1"/>
  <c r="Y1759" i="1"/>
  <c r="Y1760" i="1"/>
  <c r="Y1757" i="1"/>
  <c r="Y1756" i="1"/>
  <c r="Y1755" i="1"/>
  <c r="Y1754" i="1"/>
  <c r="Y1753" i="1"/>
  <c r="Y1752" i="1"/>
  <c r="Y1751" i="1"/>
  <c r="Y1750" i="1"/>
  <c r="Y1891" i="1"/>
  <c r="Y1749" i="1"/>
  <c r="Y1748" i="1"/>
  <c r="Y1746" i="1"/>
  <c r="Y1745" i="1"/>
  <c r="Y1744" i="1"/>
  <c r="Y1743" i="1"/>
  <c r="Y1742" i="1"/>
  <c r="Y1741" i="1"/>
  <c r="Y1184" i="1"/>
  <c r="Y1740" i="1"/>
  <c r="Y1739" i="1"/>
  <c r="Y1738" i="1"/>
  <c r="Y1736" i="1"/>
  <c r="Y1735" i="1"/>
  <c r="Y1734" i="1"/>
  <c r="Y1733" i="1"/>
  <c r="Y1732" i="1"/>
  <c r="Y1731" i="1"/>
  <c r="Y1730" i="1"/>
  <c r="Y1729" i="1"/>
  <c r="Y1728" i="1"/>
  <c r="Y1727" i="1"/>
  <c r="Y1725" i="1"/>
  <c r="Y1726" i="1"/>
  <c r="Y1724" i="1"/>
  <c r="Y1723" i="1"/>
  <c r="Y1722" i="1"/>
  <c r="Y1721" i="1"/>
  <c r="Y1720" i="1"/>
  <c r="Y1719" i="1"/>
  <c r="Y1718" i="1"/>
  <c r="Y1717" i="1"/>
  <c r="Y1716" i="1"/>
  <c r="Y1715" i="1"/>
  <c r="Y2013" i="1"/>
  <c r="Y1713" i="1"/>
  <c r="Y1712" i="1"/>
  <c r="Y1710" i="1"/>
  <c r="Y1711" i="1"/>
  <c r="Y1709" i="1"/>
  <c r="Y1708" i="1"/>
  <c r="Y1707" i="1"/>
  <c r="Y1706" i="1"/>
  <c r="Y1705" i="1"/>
  <c r="Y1704" i="1"/>
  <c r="Y1703" i="1"/>
  <c r="Y1702" i="1"/>
  <c r="Y1701" i="1"/>
  <c r="Y1700" i="1"/>
  <c r="Y1699" i="1"/>
  <c r="Y1698" i="1"/>
  <c r="Y1697" i="1"/>
  <c r="Y1696" i="1"/>
  <c r="Y1695" i="1"/>
  <c r="Y1694" i="1"/>
  <c r="Y1693" i="1"/>
  <c r="Y1692" i="1"/>
  <c r="Y1691" i="1"/>
  <c r="Y1689" i="1"/>
  <c r="Y1690" i="1"/>
  <c r="Y1688" i="1"/>
  <c r="Y1687" i="1"/>
  <c r="Y1686" i="1"/>
  <c r="Y1685" i="1"/>
  <c r="Y1684" i="1"/>
  <c r="Y1683" i="1"/>
  <c r="Y1682" i="1"/>
  <c r="Y1912" i="1"/>
  <c r="Y1680" i="1"/>
  <c r="Y1679" i="1"/>
  <c r="Y1678" i="1"/>
  <c r="Y1677" i="1"/>
  <c r="Y1714" i="1"/>
  <c r="Y1676" i="1"/>
  <c r="Y1675" i="1"/>
  <c r="Y1674" i="1"/>
  <c r="Y1672" i="1"/>
  <c r="Y1671" i="1"/>
  <c r="Y1670" i="1"/>
  <c r="Y1669" i="1"/>
  <c r="Y1668" i="1"/>
  <c r="Y1667" i="1"/>
  <c r="Y1666" i="1"/>
  <c r="Y2027" i="1"/>
  <c r="Y1665" i="1"/>
  <c r="Y1663" i="1"/>
  <c r="Y1662" i="1"/>
  <c r="Y1661" i="1"/>
  <c r="Y1660" i="1"/>
  <c r="Y1659" i="1"/>
  <c r="Y1658" i="1"/>
  <c r="Y1657" i="1"/>
  <c r="Y1656" i="1"/>
  <c r="Y1655" i="1"/>
  <c r="Y1654" i="1"/>
  <c r="Y1218" i="1"/>
  <c r="Y1653" i="1"/>
  <c r="Y1652" i="1"/>
  <c r="Y1650" i="1"/>
  <c r="Y1649" i="1"/>
  <c r="Y1648" i="1"/>
  <c r="Y1647" i="1"/>
  <c r="Y1646" i="1"/>
  <c r="Y1645" i="1"/>
  <c r="Y1644" i="1"/>
  <c r="Y1643" i="1"/>
  <c r="Y1642" i="1"/>
  <c r="Y2026" i="1"/>
  <c r="Y1641" i="1"/>
  <c r="Y1640" i="1"/>
  <c r="Y2024" i="1"/>
  <c r="Y1638" i="1"/>
  <c r="Y1636" i="1"/>
  <c r="Y1635" i="1"/>
  <c r="Y1634" i="1"/>
  <c r="Y1633" i="1"/>
  <c r="Y1632" i="1"/>
  <c r="Y1631" i="1"/>
  <c r="Y1630" i="1"/>
  <c r="Y1629" i="1"/>
  <c r="Y1628" i="1"/>
  <c r="Y1627" i="1"/>
  <c r="Y1626" i="1"/>
  <c r="Y1625" i="1"/>
  <c r="Y1624" i="1"/>
  <c r="Y1930" i="1"/>
  <c r="Y1623" i="1"/>
  <c r="Y1621" i="1"/>
  <c r="Y1620" i="1"/>
  <c r="Y1975" i="1"/>
  <c r="Y1619" i="1"/>
  <c r="Y1961" i="1"/>
  <c r="Y1617" i="1"/>
  <c r="Y2030" i="1"/>
  <c r="Y1616" i="1"/>
  <c r="Y1070" i="1"/>
  <c r="Y1613" i="1"/>
  <c r="Y1612" i="1"/>
  <c r="Y1611" i="1"/>
  <c r="Y1610" i="1"/>
  <c r="Y1609" i="1"/>
  <c r="Y1608" i="1"/>
  <c r="Y1607" i="1"/>
  <c r="Y1605" i="1"/>
  <c r="Y1604" i="1"/>
  <c r="Y1603" i="1"/>
  <c r="Y1602" i="1"/>
  <c r="Y1601" i="1"/>
  <c r="Y1600" i="1"/>
  <c r="Y1599" i="1"/>
  <c r="Y1598" i="1"/>
  <c r="Y1597" i="1"/>
  <c r="Y1596" i="1"/>
  <c r="Y1595" i="1"/>
  <c r="Y1594" i="1"/>
  <c r="Y1979" i="1"/>
  <c r="Y1592" i="1"/>
  <c r="Y1593" i="1"/>
  <c r="Y1590" i="1"/>
  <c r="Y1589" i="1"/>
  <c r="Y1588" i="1"/>
  <c r="Y1587" i="1"/>
  <c r="Y1586" i="1"/>
  <c r="Y1585" i="1"/>
  <c r="Y1583" i="1"/>
  <c r="Y1584" i="1"/>
  <c r="Y1582" i="1"/>
  <c r="Y1581" i="1"/>
  <c r="Y1580" i="1"/>
  <c r="Y1578" i="1"/>
  <c r="Y1579" i="1"/>
  <c r="Y1577" i="1"/>
  <c r="Y1576" i="1"/>
  <c r="Y1575" i="1"/>
  <c r="Y1574" i="1"/>
  <c r="Y1573" i="1"/>
  <c r="Y1572" i="1"/>
  <c r="Y1571" i="1"/>
  <c r="Y1570" i="1"/>
  <c r="Y1569" i="1"/>
  <c r="Y1567" i="1"/>
  <c r="Y1568" i="1"/>
  <c r="Y1566" i="1"/>
  <c r="Y2017" i="1"/>
  <c r="Y1564" i="1"/>
  <c r="Y1563" i="1"/>
  <c r="Y1562" i="1"/>
  <c r="Y1561" i="1"/>
  <c r="Y1560" i="1"/>
  <c r="Y1558" i="1"/>
  <c r="Y1559" i="1"/>
  <c r="Y1557" i="1"/>
  <c r="Y1556" i="1"/>
  <c r="Y1555" i="1"/>
  <c r="Y1554" i="1"/>
  <c r="Y1778" i="1"/>
  <c r="Y1553" i="1"/>
  <c r="Y1552" i="1"/>
  <c r="Y1550" i="1"/>
  <c r="Y1549" i="1"/>
  <c r="Y1548" i="1"/>
  <c r="Y1546" i="1"/>
  <c r="Y1547" i="1"/>
  <c r="Y1545" i="1"/>
  <c r="Y1544" i="1"/>
  <c r="Y1543" i="1"/>
  <c r="Y1542" i="1"/>
  <c r="Y1541" i="1"/>
  <c r="Y1540" i="1"/>
  <c r="Y1539" i="1"/>
  <c r="Y1538" i="1"/>
  <c r="Y1537" i="1"/>
  <c r="Y1536" i="1"/>
  <c r="Y1535" i="1"/>
  <c r="Y1534" i="1"/>
  <c r="Y1533" i="1"/>
  <c r="Y1532" i="1"/>
  <c r="Y1531" i="1"/>
  <c r="Y1530" i="1"/>
  <c r="Y1529" i="1"/>
  <c r="Y1528" i="1"/>
  <c r="Y1786" i="1"/>
  <c r="Y1527" i="1"/>
  <c r="Y1526" i="1"/>
  <c r="Y1973" i="1"/>
  <c r="Y1524" i="1"/>
  <c r="Y1523" i="1"/>
  <c r="Y1522" i="1"/>
  <c r="Y1520" i="1"/>
  <c r="Y1519" i="1"/>
  <c r="Y1518" i="1"/>
  <c r="Y1517" i="1"/>
  <c r="Y1673" i="1"/>
  <c r="Y1516" i="1"/>
  <c r="Y1515" i="1"/>
  <c r="Y1514" i="1"/>
  <c r="Y1513" i="1"/>
  <c r="Y1511" i="1"/>
  <c r="Y1510" i="1"/>
  <c r="Y1509" i="1"/>
  <c r="Y1508" i="1"/>
  <c r="Y1507" i="1"/>
  <c r="Y1506" i="1"/>
  <c r="Y1505" i="1"/>
  <c r="Y1504" i="1"/>
  <c r="Y1503" i="1"/>
  <c r="Y1502" i="1"/>
  <c r="Y1498" i="1"/>
  <c r="Y1500" i="1"/>
  <c r="Y1501" i="1"/>
  <c r="Y1499" i="1"/>
  <c r="Y1496" i="1"/>
  <c r="Y1497" i="1"/>
  <c r="Y1495" i="1"/>
  <c r="Y1494" i="1"/>
  <c r="Y1492" i="1"/>
  <c r="Y1493" i="1"/>
  <c r="Y1491" i="1"/>
  <c r="Y1490" i="1"/>
  <c r="Y1489" i="1"/>
  <c r="Y1488" i="1"/>
  <c r="Y2012" i="1"/>
  <c r="Y1486" i="1"/>
  <c r="Y1487" i="1"/>
  <c r="Y1485" i="1"/>
  <c r="Y1483" i="1"/>
  <c r="Y1482" i="1"/>
  <c r="Y1481" i="1"/>
  <c r="Y1480" i="1"/>
  <c r="Y1479" i="1"/>
  <c r="Y1478" i="1"/>
  <c r="Y1477" i="1"/>
  <c r="Y1476" i="1"/>
  <c r="Y1475" i="1"/>
  <c r="Y1474" i="1"/>
  <c r="Y1473" i="1"/>
  <c r="Y1472" i="1"/>
  <c r="Y1471" i="1"/>
  <c r="Y1470" i="1"/>
  <c r="Y1469" i="1"/>
  <c r="Y1468" i="1"/>
  <c r="Y1467" i="1"/>
  <c r="Y1466" i="1"/>
  <c r="Y1465" i="1"/>
  <c r="Y1464" i="1"/>
  <c r="Y1463" i="1"/>
  <c r="Y1462" i="1"/>
  <c r="Y1461" i="1"/>
  <c r="Y1460" i="1"/>
  <c r="Y1459" i="1"/>
  <c r="Y1458" i="1"/>
  <c r="Y1457" i="1"/>
  <c r="Y1456" i="1"/>
  <c r="Y1455" i="1"/>
  <c r="Y1454" i="1"/>
  <c r="Y1453" i="1"/>
  <c r="Y1452" i="1"/>
  <c r="Y1451" i="1"/>
  <c r="Y1450" i="1"/>
  <c r="Y1449" i="1"/>
  <c r="Y1448" i="1"/>
  <c r="Y1447" i="1"/>
  <c r="Y1446" i="1"/>
  <c r="Y1444" i="1"/>
  <c r="Y1445" i="1"/>
  <c r="Y1442" i="1"/>
  <c r="Y1443" i="1"/>
  <c r="Y1441" i="1"/>
  <c r="Y1440" i="1"/>
  <c r="Y1439" i="1"/>
  <c r="Y1438" i="1"/>
  <c r="Y1437" i="1"/>
  <c r="Y1436" i="1"/>
  <c r="Y1435" i="1"/>
  <c r="Y1434" i="1"/>
  <c r="Y1432" i="1"/>
  <c r="Y1433" i="1"/>
  <c r="Y1431" i="1"/>
  <c r="Y1430" i="1"/>
  <c r="Y1429" i="1"/>
  <c r="Y1428" i="1"/>
  <c r="Y1427" i="1"/>
  <c r="Y1426" i="1"/>
  <c r="Y1425" i="1"/>
  <c r="Y1424" i="1"/>
  <c r="Y1423" i="1"/>
  <c r="Y1422" i="1"/>
  <c r="Y1421" i="1"/>
  <c r="Y1420" i="1"/>
  <c r="Y1419" i="1"/>
  <c r="Y1418" i="1"/>
  <c r="Y1416" i="1"/>
  <c r="Y1417" i="1"/>
  <c r="Y1415" i="1"/>
  <c r="Y1414" i="1"/>
  <c r="Y1413" i="1"/>
  <c r="Y1412" i="1"/>
  <c r="Y1939" i="1"/>
  <c r="Y1411" i="1"/>
  <c r="Y1410" i="1"/>
  <c r="Y1409" i="1"/>
  <c r="Y1407" i="1"/>
  <c r="Y1406" i="1"/>
  <c r="Y1405" i="1"/>
  <c r="Y1404" i="1"/>
  <c r="Y1402" i="1"/>
  <c r="Y1403" i="1"/>
  <c r="Y1401" i="1"/>
  <c r="Y1400" i="1"/>
  <c r="Y1399" i="1"/>
  <c r="Y1398" i="1"/>
  <c r="Y1397" i="1"/>
  <c r="Y1396" i="1"/>
  <c r="Y1395" i="1"/>
  <c r="Y1393" i="1"/>
  <c r="Y1394" i="1"/>
  <c r="Y1391" i="1"/>
  <c r="Y1392" i="1"/>
  <c r="Y1390" i="1"/>
  <c r="Y1389" i="1"/>
  <c r="Y1387" i="1"/>
  <c r="Y1388" i="1"/>
  <c r="Y1386" i="1"/>
  <c r="Y1385" i="1"/>
  <c r="Y1384" i="1"/>
  <c r="Y1383" i="1"/>
  <c r="Y1382" i="1"/>
  <c r="Y1381" i="1"/>
  <c r="Y1380" i="1"/>
  <c r="Y1378" i="1"/>
  <c r="Y1379" i="1"/>
  <c r="Y1377" i="1"/>
  <c r="Y1376" i="1"/>
  <c r="Y1375" i="1"/>
  <c r="Y1374" i="1"/>
  <c r="Y1957" i="1"/>
  <c r="Y1373" i="1"/>
  <c r="Y1372" i="1"/>
  <c r="Y1850" i="1"/>
  <c r="Y1371" i="1"/>
  <c r="Y1369" i="1"/>
  <c r="Y1368" i="1"/>
  <c r="Y1367" i="1"/>
  <c r="Y1366" i="1"/>
  <c r="Y1365" i="1"/>
  <c r="Y1364" i="1"/>
  <c r="Y1363" i="1"/>
  <c r="Y1361" i="1"/>
  <c r="Y1360" i="1"/>
  <c r="Y1359" i="1"/>
  <c r="Y1358" i="1"/>
  <c r="Y1312" i="1"/>
  <c r="Y1357" i="1"/>
  <c r="Y1356" i="1"/>
  <c r="Y1355" i="1"/>
  <c r="Y1353" i="1"/>
  <c r="Y1354" i="1"/>
  <c r="Y1350" i="1"/>
  <c r="Y1352" i="1"/>
  <c r="Y1351" i="1"/>
  <c r="Y1349" i="1"/>
  <c r="Y1348" i="1"/>
  <c r="Y1347" i="1"/>
  <c r="Y1346" i="1"/>
  <c r="Y1344" i="1"/>
  <c r="Y1343" i="1"/>
  <c r="Y1342" i="1"/>
  <c r="Y1341" i="1"/>
  <c r="Y1340" i="1"/>
  <c r="Y1339" i="1"/>
  <c r="Y1338" i="1"/>
  <c r="Y1337" i="1"/>
  <c r="Y1335" i="1"/>
  <c r="Y1336" i="1"/>
  <c r="Y1334" i="1"/>
  <c r="Y1333" i="1"/>
  <c r="Y1332" i="1"/>
  <c r="Y1331" i="1"/>
  <c r="Y1328" i="1"/>
  <c r="Y1329" i="1"/>
  <c r="Y1330" i="1"/>
  <c r="Y1327" i="1"/>
  <c r="Y1326" i="1"/>
  <c r="Y1325" i="1"/>
  <c r="Y1324" i="1"/>
  <c r="Y1323" i="1"/>
  <c r="Y1322" i="1"/>
  <c r="Y1321" i="1"/>
  <c r="Y1320" i="1"/>
  <c r="Y1319" i="1"/>
  <c r="Y1318" i="1"/>
  <c r="Y1317" i="1"/>
  <c r="Y1316" i="1"/>
  <c r="Y1315" i="1"/>
  <c r="Y1314" i="1"/>
  <c r="Y1825" i="1"/>
  <c r="Y1313" i="1"/>
  <c r="Y1311" i="1"/>
  <c r="Y1310" i="1"/>
  <c r="Y1309" i="1"/>
  <c r="Y1308" i="1"/>
  <c r="Y1307" i="1"/>
  <c r="Y1306" i="1"/>
  <c r="Y1305" i="1"/>
  <c r="Y1304" i="1"/>
  <c r="Y1303" i="1"/>
  <c r="Y1302" i="1"/>
  <c r="Y1301" i="1"/>
  <c r="Y1300" i="1"/>
  <c r="Y1299" i="1"/>
  <c r="Y1298" i="1"/>
  <c r="Y1297" i="1"/>
  <c r="Y1296" i="1"/>
  <c r="Y1295" i="1"/>
  <c r="Y1294" i="1"/>
  <c r="Y1293" i="1"/>
  <c r="Y1290" i="1"/>
  <c r="Y1289" i="1"/>
  <c r="Y1292" i="1"/>
  <c r="Y1291" i="1"/>
  <c r="Y1980" i="1"/>
  <c r="Y1285" i="1"/>
  <c r="Y1287" i="1"/>
  <c r="Y1286" i="1"/>
  <c r="Y1284" i="1"/>
  <c r="Y1283" i="1"/>
  <c r="Y1281" i="1"/>
  <c r="Y1282" i="1"/>
  <c r="Y1280" i="1"/>
  <c r="Y1279" i="1"/>
  <c r="Y1278" i="1"/>
  <c r="Y1277" i="1"/>
  <c r="Y1276" i="1"/>
  <c r="Y1275" i="1"/>
  <c r="Y1274" i="1"/>
  <c r="Y1273" i="1"/>
  <c r="Y1272" i="1"/>
  <c r="Y1271" i="1"/>
  <c r="Y1270" i="1"/>
  <c r="Y1269" i="1"/>
  <c r="Y1268" i="1"/>
  <c r="Y1267" i="1"/>
  <c r="Y1266" i="1"/>
  <c r="Y1747" i="1"/>
  <c r="Y1265" i="1"/>
  <c r="Y1264" i="1"/>
  <c r="Y1263" i="1"/>
  <c r="Y1262" i="1"/>
  <c r="Y1261" i="1"/>
  <c r="Y1259" i="1"/>
  <c r="Y1258" i="1"/>
  <c r="Y1257" i="1"/>
  <c r="Y1256" i="1"/>
  <c r="Y1255" i="1"/>
  <c r="Y1254" i="1"/>
  <c r="Y1253" i="1"/>
  <c r="Y1252" i="1"/>
  <c r="Y1251" i="1"/>
  <c r="Y1250" i="1"/>
  <c r="Y1249" i="1"/>
  <c r="Y1248" i="1"/>
  <c r="Y1247" i="1"/>
  <c r="Y1246" i="1"/>
  <c r="Y1245" i="1"/>
  <c r="Y1243" i="1"/>
  <c r="Y1244" i="1"/>
  <c r="Y1242" i="1"/>
  <c r="Y1241" i="1"/>
  <c r="Y1240" i="1"/>
  <c r="Y1239" i="1"/>
  <c r="Y1238" i="1"/>
  <c r="Y1237" i="1"/>
  <c r="Y1236" i="1"/>
  <c r="Y1235" i="1"/>
  <c r="Y1234" i="1"/>
  <c r="Y1232" i="1"/>
  <c r="Y1233" i="1"/>
  <c r="Y1231" i="1"/>
  <c r="Y1230" i="1"/>
  <c r="Y1229" i="1"/>
  <c r="Y1228" i="1"/>
  <c r="Y1227" i="1"/>
  <c r="Y1226" i="1"/>
  <c r="Y1225" i="1"/>
  <c r="Y1224" i="1"/>
  <c r="Y1223" i="1"/>
  <c r="Y1222" i="1"/>
  <c r="Y1893" i="1"/>
  <c r="Y1220" i="1"/>
  <c r="Y1221" i="1"/>
  <c r="Y1219" i="1"/>
  <c r="Y1215" i="1"/>
  <c r="Y1217" i="1"/>
  <c r="Y1216" i="1"/>
  <c r="Y1214" i="1"/>
  <c r="Y1767" i="1"/>
  <c r="Y1213" i="1"/>
  <c r="Y1212" i="1"/>
  <c r="Y1211" i="1"/>
  <c r="Y1210" i="1"/>
  <c r="Y1208" i="1"/>
  <c r="Y1207" i="1"/>
  <c r="Y1206" i="1"/>
  <c r="Y1205" i="1"/>
  <c r="Y1204" i="1"/>
  <c r="Y1203" i="1"/>
  <c r="Y1202" i="1"/>
  <c r="Y1201" i="1"/>
  <c r="Y1200" i="1"/>
  <c r="Y1199" i="1"/>
  <c r="Y1198" i="1"/>
  <c r="Y1197" i="1"/>
  <c r="Y1196" i="1"/>
  <c r="Y1195" i="1"/>
  <c r="Y1193" i="1"/>
  <c r="Y1194" i="1"/>
  <c r="Y1192" i="1"/>
  <c r="Y1188" i="1"/>
  <c r="Y1191" i="1"/>
  <c r="Y1190" i="1"/>
  <c r="Y1189" i="1"/>
  <c r="Y2025" i="1"/>
  <c r="Y1187" i="1"/>
  <c r="Y1186" i="1"/>
  <c r="Y1185" i="1"/>
  <c r="Y1183" i="1"/>
  <c r="Y1182" i="1"/>
  <c r="Y1181" i="1"/>
  <c r="Y1180" i="1"/>
  <c r="Y2015" i="1"/>
  <c r="Y1179" i="1"/>
  <c r="Y1177" i="1"/>
  <c r="Y1176" i="1"/>
  <c r="Y1175" i="1"/>
  <c r="Y1174" i="1"/>
  <c r="Y1170" i="1"/>
  <c r="Y1173" i="1"/>
  <c r="Y1172" i="1"/>
  <c r="Y1171" i="1"/>
  <c r="Y1169" i="1"/>
  <c r="Y1168" i="1"/>
  <c r="Y1167" i="1"/>
  <c r="Y1166" i="1"/>
  <c r="Y1165" i="1"/>
  <c r="Y1164" i="1"/>
  <c r="Y1163" i="1"/>
  <c r="Y1162" i="1"/>
  <c r="Y1161" i="1"/>
  <c r="Y1160" i="1"/>
  <c r="Y1159" i="1"/>
  <c r="Y1158" i="1"/>
  <c r="Y1157" i="1"/>
  <c r="Y1153" i="1"/>
  <c r="Y1156" i="1"/>
  <c r="Y1155" i="1"/>
  <c r="Y1154" i="1"/>
  <c r="Y1152" i="1"/>
  <c r="Y1150" i="1"/>
  <c r="Y1151" i="1"/>
  <c r="Y1149" i="1"/>
  <c r="Y1148" i="1"/>
  <c r="Y1147" i="1"/>
  <c r="Y1146" i="1"/>
  <c r="Y1145" i="1"/>
  <c r="Y1144" i="1"/>
  <c r="Y1141" i="1"/>
  <c r="Y1143" i="1"/>
  <c r="Y1142" i="1"/>
  <c r="Y1140" i="1"/>
  <c r="Y1139" i="1"/>
  <c r="Y1138" i="1"/>
  <c r="Y1137" i="1"/>
  <c r="Y1136" i="1"/>
  <c r="Y1135" i="1"/>
  <c r="Y1132" i="1"/>
  <c r="Y1134" i="1"/>
  <c r="Y1133" i="1"/>
  <c r="Y1131" i="1"/>
  <c r="Y1977" i="1"/>
  <c r="Y1130" i="1"/>
  <c r="Y1129" i="1"/>
  <c r="Y1128" i="1"/>
  <c r="Y1126" i="1"/>
  <c r="Y1125" i="1"/>
  <c r="Y1124" i="1"/>
  <c r="Y1123" i="1"/>
  <c r="Y1122" i="1"/>
  <c r="Y1121" i="1"/>
  <c r="Y1120" i="1"/>
  <c r="Y1119" i="1"/>
  <c r="Y1118" i="1"/>
  <c r="Y1117" i="1"/>
  <c r="Y1113" i="1"/>
  <c r="Y1116" i="1"/>
  <c r="Y1114" i="1"/>
  <c r="Y1115" i="1"/>
  <c r="Y1112" i="1"/>
  <c r="Y1111" i="1"/>
  <c r="Y1110" i="1"/>
  <c r="Y1109" i="1"/>
  <c r="Y1108" i="1"/>
  <c r="Y1107" i="1"/>
  <c r="Y1106" i="1"/>
  <c r="Y1105" i="1"/>
  <c r="Y1104" i="1"/>
  <c r="Y1103" i="1"/>
  <c r="Y1102" i="1"/>
  <c r="Y1101" i="1"/>
  <c r="Y1100" i="1"/>
  <c r="Y1099" i="1"/>
  <c r="Y1098" i="1"/>
  <c r="Y1097" i="1"/>
  <c r="Y1096" i="1"/>
  <c r="Y1095" i="1"/>
  <c r="Y1094" i="1"/>
  <c r="Y1093" i="1"/>
  <c r="Y1092" i="1"/>
  <c r="Y1091" i="1"/>
  <c r="Y1090" i="1"/>
  <c r="Y1089" i="1"/>
  <c r="Y1088" i="1"/>
  <c r="Y1087" i="1"/>
  <c r="Y1086" i="1"/>
  <c r="Y1085" i="1"/>
  <c r="Y1084" i="1"/>
  <c r="Y1083" i="1"/>
  <c r="Y1082" i="1"/>
  <c r="Y1080" i="1"/>
  <c r="Y1081" i="1"/>
  <c r="Y1079" i="1"/>
  <c r="Y1798" i="1"/>
  <c r="Y1078" i="1"/>
  <c r="Y1077" i="1"/>
  <c r="Y1076" i="1"/>
  <c r="Y1075" i="1"/>
  <c r="Y1074" i="1"/>
  <c r="Y1073" i="1"/>
  <c r="Y1072" i="1"/>
  <c r="Y1071" i="1"/>
  <c r="Y1069" i="1"/>
  <c r="Y1068" i="1"/>
  <c r="Y1067" i="1"/>
  <c r="Y1066" i="1"/>
  <c r="Y1065" i="1"/>
  <c r="Y1064" i="1"/>
  <c r="Y1060" i="1"/>
  <c r="Y1063" i="1"/>
  <c r="Y1062" i="1"/>
  <c r="Y1061" i="1"/>
  <c r="Y1059" i="1"/>
  <c r="Y1058" i="1"/>
  <c r="Y1056" i="1"/>
  <c r="Y1057" i="1"/>
  <c r="Y1055" i="1"/>
  <c r="Y1054" i="1"/>
  <c r="Y1053" i="1"/>
  <c r="Y1052" i="1"/>
  <c r="Y1050" i="1"/>
  <c r="Y1051" i="1"/>
  <c r="Y1049" i="1"/>
  <c r="Y1044" i="1"/>
  <c r="Y1048" i="1"/>
  <c r="Y1047" i="1"/>
  <c r="Y1046" i="1"/>
  <c r="Y1045" i="1"/>
  <c r="Y1041" i="1"/>
  <c r="Y1042" i="1"/>
  <c r="Y1043" i="1"/>
  <c r="Y1040" i="1"/>
  <c r="Y1039" i="1"/>
  <c r="Y1038" i="1"/>
  <c r="Y1037" i="1"/>
  <c r="Y1036" i="1"/>
  <c r="Y1035" i="1"/>
  <c r="Y1034" i="1"/>
  <c r="Y1033" i="1"/>
  <c r="Y1032" i="1"/>
  <c r="Y1031" i="1"/>
  <c r="Y1030" i="1"/>
  <c r="Y1029" i="1"/>
  <c r="Y1028" i="1"/>
  <c r="Y1027" i="1"/>
  <c r="Y1025" i="1"/>
  <c r="Y1026" i="1"/>
  <c r="Y1023" i="1"/>
  <c r="Y1024" i="1"/>
  <c r="Y1022" i="1"/>
  <c r="Y1021" i="1"/>
  <c r="Y1020" i="1"/>
  <c r="Y1019" i="1"/>
  <c r="Y1018" i="1"/>
  <c r="Y1017" i="1"/>
  <c r="Y1016" i="1"/>
  <c r="Y1015" i="1"/>
  <c r="Y1014" i="1"/>
  <c r="Y1013" i="1"/>
  <c r="Y1012" i="1"/>
  <c r="Y1011" i="1"/>
  <c r="Y1009" i="1"/>
  <c r="Y1010" i="1"/>
  <c r="Y1008" i="1"/>
  <c r="Y1007" i="1"/>
  <c r="Y1005" i="1"/>
  <c r="Y1006" i="1"/>
  <c r="Y1004" i="1"/>
  <c r="Y1002" i="1"/>
  <c r="Y1003" i="1"/>
  <c r="Y1001" i="1"/>
  <c r="Y1000" i="1"/>
  <c r="Y999" i="1"/>
  <c r="Y997" i="1"/>
  <c r="Y998" i="1"/>
  <c r="Y996" i="1"/>
  <c r="Y995" i="1"/>
  <c r="Y994" i="1"/>
  <c r="Y993" i="1"/>
  <c r="Y992" i="1"/>
  <c r="Y991" i="1"/>
  <c r="Y990" i="1"/>
  <c r="Y989" i="1"/>
  <c r="Y988" i="1"/>
  <c r="Y986" i="1"/>
  <c r="Y987" i="1"/>
  <c r="Y985" i="1"/>
  <c r="Y984" i="1"/>
  <c r="Y983" i="1"/>
  <c r="Y982" i="1"/>
  <c r="Y981" i="1"/>
  <c r="Y979" i="1"/>
  <c r="Y980" i="1"/>
  <c r="Y978" i="1"/>
  <c r="Y977" i="1"/>
  <c r="Y976" i="1"/>
  <c r="Y975" i="1"/>
  <c r="Y974" i="1"/>
  <c r="Y972" i="1"/>
  <c r="Y973" i="1"/>
  <c r="Y971" i="1"/>
  <c r="Y970" i="1"/>
  <c r="Y969" i="1"/>
  <c r="Y968" i="1"/>
  <c r="Y967" i="1"/>
  <c r="Y966" i="1"/>
  <c r="Y965" i="1"/>
  <c r="Y964" i="1"/>
  <c r="Y963" i="1"/>
  <c r="Y962" i="1"/>
  <c r="Y961" i="1"/>
  <c r="Y960" i="1"/>
  <c r="Y957" i="1"/>
  <c r="Y959" i="1"/>
  <c r="Y958" i="1"/>
  <c r="Y955" i="1"/>
  <c r="Y956" i="1"/>
  <c r="Y954" i="1"/>
  <c r="Y953" i="1"/>
  <c r="Y951" i="1"/>
  <c r="Y952" i="1"/>
  <c r="Y950" i="1"/>
  <c r="Y949" i="1"/>
  <c r="Y947" i="1"/>
  <c r="Y948" i="1"/>
  <c r="Y945" i="1"/>
  <c r="Y946" i="1"/>
  <c r="Y944" i="1"/>
  <c r="Y943" i="1"/>
  <c r="Y942" i="1"/>
  <c r="Y941" i="1"/>
  <c r="Y940" i="1"/>
  <c r="Y938" i="1"/>
  <c r="Y939" i="1"/>
  <c r="Y937" i="1"/>
  <c r="Y936" i="1"/>
  <c r="Y935" i="1"/>
  <c r="Y931" i="1"/>
  <c r="Y933" i="1"/>
  <c r="Y934" i="1"/>
  <c r="Y932" i="1"/>
  <c r="Y930" i="1"/>
  <c r="Y929" i="1"/>
  <c r="Y928" i="1"/>
  <c r="Y927" i="1"/>
  <c r="Y926" i="1"/>
  <c r="Y925" i="1"/>
  <c r="Y924" i="1"/>
  <c r="Y923" i="1"/>
  <c r="Y922" i="1"/>
  <c r="Y921" i="1"/>
  <c r="Y920" i="1"/>
  <c r="Y919" i="1"/>
  <c r="Y918" i="1"/>
  <c r="Y917" i="1"/>
  <c r="Y916" i="1"/>
  <c r="Y915" i="1"/>
  <c r="Y914" i="1"/>
  <c r="Y912" i="1"/>
  <c r="Y913" i="1"/>
  <c r="Y911" i="1"/>
  <c r="Y910" i="1"/>
  <c r="Y1784" i="1"/>
  <c r="Y909" i="1"/>
  <c r="Y908" i="1"/>
  <c r="Y907" i="1"/>
  <c r="Y906" i="1"/>
  <c r="Y904" i="1"/>
  <c r="Y905" i="1"/>
  <c r="Y903" i="1"/>
  <c r="Y901" i="1"/>
  <c r="Y902" i="1"/>
  <c r="Y900" i="1"/>
  <c r="Y899" i="1"/>
  <c r="Y898" i="1"/>
  <c r="Y897" i="1"/>
  <c r="Y896" i="1"/>
  <c r="Y894" i="1"/>
  <c r="Y892" i="1"/>
  <c r="Y893" i="1"/>
  <c r="Y891" i="1"/>
  <c r="Y890" i="1"/>
  <c r="Y889" i="1"/>
  <c r="Y888" i="1"/>
  <c r="Y887" i="1"/>
  <c r="Y882" i="1"/>
  <c r="Y884" i="1"/>
  <c r="Y885" i="1"/>
  <c r="Y886" i="1"/>
  <c r="Y883" i="1"/>
  <c r="Y879" i="1"/>
  <c r="Y881" i="1"/>
  <c r="Y880" i="1"/>
  <c r="Y877" i="1"/>
  <c r="Y878" i="1"/>
  <c r="Y876" i="1"/>
  <c r="Y875" i="1"/>
  <c r="Y874" i="1"/>
  <c r="Y873" i="1"/>
  <c r="Y872" i="1"/>
  <c r="Y871" i="1"/>
  <c r="Y870" i="1"/>
  <c r="Y869" i="1"/>
  <c r="Y868" i="1"/>
  <c r="Y866" i="1"/>
  <c r="Y867" i="1"/>
  <c r="Y865" i="1"/>
  <c r="Y864" i="1"/>
  <c r="Y862" i="1"/>
  <c r="Y863" i="1"/>
  <c r="Y861" i="1"/>
  <c r="Y860" i="1"/>
  <c r="Y859" i="1"/>
  <c r="Y858" i="1"/>
  <c r="Y857" i="1"/>
  <c r="Y856" i="1"/>
  <c r="Y855" i="1"/>
  <c r="Y854" i="1"/>
  <c r="Y853" i="1"/>
  <c r="Y851" i="1"/>
  <c r="Y852" i="1"/>
  <c r="Y850" i="1"/>
  <c r="Y849" i="1"/>
  <c r="Y848" i="1"/>
  <c r="Y847" i="1"/>
  <c r="Y844" i="1"/>
  <c r="Y846" i="1"/>
  <c r="Y845" i="1"/>
  <c r="Y842" i="1"/>
  <c r="Y843" i="1"/>
  <c r="Y840" i="1"/>
  <c r="Y841" i="1"/>
  <c r="Y839" i="1"/>
  <c r="Y838" i="1"/>
  <c r="Y835" i="1"/>
  <c r="Y837" i="1"/>
  <c r="Y836" i="1"/>
  <c r="Y834" i="1"/>
  <c r="Y833" i="1"/>
  <c r="Y832" i="1"/>
  <c r="Y831" i="1"/>
  <c r="Y830" i="1"/>
  <c r="Y829" i="1"/>
  <c r="Y828" i="1"/>
  <c r="Y827" i="1"/>
  <c r="Y826" i="1"/>
  <c r="Y825" i="1"/>
  <c r="Y824" i="1"/>
  <c r="Y823" i="1"/>
  <c r="Y822" i="1"/>
  <c r="Y820" i="1"/>
  <c r="Y821" i="1"/>
  <c r="Y819" i="1"/>
  <c r="Y818" i="1"/>
  <c r="Y817" i="1"/>
  <c r="Y815" i="1"/>
  <c r="Y816" i="1"/>
  <c r="Y813" i="1"/>
  <c r="Y814" i="1"/>
  <c r="Y811" i="1"/>
  <c r="Y812" i="1"/>
  <c r="Y808" i="1"/>
  <c r="Y810" i="1"/>
  <c r="Y809" i="1"/>
  <c r="Y807" i="1"/>
  <c r="Y806" i="1"/>
  <c r="Y805" i="1"/>
  <c r="Y804" i="1"/>
  <c r="Y803" i="1"/>
  <c r="Y802" i="1"/>
  <c r="Y801" i="1"/>
  <c r="Y799" i="1"/>
  <c r="Y800" i="1"/>
  <c r="Y798" i="1"/>
  <c r="Y797" i="1"/>
  <c r="Y796" i="1"/>
  <c r="Y795" i="1"/>
  <c r="Y794" i="1"/>
  <c r="Y793" i="1"/>
  <c r="Y792" i="1"/>
  <c r="Y791" i="1"/>
  <c r="Y790" i="1"/>
  <c r="Y789" i="1"/>
  <c r="Y788" i="1"/>
  <c r="Y787" i="1"/>
  <c r="Y786" i="1"/>
  <c r="Y785" i="1"/>
  <c r="Y784" i="1"/>
  <c r="Y783" i="1"/>
  <c r="Y782" i="1"/>
  <c r="Y780" i="1"/>
  <c r="Y781" i="1"/>
  <c r="Y776" i="1"/>
  <c r="Y779" i="1"/>
  <c r="Y778" i="1"/>
  <c r="Y777" i="1"/>
  <c r="Y775" i="1"/>
  <c r="Y773" i="1"/>
  <c r="Y774" i="1"/>
  <c r="Y770" i="1"/>
  <c r="Y771" i="1"/>
  <c r="Y772" i="1"/>
  <c r="Y769" i="1"/>
  <c r="Y768" i="1"/>
  <c r="Y767" i="1"/>
  <c r="Y766" i="1"/>
  <c r="Y765" i="1"/>
  <c r="Y764" i="1"/>
  <c r="Y763" i="1"/>
  <c r="Y762" i="1"/>
  <c r="Y761" i="1"/>
  <c r="Y758" i="1"/>
  <c r="Y760" i="1"/>
  <c r="Y759" i="1"/>
  <c r="Y757" i="1"/>
  <c r="Y756" i="1"/>
  <c r="Y755" i="1"/>
  <c r="Y754" i="1"/>
  <c r="Y752" i="1"/>
  <c r="Y753" i="1"/>
  <c r="Y751" i="1"/>
  <c r="Y750" i="1"/>
  <c r="Y749" i="1"/>
  <c r="Y1551" i="1"/>
  <c r="Y747" i="1"/>
  <c r="Y748" i="1"/>
  <c r="Y745" i="1"/>
  <c r="Y746" i="1"/>
  <c r="Y744" i="1"/>
  <c r="Y743" i="1"/>
  <c r="Y741" i="1"/>
  <c r="Y742" i="1"/>
  <c r="Y740" i="1"/>
  <c r="Y735" i="1"/>
  <c r="Y739" i="1"/>
  <c r="Y738" i="1"/>
  <c r="Y737" i="1"/>
  <c r="Y736" i="1"/>
  <c r="Y734" i="1"/>
  <c r="Y730" i="1"/>
  <c r="Y732" i="1"/>
  <c r="Y733" i="1"/>
  <c r="Y731" i="1"/>
  <c r="Y728" i="1"/>
  <c r="Y729" i="1"/>
  <c r="Y722" i="1"/>
  <c r="Y726" i="1"/>
  <c r="Y725" i="1"/>
  <c r="Y727" i="1"/>
  <c r="Y724" i="1"/>
  <c r="Y721" i="1"/>
  <c r="Y720" i="1"/>
  <c r="Y719" i="1"/>
  <c r="Y718" i="1"/>
  <c r="Y717" i="1"/>
  <c r="Y716" i="1"/>
  <c r="Y715" i="1"/>
  <c r="Y714" i="1"/>
  <c r="Y713" i="1"/>
  <c r="Y711" i="1"/>
  <c r="Y712" i="1"/>
  <c r="Y710" i="1"/>
  <c r="Y709" i="1"/>
  <c r="Y708" i="1"/>
  <c r="Y707" i="1"/>
  <c r="Y706" i="1"/>
  <c r="Y705" i="1"/>
  <c r="Y704" i="1"/>
  <c r="Y703" i="1"/>
  <c r="Y702" i="1"/>
  <c r="Y701" i="1"/>
  <c r="Y700" i="1"/>
  <c r="Y699" i="1"/>
  <c r="Y698" i="1"/>
  <c r="Y697" i="1"/>
  <c r="Y696" i="1"/>
  <c r="Y695" i="1"/>
  <c r="Y694" i="1"/>
  <c r="Y693" i="1"/>
  <c r="Y692" i="1"/>
  <c r="Y691" i="1"/>
  <c r="Y690" i="1"/>
  <c r="Y689" i="1"/>
  <c r="Y688" i="1"/>
  <c r="Y687" i="1"/>
  <c r="Y682" i="1"/>
  <c r="Y686" i="1"/>
  <c r="Y685" i="1"/>
  <c r="Y684" i="1"/>
  <c r="Y683" i="1"/>
  <c r="Y677" i="1"/>
  <c r="Y680" i="1"/>
  <c r="Y678" i="1"/>
  <c r="Y679" i="1"/>
  <c r="Y681" i="1"/>
  <c r="Y676" i="1"/>
  <c r="Y675" i="1"/>
  <c r="Y673" i="1"/>
  <c r="Y674" i="1"/>
  <c r="Y672" i="1"/>
  <c r="Y671" i="1"/>
  <c r="Y670" i="1"/>
  <c r="Y669" i="1"/>
  <c r="Y668" i="1"/>
  <c r="Y667" i="1"/>
  <c r="Y666" i="1"/>
  <c r="Y665" i="1"/>
  <c r="Y664" i="1"/>
  <c r="Y663" i="1"/>
  <c r="Y662" i="1"/>
  <c r="Y660" i="1"/>
  <c r="Y661" i="1"/>
  <c r="Y658" i="1"/>
  <c r="Y657" i="1"/>
  <c r="Y659" i="1"/>
  <c r="Y655" i="1"/>
  <c r="Y656" i="1"/>
  <c r="Y652" i="1"/>
  <c r="Y651" i="1"/>
  <c r="Y654" i="1"/>
  <c r="Y653" i="1"/>
  <c r="Y650" i="1"/>
  <c r="Y645" i="1"/>
  <c r="Y649" i="1"/>
  <c r="Y647" i="1"/>
  <c r="Y648" i="1"/>
  <c r="Y646" i="1"/>
  <c r="Y644" i="1"/>
  <c r="Y643" i="1"/>
  <c r="Y642" i="1"/>
  <c r="Y641" i="1"/>
  <c r="Y640" i="1"/>
  <c r="Y639" i="1"/>
  <c r="Y638" i="1"/>
  <c r="Y637" i="1"/>
  <c r="Y636" i="1"/>
  <c r="Y631" i="1"/>
  <c r="Y634" i="1"/>
  <c r="Y635" i="1"/>
  <c r="Y624" i="1"/>
  <c r="Y630" i="1"/>
  <c r="Y594" i="1"/>
  <c r="Y600" i="1"/>
  <c r="Y614" i="1"/>
  <c r="Y601" i="1"/>
  <c r="Y578" i="1"/>
  <c r="Y579" i="1"/>
  <c r="Y621" i="1"/>
  <c r="Y622" i="1"/>
  <c r="Y591" i="1"/>
  <c r="Y590" i="1"/>
  <c r="Y618" i="1"/>
  <c r="Y612" i="1"/>
  <c r="Y611" i="1"/>
  <c r="Y573" i="1"/>
  <c r="Y629" i="1"/>
  <c r="Y610" i="1"/>
  <c r="Y580" i="1"/>
  <c r="Y581" i="1"/>
  <c r="Y626" i="1"/>
  <c r="Y551" i="1"/>
  <c r="Y613" i="1"/>
  <c r="Y628" i="1"/>
  <c r="Y633" i="1"/>
  <c r="Y537" i="1"/>
  <c r="Y623" i="1"/>
  <c r="Y615" i="1"/>
  <c r="Y565" i="1"/>
  <c r="Y632" i="1"/>
  <c r="Y577" i="1"/>
  <c r="Y608" i="1"/>
  <c r="Y567" i="1"/>
  <c r="Y599" i="1"/>
  <c r="Y539" i="1"/>
  <c r="Y571" i="1"/>
  <c r="Y559" i="1"/>
  <c r="Y625" i="1"/>
  <c r="Y560" i="1"/>
  <c r="Y561" i="1"/>
  <c r="Y603" i="1"/>
  <c r="Y604" i="1"/>
  <c r="Y557" i="1"/>
  <c r="Y528" i="1"/>
  <c r="Y550" i="1"/>
  <c r="Y587" i="1"/>
  <c r="Y627" i="1"/>
  <c r="Y558" i="1"/>
  <c r="Y605" i="1"/>
  <c r="Y620" i="1"/>
  <c r="Y607" i="1"/>
  <c r="Y510" i="1"/>
  <c r="Y597" i="1"/>
  <c r="Y520" i="1"/>
  <c r="Y617" i="1"/>
  <c r="Y588" i="1"/>
  <c r="Y535" i="1"/>
  <c r="Y536" i="1"/>
  <c r="Y508" i="1"/>
  <c r="Y606" i="1"/>
  <c r="Y566" i="1"/>
  <c r="Y513" i="1"/>
  <c r="Y533" i="1"/>
  <c r="Y568" i="1"/>
  <c r="Y524" i="1"/>
  <c r="Y542" i="1"/>
  <c r="Y584" i="1"/>
  <c r="Y582" i="1"/>
  <c r="Y609" i="1"/>
  <c r="Y616" i="1"/>
  <c r="Y575" i="1"/>
  <c r="Y466" i="1"/>
  <c r="Y602" i="1"/>
  <c r="Y570" i="1"/>
  <c r="Y596" i="1"/>
  <c r="Y490" i="1"/>
  <c r="Y593" i="1"/>
  <c r="Y545" i="1"/>
  <c r="Y572" i="1"/>
  <c r="Y569" i="1"/>
  <c r="Y527" i="1"/>
  <c r="Y595" i="1"/>
  <c r="Y470" i="1"/>
  <c r="Y494" i="1"/>
  <c r="Y586" i="1"/>
  <c r="Y544" i="1"/>
  <c r="Y548" i="1"/>
  <c r="Y519" i="1"/>
  <c r="Y576" i="1"/>
  <c r="Y530" i="1"/>
  <c r="Y563" i="1"/>
  <c r="Y499" i="1"/>
  <c r="Y511" i="1"/>
  <c r="Y592" i="1"/>
  <c r="Y552" i="1"/>
  <c r="Y534" i="1"/>
  <c r="Y619" i="1"/>
  <c r="Y515" i="1"/>
  <c r="Y507" i="1"/>
  <c r="Y462" i="1"/>
  <c r="Y574" i="1"/>
  <c r="Y564" i="1"/>
  <c r="Y583" i="1"/>
  <c r="Y589" i="1"/>
  <c r="Y504" i="1"/>
  <c r="Y471" i="1"/>
  <c r="Y478" i="1"/>
  <c r="Y461" i="1"/>
  <c r="Y598" i="1"/>
  <c r="Y512" i="1"/>
  <c r="Y517" i="1"/>
  <c r="Y500" i="1"/>
  <c r="Y585" i="1"/>
  <c r="Y406" i="1"/>
  <c r="Y556" i="1"/>
  <c r="Y379" i="1"/>
  <c r="Y549" i="1"/>
  <c r="Y472" i="1"/>
  <c r="Y532" i="1"/>
  <c r="Y440" i="1"/>
  <c r="Y514" i="1"/>
  <c r="Y409" i="1"/>
  <c r="Y493" i="1"/>
  <c r="Y467" i="1"/>
  <c r="Y416" i="1"/>
  <c r="Y543" i="1"/>
  <c r="Y415" i="1"/>
  <c r="Y525" i="1"/>
  <c r="Y562" i="1"/>
  <c r="Y503" i="1"/>
  <c r="Y505" i="1"/>
  <c r="Y453" i="1"/>
  <c r="Y497" i="1"/>
  <c r="Y554" i="1"/>
  <c r="Y420" i="1"/>
  <c r="Y469" i="1"/>
  <c r="Y431" i="1"/>
  <c r="Y540" i="1"/>
  <c r="Y489" i="1"/>
  <c r="Y382" i="1"/>
  <c r="Y437" i="1"/>
  <c r="Y522" i="1"/>
  <c r="Y449" i="1"/>
  <c r="Y398" i="1"/>
  <c r="Y414" i="1"/>
  <c r="Y475" i="1"/>
  <c r="Y444" i="1"/>
  <c r="Y531" i="1"/>
  <c r="Y553" i="1"/>
  <c r="Y458" i="1"/>
  <c r="Y375" i="1"/>
  <c r="Y473" i="1"/>
  <c r="Y523" i="1"/>
  <c r="Y345" i="1"/>
  <c r="Y370" i="1"/>
  <c r="Y360" i="1"/>
  <c r="Y496" i="1"/>
  <c r="Y424" i="1"/>
  <c r="Y412" i="1"/>
  <c r="Y479" i="1"/>
  <c r="Y547" i="1"/>
  <c r="Y486" i="1"/>
  <c r="Y460" i="1"/>
  <c r="Y538" i="1"/>
  <c r="Y433" i="1"/>
  <c r="Y482" i="1"/>
  <c r="Y343" i="1"/>
  <c r="Y546" i="1"/>
  <c r="Y474" i="1"/>
  <c r="Y541" i="1"/>
  <c r="Y408" i="1"/>
  <c r="Y426" i="1"/>
  <c r="Y393" i="1"/>
  <c r="Y495" i="1"/>
  <c r="Y487" i="1"/>
  <c r="Y555" i="1"/>
  <c r="Y448" i="1"/>
  <c r="Y468" i="1"/>
  <c r="Y439" i="1"/>
  <c r="Y307" i="1"/>
  <c r="Y450" i="1"/>
  <c r="Y394" i="1"/>
  <c r="Y529" i="1"/>
  <c r="Y384" i="1"/>
  <c r="Y451" i="1"/>
  <c r="Y506" i="1"/>
  <c r="Y342" i="1"/>
  <c r="Y354" i="1"/>
  <c r="Y463" i="1"/>
  <c r="Y294" i="1"/>
  <c r="Y403" i="1"/>
  <c r="Y383" i="1"/>
  <c r="Y455" i="1"/>
  <c r="Y391" i="1"/>
  <c r="Y521" i="1"/>
  <c r="Y502" i="1"/>
  <c r="Y380" i="1"/>
  <c r="Y421" i="1"/>
  <c r="Y400" i="1"/>
  <c r="Y401" i="1"/>
  <c r="Y395" i="1"/>
  <c r="Y377" i="1"/>
  <c r="Y498" i="1"/>
  <c r="Y376" i="1"/>
  <c r="Y465" i="1"/>
  <c r="Y484" i="1"/>
  <c r="Y454" i="1"/>
  <c r="Y292" i="1"/>
  <c r="Y323" i="1"/>
  <c r="Y483" i="1"/>
  <c r="Y457" i="1"/>
  <c r="Y410" i="1"/>
  <c r="Y438" i="1"/>
  <c r="Y413" i="1"/>
  <c r="Y402" i="1"/>
  <c r="Y492" i="1"/>
  <c r="Y518" i="1"/>
  <c r="Y423" i="1"/>
  <c r="Y480" i="1"/>
  <c r="Y481" i="1"/>
  <c r="Y445" i="1"/>
  <c r="Y464" i="1"/>
  <c r="Y456" i="1"/>
  <c r="Y446" i="1"/>
  <c r="Y381" i="1"/>
  <c r="Y314" i="1"/>
  <c r="Y526" i="1"/>
  <c r="Y477" i="1"/>
  <c r="Y331" i="1"/>
  <c r="Y288" i="1"/>
  <c r="Y339" i="1"/>
  <c r="Y300" i="1"/>
  <c r="Y386" i="1"/>
  <c r="Y429" i="1"/>
  <c r="Y417" i="1"/>
  <c r="Y419" i="1"/>
  <c r="Y452" i="1"/>
  <c r="Y255" i="1"/>
  <c r="Y485" i="1"/>
  <c r="Y351" i="1"/>
  <c r="Y344" i="1"/>
  <c r="Y501" i="1"/>
  <c r="Y385" i="1"/>
  <c r="Y430" i="1"/>
  <c r="Y353" i="1"/>
  <c r="Y425" i="1"/>
  <c r="Y427" i="1"/>
  <c r="Y509" i="1"/>
  <c r="Y411" i="1"/>
  <c r="Y390" i="1"/>
  <c r="Y293" i="1"/>
  <c r="Y334" i="1"/>
  <c r="Y298" i="1"/>
  <c r="Y357" i="1"/>
  <c r="Y295" i="1"/>
  <c r="Y405" i="1"/>
  <c r="Y488" i="1"/>
  <c r="Y324" i="1"/>
  <c r="Y407" i="1"/>
  <c r="Y366" i="1"/>
  <c r="Y316" i="1"/>
  <c r="Y285" i="1"/>
  <c r="Y516" i="1"/>
  <c r="Y397" i="1"/>
  <c r="Y373" i="1"/>
  <c r="Y356" i="1"/>
  <c r="Y333" i="1"/>
  <c r="Y447" i="1"/>
  <c r="Y274" i="1"/>
  <c r="Y296" i="1"/>
  <c r="Y262" i="1"/>
  <c r="Y372" i="1"/>
  <c r="Y346" i="1"/>
  <c r="Y355" i="1"/>
  <c r="Y422" i="1"/>
  <c r="Y305" i="1"/>
  <c r="Y378" i="1"/>
  <c r="Y304" i="1"/>
  <c r="Y301" i="1"/>
  <c r="Y282" i="1"/>
  <c r="Y256" i="1"/>
  <c r="Y392" i="1"/>
  <c r="Y363" i="1"/>
  <c r="Y338" i="1"/>
  <c r="Y491" i="1"/>
  <c r="Y459" i="1"/>
  <c r="Y235" i="1"/>
  <c r="Y290" i="1"/>
  <c r="Y358" i="1"/>
  <c r="Y332" i="1"/>
  <c r="Y369" i="1"/>
  <c r="Y325" i="1"/>
  <c r="Y432" i="1"/>
  <c r="Y318" i="1"/>
  <c r="Y223" i="1"/>
  <c r="Y396" i="1"/>
  <c r="Y404" i="1"/>
  <c r="Y313" i="1"/>
  <c r="Y362" i="1"/>
  <c r="Y434" i="1"/>
  <c r="Y206" i="1"/>
  <c r="Y359" i="1"/>
  <c r="Y276" i="1"/>
  <c r="Y322" i="1"/>
  <c r="Y252" i="1"/>
  <c r="Y367" i="1"/>
  <c r="Y245" i="1"/>
  <c r="Y364" i="1"/>
  <c r="Y303" i="1"/>
  <c r="Y264" i="1"/>
  <c r="Y266" i="1"/>
  <c r="Y336" i="1"/>
  <c r="Y321" i="1"/>
  <c r="Y244" i="1"/>
  <c r="Y224" i="1"/>
  <c r="Y308" i="1"/>
  <c r="Y315" i="1"/>
  <c r="Y330" i="1"/>
  <c r="Y268" i="1"/>
  <c r="Y261" i="1"/>
  <c r="Y319" i="1"/>
  <c r="Y286" i="1"/>
  <c r="Y418" i="1"/>
  <c r="Y329" i="1"/>
  <c r="Y428" i="1"/>
  <c r="Y297" i="1"/>
  <c r="Y239" i="1"/>
  <c r="Y349" i="1"/>
  <c r="Y387" i="1"/>
  <c r="Y279" i="1"/>
  <c r="Y213" i="1"/>
  <c r="Y291" i="1"/>
  <c r="Y306" i="1"/>
  <c r="Y389" i="1"/>
  <c r="Y441" i="1"/>
  <c r="Y348" i="1"/>
  <c r="Y232" i="1"/>
  <c r="Y337" i="1"/>
  <c r="Y185" i="1"/>
  <c r="Y209" i="1"/>
  <c r="Y217" i="1"/>
  <c r="Y443" i="1"/>
  <c r="Y436" i="1"/>
  <c r="Y226" i="1"/>
  <c r="Y248" i="1"/>
  <c r="Y476" i="1"/>
  <c r="Y388" i="1"/>
  <c r="Y198" i="1"/>
  <c r="Y299" i="1"/>
  <c r="Y399" i="1"/>
  <c r="Y216" i="1"/>
  <c r="Y317" i="1"/>
  <c r="Y347" i="1"/>
  <c r="Y233" i="1"/>
  <c r="Y165" i="1"/>
  <c r="Y365" i="1"/>
  <c r="Y374" i="1"/>
  <c r="Y340" i="1"/>
  <c r="Y237" i="1"/>
  <c r="Y207" i="1"/>
  <c r="Y228" i="1"/>
  <c r="Y234" i="1"/>
  <c r="Y164" i="1"/>
  <c r="Y284" i="1"/>
  <c r="Y194" i="1"/>
  <c r="Y183" i="1"/>
  <c r="Y278" i="1"/>
  <c r="Y203" i="1"/>
  <c r="Y352" i="1"/>
  <c r="Y218" i="1"/>
  <c r="Y272" i="1"/>
  <c r="Y335" i="1"/>
  <c r="Y275" i="1"/>
  <c r="Y195" i="1"/>
  <c r="Y265" i="1"/>
  <c r="Y260" i="1"/>
  <c r="Y350" i="1"/>
  <c r="Y368" i="1"/>
  <c r="Y311" i="1"/>
  <c r="Y271" i="1"/>
  <c r="Y327" i="1"/>
  <c r="Y283" i="1"/>
  <c r="Y273" i="1"/>
  <c r="Y222" i="1"/>
  <c r="Y236" i="1"/>
  <c r="Y253" i="1"/>
  <c r="Y251" i="1"/>
  <c r="Y240" i="1"/>
  <c r="Y281" i="1"/>
  <c r="Y371" i="1"/>
  <c r="Y267" i="1"/>
  <c r="Y258" i="1"/>
  <c r="Y247" i="1"/>
  <c r="Y341" i="1"/>
  <c r="Y312" i="1"/>
  <c r="Y212" i="1"/>
  <c r="Y361" i="1"/>
  <c r="Y230" i="1"/>
  <c r="Y326" i="1"/>
  <c r="Y270" i="1"/>
  <c r="Y186" i="1"/>
  <c r="Y173" i="1"/>
  <c r="Y310" i="1"/>
  <c r="Y435" i="1"/>
  <c r="Y137" i="1"/>
  <c r="Y187" i="1"/>
  <c r="Y215" i="1"/>
  <c r="Y159" i="1"/>
  <c r="Y442" i="1"/>
  <c r="Y166" i="1"/>
  <c r="Y229" i="1"/>
  <c r="Y178" i="1"/>
  <c r="Y289" i="1"/>
  <c r="Y188" i="1"/>
  <c r="Y320" i="1"/>
  <c r="Y225" i="1"/>
  <c r="Y280" i="1"/>
  <c r="Y141" i="1"/>
  <c r="Y250" i="1"/>
  <c r="Y246" i="1"/>
  <c r="Y204" i="1"/>
  <c r="Y227" i="1"/>
  <c r="Y259" i="1"/>
  <c r="Y257" i="1"/>
  <c r="Y180" i="1"/>
  <c r="Y269" i="1"/>
  <c r="Y119" i="1"/>
  <c r="Y167" i="1"/>
  <c r="Y242" i="1"/>
  <c r="Y202" i="1"/>
  <c r="Y170" i="1"/>
  <c r="Y127" i="1"/>
  <c r="Y191" i="1"/>
  <c r="Y121" i="1"/>
  <c r="Y140" i="1"/>
  <c r="Y157" i="1"/>
  <c r="Y200" i="1"/>
  <c r="Y169" i="1"/>
  <c r="Y231" i="1"/>
  <c r="Y249" i="1"/>
  <c r="Y128" i="1"/>
  <c r="Y243" i="1"/>
  <c r="Y154" i="1"/>
  <c r="Y220" i="1"/>
  <c r="Y309" i="1"/>
  <c r="Y263" i="1"/>
  <c r="Y219" i="1"/>
  <c r="Y211" i="1"/>
  <c r="Y241" i="1"/>
  <c r="Y147" i="1"/>
  <c r="Y196" i="1"/>
  <c r="Y148" i="1"/>
  <c r="Y221" i="1"/>
  <c r="Y302" i="1"/>
  <c r="Y201" i="1"/>
  <c r="Y158" i="1"/>
  <c r="Y189" i="1"/>
  <c r="Y174" i="1"/>
  <c r="Y138" i="1"/>
  <c r="Y205" i="1"/>
  <c r="Y151" i="1"/>
  <c r="Y287" i="1"/>
  <c r="Y122" i="1"/>
  <c r="Y103" i="1"/>
  <c r="Y177" i="1"/>
  <c r="Y181" i="1"/>
  <c r="Y149" i="1"/>
  <c r="Y175" i="1"/>
  <c r="Y193" i="1"/>
  <c r="Y150" i="1"/>
  <c r="Y142" i="1"/>
  <c r="Y161" i="1"/>
  <c r="Y160" i="1"/>
  <c r="Y156" i="1"/>
  <c r="Y328" i="1"/>
  <c r="Y172" i="1"/>
  <c r="Y179" i="1"/>
  <c r="Y182" i="1"/>
  <c r="Y192" i="1"/>
  <c r="Y110" i="1"/>
  <c r="Y171" i="1"/>
  <c r="Y92" i="1"/>
  <c r="Y126" i="1"/>
  <c r="Y190" i="1"/>
  <c r="Y238" i="1"/>
  <c r="Y135" i="1"/>
  <c r="Y199" i="1"/>
  <c r="Y109" i="1"/>
  <c r="Y70" i="1"/>
  <c r="Y88" i="1"/>
  <c r="Y210" i="1"/>
  <c r="Y94" i="1"/>
  <c r="Y84" i="1"/>
  <c r="Y146" i="1"/>
  <c r="Y176" i="1"/>
  <c r="Y168" i="1"/>
  <c r="Y131" i="1"/>
  <c r="Y144" i="1"/>
  <c r="Y184" i="1"/>
  <c r="Y208" i="1"/>
  <c r="Y120" i="1"/>
  <c r="Y197" i="1"/>
  <c r="Y105" i="1"/>
  <c r="Y68" i="1"/>
  <c r="Y155" i="1"/>
  <c r="Y143" i="1"/>
  <c r="Y118" i="1"/>
  <c r="Y111" i="1"/>
  <c r="Y95" i="1"/>
  <c r="Y277" i="1"/>
  <c r="Y79" i="1"/>
  <c r="Y90" i="1"/>
  <c r="Y1606" i="1"/>
  <c r="Y125" i="1"/>
  <c r="Y132" i="1"/>
  <c r="Y136" i="1"/>
  <c r="Y113" i="1"/>
  <c r="Y82" i="1"/>
  <c r="Y106" i="1"/>
  <c r="Y123" i="1"/>
  <c r="Y254" i="1"/>
  <c r="Y214" i="1"/>
  <c r="Y101" i="1"/>
  <c r="Y112" i="1"/>
  <c r="Y77" i="1"/>
  <c r="Y87" i="1"/>
  <c r="Y86" i="1"/>
  <c r="Y81" i="1"/>
  <c r="Y98" i="1"/>
  <c r="Y85" i="1"/>
  <c r="Y152" i="1"/>
  <c r="Y129" i="1"/>
  <c r="Y133" i="1"/>
  <c r="Y75" i="1"/>
  <c r="Y124" i="1"/>
  <c r="Y145" i="1"/>
  <c r="Y91" i="1"/>
  <c r="Y72" i="1"/>
  <c r="Y51" i="1"/>
  <c r="Y130" i="1"/>
  <c r="Y108" i="1"/>
  <c r="Y114" i="1"/>
  <c r="Y44" i="1"/>
  <c r="Y53" i="1"/>
  <c r="Y102" i="1"/>
  <c r="Y65" i="1"/>
  <c r="Y61" i="1"/>
  <c r="Y115" i="1"/>
  <c r="Y69" i="1"/>
  <c r="Y134" i="1"/>
  <c r="Y73" i="1"/>
  <c r="Y107" i="1"/>
  <c r="Y64" i="1"/>
  <c r="Y153" i="1"/>
  <c r="Y93" i="1"/>
  <c r="Y163" i="1"/>
  <c r="Y97" i="1"/>
  <c r="Y66" i="1"/>
  <c r="Y78" i="1"/>
  <c r="Y67" i="1"/>
  <c r="Y35" i="1"/>
  <c r="Y54" i="1"/>
  <c r="Y162" i="1"/>
  <c r="Y139" i="1"/>
  <c r="Y71" i="1"/>
  <c r="Y83" i="1"/>
  <c r="Y57" i="1"/>
  <c r="Y47" i="1"/>
  <c r="Y62" i="1"/>
  <c r="Y43" i="1"/>
  <c r="Y80" i="1"/>
  <c r="Y117" i="1"/>
  <c r="Y96" i="1"/>
  <c r="Y20" i="1"/>
  <c r="Y58" i="1"/>
  <c r="Y56" i="1"/>
  <c r="Y76" i="1"/>
  <c r="Y34" i="1"/>
  <c r="Y116" i="1"/>
  <c r="Y63" i="1"/>
  <c r="Y55" i="1"/>
  <c r="Y52" i="1"/>
  <c r="Y99" i="1"/>
  <c r="Y33" i="1"/>
  <c r="Y23" i="1"/>
  <c r="Y22" i="1"/>
  <c r="Y74" i="1"/>
  <c r="Y49" i="1"/>
  <c r="Y27" i="1"/>
  <c r="Y89" i="1"/>
  <c r="Y32" i="1"/>
  <c r="Y21" i="1"/>
  <c r="Y50" i="1"/>
  <c r="Y46" i="1"/>
  <c r="Y45" i="1"/>
  <c r="Y100" i="1"/>
  <c r="Y48" i="1"/>
  <c r="Y31" i="1"/>
  <c r="Y59" i="1"/>
  <c r="Y39" i="1"/>
  <c r="Y30" i="1"/>
  <c r="Y25" i="1"/>
  <c r="Y60" i="1"/>
  <c r="Y24" i="1"/>
  <c r="Y38" i="1"/>
  <c r="Y16" i="1"/>
  <c r="Y18" i="1"/>
  <c r="Y14" i="1"/>
  <c r="Y28" i="1"/>
  <c r="Y41" i="1"/>
  <c r="Y40" i="1"/>
  <c r="Y37" i="1"/>
  <c r="Y26" i="1"/>
  <c r="Y12" i="1"/>
  <c r="Y36" i="1"/>
  <c r="Y11" i="1"/>
  <c r="Y29" i="1"/>
  <c r="Y8" i="1"/>
  <c r="Y19" i="1"/>
  <c r="Y42" i="1"/>
  <c r="Y15" i="1"/>
  <c r="Y13" i="1"/>
  <c r="Y17" i="1"/>
  <c r="Y9" i="1"/>
  <c r="Y10" i="1"/>
  <c r="Y6" i="1"/>
  <c r="Y7" i="1"/>
  <c r="Y5" i="1"/>
  <c r="Y2" i="1"/>
  <c r="Y3" i="1"/>
  <c r="Y4" i="1"/>
  <c r="Y1651" i="1"/>
  <c r="X787" i="11"/>
  <c r="M787" i="11"/>
  <c r="L787" i="11"/>
  <c r="U787" i="11" s="1"/>
  <c r="G787" i="11"/>
  <c r="P787" i="11" s="1"/>
  <c r="F787" i="11"/>
  <c r="O787" i="11" s="1"/>
  <c r="D787" i="11"/>
  <c r="H787" i="11" s="1"/>
  <c r="Q787" i="11" s="1"/>
  <c r="X785" i="11"/>
  <c r="M785" i="11"/>
  <c r="V785" i="11" s="1"/>
  <c r="L785" i="11"/>
  <c r="U785" i="11" s="1"/>
  <c r="G785" i="11"/>
  <c r="F785" i="11"/>
  <c r="D785" i="11"/>
  <c r="H785" i="11" s="1"/>
  <c r="Q785" i="11" s="1"/>
  <c r="X784" i="11"/>
  <c r="M784" i="11"/>
  <c r="V784" i="11" s="1"/>
  <c r="L784" i="11"/>
  <c r="G784" i="11"/>
  <c r="F784" i="11"/>
  <c r="O784" i="11" s="1"/>
  <c r="D784" i="11"/>
  <c r="H784" i="11" s="1"/>
  <c r="Q784" i="11" s="1"/>
  <c r="X789" i="11"/>
  <c r="M789" i="11"/>
  <c r="L789" i="11"/>
  <c r="G789" i="11"/>
  <c r="P789" i="11" s="1"/>
  <c r="F789" i="11"/>
  <c r="O789" i="11" s="1"/>
  <c r="D789" i="11"/>
  <c r="H789" i="11" s="1"/>
  <c r="Q789" i="11" s="1"/>
  <c r="X786" i="11"/>
  <c r="P786" i="11"/>
  <c r="M786" i="11"/>
  <c r="V786" i="11" s="1"/>
  <c r="L786" i="11"/>
  <c r="U786" i="11" s="1"/>
  <c r="G786" i="11"/>
  <c r="F786" i="11"/>
  <c r="D786" i="11"/>
  <c r="H786" i="11" s="1"/>
  <c r="Q786" i="11" s="1"/>
  <c r="X783" i="11"/>
  <c r="M783" i="11"/>
  <c r="V783" i="11" s="1"/>
  <c r="L783" i="11"/>
  <c r="U783" i="11" s="1"/>
  <c r="G783" i="11"/>
  <c r="P783" i="11" s="1"/>
  <c r="F783" i="11"/>
  <c r="D783" i="11"/>
  <c r="H783" i="11" s="1"/>
  <c r="Q783" i="11" s="1"/>
  <c r="X795" i="11"/>
  <c r="M795" i="11"/>
  <c r="V795" i="11" s="1"/>
  <c r="L795" i="11"/>
  <c r="H795" i="11"/>
  <c r="Q795" i="11" s="1"/>
  <c r="G795" i="11"/>
  <c r="F795" i="11"/>
  <c r="O795" i="11" s="1"/>
  <c r="D795" i="11"/>
  <c r="X826" i="11"/>
  <c r="M826" i="11"/>
  <c r="L826" i="11"/>
  <c r="U826" i="11" s="1"/>
  <c r="G826" i="11"/>
  <c r="P826" i="11" s="1"/>
  <c r="F826" i="11"/>
  <c r="O826" i="11" s="1"/>
  <c r="D826" i="11"/>
  <c r="H826" i="11" s="1"/>
  <c r="Q826" i="11" s="1"/>
  <c r="X843" i="11"/>
  <c r="Q843" i="11"/>
  <c r="M843" i="11"/>
  <c r="V843" i="11" s="1"/>
  <c r="L843" i="11"/>
  <c r="U843" i="11" s="1"/>
  <c r="G843" i="11"/>
  <c r="P843" i="11" s="1"/>
  <c r="F843" i="11"/>
  <c r="D843" i="11"/>
  <c r="H843" i="11" s="1"/>
  <c r="X831" i="11"/>
  <c r="O831" i="11"/>
  <c r="M831" i="11"/>
  <c r="V831" i="11" s="1"/>
  <c r="L831" i="11"/>
  <c r="U831" i="11" s="1"/>
  <c r="G831" i="11"/>
  <c r="P831" i="11" s="1"/>
  <c r="F831" i="11"/>
  <c r="D831" i="11"/>
  <c r="H831" i="11" s="1"/>
  <c r="Q831" i="11" s="1"/>
  <c r="X855" i="11"/>
  <c r="M855" i="11"/>
  <c r="V855" i="11" s="1"/>
  <c r="L855" i="11"/>
  <c r="G855" i="11"/>
  <c r="P855" i="11" s="1"/>
  <c r="F855" i="11"/>
  <c r="O855" i="11" s="1"/>
  <c r="D855" i="11"/>
  <c r="H855" i="11" s="1"/>
  <c r="Q855" i="11" s="1"/>
  <c r="X782" i="11"/>
  <c r="M782" i="11"/>
  <c r="L782" i="11"/>
  <c r="G782" i="11"/>
  <c r="P782" i="11" s="1"/>
  <c r="F782" i="11"/>
  <c r="O782" i="11" s="1"/>
  <c r="D782" i="11"/>
  <c r="H782" i="11" s="1"/>
  <c r="Q782" i="11" s="1"/>
  <c r="X781" i="11"/>
  <c r="M781" i="11"/>
  <c r="L781" i="11"/>
  <c r="U781" i="11" s="1"/>
  <c r="G781" i="11"/>
  <c r="P781" i="11" s="1"/>
  <c r="F781" i="11"/>
  <c r="O781" i="11" s="1"/>
  <c r="D781" i="11"/>
  <c r="H781" i="11" s="1"/>
  <c r="Q781" i="11" s="1"/>
  <c r="X780" i="11"/>
  <c r="M780" i="11"/>
  <c r="V780" i="11" s="1"/>
  <c r="L780" i="11"/>
  <c r="U780" i="11" s="1"/>
  <c r="G780" i="11"/>
  <c r="F780" i="11"/>
  <c r="O780" i="11" s="1"/>
  <c r="D780" i="11"/>
  <c r="H780" i="11" s="1"/>
  <c r="Q780" i="11" s="1"/>
  <c r="X833" i="11"/>
  <c r="M833" i="11"/>
  <c r="V833" i="11" s="1"/>
  <c r="L833" i="11"/>
  <c r="G833" i="11"/>
  <c r="F833" i="11"/>
  <c r="O833" i="11" s="1"/>
  <c r="D833" i="11"/>
  <c r="H833" i="11" s="1"/>
  <c r="Q833" i="11" s="1"/>
  <c r="X791" i="11"/>
  <c r="P791" i="11"/>
  <c r="M791" i="11"/>
  <c r="L791" i="11"/>
  <c r="I791" i="11" s="1"/>
  <c r="G791" i="11"/>
  <c r="F791" i="11"/>
  <c r="O791" i="11" s="1"/>
  <c r="D791" i="11"/>
  <c r="H791" i="11" s="1"/>
  <c r="Q791" i="11" s="1"/>
  <c r="X790" i="11"/>
  <c r="M790" i="11"/>
  <c r="V790" i="11" s="1"/>
  <c r="L790" i="11"/>
  <c r="U790" i="11" s="1"/>
  <c r="G790" i="11"/>
  <c r="P790" i="11" s="1"/>
  <c r="F790" i="11"/>
  <c r="D790" i="11"/>
  <c r="H790" i="11" s="1"/>
  <c r="Q790" i="11" s="1"/>
  <c r="X779" i="11"/>
  <c r="M779" i="11"/>
  <c r="L779" i="11"/>
  <c r="U779" i="11" s="1"/>
  <c r="G779" i="11"/>
  <c r="P779" i="11" s="1"/>
  <c r="F779" i="11"/>
  <c r="D779" i="11"/>
  <c r="H779" i="11" s="1"/>
  <c r="Q779" i="11" s="1"/>
  <c r="X793" i="11"/>
  <c r="M793" i="11"/>
  <c r="V793" i="11" s="1"/>
  <c r="L793" i="11"/>
  <c r="G793" i="11"/>
  <c r="F793" i="11"/>
  <c r="O793" i="11" s="1"/>
  <c r="D793" i="11"/>
  <c r="H793" i="11" s="1"/>
  <c r="Q793" i="11" s="1"/>
  <c r="X794" i="11"/>
  <c r="M794" i="11"/>
  <c r="L794" i="11"/>
  <c r="U794" i="11" s="1"/>
  <c r="G794" i="11"/>
  <c r="P794" i="11" s="1"/>
  <c r="F794" i="11"/>
  <c r="O794" i="11" s="1"/>
  <c r="D794" i="11"/>
  <c r="H794" i="11" s="1"/>
  <c r="Q794" i="11" s="1"/>
  <c r="X803" i="11"/>
  <c r="M803" i="11"/>
  <c r="L803" i="11"/>
  <c r="U803" i="11" s="1"/>
  <c r="G803" i="11"/>
  <c r="P803" i="11" s="1"/>
  <c r="F803" i="11"/>
  <c r="O803" i="11" s="1"/>
  <c r="D803" i="11"/>
  <c r="H803" i="11" s="1"/>
  <c r="Q803" i="11" s="1"/>
  <c r="X801" i="11"/>
  <c r="M801" i="11"/>
  <c r="V801" i="11" s="1"/>
  <c r="L801" i="11"/>
  <c r="U801" i="11" s="1"/>
  <c r="G801" i="11"/>
  <c r="F801" i="11"/>
  <c r="D801" i="11"/>
  <c r="H801" i="11" s="1"/>
  <c r="Q801" i="11" s="1"/>
  <c r="X778" i="11"/>
  <c r="O778" i="11"/>
  <c r="M778" i="11"/>
  <c r="V778" i="11" s="1"/>
  <c r="L778" i="11"/>
  <c r="H778" i="11"/>
  <c r="Q778" i="11" s="1"/>
  <c r="G778" i="11"/>
  <c r="P778" i="11" s="1"/>
  <c r="F778" i="11"/>
  <c r="D778" i="11"/>
  <c r="X797" i="11"/>
  <c r="O797" i="11"/>
  <c r="M797" i="11"/>
  <c r="V797" i="11" s="1"/>
  <c r="L797" i="11"/>
  <c r="H797" i="11"/>
  <c r="Q797" i="11" s="1"/>
  <c r="G797" i="11"/>
  <c r="F797" i="11"/>
  <c r="D797" i="11"/>
  <c r="X809" i="11"/>
  <c r="M809" i="11"/>
  <c r="L809" i="11"/>
  <c r="H809" i="11"/>
  <c r="Q809" i="11" s="1"/>
  <c r="G809" i="11"/>
  <c r="P809" i="11" s="1"/>
  <c r="F809" i="11"/>
  <c r="O809" i="11" s="1"/>
  <c r="D809" i="11"/>
  <c r="X788" i="11"/>
  <c r="Q788" i="11"/>
  <c r="M788" i="11"/>
  <c r="L788" i="11"/>
  <c r="U788" i="11" s="1"/>
  <c r="G788" i="11"/>
  <c r="P788" i="11" s="1"/>
  <c r="F788" i="11"/>
  <c r="D788" i="11"/>
  <c r="H788" i="11" s="1"/>
  <c r="X923" i="11"/>
  <c r="M923" i="11"/>
  <c r="V923" i="11" s="1"/>
  <c r="L923" i="11"/>
  <c r="U923" i="11" s="1"/>
  <c r="G923" i="11"/>
  <c r="F923" i="11"/>
  <c r="D923" i="11"/>
  <c r="H923" i="11" s="1"/>
  <c r="Q923" i="11" s="1"/>
  <c r="X834" i="11"/>
  <c r="M834" i="11"/>
  <c r="V834" i="11" s="1"/>
  <c r="L834" i="11"/>
  <c r="G834" i="11"/>
  <c r="P834" i="11" s="1"/>
  <c r="F834" i="11"/>
  <c r="O834" i="11" s="1"/>
  <c r="D834" i="11"/>
  <c r="H834" i="11" s="1"/>
  <c r="Q834" i="11" s="1"/>
  <c r="X924" i="11"/>
  <c r="M924" i="11"/>
  <c r="L924" i="11"/>
  <c r="U924" i="11" s="1"/>
  <c r="G924" i="11"/>
  <c r="P924" i="11" s="1"/>
  <c r="F924" i="11"/>
  <c r="O924" i="11" s="1"/>
  <c r="D924" i="11"/>
  <c r="H924" i="11" s="1"/>
  <c r="Q924" i="11" s="1"/>
  <c r="X800" i="11"/>
  <c r="M800" i="11"/>
  <c r="V800" i="11" s="1"/>
  <c r="L800" i="11"/>
  <c r="G800" i="11"/>
  <c r="P800" i="11" s="1"/>
  <c r="F800" i="11"/>
  <c r="O800" i="11" s="1"/>
  <c r="D800" i="11"/>
  <c r="H800" i="11" s="1"/>
  <c r="Q800" i="11" s="1"/>
  <c r="X776" i="11"/>
  <c r="M776" i="11"/>
  <c r="L776" i="11"/>
  <c r="U776" i="11" s="1"/>
  <c r="G776" i="11"/>
  <c r="P776" i="11" s="1"/>
  <c r="F776" i="11"/>
  <c r="O776" i="11" s="1"/>
  <c r="D776" i="11"/>
  <c r="H776" i="11" s="1"/>
  <c r="Q776" i="11" s="1"/>
  <c r="X764" i="11"/>
  <c r="O764" i="11"/>
  <c r="M764" i="11"/>
  <c r="V764" i="11" s="1"/>
  <c r="L764" i="11"/>
  <c r="H764" i="11"/>
  <c r="Q764" i="11" s="1"/>
  <c r="G764" i="11"/>
  <c r="F764" i="11"/>
  <c r="D764" i="11"/>
  <c r="X981" i="11"/>
  <c r="M981" i="11"/>
  <c r="L981" i="11"/>
  <c r="U981" i="11" s="1"/>
  <c r="G981" i="11"/>
  <c r="P981" i="11" s="1"/>
  <c r="F981" i="11"/>
  <c r="O981" i="11" s="1"/>
  <c r="D981" i="11"/>
  <c r="H981" i="11" s="1"/>
  <c r="Q981" i="11" s="1"/>
  <c r="X792" i="11"/>
  <c r="Q792" i="11"/>
  <c r="M792" i="11"/>
  <c r="L792" i="11"/>
  <c r="U792" i="11" s="1"/>
  <c r="G792" i="11"/>
  <c r="P792" i="11" s="1"/>
  <c r="F792" i="11"/>
  <c r="D792" i="11"/>
  <c r="H792" i="11" s="1"/>
  <c r="X777" i="11"/>
  <c r="M777" i="11"/>
  <c r="V777" i="11" s="1"/>
  <c r="L777" i="11"/>
  <c r="U777" i="11" s="1"/>
  <c r="G777" i="11"/>
  <c r="F777" i="11"/>
  <c r="D777" i="11"/>
  <c r="H777" i="11" s="1"/>
  <c r="Q777" i="11" s="1"/>
  <c r="X766" i="11"/>
  <c r="M766" i="11"/>
  <c r="V766" i="11" s="1"/>
  <c r="L766" i="11"/>
  <c r="G766" i="11"/>
  <c r="J766" i="11" s="1"/>
  <c r="S766" i="11" s="1"/>
  <c r="F766" i="11"/>
  <c r="O766" i="11" s="1"/>
  <c r="D766" i="11"/>
  <c r="H766" i="11" s="1"/>
  <c r="Q766" i="11" s="1"/>
  <c r="X762" i="11"/>
  <c r="Q762" i="11"/>
  <c r="M762" i="11"/>
  <c r="L762" i="11"/>
  <c r="G762" i="11"/>
  <c r="P762" i="11" s="1"/>
  <c r="F762" i="11"/>
  <c r="O762" i="11" s="1"/>
  <c r="D762" i="11"/>
  <c r="H762" i="11" s="1"/>
  <c r="X751" i="11"/>
  <c r="M751" i="11"/>
  <c r="L751" i="11"/>
  <c r="U751" i="11" s="1"/>
  <c r="G751" i="11"/>
  <c r="P751" i="11" s="1"/>
  <c r="F751" i="11"/>
  <c r="O751" i="11" s="1"/>
  <c r="D751" i="11"/>
  <c r="H751" i="11" s="1"/>
  <c r="Q751" i="11" s="1"/>
  <c r="X757" i="11"/>
  <c r="O757" i="11"/>
  <c r="M757" i="11"/>
  <c r="V757" i="11" s="1"/>
  <c r="L757" i="11"/>
  <c r="U757" i="11" s="1"/>
  <c r="G757" i="11"/>
  <c r="P757" i="11" s="1"/>
  <c r="F757" i="11"/>
  <c r="D757" i="11"/>
  <c r="H757" i="11" s="1"/>
  <c r="Q757" i="11" s="1"/>
  <c r="X804" i="11"/>
  <c r="O804" i="11"/>
  <c r="M804" i="11"/>
  <c r="V804" i="11" s="1"/>
  <c r="L804" i="11"/>
  <c r="H804" i="11"/>
  <c r="Q804" i="11" s="1"/>
  <c r="G804" i="11"/>
  <c r="F804" i="11"/>
  <c r="D804" i="11"/>
  <c r="X1009" i="11"/>
  <c r="M1009" i="11"/>
  <c r="L1009" i="11"/>
  <c r="G1009" i="11"/>
  <c r="P1009" i="11" s="1"/>
  <c r="F1009" i="11"/>
  <c r="O1009" i="11" s="1"/>
  <c r="D1009" i="11"/>
  <c r="H1009" i="11" s="1"/>
  <c r="Q1009" i="11" s="1"/>
  <c r="X929" i="11"/>
  <c r="M929" i="11"/>
  <c r="V929" i="11" s="1"/>
  <c r="L929" i="11"/>
  <c r="G929" i="11"/>
  <c r="P929" i="11" s="1"/>
  <c r="F929" i="11"/>
  <c r="O929" i="11" s="1"/>
  <c r="D929" i="11"/>
  <c r="H929" i="11" s="1"/>
  <c r="Q929" i="11" s="1"/>
  <c r="X796" i="11"/>
  <c r="P796" i="11"/>
  <c r="M796" i="11"/>
  <c r="L796" i="11"/>
  <c r="G796" i="11"/>
  <c r="F796" i="11"/>
  <c r="O796" i="11" s="1"/>
  <c r="D796" i="11"/>
  <c r="H796" i="11" s="1"/>
  <c r="Q796" i="11" s="1"/>
  <c r="X816" i="11"/>
  <c r="M816" i="11"/>
  <c r="L816" i="11"/>
  <c r="G816" i="11"/>
  <c r="P816" i="11" s="1"/>
  <c r="F816" i="11"/>
  <c r="O816" i="11" s="1"/>
  <c r="D816" i="11"/>
  <c r="H816" i="11" s="1"/>
  <c r="Q816" i="11" s="1"/>
  <c r="X770" i="11"/>
  <c r="M770" i="11"/>
  <c r="V770" i="11" s="1"/>
  <c r="L770" i="11"/>
  <c r="U770" i="11" s="1"/>
  <c r="G770" i="11"/>
  <c r="F770" i="11"/>
  <c r="O770" i="11" s="1"/>
  <c r="D770" i="11"/>
  <c r="H770" i="11" s="1"/>
  <c r="Q770" i="11" s="1"/>
  <c r="X732" i="11"/>
  <c r="M732" i="11"/>
  <c r="V732" i="11" s="1"/>
  <c r="L732" i="11"/>
  <c r="G732" i="11"/>
  <c r="P732" i="11" s="1"/>
  <c r="F732" i="11"/>
  <c r="O732" i="11" s="1"/>
  <c r="D732" i="11"/>
  <c r="H732" i="11" s="1"/>
  <c r="Q732" i="11" s="1"/>
  <c r="X774" i="11"/>
  <c r="M774" i="11"/>
  <c r="L774" i="11"/>
  <c r="H774" i="11"/>
  <c r="Q774" i="11" s="1"/>
  <c r="G774" i="11"/>
  <c r="P774" i="11" s="1"/>
  <c r="F774" i="11"/>
  <c r="O774" i="11" s="1"/>
  <c r="D774" i="11"/>
  <c r="X817" i="11"/>
  <c r="M817" i="11"/>
  <c r="V817" i="11" s="1"/>
  <c r="L817" i="11"/>
  <c r="U817" i="11" s="1"/>
  <c r="G817" i="11"/>
  <c r="P817" i="11" s="1"/>
  <c r="F817" i="11"/>
  <c r="D817" i="11"/>
  <c r="H817" i="11" s="1"/>
  <c r="Q817" i="11" s="1"/>
  <c r="X1023" i="11"/>
  <c r="M1023" i="11"/>
  <c r="V1023" i="11" s="1"/>
  <c r="L1023" i="11"/>
  <c r="U1023" i="11" s="1"/>
  <c r="G1023" i="11"/>
  <c r="P1023" i="11" s="1"/>
  <c r="F1023" i="11"/>
  <c r="O1023" i="11" s="1"/>
  <c r="D1023" i="11"/>
  <c r="H1023" i="11" s="1"/>
  <c r="Q1023" i="11" s="1"/>
  <c r="X1113" i="11"/>
  <c r="M1113" i="11"/>
  <c r="V1113" i="11" s="1"/>
  <c r="L1113" i="11"/>
  <c r="G1113" i="11"/>
  <c r="P1113" i="11" s="1"/>
  <c r="F1113" i="11"/>
  <c r="O1113" i="11" s="1"/>
  <c r="D1113" i="11"/>
  <c r="H1113" i="11" s="1"/>
  <c r="Q1113" i="11" s="1"/>
  <c r="X839" i="11"/>
  <c r="M839" i="11"/>
  <c r="L839" i="11"/>
  <c r="U839" i="11" s="1"/>
  <c r="G839" i="11"/>
  <c r="P839" i="11" s="1"/>
  <c r="F839" i="11"/>
  <c r="O839" i="11" s="1"/>
  <c r="D839" i="11"/>
  <c r="H839" i="11" s="1"/>
  <c r="Q839" i="11" s="1"/>
  <c r="X811" i="11"/>
  <c r="M811" i="11"/>
  <c r="J811" i="11" s="1"/>
  <c r="S811" i="11" s="1"/>
  <c r="L811" i="11"/>
  <c r="I811" i="11" s="1"/>
  <c r="G811" i="11"/>
  <c r="P811" i="11" s="1"/>
  <c r="F811" i="11"/>
  <c r="O811" i="11" s="1"/>
  <c r="D811" i="11"/>
  <c r="H811" i="11" s="1"/>
  <c r="Q811" i="11" s="1"/>
  <c r="X1027" i="11"/>
  <c r="M1027" i="11"/>
  <c r="V1027" i="11" s="1"/>
  <c r="L1027" i="11"/>
  <c r="U1027" i="11" s="1"/>
  <c r="G1027" i="11"/>
  <c r="F1027" i="11"/>
  <c r="D1027" i="11"/>
  <c r="H1027" i="11" s="1"/>
  <c r="Q1027" i="11" s="1"/>
  <c r="X759" i="11"/>
  <c r="M759" i="11"/>
  <c r="V759" i="11" s="1"/>
  <c r="L759" i="11"/>
  <c r="H759" i="11"/>
  <c r="Q759" i="11" s="1"/>
  <c r="G759" i="11"/>
  <c r="F759" i="11"/>
  <c r="O759" i="11" s="1"/>
  <c r="D759" i="11"/>
  <c r="X802" i="11"/>
  <c r="M802" i="11"/>
  <c r="L802" i="11"/>
  <c r="U802" i="11" s="1"/>
  <c r="G802" i="11"/>
  <c r="P802" i="11" s="1"/>
  <c r="F802" i="11"/>
  <c r="O802" i="11" s="1"/>
  <c r="D802" i="11"/>
  <c r="H802" i="11" s="1"/>
  <c r="Q802" i="11" s="1"/>
  <c r="X799" i="11"/>
  <c r="M799" i="11"/>
  <c r="V799" i="11" s="1"/>
  <c r="L799" i="11"/>
  <c r="U799" i="11" s="1"/>
  <c r="G799" i="11"/>
  <c r="P799" i="11" s="1"/>
  <c r="F799" i="11"/>
  <c r="D799" i="11"/>
  <c r="H799" i="11" s="1"/>
  <c r="Q799" i="11" s="1"/>
  <c r="X798" i="11"/>
  <c r="M798" i="11"/>
  <c r="L798" i="11"/>
  <c r="U798" i="11" s="1"/>
  <c r="G798" i="11"/>
  <c r="P798" i="11" s="1"/>
  <c r="F798" i="11"/>
  <c r="D798" i="11"/>
  <c r="H798" i="11" s="1"/>
  <c r="Q798" i="11" s="1"/>
  <c r="X725" i="11"/>
  <c r="M725" i="11"/>
  <c r="V725" i="11" s="1"/>
  <c r="L725" i="11"/>
  <c r="G725" i="11"/>
  <c r="F725" i="11"/>
  <c r="O725" i="11" s="1"/>
  <c r="D725" i="11"/>
  <c r="H725" i="11" s="1"/>
  <c r="Q725" i="11" s="1"/>
  <c r="X893" i="11"/>
  <c r="M893" i="11"/>
  <c r="L893" i="11"/>
  <c r="G893" i="11"/>
  <c r="P893" i="11" s="1"/>
  <c r="F893" i="11"/>
  <c r="O893" i="11" s="1"/>
  <c r="D893" i="11"/>
  <c r="H893" i="11" s="1"/>
  <c r="Q893" i="11" s="1"/>
  <c r="X836" i="11"/>
  <c r="M836" i="11"/>
  <c r="L836" i="11"/>
  <c r="I836" i="11" s="1"/>
  <c r="G836" i="11"/>
  <c r="P836" i="11" s="1"/>
  <c r="F836" i="11"/>
  <c r="O836" i="11" s="1"/>
  <c r="D836" i="11"/>
  <c r="H836" i="11" s="1"/>
  <c r="Q836" i="11" s="1"/>
  <c r="X744" i="11"/>
  <c r="M744" i="11"/>
  <c r="V744" i="11" s="1"/>
  <c r="L744" i="11"/>
  <c r="U744" i="11" s="1"/>
  <c r="G744" i="11"/>
  <c r="F744" i="11"/>
  <c r="D744" i="11"/>
  <c r="H744" i="11" s="1"/>
  <c r="Q744" i="11" s="1"/>
  <c r="X726" i="11"/>
  <c r="M726" i="11"/>
  <c r="V726" i="11" s="1"/>
  <c r="L726" i="11"/>
  <c r="H726" i="11"/>
  <c r="Q726" i="11" s="1"/>
  <c r="G726" i="11"/>
  <c r="P726" i="11" s="1"/>
  <c r="F726" i="11"/>
  <c r="O726" i="11" s="1"/>
  <c r="D726" i="11"/>
  <c r="X739" i="11"/>
  <c r="M739" i="11"/>
  <c r="L739" i="11"/>
  <c r="U739" i="11" s="1"/>
  <c r="G739" i="11"/>
  <c r="P739" i="11" s="1"/>
  <c r="F739" i="11"/>
  <c r="O739" i="11" s="1"/>
  <c r="D739" i="11"/>
  <c r="H739" i="11" s="1"/>
  <c r="Q739" i="11" s="1"/>
  <c r="X718" i="11"/>
  <c r="M718" i="11"/>
  <c r="V718" i="11" s="1"/>
  <c r="L718" i="11"/>
  <c r="U718" i="11" s="1"/>
  <c r="G718" i="11"/>
  <c r="P718" i="11" s="1"/>
  <c r="F718" i="11"/>
  <c r="D718" i="11"/>
  <c r="H718" i="11" s="1"/>
  <c r="Q718" i="11" s="1"/>
  <c r="X828" i="11"/>
  <c r="M828" i="11"/>
  <c r="L828" i="11"/>
  <c r="U828" i="11" s="1"/>
  <c r="G828" i="11"/>
  <c r="P828" i="11" s="1"/>
  <c r="F828" i="11"/>
  <c r="O828" i="11" s="1"/>
  <c r="D828" i="11"/>
  <c r="H828" i="11" s="1"/>
  <c r="Q828" i="11" s="1"/>
  <c r="X960" i="11"/>
  <c r="M960" i="11"/>
  <c r="V960" i="11" s="1"/>
  <c r="L960" i="11"/>
  <c r="G960" i="11"/>
  <c r="F960" i="11"/>
  <c r="O960" i="11" s="1"/>
  <c r="D960" i="11"/>
  <c r="H960" i="11" s="1"/>
  <c r="Q960" i="11" s="1"/>
  <c r="X890" i="11"/>
  <c r="M890" i="11"/>
  <c r="L890" i="11"/>
  <c r="U890" i="11" s="1"/>
  <c r="G890" i="11"/>
  <c r="P890" i="11" s="1"/>
  <c r="F890" i="11"/>
  <c r="O890" i="11" s="1"/>
  <c r="D890" i="11"/>
  <c r="H890" i="11" s="1"/>
  <c r="Q890" i="11" s="1"/>
  <c r="X765" i="11"/>
  <c r="M765" i="11"/>
  <c r="L765" i="11"/>
  <c r="U765" i="11" s="1"/>
  <c r="G765" i="11"/>
  <c r="P765" i="11" s="1"/>
  <c r="F765" i="11"/>
  <c r="O765" i="11" s="1"/>
  <c r="D765" i="11"/>
  <c r="H765" i="11" s="1"/>
  <c r="Q765" i="11" s="1"/>
  <c r="X721" i="11"/>
  <c r="M721" i="11"/>
  <c r="V721" i="11" s="1"/>
  <c r="L721" i="11"/>
  <c r="U721" i="11" s="1"/>
  <c r="G721" i="11"/>
  <c r="F721" i="11"/>
  <c r="D721" i="11"/>
  <c r="H721" i="11" s="1"/>
  <c r="Q721" i="11" s="1"/>
  <c r="X708" i="11"/>
  <c r="M708" i="11"/>
  <c r="V708" i="11" s="1"/>
  <c r="L708" i="11"/>
  <c r="H708" i="11"/>
  <c r="Q708" i="11" s="1"/>
  <c r="G708" i="11"/>
  <c r="P708" i="11" s="1"/>
  <c r="F708" i="11"/>
  <c r="O708" i="11" s="1"/>
  <c r="D708" i="11"/>
  <c r="X805" i="11"/>
  <c r="M805" i="11"/>
  <c r="L805" i="11"/>
  <c r="I805" i="11" s="1"/>
  <c r="G805" i="11"/>
  <c r="P805" i="11" s="1"/>
  <c r="F805" i="11"/>
  <c r="O805" i="11" s="1"/>
  <c r="D805" i="11"/>
  <c r="H805" i="11" s="1"/>
  <c r="Q805" i="11" s="1"/>
  <c r="X829" i="11"/>
  <c r="M829" i="11"/>
  <c r="V829" i="11" s="1"/>
  <c r="L829" i="11"/>
  <c r="U829" i="11" s="1"/>
  <c r="G829" i="11"/>
  <c r="P829" i="11" s="1"/>
  <c r="F829" i="11"/>
  <c r="D829" i="11"/>
  <c r="H829" i="11" s="1"/>
  <c r="Q829" i="11" s="1"/>
  <c r="X730" i="11"/>
  <c r="M730" i="11"/>
  <c r="L730" i="11"/>
  <c r="U730" i="11" s="1"/>
  <c r="G730" i="11"/>
  <c r="P730" i="11" s="1"/>
  <c r="F730" i="11"/>
  <c r="O730" i="11" s="1"/>
  <c r="D730" i="11"/>
  <c r="H730" i="11" s="1"/>
  <c r="Q730" i="11" s="1"/>
  <c r="X1006" i="11"/>
  <c r="M1006" i="11"/>
  <c r="L1006" i="11"/>
  <c r="U1006" i="11" s="1"/>
  <c r="G1006" i="11"/>
  <c r="P1006" i="11" s="1"/>
  <c r="F1006" i="11"/>
  <c r="O1006" i="11" s="1"/>
  <c r="D1006" i="11"/>
  <c r="H1006" i="11" s="1"/>
  <c r="Q1006" i="11" s="1"/>
  <c r="X771" i="11"/>
  <c r="O771" i="11"/>
  <c r="M771" i="11"/>
  <c r="L771" i="11"/>
  <c r="U771" i="11" s="1"/>
  <c r="G771" i="11"/>
  <c r="P771" i="11" s="1"/>
  <c r="F771" i="11"/>
  <c r="D771" i="11"/>
  <c r="H771" i="11" s="1"/>
  <c r="Q771" i="11" s="1"/>
  <c r="X729" i="11"/>
  <c r="M729" i="11"/>
  <c r="V729" i="11" s="1"/>
  <c r="L729" i="11"/>
  <c r="G729" i="11"/>
  <c r="P729" i="11" s="1"/>
  <c r="F729" i="11"/>
  <c r="O729" i="11" s="1"/>
  <c r="D729" i="11"/>
  <c r="H729" i="11" s="1"/>
  <c r="Q729" i="11" s="1"/>
  <c r="X1037" i="11"/>
  <c r="M1037" i="11"/>
  <c r="L1037" i="11"/>
  <c r="U1037" i="11" s="1"/>
  <c r="G1037" i="11"/>
  <c r="P1037" i="11" s="1"/>
  <c r="F1037" i="11"/>
  <c r="O1037" i="11" s="1"/>
  <c r="D1037" i="11"/>
  <c r="H1037" i="11" s="1"/>
  <c r="Q1037" i="11" s="1"/>
  <c r="X740" i="11"/>
  <c r="M740" i="11"/>
  <c r="L740" i="11"/>
  <c r="U740" i="11" s="1"/>
  <c r="G740" i="11"/>
  <c r="P740" i="11" s="1"/>
  <c r="F740" i="11"/>
  <c r="O740" i="11" s="1"/>
  <c r="D740" i="11"/>
  <c r="H740" i="11" s="1"/>
  <c r="Q740" i="11" s="1"/>
  <c r="X769" i="11"/>
  <c r="M769" i="11"/>
  <c r="V769" i="11" s="1"/>
  <c r="L769" i="11"/>
  <c r="U769" i="11" s="1"/>
  <c r="G769" i="11"/>
  <c r="P769" i="11" s="1"/>
  <c r="F769" i="11"/>
  <c r="O769" i="11" s="1"/>
  <c r="D769" i="11"/>
  <c r="H769" i="11" s="1"/>
  <c r="Q769" i="11" s="1"/>
  <c r="X1088" i="11"/>
  <c r="M1088" i="11"/>
  <c r="V1088" i="11" s="1"/>
  <c r="L1088" i="11"/>
  <c r="G1088" i="11"/>
  <c r="P1088" i="11" s="1"/>
  <c r="F1088" i="11"/>
  <c r="O1088" i="11" s="1"/>
  <c r="D1088" i="11"/>
  <c r="H1088" i="11" s="1"/>
  <c r="Q1088" i="11" s="1"/>
  <c r="X712" i="11"/>
  <c r="P712" i="11"/>
  <c r="M712" i="11"/>
  <c r="L712" i="11"/>
  <c r="I712" i="11" s="1"/>
  <c r="G712" i="11"/>
  <c r="F712" i="11"/>
  <c r="O712" i="11" s="1"/>
  <c r="D712" i="11"/>
  <c r="H712" i="11" s="1"/>
  <c r="Q712" i="11" s="1"/>
  <c r="X738" i="11"/>
  <c r="M738" i="11"/>
  <c r="V738" i="11" s="1"/>
  <c r="L738" i="11"/>
  <c r="U738" i="11" s="1"/>
  <c r="G738" i="11"/>
  <c r="P738" i="11" s="1"/>
  <c r="F738" i="11"/>
  <c r="O738" i="11" s="1"/>
  <c r="D738" i="11"/>
  <c r="H738" i="11" s="1"/>
  <c r="Q738" i="11" s="1"/>
  <c r="X903" i="11"/>
  <c r="M903" i="11"/>
  <c r="V903" i="11" s="1"/>
  <c r="L903" i="11"/>
  <c r="U903" i="11" s="1"/>
  <c r="G903" i="11"/>
  <c r="P903" i="11" s="1"/>
  <c r="F903" i="11"/>
  <c r="O903" i="11" s="1"/>
  <c r="D903" i="11"/>
  <c r="H903" i="11" s="1"/>
  <c r="Q903" i="11" s="1"/>
  <c r="X727" i="11"/>
  <c r="M727" i="11"/>
  <c r="V727" i="11" s="1"/>
  <c r="L727" i="11"/>
  <c r="G727" i="11"/>
  <c r="P727" i="11" s="1"/>
  <c r="F727" i="11"/>
  <c r="O727" i="11" s="1"/>
  <c r="D727" i="11"/>
  <c r="H727" i="11" s="1"/>
  <c r="Q727" i="11" s="1"/>
  <c r="X958" i="11"/>
  <c r="P958" i="11"/>
  <c r="M958" i="11"/>
  <c r="L958" i="11"/>
  <c r="U958" i="11" s="1"/>
  <c r="G958" i="11"/>
  <c r="F958" i="11"/>
  <c r="O958" i="11" s="1"/>
  <c r="D958" i="11"/>
  <c r="H958" i="11" s="1"/>
  <c r="Q958" i="11" s="1"/>
  <c r="X1230" i="11"/>
  <c r="M1230" i="11"/>
  <c r="L1230" i="11"/>
  <c r="U1230" i="11" s="1"/>
  <c r="G1230" i="11"/>
  <c r="P1230" i="11" s="1"/>
  <c r="F1230" i="11"/>
  <c r="D1230" i="11"/>
  <c r="H1230" i="11" s="1"/>
  <c r="Q1230" i="11" s="1"/>
  <c r="X808" i="11"/>
  <c r="M808" i="11"/>
  <c r="V808" i="11" s="1"/>
  <c r="L808" i="11"/>
  <c r="U808" i="11" s="1"/>
  <c r="G808" i="11"/>
  <c r="P808" i="11" s="1"/>
  <c r="F808" i="11"/>
  <c r="O808" i="11" s="1"/>
  <c r="D808" i="11"/>
  <c r="H808" i="11" s="1"/>
  <c r="Q808" i="11" s="1"/>
  <c r="X807" i="11"/>
  <c r="M807" i="11"/>
  <c r="V807" i="11" s="1"/>
  <c r="L807" i="11"/>
  <c r="G807" i="11"/>
  <c r="F807" i="11"/>
  <c r="O807" i="11" s="1"/>
  <c r="D807" i="11"/>
  <c r="H807" i="11" s="1"/>
  <c r="Q807" i="11" s="1"/>
  <c r="X775" i="11"/>
  <c r="M775" i="11"/>
  <c r="L775" i="11"/>
  <c r="G775" i="11"/>
  <c r="P775" i="11" s="1"/>
  <c r="F775" i="11"/>
  <c r="O775" i="11" s="1"/>
  <c r="D775" i="11"/>
  <c r="H775" i="11" s="1"/>
  <c r="Q775" i="11" s="1"/>
  <c r="X749" i="11"/>
  <c r="M749" i="11"/>
  <c r="J749" i="11" s="1"/>
  <c r="S749" i="11" s="1"/>
  <c r="L749" i="11"/>
  <c r="U749" i="11" s="1"/>
  <c r="G749" i="11"/>
  <c r="P749" i="11" s="1"/>
  <c r="F749" i="11"/>
  <c r="D749" i="11"/>
  <c r="H749" i="11" s="1"/>
  <c r="Q749" i="11" s="1"/>
  <c r="X755" i="11"/>
  <c r="M755" i="11"/>
  <c r="V755" i="11" s="1"/>
  <c r="L755" i="11"/>
  <c r="U755" i="11" s="1"/>
  <c r="G755" i="11"/>
  <c r="P755" i="11" s="1"/>
  <c r="F755" i="11"/>
  <c r="D755" i="11"/>
  <c r="H755" i="11" s="1"/>
  <c r="Q755" i="11" s="1"/>
  <c r="X818" i="11"/>
  <c r="M818" i="11"/>
  <c r="V818" i="11" s="1"/>
  <c r="L818" i="11"/>
  <c r="G818" i="11"/>
  <c r="F818" i="11"/>
  <c r="O818" i="11" s="1"/>
  <c r="D818" i="11"/>
  <c r="H818" i="11" s="1"/>
  <c r="Q818" i="11" s="1"/>
  <c r="X827" i="11"/>
  <c r="M827" i="11"/>
  <c r="L827" i="11"/>
  <c r="H827" i="11"/>
  <c r="Q827" i="11" s="1"/>
  <c r="G827" i="11"/>
  <c r="P827" i="11" s="1"/>
  <c r="F827" i="11"/>
  <c r="O827" i="11" s="1"/>
  <c r="D827" i="11"/>
  <c r="X734" i="11"/>
  <c r="M734" i="11"/>
  <c r="V734" i="11" s="1"/>
  <c r="L734" i="11"/>
  <c r="U734" i="11" s="1"/>
  <c r="G734" i="11"/>
  <c r="P734" i="11" s="1"/>
  <c r="F734" i="11"/>
  <c r="D734" i="11"/>
  <c r="H734" i="11" s="1"/>
  <c r="Q734" i="11" s="1"/>
  <c r="X750" i="11"/>
  <c r="M750" i="11"/>
  <c r="J750" i="11" s="1"/>
  <c r="L750" i="11"/>
  <c r="U750" i="11" s="1"/>
  <c r="G750" i="11"/>
  <c r="P750" i="11" s="1"/>
  <c r="F750" i="11"/>
  <c r="D750" i="11"/>
  <c r="H750" i="11" s="1"/>
  <c r="Q750" i="11" s="1"/>
  <c r="X741" i="11"/>
  <c r="M741" i="11"/>
  <c r="V741" i="11" s="1"/>
  <c r="L741" i="11"/>
  <c r="G741" i="11"/>
  <c r="P741" i="11" s="1"/>
  <c r="F741" i="11"/>
  <c r="O741" i="11" s="1"/>
  <c r="D741" i="11"/>
  <c r="H741" i="11" s="1"/>
  <c r="Q741" i="11" s="1"/>
  <c r="X861" i="11"/>
  <c r="M861" i="11"/>
  <c r="L861" i="11"/>
  <c r="U861" i="11" s="1"/>
  <c r="G861" i="11"/>
  <c r="P861" i="11" s="1"/>
  <c r="F861" i="11"/>
  <c r="O861" i="11" s="1"/>
  <c r="D861" i="11"/>
  <c r="H861" i="11" s="1"/>
  <c r="Q861" i="11" s="1"/>
  <c r="X752" i="11"/>
  <c r="M752" i="11"/>
  <c r="L752" i="11"/>
  <c r="U752" i="11" s="1"/>
  <c r="G752" i="11"/>
  <c r="P752" i="11" s="1"/>
  <c r="F752" i="11"/>
  <c r="O752" i="11" s="1"/>
  <c r="D752" i="11"/>
  <c r="H752" i="11" s="1"/>
  <c r="Q752" i="11" s="1"/>
  <c r="X693" i="11"/>
  <c r="M693" i="11"/>
  <c r="V693" i="11" s="1"/>
  <c r="L693" i="11"/>
  <c r="H693" i="11"/>
  <c r="Q693" i="11" s="1"/>
  <c r="G693" i="11"/>
  <c r="F693" i="11"/>
  <c r="O693" i="11" s="1"/>
  <c r="D693" i="11"/>
  <c r="X864" i="11"/>
  <c r="M864" i="11"/>
  <c r="L864" i="11"/>
  <c r="U864" i="11" s="1"/>
  <c r="I864" i="11"/>
  <c r="G864" i="11"/>
  <c r="P864" i="11" s="1"/>
  <c r="F864" i="11"/>
  <c r="O864" i="11" s="1"/>
  <c r="D864" i="11"/>
  <c r="H864" i="11" s="1"/>
  <c r="Q864" i="11" s="1"/>
  <c r="X863" i="11"/>
  <c r="M863" i="11"/>
  <c r="V863" i="11" s="1"/>
  <c r="L863" i="11"/>
  <c r="U863" i="11" s="1"/>
  <c r="G863" i="11"/>
  <c r="P863" i="11" s="1"/>
  <c r="F863" i="11"/>
  <c r="O863" i="11" s="1"/>
  <c r="D863" i="11"/>
  <c r="H863" i="11" s="1"/>
  <c r="Q863" i="11" s="1"/>
  <c r="X812" i="11"/>
  <c r="M812" i="11"/>
  <c r="V812" i="11" s="1"/>
  <c r="L812" i="11"/>
  <c r="G812" i="11"/>
  <c r="F812" i="11"/>
  <c r="O812" i="11" s="1"/>
  <c r="D812" i="11"/>
  <c r="H812" i="11" s="1"/>
  <c r="Q812" i="11" s="1"/>
  <c r="X768" i="11"/>
  <c r="M768" i="11"/>
  <c r="L768" i="11"/>
  <c r="G768" i="11"/>
  <c r="P768" i="11" s="1"/>
  <c r="F768" i="11"/>
  <c r="O768" i="11" s="1"/>
  <c r="D768" i="11"/>
  <c r="H768" i="11" s="1"/>
  <c r="Q768" i="11" s="1"/>
  <c r="X767" i="11"/>
  <c r="M767" i="11"/>
  <c r="V767" i="11" s="1"/>
  <c r="L767" i="11"/>
  <c r="G767" i="11"/>
  <c r="P767" i="11" s="1"/>
  <c r="F767" i="11"/>
  <c r="O767" i="11" s="1"/>
  <c r="D767" i="11"/>
  <c r="H767" i="11" s="1"/>
  <c r="Q767" i="11" s="1"/>
  <c r="X877" i="11"/>
  <c r="P877" i="11"/>
  <c r="M877" i="11"/>
  <c r="L877" i="11"/>
  <c r="G877" i="11"/>
  <c r="F877" i="11"/>
  <c r="O877" i="11" s="1"/>
  <c r="D877" i="11"/>
  <c r="H877" i="11" s="1"/>
  <c r="Q877" i="11" s="1"/>
  <c r="X806" i="11"/>
  <c r="M806" i="11"/>
  <c r="L806" i="11"/>
  <c r="U806" i="11" s="1"/>
  <c r="G806" i="11"/>
  <c r="P806" i="11" s="1"/>
  <c r="F806" i="11"/>
  <c r="D806" i="11"/>
  <c r="H806" i="11" s="1"/>
  <c r="Q806" i="11" s="1"/>
  <c r="X961" i="11"/>
  <c r="M961" i="11"/>
  <c r="V961" i="11" s="1"/>
  <c r="L961" i="11"/>
  <c r="U961" i="11" s="1"/>
  <c r="G961" i="11"/>
  <c r="P961" i="11" s="1"/>
  <c r="F961" i="11"/>
  <c r="O961" i="11" s="1"/>
  <c r="D961" i="11"/>
  <c r="H961" i="11" s="1"/>
  <c r="Q961" i="11" s="1"/>
  <c r="X1194" i="11"/>
  <c r="O1194" i="11"/>
  <c r="M1194" i="11"/>
  <c r="V1194" i="11" s="1"/>
  <c r="L1194" i="11"/>
  <c r="H1194" i="11"/>
  <c r="Q1194" i="11" s="1"/>
  <c r="G1194" i="11"/>
  <c r="P1194" i="11" s="1"/>
  <c r="F1194" i="11"/>
  <c r="D1194" i="11"/>
  <c r="X742" i="11"/>
  <c r="P742" i="11"/>
  <c r="M742" i="11"/>
  <c r="L742" i="11"/>
  <c r="G742" i="11"/>
  <c r="F742" i="11"/>
  <c r="O742" i="11" s="1"/>
  <c r="D742" i="11"/>
  <c r="H742" i="11" s="1"/>
  <c r="Q742" i="11" s="1"/>
  <c r="X704" i="11"/>
  <c r="M704" i="11"/>
  <c r="J704" i="11" s="1"/>
  <c r="S704" i="11" s="1"/>
  <c r="L704" i="11"/>
  <c r="U704" i="11" s="1"/>
  <c r="G704" i="11"/>
  <c r="P704" i="11" s="1"/>
  <c r="F704" i="11"/>
  <c r="O704" i="11" s="1"/>
  <c r="D704" i="11"/>
  <c r="H704" i="11" s="1"/>
  <c r="Q704" i="11" s="1"/>
  <c r="X846" i="11"/>
  <c r="M846" i="11"/>
  <c r="V846" i="11" s="1"/>
  <c r="L846" i="11"/>
  <c r="U846" i="11" s="1"/>
  <c r="G846" i="11"/>
  <c r="F846" i="11"/>
  <c r="O846" i="11" s="1"/>
  <c r="D846" i="11"/>
  <c r="H846" i="11" s="1"/>
  <c r="Q846" i="11" s="1"/>
  <c r="X819" i="11"/>
  <c r="M819" i="11"/>
  <c r="V819" i="11" s="1"/>
  <c r="L819" i="11"/>
  <c r="G819" i="11"/>
  <c r="P819" i="11" s="1"/>
  <c r="F819" i="11"/>
  <c r="O819" i="11" s="1"/>
  <c r="D819" i="11"/>
  <c r="H819" i="11" s="1"/>
  <c r="Q819" i="11" s="1"/>
  <c r="X689" i="11"/>
  <c r="P689" i="11"/>
  <c r="M689" i="11"/>
  <c r="L689" i="11"/>
  <c r="U689" i="11" s="1"/>
  <c r="G689" i="11"/>
  <c r="F689" i="11"/>
  <c r="O689" i="11" s="1"/>
  <c r="D689" i="11"/>
  <c r="H689" i="11" s="1"/>
  <c r="Q689" i="11" s="1"/>
  <c r="X851" i="11"/>
  <c r="M851" i="11"/>
  <c r="L851" i="11"/>
  <c r="U851" i="11" s="1"/>
  <c r="G851" i="11"/>
  <c r="P851" i="11" s="1"/>
  <c r="F851" i="11"/>
  <c r="D851" i="11"/>
  <c r="H851" i="11" s="1"/>
  <c r="Q851" i="11" s="1"/>
  <c r="X649" i="11"/>
  <c r="M649" i="11"/>
  <c r="V649" i="11" s="1"/>
  <c r="L649" i="11"/>
  <c r="U649" i="11" s="1"/>
  <c r="G649" i="11"/>
  <c r="P649" i="11" s="1"/>
  <c r="F649" i="11"/>
  <c r="O649" i="11" s="1"/>
  <c r="D649" i="11"/>
  <c r="H649" i="11" s="1"/>
  <c r="Q649" i="11" s="1"/>
  <c r="X684" i="11"/>
  <c r="M684" i="11"/>
  <c r="V684" i="11" s="1"/>
  <c r="L684" i="11"/>
  <c r="G684" i="11"/>
  <c r="P684" i="11" s="1"/>
  <c r="F684" i="11"/>
  <c r="O684" i="11" s="1"/>
  <c r="D684" i="11"/>
  <c r="H684" i="11" s="1"/>
  <c r="Q684" i="11" s="1"/>
  <c r="X810" i="11"/>
  <c r="P810" i="11"/>
  <c r="M810" i="11"/>
  <c r="L810" i="11"/>
  <c r="G810" i="11"/>
  <c r="F810" i="11"/>
  <c r="O810" i="11" s="1"/>
  <c r="D810" i="11"/>
  <c r="H810" i="11" s="1"/>
  <c r="Q810" i="11" s="1"/>
  <c r="X825" i="11"/>
  <c r="M825" i="11"/>
  <c r="J825" i="11" s="1"/>
  <c r="S825" i="11" s="1"/>
  <c r="L825" i="11"/>
  <c r="G825" i="11"/>
  <c r="P825" i="11" s="1"/>
  <c r="F825" i="11"/>
  <c r="O825" i="11" s="1"/>
  <c r="D825" i="11"/>
  <c r="H825" i="11" s="1"/>
  <c r="Q825" i="11" s="1"/>
  <c r="X650" i="11"/>
  <c r="M650" i="11"/>
  <c r="V650" i="11" s="1"/>
  <c r="L650" i="11"/>
  <c r="U650" i="11" s="1"/>
  <c r="G650" i="11"/>
  <c r="P650" i="11" s="1"/>
  <c r="F650" i="11"/>
  <c r="O650" i="11" s="1"/>
  <c r="D650" i="11"/>
  <c r="H650" i="11" s="1"/>
  <c r="Q650" i="11" s="1"/>
  <c r="X694" i="11"/>
  <c r="M694" i="11"/>
  <c r="V694" i="11" s="1"/>
  <c r="L694" i="11"/>
  <c r="G694" i="11"/>
  <c r="P694" i="11" s="1"/>
  <c r="F694" i="11"/>
  <c r="O694" i="11" s="1"/>
  <c r="D694" i="11"/>
  <c r="H694" i="11" s="1"/>
  <c r="Q694" i="11" s="1"/>
  <c r="X916" i="11"/>
  <c r="M916" i="11"/>
  <c r="L916" i="11"/>
  <c r="U916" i="11" s="1"/>
  <c r="G916" i="11"/>
  <c r="P916" i="11" s="1"/>
  <c r="F916" i="11"/>
  <c r="O916" i="11" s="1"/>
  <c r="D916" i="11"/>
  <c r="H916" i="11" s="1"/>
  <c r="Q916" i="11" s="1"/>
  <c r="X919" i="11"/>
  <c r="M919" i="11"/>
  <c r="L919" i="11"/>
  <c r="U919" i="11" s="1"/>
  <c r="G919" i="11"/>
  <c r="P919" i="11" s="1"/>
  <c r="F919" i="11"/>
  <c r="D919" i="11"/>
  <c r="H919" i="11" s="1"/>
  <c r="Q919" i="11" s="1"/>
  <c r="X880" i="11"/>
  <c r="M880" i="11"/>
  <c r="V880" i="11" s="1"/>
  <c r="L880" i="11"/>
  <c r="U880" i="11" s="1"/>
  <c r="G880" i="11"/>
  <c r="P880" i="11" s="1"/>
  <c r="F880" i="11"/>
  <c r="O880" i="11" s="1"/>
  <c r="D880" i="11"/>
  <c r="H880" i="11" s="1"/>
  <c r="Q880" i="11" s="1"/>
  <c r="X728" i="11"/>
  <c r="M728" i="11"/>
  <c r="V728" i="11" s="1"/>
  <c r="L728" i="11"/>
  <c r="G728" i="11"/>
  <c r="P728" i="11" s="1"/>
  <c r="F728" i="11"/>
  <c r="O728" i="11" s="1"/>
  <c r="D728" i="11"/>
  <c r="H728" i="11" s="1"/>
  <c r="Q728" i="11" s="1"/>
  <c r="X698" i="11"/>
  <c r="P698" i="11"/>
  <c r="M698" i="11"/>
  <c r="L698" i="11"/>
  <c r="G698" i="11"/>
  <c r="F698" i="11"/>
  <c r="O698" i="11" s="1"/>
  <c r="D698" i="11"/>
  <c r="H698" i="11" s="1"/>
  <c r="Q698" i="11" s="1"/>
  <c r="X1226" i="11"/>
  <c r="M1226" i="11"/>
  <c r="L1226" i="11"/>
  <c r="U1226" i="11" s="1"/>
  <c r="G1226" i="11"/>
  <c r="P1226" i="11" s="1"/>
  <c r="F1226" i="11"/>
  <c r="O1226" i="11" s="1"/>
  <c r="D1226" i="11"/>
  <c r="H1226" i="11" s="1"/>
  <c r="Q1226" i="11" s="1"/>
  <c r="X824" i="11"/>
  <c r="M824" i="11"/>
  <c r="V824" i="11" s="1"/>
  <c r="L824" i="11"/>
  <c r="U824" i="11" s="1"/>
  <c r="G824" i="11"/>
  <c r="P824" i="11" s="1"/>
  <c r="F824" i="11"/>
  <c r="O824" i="11" s="1"/>
  <c r="D824" i="11"/>
  <c r="H824" i="11" s="1"/>
  <c r="Q824" i="11" s="1"/>
  <c r="X815" i="11"/>
  <c r="M815" i="11"/>
  <c r="V815" i="11" s="1"/>
  <c r="L815" i="11"/>
  <c r="G815" i="11"/>
  <c r="P815" i="11" s="1"/>
  <c r="F815" i="11"/>
  <c r="O815" i="11" s="1"/>
  <c r="D815" i="11"/>
  <c r="H815" i="11" s="1"/>
  <c r="Q815" i="11" s="1"/>
  <c r="X814" i="11"/>
  <c r="P814" i="11"/>
  <c r="M814" i="11"/>
  <c r="L814" i="11"/>
  <c r="G814" i="11"/>
  <c r="F814" i="11"/>
  <c r="O814" i="11" s="1"/>
  <c r="D814" i="11"/>
  <c r="H814" i="11" s="1"/>
  <c r="Q814" i="11" s="1"/>
  <c r="X813" i="11"/>
  <c r="M813" i="11"/>
  <c r="L813" i="11"/>
  <c r="U813" i="11" s="1"/>
  <c r="G813" i="11"/>
  <c r="P813" i="11" s="1"/>
  <c r="F813" i="11"/>
  <c r="D813" i="11"/>
  <c r="H813" i="11" s="1"/>
  <c r="Q813" i="11" s="1"/>
  <c r="X773" i="11"/>
  <c r="M773" i="11"/>
  <c r="V773" i="11" s="1"/>
  <c r="L773" i="11"/>
  <c r="U773" i="11" s="1"/>
  <c r="G773" i="11"/>
  <c r="P773" i="11" s="1"/>
  <c r="F773" i="11"/>
  <c r="O773" i="11" s="1"/>
  <c r="D773" i="11"/>
  <c r="H773" i="11" s="1"/>
  <c r="Q773" i="11" s="1"/>
  <c r="X772" i="11"/>
  <c r="M772" i="11"/>
  <c r="V772" i="11" s="1"/>
  <c r="L772" i="11"/>
  <c r="G772" i="11"/>
  <c r="P772" i="11" s="1"/>
  <c r="F772" i="11"/>
  <c r="O772" i="11" s="1"/>
  <c r="D772" i="11"/>
  <c r="H772" i="11" s="1"/>
  <c r="Q772" i="11" s="1"/>
  <c r="X1171" i="11"/>
  <c r="P1171" i="11"/>
  <c r="M1171" i="11"/>
  <c r="L1171" i="11"/>
  <c r="U1171" i="11" s="1"/>
  <c r="G1171" i="11"/>
  <c r="F1171" i="11"/>
  <c r="O1171" i="11" s="1"/>
  <c r="D1171" i="11"/>
  <c r="H1171" i="11" s="1"/>
  <c r="Q1171" i="11" s="1"/>
  <c r="X641" i="11"/>
  <c r="M641" i="11"/>
  <c r="V641" i="11" s="1"/>
  <c r="L641" i="11"/>
  <c r="I641" i="11" s="1"/>
  <c r="G641" i="11"/>
  <c r="P641" i="11" s="1"/>
  <c r="F641" i="11"/>
  <c r="O641" i="11" s="1"/>
  <c r="D641" i="11"/>
  <c r="H641" i="11" s="1"/>
  <c r="Q641" i="11" s="1"/>
  <c r="X878" i="11"/>
  <c r="M878" i="11"/>
  <c r="L878" i="11"/>
  <c r="U878" i="11" s="1"/>
  <c r="G878" i="11"/>
  <c r="P878" i="11" s="1"/>
  <c r="F878" i="11"/>
  <c r="O878" i="11" s="1"/>
  <c r="D878" i="11"/>
  <c r="H878" i="11" s="1"/>
  <c r="Q878" i="11" s="1"/>
  <c r="X758" i="11"/>
  <c r="O758" i="11"/>
  <c r="M758" i="11"/>
  <c r="V758" i="11" s="1"/>
  <c r="L758" i="11"/>
  <c r="H758" i="11"/>
  <c r="Q758" i="11" s="1"/>
  <c r="G758" i="11"/>
  <c r="P758" i="11" s="1"/>
  <c r="F758" i="11"/>
  <c r="D758" i="11"/>
  <c r="X901" i="11"/>
  <c r="M901" i="11"/>
  <c r="L901" i="11"/>
  <c r="U901" i="11" s="1"/>
  <c r="G901" i="11"/>
  <c r="P901" i="11" s="1"/>
  <c r="F901" i="11"/>
  <c r="O901" i="11" s="1"/>
  <c r="D901" i="11"/>
  <c r="H901" i="11" s="1"/>
  <c r="Q901" i="11" s="1"/>
  <c r="X1010" i="11"/>
  <c r="M1010" i="11"/>
  <c r="L1010" i="11"/>
  <c r="U1010" i="11" s="1"/>
  <c r="G1010" i="11"/>
  <c r="P1010" i="11" s="1"/>
  <c r="F1010" i="11"/>
  <c r="D1010" i="11"/>
  <c r="H1010" i="11" s="1"/>
  <c r="Q1010" i="11" s="1"/>
  <c r="X1119" i="11"/>
  <c r="M1119" i="11"/>
  <c r="V1119" i="11" s="1"/>
  <c r="L1119" i="11"/>
  <c r="U1119" i="11" s="1"/>
  <c r="G1119" i="11"/>
  <c r="P1119" i="11" s="1"/>
  <c r="F1119" i="11"/>
  <c r="O1119" i="11" s="1"/>
  <c r="D1119" i="11"/>
  <c r="H1119" i="11" s="1"/>
  <c r="Q1119" i="11" s="1"/>
  <c r="X686" i="11"/>
  <c r="O686" i="11"/>
  <c r="M686" i="11"/>
  <c r="V686" i="11" s="1"/>
  <c r="L686" i="11"/>
  <c r="H686" i="11"/>
  <c r="Q686" i="11" s="1"/>
  <c r="G686" i="11"/>
  <c r="P686" i="11" s="1"/>
  <c r="F686" i="11"/>
  <c r="D686" i="11"/>
  <c r="X703" i="11"/>
  <c r="M703" i="11"/>
  <c r="L703" i="11"/>
  <c r="G703" i="11"/>
  <c r="P703" i="11" s="1"/>
  <c r="F703" i="11"/>
  <c r="O703" i="11" s="1"/>
  <c r="D703" i="11"/>
  <c r="H703" i="11" s="1"/>
  <c r="Q703" i="11" s="1"/>
  <c r="X823" i="11"/>
  <c r="M823" i="11"/>
  <c r="V823" i="11" s="1"/>
  <c r="L823" i="11"/>
  <c r="G823" i="11"/>
  <c r="P823" i="11" s="1"/>
  <c r="F823" i="11"/>
  <c r="O823" i="11" s="1"/>
  <c r="D823" i="11"/>
  <c r="H823" i="11" s="1"/>
  <c r="Q823" i="11" s="1"/>
  <c r="X822" i="11"/>
  <c r="M822" i="11"/>
  <c r="V822" i="11" s="1"/>
  <c r="L822" i="11"/>
  <c r="U822" i="11" s="1"/>
  <c r="G822" i="11"/>
  <c r="P822" i="11" s="1"/>
  <c r="F822" i="11"/>
  <c r="O822" i="11" s="1"/>
  <c r="D822" i="11"/>
  <c r="H822" i="11" s="1"/>
  <c r="Q822" i="11" s="1"/>
  <c r="X821" i="11"/>
  <c r="M821" i="11"/>
  <c r="V821" i="11" s="1"/>
  <c r="L821" i="11"/>
  <c r="G821" i="11"/>
  <c r="P821" i="11" s="1"/>
  <c r="F821" i="11"/>
  <c r="O821" i="11" s="1"/>
  <c r="D821" i="11"/>
  <c r="H821" i="11" s="1"/>
  <c r="Q821" i="11" s="1"/>
  <c r="X820" i="11"/>
  <c r="M820" i="11"/>
  <c r="L820" i="11"/>
  <c r="U820" i="11" s="1"/>
  <c r="G820" i="11"/>
  <c r="P820" i="11" s="1"/>
  <c r="F820" i="11"/>
  <c r="O820" i="11" s="1"/>
  <c r="D820" i="11"/>
  <c r="H820" i="11" s="1"/>
  <c r="Q820" i="11" s="1"/>
  <c r="X714" i="11"/>
  <c r="M714" i="11"/>
  <c r="L714" i="11"/>
  <c r="U714" i="11" s="1"/>
  <c r="G714" i="11"/>
  <c r="P714" i="11" s="1"/>
  <c r="F714" i="11"/>
  <c r="D714" i="11"/>
  <c r="H714" i="11" s="1"/>
  <c r="Q714" i="11" s="1"/>
  <c r="X761" i="11"/>
  <c r="M761" i="11"/>
  <c r="V761" i="11" s="1"/>
  <c r="L761" i="11"/>
  <c r="U761" i="11" s="1"/>
  <c r="G761" i="11"/>
  <c r="P761" i="11" s="1"/>
  <c r="F761" i="11"/>
  <c r="O761" i="11" s="1"/>
  <c r="D761" i="11"/>
  <c r="H761" i="11" s="1"/>
  <c r="Q761" i="11" s="1"/>
  <c r="X723" i="11"/>
  <c r="O723" i="11"/>
  <c r="M723" i="11"/>
  <c r="V723" i="11" s="1"/>
  <c r="L723" i="11"/>
  <c r="H723" i="11"/>
  <c r="Q723" i="11" s="1"/>
  <c r="G723" i="11"/>
  <c r="P723" i="11" s="1"/>
  <c r="F723" i="11"/>
  <c r="D723" i="11"/>
  <c r="X847" i="11"/>
  <c r="P847" i="11"/>
  <c r="M847" i="11"/>
  <c r="L847" i="11"/>
  <c r="G847" i="11"/>
  <c r="F847" i="11"/>
  <c r="O847" i="11" s="1"/>
  <c r="D847" i="11"/>
  <c r="H847" i="11" s="1"/>
  <c r="Q847" i="11" s="1"/>
  <c r="X911" i="11"/>
  <c r="M911" i="11"/>
  <c r="J911" i="11" s="1"/>
  <c r="S911" i="11" s="1"/>
  <c r="L911" i="11"/>
  <c r="U911" i="11" s="1"/>
  <c r="G911" i="11"/>
  <c r="P911" i="11" s="1"/>
  <c r="F911" i="11"/>
  <c r="O911" i="11" s="1"/>
  <c r="D911" i="11"/>
  <c r="H911" i="11" s="1"/>
  <c r="Q911" i="11" s="1"/>
  <c r="X702" i="11"/>
  <c r="M702" i="11"/>
  <c r="V702" i="11" s="1"/>
  <c r="L702" i="11"/>
  <c r="U702" i="11" s="1"/>
  <c r="G702" i="11"/>
  <c r="P702" i="11" s="1"/>
  <c r="F702" i="11"/>
  <c r="O702" i="11" s="1"/>
  <c r="D702" i="11"/>
  <c r="H702" i="11" s="1"/>
  <c r="Q702" i="11" s="1"/>
  <c r="X1003" i="11"/>
  <c r="M1003" i="11"/>
  <c r="V1003" i="11" s="1"/>
  <c r="L1003" i="11"/>
  <c r="G1003" i="11"/>
  <c r="P1003" i="11" s="1"/>
  <c r="F1003" i="11"/>
  <c r="O1003" i="11" s="1"/>
  <c r="D1003" i="11"/>
  <c r="H1003" i="11" s="1"/>
  <c r="Q1003" i="11" s="1"/>
  <c r="X713" i="11"/>
  <c r="M713" i="11"/>
  <c r="L713" i="11"/>
  <c r="U713" i="11" s="1"/>
  <c r="G713" i="11"/>
  <c r="P713" i="11" s="1"/>
  <c r="F713" i="11"/>
  <c r="O713" i="11" s="1"/>
  <c r="D713" i="11"/>
  <c r="H713" i="11" s="1"/>
  <c r="Q713" i="11" s="1"/>
  <c r="X835" i="11"/>
  <c r="M835" i="11"/>
  <c r="L835" i="11"/>
  <c r="U835" i="11" s="1"/>
  <c r="G835" i="11"/>
  <c r="P835" i="11" s="1"/>
  <c r="F835" i="11"/>
  <c r="D835" i="11"/>
  <c r="H835" i="11" s="1"/>
  <c r="Q835" i="11" s="1"/>
  <c r="X1237" i="11"/>
  <c r="V1237" i="11"/>
  <c r="M1237" i="11"/>
  <c r="L1237" i="11"/>
  <c r="U1237" i="11" s="1"/>
  <c r="G1237" i="11"/>
  <c r="P1237" i="11" s="1"/>
  <c r="F1237" i="11"/>
  <c r="O1237" i="11" s="1"/>
  <c r="D1237" i="11"/>
  <c r="H1237" i="11" s="1"/>
  <c r="Q1237" i="11" s="1"/>
  <c r="X891" i="11"/>
  <c r="O891" i="11"/>
  <c r="M891" i="11"/>
  <c r="V891" i="11" s="1"/>
  <c r="L891" i="11"/>
  <c r="H891" i="11"/>
  <c r="Q891" i="11" s="1"/>
  <c r="G891" i="11"/>
  <c r="P891" i="11" s="1"/>
  <c r="F891" i="11"/>
  <c r="D891" i="11"/>
  <c r="X643" i="11"/>
  <c r="P643" i="11"/>
  <c r="M643" i="11"/>
  <c r="L643" i="11"/>
  <c r="G643" i="11"/>
  <c r="F643" i="11"/>
  <c r="O643" i="11" s="1"/>
  <c r="D643" i="11"/>
  <c r="H643" i="11" s="1"/>
  <c r="Q643" i="11" s="1"/>
  <c r="X763" i="11"/>
  <c r="M763" i="11"/>
  <c r="J763" i="11" s="1"/>
  <c r="S763" i="11" s="1"/>
  <c r="L763" i="11"/>
  <c r="U763" i="11" s="1"/>
  <c r="G763" i="11"/>
  <c r="P763" i="11" s="1"/>
  <c r="F763" i="11"/>
  <c r="O763" i="11" s="1"/>
  <c r="D763" i="11"/>
  <c r="H763" i="11" s="1"/>
  <c r="Q763" i="11" s="1"/>
  <c r="X630" i="11"/>
  <c r="M630" i="11"/>
  <c r="L630" i="11"/>
  <c r="U630" i="11" s="1"/>
  <c r="G630" i="11"/>
  <c r="P630" i="11" s="1"/>
  <c r="F630" i="11"/>
  <c r="O630" i="11" s="1"/>
  <c r="D630" i="11"/>
  <c r="H630" i="11" s="1"/>
  <c r="Q630" i="11" s="1"/>
  <c r="X695" i="11"/>
  <c r="O695" i="11"/>
  <c r="M695" i="11"/>
  <c r="V695" i="11" s="1"/>
  <c r="L695" i="11"/>
  <c r="H695" i="11"/>
  <c r="Q695" i="11" s="1"/>
  <c r="G695" i="11"/>
  <c r="P695" i="11" s="1"/>
  <c r="F695" i="11"/>
  <c r="D695" i="11"/>
  <c r="X746" i="11"/>
  <c r="M746" i="11"/>
  <c r="L746" i="11"/>
  <c r="U746" i="11" s="1"/>
  <c r="G746" i="11"/>
  <c r="P746" i="11" s="1"/>
  <c r="F746" i="11"/>
  <c r="O746" i="11" s="1"/>
  <c r="D746" i="11"/>
  <c r="H746" i="11" s="1"/>
  <c r="Q746" i="11" s="1"/>
  <c r="X841" i="11"/>
  <c r="M841" i="11"/>
  <c r="L841" i="11"/>
  <c r="U841" i="11" s="1"/>
  <c r="G841" i="11"/>
  <c r="P841" i="11" s="1"/>
  <c r="F841" i="11"/>
  <c r="D841" i="11"/>
  <c r="H841" i="11" s="1"/>
  <c r="Q841" i="11" s="1"/>
  <c r="X840" i="11"/>
  <c r="M840" i="11"/>
  <c r="V840" i="11" s="1"/>
  <c r="L840" i="11"/>
  <c r="U840" i="11" s="1"/>
  <c r="G840" i="11"/>
  <c r="P840" i="11" s="1"/>
  <c r="F840" i="11"/>
  <c r="O840" i="11" s="1"/>
  <c r="D840" i="11"/>
  <c r="H840" i="11" s="1"/>
  <c r="Q840" i="11" s="1"/>
  <c r="X631" i="11"/>
  <c r="O631" i="11"/>
  <c r="M631" i="11"/>
  <c r="V631" i="11" s="1"/>
  <c r="L631" i="11"/>
  <c r="H631" i="11"/>
  <c r="Q631" i="11" s="1"/>
  <c r="G631" i="11"/>
  <c r="P631" i="11" s="1"/>
  <c r="F631" i="11"/>
  <c r="D631" i="11"/>
  <c r="X902" i="11"/>
  <c r="M902" i="11"/>
  <c r="L902" i="11"/>
  <c r="I902" i="11" s="1"/>
  <c r="G902" i="11"/>
  <c r="P902" i="11" s="1"/>
  <c r="F902" i="11"/>
  <c r="O902" i="11" s="1"/>
  <c r="D902" i="11"/>
  <c r="H902" i="11" s="1"/>
  <c r="Q902" i="11" s="1"/>
  <c r="X999" i="11"/>
  <c r="M999" i="11"/>
  <c r="L999" i="11"/>
  <c r="U999" i="11" s="1"/>
  <c r="G999" i="11"/>
  <c r="P999" i="11" s="1"/>
  <c r="F999" i="11"/>
  <c r="O999" i="11" s="1"/>
  <c r="D999" i="11"/>
  <c r="H999" i="11" s="1"/>
  <c r="Q999" i="11" s="1"/>
  <c r="X1251" i="11"/>
  <c r="M1251" i="11"/>
  <c r="V1251" i="11" s="1"/>
  <c r="L1251" i="11"/>
  <c r="U1251" i="11" s="1"/>
  <c r="G1251" i="11"/>
  <c r="F1251" i="11"/>
  <c r="O1251" i="11" s="1"/>
  <c r="D1251" i="11"/>
  <c r="H1251" i="11" s="1"/>
  <c r="Q1251" i="11" s="1"/>
  <c r="X830" i="11"/>
  <c r="O830" i="11"/>
  <c r="M830" i="11"/>
  <c r="V830" i="11" s="1"/>
  <c r="L830" i="11"/>
  <c r="H830" i="11"/>
  <c r="Q830" i="11" s="1"/>
  <c r="G830" i="11"/>
  <c r="P830" i="11" s="1"/>
  <c r="F830" i="11"/>
  <c r="D830" i="11"/>
  <c r="X1497" i="11"/>
  <c r="M1497" i="11"/>
  <c r="L1497" i="11"/>
  <c r="U1497" i="11" s="1"/>
  <c r="G1497" i="11"/>
  <c r="P1497" i="11" s="1"/>
  <c r="F1497" i="11"/>
  <c r="O1497" i="11" s="1"/>
  <c r="D1497" i="11"/>
  <c r="H1497" i="11" s="1"/>
  <c r="Q1497" i="11" s="1"/>
  <c r="X852" i="11"/>
  <c r="M852" i="11"/>
  <c r="L852" i="11"/>
  <c r="U852" i="11" s="1"/>
  <c r="G852" i="11"/>
  <c r="P852" i="11" s="1"/>
  <c r="F852" i="11"/>
  <c r="D852" i="11"/>
  <c r="H852" i="11" s="1"/>
  <c r="Q852" i="11" s="1"/>
  <c r="X858" i="11"/>
  <c r="M858" i="11"/>
  <c r="V858" i="11" s="1"/>
  <c r="L858" i="11"/>
  <c r="U858" i="11" s="1"/>
  <c r="G858" i="11"/>
  <c r="P858" i="11" s="1"/>
  <c r="F858" i="11"/>
  <c r="O858" i="11" s="1"/>
  <c r="D858" i="11"/>
  <c r="H858" i="11" s="1"/>
  <c r="Q858" i="11" s="1"/>
  <c r="X660" i="11"/>
  <c r="M660" i="11"/>
  <c r="V660" i="11" s="1"/>
  <c r="L660" i="11"/>
  <c r="H660" i="11"/>
  <c r="Q660" i="11" s="1"/>
  <c r="G660" i="11"/>
  <c r="P660" i="11" s="1"/>
  <c r="F660" i="11"/>
  <c r="O660" i="11" s="1"/>
  <c r="D660" i="11"/>
  <c r="X1386" i="11"/>
  <c r="M1386" i="11"/>
  <c r="L1386" i="11"/>
  <c r="G1386" i="11"/>
  <c r="P1386" i="11" s="1"/>
  <c r="F1386" i="11"/>
  <c r="O1386" i="11" s="1"/>
  <c r="D1386" i="11"/>
  <c r="H1386" i="11" s="1"/>
  <c r="Q1386" i="11" s="1"/>
  <c r="X745" i="11"/>
  <c r="M745" i="11"/>
  <c r="L745" i="11"/>
  <c r="U745" i="11" s="1"/>
  <c r="G745" i="11"/>
  <c r="P745" i="11" s="1"/>
  <c r="F745" i="11"/>
  <c r="O745" i="11" s="1"/>
  <c r="D745" i="11"/>
  <c r="H745" i="11" s="1"/>
  <c r="Q745" i="11" s="1"/>
  <c r="X675" i="11"/>
  <c r="M675" i="11"/>
  <c r="V675" i="11" s="1"/>
  <c r="L675" i="11"/>
  <c r="U675" i="11" s="1"/>
  <c r="G675" i="11"/>
  <c r="F675" i="11"/>
  <c r="O675" i="11" s="1"/>
  <c r="D675" i="11"/>
  <c r="H675" i="11" s="1"/>
  <c r="Q675" i="11" s="1"/>
  <c r="X634" i="11"/>
  <c r="M634" i="11"/>
  <c r="V634" i="11" s="1"/>
  <c r="L634" i="11"/>
  <c r="G634" i="11"/>
  <c r="P634" i="11" s="1"/>
  <c r="F634" i="11"/>
  <c r="O634" i="11" s="1"/>
  <c r="D634" i="11"/>
  <c r="H634" i="11" s="1"/>
  <c r="Q634" i="11" s="1"/>
  <c r="X832" i="11"/>
  <c r="M832" i="11"/>
  <c r="L832" i="11"/>
  <c r="U832" i="11" s="1"/>
  <c r="G832" i="11"/>
  <c r="P832" i="11" s="1"/>
  <c r="F832" i="11"/>
  <c r="O832" i="11" s="1"/>
  <c r="D832" i="11"/>
  <c r="H832" i="11" s="1"/>
  <c r="Q832" i="11" s="1"/>
  <c r="X850" i="11"/>
  <c r="M850" i="11"/>
  <c r="L850" i="11"/>
  <c r="U850" i="11" s="1"/>
  <c r="G850" i="11"/>
  <c r="P850" i="11" s="1"/>
  <c r="F850" i="11"/>
  <c r="D850" i="11"/>
  <c r="H850" i="11" s="1"/>
  <c r="Q850" i="11" s="1"/>
  <c r="X1210" i="11"/>
  <c r="M1210" i="11"/>
  <c r="V1210" i="11" s="1"/>
  <c r="L1210" i="11"/>
  <c r="U1210" i="11" s="1"/>
  <c r="G1210" i="11"/>
  <c r="P1210" i="11" s="1"/>
  <c r="F1210" i="11"/>
  <c r="O1210" i="11" s="1"/>
  <c r="D1210" i="11"/>
  <c r="H1210" i="11" s="1"/>
  <c r="Q1210" i="11" s="1"/>
  <c r="X754" i="11"/>
  <c r="M754" i="11"/>
  <c r="V754" i="11" s="1"/>
  <c r="L754" i="11"/>
  <c r="G754" i="11"/>
  <c r="P754" i="11" s="1"/>
  <c r="F754" i="11"/>
  <c r="O754" i="11" s="1"/>
  <c r="D754" i="11"/>
  <c r="H754" i="11" s="1"/>
  <c r="Q754" i="11" s="1"/>
  <c r="X753" i="11"/>
  <c r="P753" i="11"/>
  <c r="M753" i="11"/>
  <c r="L753" i="11"/>
  <c r="G753" i="11"/>
  <c r="F753" i="11"/>
  <c r="O753" i="11" s="1"/>
  <c r="D753" i="11"/>
  <c r="H753" i="11" s="1"/>
  <c r="Q753" i="11" s="1"/>
  <c r="X1105" i="11"/>
  <c r="M1105" i="11"/>
  <c r="L1105" i="11"/>
  <c r="U1105" i="11" s="1"/>
  <c r="G1105" i="11"/>
  <c r="P1105" i="11" s="1"/>
  <c r="F1105" i="11"/>
  <c r="O1105" i="11" s="1"/>
  <c r="D1105" i="11"/>
  <c r="H1105" i="11" s="1"/>
  <c r="Q1105" i="11" s="1"/>
  <c r="X848" i="11"/>
  <c r="M848" i="11"/>
  <c r="V848" i="11" s="1"/>
  <c r="L848" i="11"/>
  <c r="U848" i="11" s="1"/>
  <c r="G848" i="11"/>
  <c r="F848" i="11"/>
  <c r="O848" i="11" s="1"/>
  <c r="D848" i="11"/>
  <c r="H848" i="11" s="1"/>
  <c r="Q848" i="11" s="1"/>
  <c r="X904" i="11"/>
  <c r="P904" i="11"/>
  <c r="M904" i="11"/>
  <c r="V904" i="11" s="1"/>
  <c r="L904" i="11"/>
  <c r="G904" i="11"/>
  <c r="F904" i="11"/>
  <c r="O904" i="11" s="1"/>
  <c r="D904" i="11"/>
  <c r="H904" i="11" s="1"/>
  <c r="Q904" i="11" s="1"/>
  <c r="X888" i="11"/>
  <c r="M888" i="11"/>
  <c r="V888" i="11" s="1"/>
  <c r="L888" i="11"/>
  <c r="G888" i="11"/>
  <c r="P888" i="11" s="1"/>
  <c r="F888" i="11"/>
  <c r="O888" i="11" s="1"/>
  <c r="D888" i="11"/>
  <c r="H888" i="11" s="1"/>
  <c r="Q888" i="11" s="1"/>
  <c r="X747" i="11"/>
  <c r="M747" i="11"/>
  <c r="V747" i="11" s="1"/>
  <c r="L747" i="11"/>
  <c r="G747" i="11"/>
  <c r="P747" i="11" s="1"/>
  <c r="F747" i="11"/>
  <c r="O747" i="11" s="1"/>
  <c r="D747" i="11"/>
  <c r="H747" i="11" s="1"/>
  <c r="Q747" i="11" s="1"/>
  <c r="X668" i="11"/>
  <c r="M668" i="11"/>
  <c r="V668" i="11" s="1"/>
  <c r="L668" i="11"/>
  <c r="G668" i="11"/>
  <c r="P668" i="11" s="1"/>
  <c r="F668" i="11"/>
  <c r="O668" i="11" s="1"/>
  <c r="D668" i="11"/>
  <c r="H668" i="11" s="1"/>
  <c r="Q668" i="11" s="1"/>
  <c r="X1002" i="11"/>
  <c r="P1002" i="11"/>
  <c r="M1002" i="11"/>
  <c r="L1002" i="11"/>
  <c r="G1002" i="11"/>
  <c r="F1002" i="11"/>
  <c r="O1002" i="11" s="1"/>
  <c r="D1002" i="11"/>
  <c r="H1002" i="11" s="1"/>
  <c r="Q1002" i="11" s="1"/>
  <c r="X1021" i="11"/>
  <c r="M1021" i="11"/>
  <c r="L1021" i="11"/>
  <c r="G1021" i="11"/>
  <c r="P1021" i="11" s="1"/>
  <c r="F1021" i="11"/>
  <c r="O1021" i="11" s="1"/>
  <c r="D1021" i="11"/>
  <c r="H1021" i="11" s="1"/>
  <c r="Q1021" i="11" s="1"/>
  <c r="X1083" i="11"/>
  <c r="M1083" i="11"/>
  <c r="V1083" i="11" s="1"/>
  <c r="L1083" i="11"/>
  <c r="U1083" i="11" s="1"/>
  <c r="G1083" i="11"/>
  <c r="F1083" i="11"/>
  <c r="O1083" i="11" s="1"/>
  <c r="D1083" i="11"/>
  <c r="H1083" i="11" s="1"/>
  <c r="Q1083" i="11" s="1"/>
  <c r="X700" i="11"/>
  <c r="M700" i="11"/>
  <c r="V700" i="11" s="1"/>
  <c r="L700" i="11"/>
  <c r="G700" i="11"/>
  <c r="P700" i="11" s="1"/>
  <c r="F700" i="11"/>
  <c r="O700" i="11" s="1"/>
  <c r="D700" i="11"/>
  <c r="H700" i="11" s="1"/>
  <c r="Q700" i="11" s="1"/>
  <c r="X651" i="11"/>
  <c r="M651" i="11"/>
  <c r="L651" i="11"/>
  <c r="G651" i="11"/>
  <c r="P651" i="11" s="1"/>
  <c r="F651" i="11"/>
  <c r="O651" i="11" s="1"/>
  <c r="D651" i="11"/>
  <c r="H651" i="11" s="1"/>
  <c r="Q651" i="11" s="1"/>
  <c r="X1092" i="11"/>
  <c r="M1092" i="11"/>
  <c r="L1092" i="11"/>
  <c r="U1092" i="11" s="1"/>
  <c r="G1092" i="11"/>
  <c r="P1092" i="11" s="1"/>
  <c r="F1092" i="11"/>
  <c r="D1092" i="11"/>
  <c r="H1092" i="11" s="1"/>
  <c r="Q1092" i="11" s="1"/>
  <c r="X854" i="11"/>
  <c r="M854" i="11"/>
  <c r="L854" i="11"/>
  <c r="U854" i="11" s="1"/>
  <c r="G854" i="11"/>
  <c r="P854" i="11" s="1"/>
  <c r="F854" i="11"/>
  <c r="O854" i="11" s="1"/>
  <c r="D854" i="11"/>
  <c r="H854" i="11" s="1"/>
  <c r="Q854" i="11" s="1"/>
  <c r="X1042" i="11"/>
  <c r="M1042" i="11"/>
  <c r="V1042" i="11" s="1"/>
  <c r="L1042" i="11"/>
  <c r="G1042" i="11"/>
  <c r="P1042" i="11" s="1"/>
  <c r="F1042" i="11"/>
  <c r="O1042" i="11" s="1"/>
  <c r="D1042" i="11"/>
  <c r="H1042" i="11" s="1"/>
  <c r="Q1042" i="11" s="1"/>
  <c r="X838" i="11"/>
  <c r="M838" i="11"/>
  <c r="L838" i="11"/>
  <c r="U838" i="11" s="1"/>
  <c r="G838" i="11"/>
  <c r="P838" i="11" s="1"/>
  <c r="F838" i="11"/>
  <c r="O838" i="11" s="1"/>
  <c r="D838" i="11"/>
  <c r="H838" i="11" s="1"/>
  <c r="Q838" i="11" s="1"/>
  <c r="X837" i="11"/>
  <c r="M837" i="11"/>
  <c r="L837" i="11"/>
  <c r="U837" i="11" s="1"/>
  <c r="G837" i="11"/>
  <c r="P837" i="11" s="1"/>
  <c r="F837" i="11"/>
  <c r="O837" i="11" s="1"/>
  <c r="D837" i="11"/>
  <c r="H837" i="11" s="1"/>
  <c r="Q837" i="11" s="1"/>
  <c r="X1162" i="11"/>
  <c r="M1162" i="11"/>
  <c r="V1162" i="11" s="1"/>
  <c r="L1162" i="11"/>
  <c r="U1162" i="11" s="1"/>
  <c r="G1162" i="11"/>
  <c r="F1162" i="11"/>
  <c r="O1162" i="11" s="1"/>
  <c r="D1162" i="11"/>
  <c r="H1162" i="11" s="1"/>
  <c r="Q1162" i="11" s="1"/>
  <c r="X679" i="11"/>
  <c r="O679" i="11"/>
  <c r="M679" i="11"/>
  <c r="V679" i="11" s="1"/>
  <c r="L679" i="11"/>
  <c r="G679" i="11"/>
  <c r="P679" i="11" s="1"/>
  <c r="F679" i="11"/>
  <c r="D679" i="11"/>
  <c r="H679" i="11" s="1"/>
  <c r="Q679" i="11" s="1"/>
  <c r="X626" i="11"/>
  <c r="P626" i="11"/>
  <c r="M626" i="11"/>
  <c r="L626" i="11"/>
  <c r="U626" i="11" s="1"/>
  <c r="G626" i="11"/>
  <c r="F626" i="11"/>
  <c r="O626" i="11" s="1"/>
  <c r="D626" i="11"/>
  <c r="H626" i="11" s="1"/>
  <c r="Q626" i="11" s="1"/>
  <c r="X697" i="11"/>
  <c r="M697" i="11"/>
  <c r="L697" i="11"/>
  <c r="U697" i="11" s="1"/>
  <c r="G697" i="11"/>
  <c r="P697" i="11" s="1"/>
  <c r="F697" i="11"/>
  <c r="D697" i="11"/>
  <c r="H697" i="11" s="1"/>
  <c r="Q697" i="11" s="1"/>
  <c r="X709" i="11"/>
  <c r="M709" i="11"/>
  <c r="V709" i="11" s="1"/>
  <c r="L709" i="11"/>
  <c r="U709" i="11" s="1"/>
  <c r="G709" i="11"/>
  <c r="P709" i="11" s="1"/>
  <c r="F709" i="11"/>
  <c r="O709" i="11" s="1"/>
  <c r="D709" i="11"/>
  <c r="H709" i="11" s="1"/>
  <c r="Q709" i="11" s="1"/>
  <c r="X760" i="11"/>
  <c r="M760" i="11"/>
  <c r="V760" i="11" s="1"/>
  <c r="L760" i="11"/>
  <c r="G760" i="11"/>
  <c r="P760" i="11" s="1"/>
  <c r="F760" i="11"/>
  <c r="O760" i="11" s="1"/>
  <c r="D760" i="11"/>
  <c r="H760" i="11" s="1"/>
  <c r="Q760" i="11" s="1"/>
  <c r="X912" i="11"/>
  <c r="M912" i="11"/>
  <c r="L912" i="11"/>
  <c r="U912" i="11" s="1"/>
  <c r="G912" i="11"/>
  <c r="P912" i="11" s="1"/>
  <c r="F912" i="11"/>
  <c r="O912" i="11" s="1"/>
  <c r="D912" i="11"/>
  <c r="H912" i="11" s="1"/>
  <c r="Q912" i="11" s="1"/>
  <c r="X1151" i="11"/>
  <c r="M1151" i="11"/>
  <c r="L1151" i="11"/>
  <c r="I1151" i="11" s="1"/>
  <c r="G1151" i="11"/>
  <c r="P1151" i="11" s="1"/>
  <c r="F1151" i="11"/>
  <c r="O1151" i="11" s="1"/>
  <c r="D1151" i="11"/>
  <c r="H1151" i="11" s="1"/>
  <c r="Q1151" i="11" s="1"/>
  <c r="X1269" i="11"/>
  <c r="M1269" i="11"/>
  <c r="V1269" i="11" s="1"/>
  <c r="L1269" i="11"/>
  <c r="U1269" i="11" s="1"/>
  <c r="G1269" i="11"/>
  <c r="F1269" i="11"/>
  <c r="O1269" i="11" s="1"/>
  <c r="D1269" i="11"/>
  <c r="H1269" i="11" s="1"/>
  <c r="Q1269" i="11" s="1"/>
  <c r="X907" i="11"/>
  <c r="M907" i="11"/>
  <c r="V907" i="11" s="1"/>
  <c r="L907" i="11"/>
  <c r="G907" i="11"/>
  <c r="P907" i="11" s="1"/>
  <c r="F907" i="11"/>
  <c r="O907" i="11" s="1"/>
  <c r="D907" i="11"/>
  <c r="H907" i="11" s="1"/>
  <c r="Q907" i="11" s="1"/>
  <c r="X1188" i="11"/>
  <c r="M1188" i="11"/>
  <c r="L1188" i="11"/>
  <c r="U1188" i="11" s="1"/>
  <c r="G1188" i="11"/>
  <c r="P1188" i="11" s="1"/>
  <c r="F1188" i="11"/>
  <c r="O1188" i="11" s="1"/>
  <c r="D1188" i="11"/>
  <c r="H1188" i="11" s="1"/>
  <c r="Q1188" i="11" s="1"/>
  <c r="X743" i="11"/>
  <c r="Q743" i="11"/>
  <c r="M743" i="11"/>
  <c r="V743" i="11" s="1"/>
  <c r="L743" i="11"/>
  <c r="U743" i="11" s="1"/>
  <c r="G743" i="11"/>
  <c r="P743" i="11" s="1"/>
  <c r="F743" i="11"/>
  <c r="D743" i="11"/>
  <c r="H743" i="11" s="1"/>
  <c r="X1022" i="11"/>
  <c r="M1022" i="11"/>
  <c r="L1022" i="11"/>
  <c r="U1022" i="11" s="1"/>
  <c r="G1022" i="11"/>
  <c r="P1022" i="11" s="1"/>
  <c r="F1022" i="11"/>
  <c r="O1022" i="11" s="1"/>
  <c r="D1022" i="11"/>
  <c r="H1022" i="11" s="1"/>
  <c r="Q1022" i="11" s="1"/>
  <c r="X1077" i="11"/>
  <c r="M1077" i="11"/>
  <c r="V1077" i="11" s="1"/>
  <c r="L1077" i="11"/>
  <c r="G1077" i="11"/>
  <c r="P1077" i="11" s="1"/>
  <c r="F1077" i="11"/>
  <c r="O1077" i="11" s="1"/>
  <c r="D1077" i="11"/>
  <c r="H1077" i="11" s="1"/>
  <c r="Q1077" i="11" s="1"/>
  <c r="X845" i="11"/>
  <c r="M845" i="11"/>
  <c r="L845" i="11"/>
  <c r="G845" i="11"/>
  <c r="P845" i="11" s="1"/>
  <c r="F845" i="11"/>
  <c r="O845" i="11" s="1"/>
  <c r="D845" i="11"/>
  <c r="H845" i="11" s="1"/>
  <c r="Q845" i="11" s="1"/>
  <c r="X844" i="11"/>
  <c r="M844" i="11"/>
  <c r="L844" i="11"/>
  <c r="U844" i="11" s="1"/>
  <c r="G844" i="11"/>
  <c r="P844" i="11" s="1"/>
  <c r="F844" i="11"/>
  <c r="O844" i="11" s="1"/>
  <c r="D844" i="11"/>
  <c r="H844" i="11" s="1"/>
  <c r="Q844" i="11" s="1"/>
  <c r="X1373" i="11"/>
  <c r="M1373" i="11"/>
  <c r="V1373" i="11" s="1"/>
  <c r="L1373" i="11"/>
  <c r="U1373" i="11" s="1"/>
  <c r="G1373" i="11"/>
  <c r="F1373" i="11"/>
  <c r="O1373" i="11" s="1"/>
  <c r="D1373" i="11"/>
  <c r="H1373" i="11" s="1"/>
  <c r="Q1373" i="11" s="1"/>
  <c r="X685" i="11"/>
  <c r="M685" i="11"/>
  <c r="V685" i="11" s="1"/>
  <c r="L685" i="11"/>
  <c r="G685" i="11"/>
  <c r="P685" i="11" s="1"/>
  <c r="F685" i="11"/>
  <c r="O685" i="11" s="1"/>
  <c r="D685" i="11"/>
  <c r="H685" i="11" s="1"/>
  <c r="Q685" i="11" s="1"/>
  <c r="X1049" i="11"/>
  <c r="M1049" i="11"/>
  <c r="L1049" i="11"/>
  <c r="U1049" i="11" s="1"/>
  <c r="G1049" i="11"/>
  <c r="P1049" i="11" s="1"/>
  <c r="F1049" i="11"/>
  <c r="O1049" i="11" s="1"/>
  <c r="D1049" i="11"/>
  <c r="H1049" i="11" s="1"/>
  <c r="Q1049" i="11" s="1"/>
  <c r="X677" i="11"/>
  <c r="Q677" i="11"/>
  <c r="M677" i="11"/>
  <c r="V677" i="11" s="1"/>
  <c r="L677" i="11"/>
  <c r="U677" i="11" s="1"/>
  <c r="G677" i="11"/>
  <c r="P677" i="11" s="1"/>
  <c r="F677" i="11"/>
  <c r="D677" i="11"/>
  <c r="H677" i="11" s="1"/>
  <c r="X737" i="11"/>
  <c r="O737" i="11"/>
  <c r="M737" i="11"/>
  <c r="V737" i="11" s="1"/>
  <c r="L737" i="11"/>
  <c r="U737" i="11" s="1"/>
  <c r="G737" i="11"/>
  <c r="P737" i="11" s="1"/>
  <c r="F737" i="11"/>
  <c r="D737" i="11"/>
  <c r="H737" i="11" s="1"/>
  <c r="Q737" i="11" s="1"/>
  <c r="X736" i="11"/>
  <c r="M736" i="11"/>
  <c r="V736" i="11" s="1"/>
  <c r="L736" i="11"/>
  <c r="G736" i="11"/>
  <c r="P736" i="11" s="1"/>
  <c r="F736" i="11"/>
  <c r="O736" i="11" s="1"/>
  <c r="D736" i="11"/>
  <c r="H736" i="11" s="1"/>
  <c r="Q736" i="11" s="1"/>
  <c r="X629" i="11"/>
  <c r="M629" i="11"/>
  <c r="L629" i="11"/>
  <c r="U629" i="11" s="1"/>
  <c r="G629" i="11"/>
  <c r="P629" i="11" s="1"/>
  <c r="F629" i="11"/>
  <c r="O629" i="11" s="1"/>
  <c r="D629" i="11"/>
  <c r="H629" i="11" s="1"/>
  <c r="Q629" i="11" s="1"/>
  <c r="X1197" i="11"/>
  <c r="M1197" i="11"/>
  <c r="J1197" i="11" s="1"/>
  <c r="S1197" i="11" s="1"/>
  <c r="L1197" i="11"/>
  <c r="G1197" i="11"/>
  <c r="P1197" i="11" s="1"/>
  <c r="F1197" i="11"/>
  <c r="O1197" i="11" s="1"/>
  <c r="D1197" i="11"/>
  <c r="H1197" i="11" s="1"/>
  <c r="Q1197" i="11" s="1"/>
  <c r="X862" i="11"/>
  <c r="M862" i="11"/>
  <c r="V862" i="11" s="1"/>
  <c r="L862" i="11"/>
  <c r="U862" i="11" s="1"/>
  <c r="G862" i="11"/>
  <c r="F862" i="11"/>
  <c r="O862" i="11" s="1"/>
  <c r="D862" i="11"/>
  <c r="H862" i="11" s="1"/>
  <c r="Q862" i="11" s="1"/>
  <c r="X975" i="11"/>
  <c r="O975" i="11"/>
  <c r="M975" i="11"/>
  <c r="V975" i="11" s="1"/>
  <c r="L975" i="11"/>
  <c r="H975" i="11"/>
  <c r="Q975" i="11" s="1"/>
  <c r="G975" i="11"/>
  <c r="P975" i="11" s="1"/>
  <c r="F975" i="11"/>
  <c r="D975" i="11"/>
  <c r="X849" i="11"/>
  <c r="M849" i="11"/>
  <c r="L849" i="11"/>
  <c r="G849" i="11"/>
  <c r="P849" i="11" s="1"/>
  <c r="F849" i="11"/>
  <c r="O849" i="11" s="1"/>
  <c r="D849" i="11"/>
  <c r="H849" i="11" s="1"/>
  <c r="Q849" i="11" s="1"/>
  <c r="X588" i="11"/>
  <c r="Q588" i="11"/>
  <c r="M588" i="11"/>
  <c r="L588" i="11"/>
  <c r="U588" i="11" s="1"/>
  <c r="G588" i="11"/>
  <c r="P588" i="11" s="1"/>
  <c r="F588" i="11"/>
  <c r="D588" i="11"/>
  <c r="H588" i="11" s="1"/>
  <c r="X1506" i="11"/>
  <c r="O1506" i="11"/>
  <c r="M1506" i="11"/>
  <c r="V1506" i="11" s="1"/>
  <c r="L1506" i="11"/>
  <c r="U1506" i="11" s="1"/>
  <c r="G1506" i="11"/>
  <c r="P1506" i="11" s="1"/>
  <c r="F1506" i="11"/>
  <c r="D1506" i="11"/>
  <c r="H1506" i="11" s="1"/>
  <c r="Q1506" i="11" s="1"/>
  <c r="X733" i="11"/>
  <c r="M733" i="11"/>
  <c r="V733" i="11" s="1"/>
  <c r="L733" i="11"/>
  <c r="G733" i="11"/>
  <c r="P733" i="11" s="1"/>
  <c r="F733" i="11"/>
  <c r="O733" i="11" s="1"/>
  <c r="D733" i="11"/>
  <c r="H733" i="11" s="1"/>
  <c r="Q733" i="11" s="1"/>
  <c r="X667" i="11"/>
  <c r="M667" i="11"/>
  <c r="L667" i="11"/>
  <c r="U667" i="11" s="1"/>
  <c r="G667" i="11"/>
  <c r="P667" i="11" s="1"/>
  <c r="F667" i="11"/>
  <c r="O667" i="11" s="1"/>
  <c r="D667" i="11"/>
  <c r="H667" i="11" s="1"/>
  <c r="Q667" i="11" s="1"/>
  <c r="X865" i="11"/>
  <c r="M865" i="11"/>
  <c r="L865" i="11"/>
  <c r="U865" i="11" s="1"/>
  <c r="G865" i="11"/>
  <c r="P865" i="11" s="1"/>
  <c r="F865" i="11"/>
  <c r="O865" i="11" s="1"/>
  <c r="D865" i="11"/>
  <c r="H865" i="11" s="1"/>
  <c r="Q865" i="11" s="1"/>
  <c r="X696" i="11"/>
  <c r="V696" i="11"/>
  <c r="M696" i="11"/>
  <c r="L696" i="11"/>
  <c r="U696" i="11" s="1"/>
  <c r="G696" i="11"/>
  <c r="F696" i="11"/>
  <c r="O696" i="11" s="1"/>
  <c r="D696" i="11"/>
  <c r="H696" i="11" s="1"/>
  <c r="Q696" i="11" s="1"/>
  <c r="X1375" i="11"/>
  <c r="M1375" i="11"/>
  <c r="V1375" i="11" s="1"/>
  <c r="L1375" i="11"/>
  <c r="H1375" i="11"/>
  <c r="Q1375" i="11" s="1"/>
  <c r="G1375" i="11"/>
  <c r="P1375" i="11" s="1"/>
  <c r="F1375" i="11"/>
  <c r="O1375" i="11" s="1"/>
  <c r="D1375" i="11"/>
  <c r="X1385" i="11"/>
  <c r="U1385" i="11"/>
  <c r="P1385" i="11"/>
  <c r="M1385" i="11"/>
  <c r="L1385" i="11"/>
  <c r="I1385" i="11"/>
  <c r="G1385" i="11"/>
  <c r="F1385" i="11"/>
  <c r="O1385" i="11" s="1"/>
  <c r="D1385" i="11"/>
  <c r="H1385" i="11" s="1"/>
  <c r="Q1385" i="11" s="1"/>
  <c r="X853" i="11"/>
  <c r="M853" i="11"/>
  <c r="L853" i="11"/>
  <c r="U853" i="11" s="1"/>
  <c r="G853" i="11"/>
  <c r="P853" i="11" s="1"/>
  <c r="F853" i="11"/>
  <c r="D853" i="11"/>
  <c r="H853" i="11" s="1"/>
  <c r="Q853" i="11" s="1"/>
  <c r="X872" i="11"/>
  <c r="O872" i="11"/>
  <c r="M872" i="11"/>
  <c r="V872" i="11" s="1"/>
  <c r="L872" i="11"/>
  <c r="U872" i="11" s="1"/>
  <c r="G872" i="11"/>
  <c r="P872" i="11" s="1"/>
  <c r="F872" i="11"/>
  <c r="D872" i="11"/>
  <c r="H872" i="11" s="1"/>
  <c r="Q872" i="11" s="1"/>
  <c r="X869" i="11"/>
  <c r="M869" i="11"/>
  <c r="V869" i="11" s="1"/>
  <c r="L869" i="11"/>
  <c r="G869" i="11"/>
  <c r="P869" i="11" s="1"/>
  <c r="F869" i="11"/>
  <c r="O869" i="11" s="1"/>
  <c r="D869" i="11"/>
  <c r="H869" i="11" s="1"/>
  <c r="Q869" i="11" s="1"/>
  <c r="X719" i="11"/>
  <c r="M719" i="11"/>
  <c r="J719" i="11" s="1"/>
  <c r="S719" i="11" s="1"/>
  <c r="L719" i="11"/>
  <c r="U719" i="11" s="1"/>
  <c r="G719" i="11"/>
  <c r="P719" i="11" s="1"/>
  <c r="F719" i="11"/>
  <c r="D719" i="11"/>
  <c r="H719" i="11" s="1"/>
  <c r="Q719" i="11" s="1"/>
  <c r="X842" i="11"/>
  <c r="M842" i="11"/>
  <c r="V842" i="11" s="1"/>
  <c r="L842" i="11"/>
  <c r="U842" i="11" s="1"/>
  <c r="G842" i="11"/>
  <c r="P842" i="11" s="1"/>
  <c r="F842" i="11"/>
  <c r="O842" i="11" s="1"/>
  <c r="D842" i="11"/>
  <c r="H842" i="11" s="1"/>
  <c r="Q842" i="11" s="1"/>
  <c r="X672" i="11"/>
  <c r="M672" i="11"/>
  <c r="V672" i="11" s="1"/>
  <c r="L672" i="11"/>
  <c r="G672" i="11"/>
  <c r="P672" i="11" s="1"/>
  <c r="F672" i="11"/>
  <c r="O672" i="11" s="1"/>
  <c r="D672" i="11"/>
  <c r="H672" i="11" s="1"/>
  <c r="Q672" i="11" s="1"/>
  <c r="X1187" i="11"/>
  <c r="M1187" i="11"/>
  <c r="L1187" i="11"/>
  <c r="U1187" i="11" s="1"/>
  <c r="G1187" i="11"/>
  <c r="P1187" i="11" s="1"/>
  <c r="F1187" i="11"/>
  <c r="O1187" i="11" s="1"/>
  <c r="D1187" i="11"/>
  <c r="H1187" i="11" s="1"/>
  <c r="Q1187" i="11" s="1"/>
  <c r="X731" i="11"/>
  <c r="M731" i="11"/>
  <c r="V731" i="11" s="1"/>
  <c r="L731" i="11"/>
  <c r="G731" i="11"/>
  <c r="P731" i="11" s="1"/>
  <c r="F731" i="11"/>
  <c r="O731" i="11" s="1"/>
  <c r="D731" i="11"/>
  <c r="H731" i="11" s="1"/>
  <c r="Q731" i="11" s="1"/>
  <c r="X1101" i="11"/>
  <c r="M1101" i="11"/>
  <c r="V1101" i="11" s="1"/>
  <c r="L1101" i="11"/>
  <c r="U1101" i="11" s="1"/>
  <c r="G1101" i="11"/>
  <c r="P1101" i="11" s="1"/>
  <c r="F1101" i="11"/>
  <c r="O1101" i="11" s="1"/>
  <c r="D1101" i="11"/>
  <c r="H1101" i="11" s="1"/>
  <c r="Q1101" i="11" s="1"/>
  <c r="X918" i="11"/>
  <c r="M918" i="11"/>
  <c r="V918" i="11" s="1"/>
  <c r="L918" i="11"/>
  <c r="G918" i="11"/>
  <c r="P918" i="11" s="1"/>
  <c r="F918" i="11"/>
  <c r="O918" i="11" s="1"/>
  <c r="D918" i="11"/>
  <c r="H918" i="11" s="1"/>
  <c r="Q918" i="11" s="1"/>
  <c r="X1090" i="11"/>
  <c r="M1090" i="11"/>
  <c r="L1090" i="11"/>
  <c r="G1090" i="11"/>
  <c r="P1090" i="11" s="1"/>
  <c r="F1090" i="11"/>
  <c r="O1090" i="11" s="1"/>
  <c r="D1090" i="11"/>
  <c r="H1090" i="11" s="1"/>
  <c r="Q1090" i="11" s="1"/>
  <c r="X547" i="11"/>
  <c r="M547" i="11"/>
  <c r="L547" i="11"/>
  <c r="G547" i="11"/>
  <c r="P547" i="11" s="1"/>
  <c r="F547" i="11"/>
  <c r="O547" i="11" s="1"/>
  <c r="D547" i="11"/>
  <c r="H547" i="11" s="1"/>
  <c r="Q547" i="11" s="1"/>
  <c r="X857" i="11"/>
  <c r="M857" i="11"/>
  <c r="V857" i="11" s="1"/>
  <c r="L857" i="11"/>
  <c r="U857" i="11" s="1"/>
  <c r="G857" i="11"/>
  <c r="P857" i="11" s="1"/>
  <c r="F857" i="11"/>
  <c r="O857" i="11" s="1"/>
  <c r="D857" i="11"/>
  <c r="H857" i="11" s="1"/>
  <c r="Q857" i="11" s="1"/>
  <c r="X856" i="11"/>
  <c r="M856" i="11"/>
  <c r="V856" i="11" s="1"/>
  <c r="L856" i="11"/>
  <c r="G856" i="11"/>
  <c r="P856" i="11" s="1"/>
  <c r="F856" i="11"/>
  <c r="O856" i="11" s="1"/>
  <c r="D856" i="11"/>
  <c r="H856" i="11" s="1"/>
  <c r="Q856" i="11" s="1"/>
  <c r="X1011" i="11"/>
  <c r="M1011" i="11"/>
  <c r="V1011" i="11" s="1"/>
  <c r="L1011" i="11"/>
  <c r="G1011" i="11"/>
  <c r="P1011" i="11" s="1"/>
  <c r="F1011" i="11"/>
  <c r="O1011" i="11" s="1"/>
  <c r="D1011" i="11"/>
  <c r="H1011" i="11" s="1"/>
  <c r="Q1011" i="11" s="1"/>
  <c r="X1279" i="11"/>
  <c r="M1279" i="11"/>
  <c r="L1279" i="11"/>
  <c r="U1279" i="11" s="1"/>
  <c r="G1279" i="11"/>
  <c r="P1279" i="11" s="1"/>
  <c r="F1279" i="11"/>
  <c r="O1279" i="11" s="1"/>
  <c r="D1279" i="11"/>
  <c r="H1279" i="11" s="1"/>
  <c r="Q1279" i="11" s="1"/>
  <c r="X910" i="11"/>
  <c r="M910" i="11"/>
  <c r="V910" i="11" s="1"/>
  <c r="L910" i="11"/>
  <c r="U910" i="11" s="1"/>
  <c r="G910" i="11"/>
  <c r="P910" i="11" s="1"/>
  <c r="F910" i="11"/>
  <c r="D910" i="11"/>
  <c r="H910" i="11" s="1"/>
  <c r="Q910" i="11" s="1"/>
  <c r="X972" i="11"/>
  <c r="M972" i="11"/>
  <c r="L972" i="11"/>
  <c r="G972" i="11"/>
  <c r="P972" i="11" s="1"/>
  <c r="F972" i="11"/>
  <c r="O972" i="11" s="1"/>
  <c r="D972" i="11"/>
  <c r="H972" i="11" s="1"/>
  <c r="Q972" i="11" s="1"/>
  <c r="X756" i="11"/>
  <c r="M756" i="11"/>
  <c r="L756" i="11"/>
  <c r="G756" i="11"/>
  <c r="P756" i="11" s="1"/>
  <c r="F756" i="11"/>
  <c r="O756" i="11" s="1"/>
  <c r="D756" i="11"/>
  <c r="H756" i="11" s="1"/>
  <c r="Q756" i="11" s="1"/>
  <c r="X706" i="11"/>
  <c r="P706" i="11"/>
  <c r="M706" i="11"/>
  <c r="L706" i="11"/>
  <c r="U706" i="11" s="1"/>
  <c r="G706" i="11"/>
  <c r="F706" i="11"/>
  <c r="O706" i="11" s="1"/>
  <c r="D706" i="11"/>
  <c r="H706" i="11" s="1"/>
  <c r="Q706" i="11" s="1"/>
  <c r="X748" i="11"/>
  <c r="P748" i="11"/>
  <c r="M748" i="11"/>
  <c r="L748" i="11"/>
  <c r="I748" i="11" s="1"/>
  <c r="G748" i="11"/>
  <c r="F748" i="11"/>
  <c r="O748" i="11" s="1"/>
  <c r="D748" i="11"/>
  <c r="H748" i="11" s="1"/>
  <c r="Q748" i="11" s="1"/>
  <c r="X1560" i="11"/>
  <c r="M1560" i="11"/>
  <c r="V1560" i="11" s="1"/>
  <c r="L1560" i="11"/>
  <c r="U1560" i="11" s="1"/>
  <c r="G1560" i="11"/>
  <c r="P1560" i="11" s="1"/>
  <c r="F1560" i="11"/>
  <c r="O1560" i="11" s="1"/>
  <c r="D1560" i="11"/>
  <c r="H1560" i="11" s="1"/>
  <c r="Q1560" i="11" s="1"/>
  <c r="X860" i="11"/>
  <c r="M860" i="11"/>
  <c r="V860" i="11" s="1"/>
  <c r="L860" i="11"/>
  <c r="G860" i="11"/>
  <c r="F860" i="11"/>
  <c r="O860" i="11" s="1"/>
  <c r="D860" i="11"/>
  <c r="H860" i="11" s="1"/>
  <c r="Q860" i="11" s="1"/>
  <c r="X859" i="11"/>
  <c r="M859" i="11"/>
  <c r="L859" i="11"/>
  <c r="G859" i="11"/>
  <c r="P859" i="11" s="1"/>
  <c r="F859" i="11"/>
  <c r="O859" i="11" s="1"/>
  <c r="D859" i="11"/>
  <c r="H859" i="11" s="1"/>
  <c r="Q859" i="11" s="1"/>
  <c r="X655" i="11"/>
  <c r="P655" i="11"/>
  <c r="M655" i="11"/>
  <c r="L655" i="11"/>
  <c r="G655" i="11"/>
  <c r="F655" i="11"/>
  <c r="O655" i="11" s="1"/>
  <c r="D655" i="11"/>
  <c r="H655" i="11" s="1"/>
  <c r="Q655" i="11" s="1"/>
  <c r="X876" i="11"/>
  <c r="M876" i="11"/>
  <c r="J876" i="11" s="1"/>
  <c r="L876" i="11"/>
  <c r="U876" i="11" s="1"/>
  <c r="G876" i="11"/>
  <c r="P876" i="11" s="1"/>
  <c r="F876" i="11"/>
  <c r="D876" i="11"/>
  <c r="H876" i="11" s="1"/>
  <c r="Q876" i="11" s="1"/>
  <c r="X632" i="11"/>
  <c r="M632" i="11"/>
  <c r="V632" i="11" s="1"/>
  <c r="L632" i="11"/>
  <c r="G632" i="11"/>
  <c r="F632" i="11"/>
  <c r="O632" i="11" s="1"/>
  <c r="D632" i="11"/>
  <c r="H632" i="11" s="1"/>
  <c r="Q632" i="11" s="1"/>
  <c r="X642" i="11"/>
  <c r="M642" i="11"/>
  <c r="L642" i="11"/>
  <c r="G642" i="11"/>
  <c r="P642" i="11" s="1"/>
  <c r="F642" i="11"/>
  <c r="O642" i="11" s="1"/>
  <c r="D642" i="11"/>
  <c r="H642" i="11" s="1"/>
  <c r="Q642" i="11" s="1"/>
  <c r="X1316" i="11"/>
  <c r="M1316" i="11"/>
  <c r="L1316" i="11"/>
  <c r="U1316" i="11" s="1"/>
  <c r="G1316" i="11"/>
  <c r="P1316" i="11" s="1"/>
  <c r="F1316" i="11"/>
  <c r="D1316" i="11"/>
  <c r="H1316" i="11" s="1"/>
  <c r="Q1316" i="11" s="1"/>
  <c r="X673" i="11"/>
  <c r="M673" i="11"/>
  <c r="V673" i="11" s="1"/>
  <c r="L673" i="11"/>
  <c r="U673" i="11" s="1"/>
  <c r="G673" i="11"/>
  <c r="P673" i="11" s="1"/>
  <c r="F673" i="11"/>
  <c r="O673" i="11" s="1"/>
  <c r="D673" i="11"/>
  <c r="H673" i="11" s="1"/>
  <c r="Q673" i="11" s="1"/>
  <c r="X1148" i="11"/>
  <c r="M1148" i="11"/>
  <c r="V1148" i="11" s="1"/>
  <c r="L1148" i="11"/>
  <c r="G1148" i="11"/>
  <c r="P1148" i="11" s="1"/>
  <c r="F1148" i="11"/>
  <c r="O1148" i="11" s="1"/>
  <c r="D1148" i="11"/>
  <c r="H1148" i="11" s="1"/>
  <c r="Q1148" i="11" s="1"/>
  <c r="X701" i="11"/>
  <c r="P701" i="11"/>
  <c r="M701" i="11"/>
  <c r="L701" i="11"/>
  <c r="I701" i="11" s="1"/>
  <c r="G701" i="11"/>
  <c r="F701" i="11"/>
  <c r="O701" i="11" s="1"/>
  <c r="D701" i="11"/>
  <c r="H701" i="11" s="1"/>
  <c r="Q701" i="11" s="1"/>
  <c r="X1413" i="11"/>
  <c r="M1413" i="11"/>
  <c r="L1413" i="11"/>
  <c r="G1413" i="11"/>
  <c r="P1413" i="11" s="1"/>
  <c r="F1413" i="11"/>
  <c r="O1413" i="11" s="1"/>
  <c r="D1413" i="11"/>
  <c r="H1413" i="11" s="1"/>
  <c r="Q1413" i="11" s="1"/>
  <c r="X933" i="11"/>
  <c r="M933" i="11"/>
  <c r="V933" i="11" s="1"/>
  <c r="L933" i="11"/>
  <c r="U933" i="11" s="1"/>
  <c r="G933" i="11"/>
  <c r="F933" i="11"/>
  <c r="O933" i="11" s="1"/>
  <c r="D933" i="11"/>
  <c r="H933" i="11" s="1"/>
  <c r="Q933" i="11" s="1"/>
  <c r="X1100" i="11"/>
  <c r="P1100" i="11"/>
  <c r="M1100" i="11"/>
  <c r="V1100" i="11" s="1"/>
  <c r="L1100" i="11"/>
  <c r="G1100" i="11"/>
  <c r="F1100" i="11"/>
  <c r="O1100" i="11" s="1"/>
  <c r="D1100" i="11"/>
  <c r="H1100" i="11" s="1"/>
  <c r="Q1100" i="11" s="1"/>
  <c r="X669" i="11"/>
  <c r="M669" i="11"/>
  <c r="L669" i="11"/>
  <c r="U669" i="11" s="1"/>
  <c r="G669" i="11"/>
  <c r="P669" i="11" s="1"/>
  <c r="F669" i="11"/>
  <c r="O669" i="11" s="1"/>
  <c r="D669" i="11"/>
  <c r="H669" i="11" s="1"/>
  <c r="Q669" i="11" s="1"/>
  <c r="X688" i="11"/>
  <c r="M688" i="11"/>
  <c r="L688" i="11"/>
  <c r="U688" i="11" s="1"/>
  <c r="G688" i="11"/>
  <c r="P688" i="11" s="1"/>
  <c r="F688" i="11"/>
  <c r="D688" i="11"/>
  <c r="H688" i="11" s="1"/>
  <c r="Q688" i="11" s="1"/>
  <c r="X926" i="11"/>
  <c r="M926" i="11"/>
  <c r="V926" i="11" s="1"/>
  <c r="L926" i="11"/>
  <c r="U926" i="11" s="1"/>
  <c r="G926" i="11"/>
  <c r="P926" i="11" s="1"/>
  <c r="F926" i="11"/>
  <c r="O926" i="11" s="1"/>
  <c r="D926" i="11"/>
  <c r="H926" i="11" s="1"/>
  <c r="Q926" i="11" s="1"/>
  <c r="X913" i="11"/>
  <c r="M913" i="11"/>
  <c r="V913" i="11" s="1"/>
  <c r="L913" i="11"/>
  <c r="H913" i="11"/>
  <c r="Q913" i="11" s="1"/>
  <c r="G913" i="11"/>
  <c r="P913" i="11" s="1"/>
  <c r="F913" i="11"/>
  <c r="O913" i="11" s="1"/>
  <c r="D913" i="11"/>
  <c r="X1000" i="11"/>
  <c r="P1000" i="11"/>
  <c r="M1000" i="11"/>
  <c r="L1000" i="11"/>
  <c r="G1000" i="11"/>
  <c r="F1000" i="11"/>
  <c r="O1000" i="11" s="1"/>
  <c r="D1000" i="11"/>
  <c r="H1000" i="11" s="1"/>
  <c r="Q1000" i="11" s="1"/>
  <c r="X1026" i="11"/>
  <c r="M1026" i="11"/>
  <c r="L1026" i="11"/>
  <c r="U1026" i="11" s="1"/>
  <c r="G1026" i="11"/>
  <c r="P1026" i="11" s="1"/>
  <c r="F1026" i="11"/>
  <c r="O1026" i="11" s="1"/>
  <c r="D1026" i="11"/>
  <c r="H1026" i="11" s="1"/>
  <c r="Q1026" i="11" s="1"/>
  <c r="X884" i="11"/>
  <c r="M884" i="11"/>
  <c r="V884" i="11" s="1"/>
  <c r="L884" i="11"/>
  <c r="U884" i="11" s="1"/>
  <c r="G884" i="11"/>
  <c r="F884" i="11"/>
  <c r="O884" i="11" s="1"/>
  <c r="D884" i="11"/>
  <c r="H884" i="11" s="1"/>
  <c r="Q884" i="11" s="1"/>
  <c r="X883" i="11"/>
  <c r="P883" i="11"/>
  <c r="M883" i="11"/>
  <c r="V883" i="11" s="1"/>
  <c r="L883" i="11"/>
  <c r="G883" i="11"/>
  <c r="F883" i="11"/>
  <c r="O883" i="11" s="1"/>
  <c r="D883" i="11"/>
  <c r="H883" i="11" s="1"/>
  <c r="Q883" i="11" s="1"/>
  <c r="X868" i="11"/>
  <c r="M868" i="11"/>
  <c r="L868" i="11"/>
  <c r="U868" i="11" s="1"/>
  <c r="I868" i="11"/>
  <c r="G868" i="11"/>
  <c r="P868" i="11" s="1"/>
  <c r="F868" i="11"/>
  <c r="O868" i="11" s="1"/>
  <c r="D868" i="11"/>
  <c r="H868" i="11" s="1"/>
  <c r="Q868" i="11" s="1"/>
  <c r="X867" i="11"/>
  <c r="M867" i="11"/>
  <c r="L867" i="11"/>
  <c r="U867" i="11" s="1"/>
  <c r="G867" i="11"/>
  <c r="P867" i="11" s="1"/>
  <c r="F867" i="11"/>
  <c r="D867" i="11"/>
  <c r="H867" i="11" s="1"/>
  <c r="Q867" i="11" s="1"/>
  <c r="X866" i="11"/>
  <c r="M866" i="11"/>
  <c r="V866" i="11" s="1"/>
  <c r="L866" i="11"/>
  <c r="U866" i="11" s="1"/>
  <c r="G866" i="11"/>
  <c r="P866" i="11" s="1"/>
  <c r="F866" i="11"/>
  <c r="O866" i="11" s="1"/>
  <c r="D866" i="11"/>
  <c r="H866" i="11" s="1"/>
  <c r="Q866" i="11" s="1"/>
  <c r="X682" i="11"/>
  <c r="M682" i="11"/>
  <c r="V682" i="11" s="1"/>
  <c r="L682" i="11"/>
  <c r="G682" i="11"/>
  <c r="P682" i="11" s="1"/>
  <c r="F682" i="11"/>
  <c r="O682" i="11" s="1"/>
  <c r="D682" i="11"/>
  <c r="H682" i="11" s="1"/>
  <c r="Q682" i="11" s="1"/>
  <c r="X553" i="11"/>
  <c r="P553" i="11"/>
  <c r="M553" i="11"/>
  <c r="L553" i="11"/>
  <c r="I553" i="11" s="1"/>
  <c r="G553" i="11"/>
  <c r="F553" i="11"/>
  <c r="O553" i="11" s="1"/>
  <c r="D553" i="11"/>
  <c r="H553" i="11" s="1"/>
  <c r="Q553" i="11" s="1"/>
  <c r="X952" i="11"/>
  <c r="M952" i="11"/>
  <c r="L952" i="11"/>
  <c r="U952" i="11" s="1"/>
  <c r="G952" i="11"/>
  <c r="P952" i="11" s="1"/>
  <c r="F952" i="11"/>
  <c r="O952" i="11" s="1"/>
  <c r="D952" i="11"/>
  <c r="H952" i="11" s="1"/>
  <c r="Q952" i="11" s="1"/>
  <c r="X1179" i="11"/>
  <c r="M1179" i="11"/>
  <c r="V1179" i="11" s="1"/>
  <c r="L1179" i="11"/>
  <c r="U1179" i="11" s="1"/>
  <c r="G1179" i="11"/>
  <c r="F1179" i="11"/>
  <c r="O1179" i="11" s="1"/>
  <c r="D1179" i="11"/>
  <c r="H1179" i="11" s="1"/>
  <c r="Q1179" i="11" s="1"/>
  <c r="X687" i="11"/>
  <c r="P687" i="11"/>
  <c r="M687" i="11"/>
  <c r="V687" i="11" s="1"/>
  <c r="L687" i="11"/>
  <c r="G687" i="11"/>
  <c r="F687" i="11"/>
  <c r="O687" i="11" s="1"/>
  <c r="D687" i="11"/>
  <c r="H687" i="11" s="1"/>
  <c r="Q687" i="11" s="1"/>
  <c r="X645" i="11"/>
  <c r="M645" i="11"/>
  <c r="L645" i="11"/>
  <c r="U645" i="11" s="1"/>
  <c r="G645" i="11"/>
  <c r="P645" i="11" s="1"/>
  <c r="F645" i="11"/>
  <c r="O645" i="11" s="1"/>
  <c r="D645" i="11"/>
  <c r="H645" i="11" s="1"/>
  <c r="Q645" i="11" s="1"/>
  <c r="X879" i="11"/>
  <c r="M879" i="11"/>
  <c r="L879" i="11"/>
  <c r="U879" i="11" s="1"/>
  <c r="G879" i="11"/>
  <c r="P879" i="11" s="1"/>
  <c r="F879" i="11"/>
  <c r="D879" i="11"/>
  <c r="H879" i="11" s="1"/>
  <c r="Q879" i="11" s="1"/>
  <c r="X889" i="11"/>
  <c r="M889" i="11"/>
  <c r="V889" i="11" s="1"/>
  <c r="L889" i="11"/>
  <c r="U889" i="11" s="1"/>
  <c r="G889" i="11"/>
  <c r="P889" i="11" s="1"/>
  <c r="F889" i="11"/>
  <c r="O889" i="11" s="1"/>
  <c r="D889" i="11"/>
  <c r="H889" i="11" s="1"/>
  <c r="Q889" i="11" s="1"/>
  <c r="X938" i="11"/>
  <c r="M938" i="11"/>
  <c r="V938" i="11" s="1"/>
  <c r="L938" i="11"/>
  <c r="G938" i="11"/>
  <c r="P938" i="11" s="1"/>
  <c r="F938" i="11"/>
  <c r="O938" i="11" s="1"/>
  <c r="D938" i="11"/>
  <c r="H938" i="11" s="1"/>
  <c r="Q938" i="11" s="1"/>
  <c r="X652" i="11"/>
  <c r="P652" i="11"/>
  <c r="M652" i="11"/>
  <c r="L652" i="11"/>
  <c r="G652" i="11"/>
  <c r="F652" i="11"/>
  <c r="O652" i="11" s="1"/>
  <c r="D652" i="11"/>
  <c r="H652" i="11" s="1"/>
  <c r="Q652" i="11" s="1"/>
  <c r="X871" i="11"/>
  <c r="M871" i="11"/>
  <c r="V871" i="11" s="1"/>
  <c r="L871" i="11"/>
  <c r="I871" i="11" s="1"/>
  <c r="G871" i="11"/>
  <c r="P871" i="11" s="1"/>
  <c r="F871" i="11"/>
  <c r="O871" i="11" s="1"/>
  <c r="D871" i="11"/>
  <c r="H871" i="11" s="1"/>
  <c r="Q871" i="11" s="1"/>
  <c r="X870" i="11"/>
  <c r="M870" i="11"/>
  <c r="V870" i="11" s="1"/>
  <c r="L870" i="11"/>
  <c r="U870" i="11" s="1"/>
  <c r="G870" i="11"/>
  <c r="F870" i="11"/>
  <c r="O870" i="11" s="1"/>
  <c r="D870" i="11"/>
  <c r="H870" i="11" s="1"/>
  <c r="Q870" i="11" s="1"/>
  <c r="X599" i="11"/>
  <c r="P599" i="11"/>
  <c r="M599" i="11"/>
  <c r="V599" i="11" s="1"/>
  <c r="L599" i="11"/>
  <c r="H599" i="11"/>
  <c r="Q599" i="11" s="1"/>
  <c r="G599" i="11"/>
  <c r="F599" i="11"/>
  <c r="O599" i="11" s="1"/>
  <c r="D599" i="11"/>
  <c r="X1014" i="11"/>
  <c r="M1014" i="11"/>
  <c r="L1014" i="11"/>
  <c r="G1014" i="11"/>
  <c r="P1014" i="11" s="1"/>
  <c r="F1014" i="11"/>
  <c r="O1014" i="11" s="1"/>
  <c r="D1014" i="11"/>
  <c r="H1014" i="11" s="1"/>
  <c r="Q1014" i="11" s="1"/>
  <c r="X1306" i="11"/>
  <c r="M1306" i="11"/>
  <c r="L1306" i="11"/>
  <c r="U1306" i="11" s="1"/>
  <c r="G1306" i="11"/>
  <c r="P1306" i="11" s="1"/>
  <c r="F1306" i="11"/>
  <c r="D1306" i="11"/>
  <c r="H1306" i="11" s="1"/>
  <c r="Q1306" i="11" s="1"/>
  <c r="X605" i="11"/>
  <c r="M605" i="11"/>
  <c r="V605" i="11" s="1"/>
  <c r="L605" i="11"/>
  <c r="U605" i="11" s="1"/>
  <c r="G605" i="11"/>
  <c r="P605" i="11" s="1"/>
  <c r="F605" i="11"/>
  <c r="O605" i="11" s="1"/>
  <c r="D605" i="11"/>
  <c r="H605" i="11" s="1"/>
  <c r="Q605" i="11" s="1"/>
  <c r="X1398" i="11"/>
  <c r="M1398" i="11"/>
  <c r="V1398" i="11" s="1"/>
  <c r="L1398" i="11"/>
  <c r="H1398" i="11"/>
  <c r="Q1398" i="11" s="1"/>
  <c r="G1398" i="11"/>
  <c r="P1398" i="11" s="1"/>
  <c r="F1398" i="11"/>
  <c r="O1398" i="11" s="1"/>
  <c r="D1398" i="11"/>
  <c r="X707" i="11"/>
  <c r="M707" i="11"/>
  <c r="L707" i="11"/>
  <c r="G707" i="11"/>
  <c r="P707" i="11" s="1"/>
  <c r="F707" i="11"/>
  <c r="O707" i="11" s="1"/>
  <c r="D707" i="11"/>
  <c r="H707" i="11" s="1"/>
  <c r="Q707" i="11" s="1"/>
  <c r="X1059" i="11"/>
  <c r="M1059" i="11"/>
  <c r="V1059" i="11" s="1"/>
  <c r="L1059" i="11"/>
  <c r="I1059" i="11" s="1"/>
  <c r="G1059" i="11"/>
  <c r="P1059" i="11" s="1"/>
  <c r="F1059" i="11"/>
  <c r="O1059" i="11" s="1"/>
  <c r="D1059" i="11"/>
  <c r="H1059" i="11" s="1"/>
  <c r="Q1059" i="11" s="1"/>
  <c r="X875" i="11"/>
  <c r="M875" i="11"/>
  <c r="V875" i="11" s="1"/>
  <c r="L875" i="11"/>
  <c r="U875" i="11" s="1"/>
  <c r="G875" i="11"/>
  <c r="F875" i="11"/>
  <c r="O875" i="11" s="1"/>
  <c r="D875" i="11"/>
  <c r="H875" i="11" s="1"/>
  <c r="Q875" i="11" s="1"/>
  <c r="X874" i="11"/>
  <c r="P874" i="11"/>
  <c r="M874" i="11"/>
  <c r="V874" i="11" s="1"/>
  <c r="L874" i="11"/>
  <c r="H874" i="11"/>
  <c r="Q874" i="11" s="1"/>
  <c r="G874" i="11"/>
  <c r="F874" i="11"/>
  <c r="O874" i="11" s="1"/>
  <c r="D874" i="11"/>
  <c r="X873" i="11"/>
  <c r="M873" i="11"/>
  <c r="L873" i="11"/>
  <c r="H873" i="11"/>
  <c r="Q873" i="11" s="1"/>
  <c r="G873" i="11"/>
  <c r="P873" i="11" s="1"/>
  <c r="F873" i="11"/>
  <c r="O873" i="11" s="1"/>
  <c r="D873" i="11"/>
  <c r="X1068" i="11"/>
  <c r="M1068" i="11"/>
  <c r="L1068" i="11"/>
  <c r="U1068" i="11" s="1"/>
  <c r="G1068" i="11"/>
  <c r="P1068" i="11" s="1"/>
  <c r="F1068" i="11"/>
  <c r="D1068" i="11"/>
  <c r="H1068" i="11" s="1"/>
  <c r="Q1068" i="11" s="1"/>
  <c r="X915" i="11"/>
  <c r="M915" i="11"/>
  <c r="V915" i="11" s="1"/>
  <c r="L915" i="11"/>
  <c r="U915" i="11" s="1"/>
  <c r="G915" i="11"/>
  <c r="P915" i="11" s="1"/>
  <c r="F915" i="11"/>
  <c r="O915" i="11" s="1"/>
  <c r="D915" i="11"/>
  <c r="H915" i="11" s="1"/>
  <c r="Q915" i="11" s="1"/>
  <c r="X914" i="11"/>
  <c r="O914" i="11"/>
  <c r="M914" i="11"/>
  <c r="V914" i="11" s="1"/>
  <c r="L914" i="11"/>
  <c r="G914" i="11"/>
  <c r="P914" i="11" s="1"/>
  <c r="F914" i="11"/>
  <c r="D914" i="11"/>
  <c r="H914" i="11" s="1"/>
  <c r="Q914" i="11" s="1"/>
  <c r="X680" i="11"/>
  <c r="P680" i="11"/>
  <c r="M680" i="11"/>
  <c r="L680" i="11"/>
  <c r="I680" i="11" s="1"/>
  <c r="G680" i="11"/>
  <c r="F680" i="11"/>
  <c r="O680" i="11" s="1"/>
  <c r="D680" i="11"/>
  <c r="H680" i="11" s="1"/>
  <c r="Q680" i="11" s="1"/>
  <c r="X628" i="11"/>
  <c r="M628" i="11"/>
  <c r="L628" i="11"/>
  <c r="U628" i="11" s="1"/>
  <c r="G628" i="11"/>
  <c r="P628" i="11" s="1"/>
  <c r="F628" i="11"/>
  <c r="O628" i="11" s="1"/>
  <c r="D628" i="11"/>
  <c r="H628" i="11" s="1"/>
  <c r="Q628" i="11" s="1"/>
  <c r="X900" i="11"/>
  <c r="M900" i="11"/>
  <c r="V900" i="11" s="1"/>
  <c r="L900" i="11"/>
  <c r="U900" i="11" s="1"/>
  <c r="G900" i="11"/>
  <c r="F900" i="11"/>
  <c r="O900" i="11" s="1"/>
  <c r="D900" i="11"/>
  <c r="H900" i="11" s="1"/>
  <c r="Q900" i="11" s="1"/>
  <c r="X899" i="11"/>
  <c r="O899" i="11"/>
  <c r="M899" i="11"/>
  <c r="V899" i="11" s="1"/>
  <c r="L899" i="11"/>
  <c r="G899" i="11"/>
  <c r="P899" i="11" s="1"/>
  <c r="F899" i="11"/>
  <c r="D899" i="11"/>
  <c r="H899" i="11" s="1"/>
  <c r="Q899" i="11" s="1"/>
  <c r="X1084" i="11"/>
  <c r="M1084" i="11"/>
  <c r="L1084" i="11"/>
  <c r="U1084" i="11" s="1"/>
  <c r="G1084" i="11"/>
  <c r="P1084" i="11" s="1"/>
  <c r="F1084" i="11"/>
  <c r="O1084" i="11" s="1"/>
  <c r="D1084" i="11"/>
  <c r="H1084" i="11" s="1"/>
  <c r="Q1084" i="11" s="1"/>
  <c r="X1054" i="11"/>
  <c r="M1054" i="11"/>
  <c r="L1054" i="11"/>
  <c r="U1054" i="11" s="1"/>
  <c r="G1054" i="11"/>
  <c r="P1054" i="11" s="1"/>
  <c r="F1054" i="11"/>
  <c r="D1054" i="11"/>
  <c r="H1054" i="11" s="1"/>
  <c r="Q1054" i="11" s="1"/>
  <c r="X558" i="11"/>
  <c r="V558" i="11"/>
  <c r="M558" i="11"/>
  <c r="L558" i="11"/>
  <c r="U558" i="11" s="1"/>
  <c r="G558" i="11"/>
  <c r="P558" i="11" s="1"/>
  <c r="F558" i="11"/>
  <c r="O558" i="11" s="1"/>
  <c r="D558" i="11"/>
  <c r="H558" i="11" s="1"/>
  <c r="Q558" i="11" s="1"/>
  <c r="X621" i="11"/>
  <c r="M621" i="11"/>
  <c r="V621" i="11" s="1"/>
  <c r="L621" i="11"/>
  <c r="H621" i="11"/>
  <c r="Q621" i="11" s="1"/>
  <c r="G621" i="11"/>
  <c r="P621" i="11" s="1"/>
  <c r="F621" i="11"/>
  <c r="O621" i="11" s="1"/>
  <c r="D621" i="11"/>
  <c r="X551" i="11"/>
  <c r="M551" i="11"/>
  <c r="L551" i="11"/>
  <c r="G551" i="11"/>
  <c r="P551" i="11" s="1"/>
  <c r="F551" i="11"/>
  <c r="O551" i="11" s="1"/>
  <c r="D551" i="11"/>
  <c r="H551" i="11" s="1"/>
  <c r="Q551" i="11" s="1"/>
  <c r="X717" i="11"/>
  <c r="V717" i="11"/>
  <c r="M717" i="11"/>
  <c r="J717" i="11" s="1"/>
  <c r="S717" i="11" s="1"/>
  <c r="L717" i="11"/>
  <c r="U717" i="11" s="1"/>
  <c r="G717" i="11"/>
  <c r="P717" i="11" s="1"/>
  <c r="F717" i="11"/>
  <c r="O717" i="11" s="1"/>
  <c r="D717" i="11"/>
  <c r="H717" i="11" s="1"/>
  <c r="Q717" i="11" s="1"/>
  <c r="X716" i="11"/>
  <c r="M716" i="11"/>
  <c r="V716" i="11" s="1"/>
  <c r="L716" i="11"/>
  <c r="U716" i="11" s="1"/>
  <c r="G716" i="11"/>
  <c r="F716" i="11"/>
  <c r="O716" i="11" s="1"/>
  <c r="D716" i="11"/>
  <c r="H716" i="11" s="1"/>
  <c r="Q716" i="11" s="1"/>
  <c r="X735" i="11"/>
  <c r="M735" i="11"/>
  <c r="V735" i="11" s="1"/>
  <c r="L735" i="11"/>
  <c r="G735" i="11"/>
  <c r="P735" i="11" s="1"/>
  <c r="F735" i="11"/>
  <c r="O735" i="11" s="1"/>
  <c r="D735" i="11"/>
  <c r="H735" i="11" s="1"/>
  <c r="Q735" i="11" s="1"/>
  <c r="X994" i="11"/>
  <c r="M994" i="11"/>
  <c r="L994" i="11"/>
  <c r="U994" i="11" s="1"/>
  <c r="G994" i="11"/>
  <c r="P994" i="11" s="1"/>
  <c r="F994" i="11"/>
  <c r="O994" i="11" s="1"/>
  <c r="D994" i="11"/>
  <c r="H994" i="11" s="1"/>
  <c r="Q994" i="11" s="1"/>
  <c r="X905" i="11"/>
  <c r="M905" i="11"/>
  <c r="L905" i="11"/>
  <c r="U905" i="11" s="1"/>
  <c r="G905" i="11"/>
  <c r="P905" i="11" s="1"/>
  <c r="F905" i="11"/>
  <c r="D905" i="11"/>
  <c r="H905" i="11" s="1"/>
  <c r="Q905" i="11" s="1"/>
  <c r="X967" i="11"/>
  <c r="M967" i="11"/>
  <c r="V967" i="11" s="1"/>
  <c r="L967" i="11"/>
  <c r="U967" i="11" s="1"/>
  <c r="G967" i="11"/>
  <c r="P967" i="11" s="1"/>
  <c r="F967" i="11"/>
  <c r="O967" i="11" s="1"/>
  <c r="D967" i="11"/>
  <c r="H967" i="11" s="1"/>
  <c r="Q967" i="11" s="1"/>
  <c r="X578" i="11"/>
  <c r="O578" i="11"/>
  <c r="M578" i="11"/>
  <c r="V578" i="11" s="1"/>
  <c r="L578" i="11"/>
  <c r="H578" i="11"/>
  <c r="Q578" i="11" s="1"/>
  <c r="G578" i="11"/>
  <c r="P578" i="11" s="1"/>
  <c r="F578" i="11"/>
  <c r="D578" i="11"/>
  <c r="X882" i="11"/>
  <c r="P882" i="11"/>
  <c r="M882" i="11"/>
  <c r="L882" i="11"/>
  <c r="G882" i="11"/>
  <c r="F882" i="11"/>
  <c r="O882" i="11" s="1"/>
  <c r="D882" i="11"/>
  <c r="H882" i="11" s="1"/>
  <c r="Q882" i="11" s="1"/>
  <c r="X881" i="11"/>
  <c r="M881" i="11"/>
  <c r="V881" i="11" s="1"/>
  <c r="L881" i="11"/>
  <c r="G881" i="11"/>
  <c r="P881" i="11" s="1"/>
  <c r="F881" i="11"/>
  <c r="O881" i="11" s="1"/>
  <c r="D881" i="11"/>
  <c r="H881" i="11" s="1"/>
  <c r="Q881" i="11" s="1"/>
  <c r="X1080" i="11"/>
  <c r="M1080" i="11"/>
  <c r="V1080" i="11" s="1"/>
  <c r="L1080" i="11"/>
  <c r="U1080" i="11" s="1"/>
  <c r="G1080" i="11"/>
  <c r="F1080" i="11"/>
  <c r="O1080" i="11" s="1"/>
  <c r="D1080" i="11"/>
  <c r="H1080" i="11" s="1"/>
  <c r="Q1080" i="11" s="1"/>
  <c r="X710" i="11"/>
  <c r="M710" i="11"/>
  <c r="V710" i="11" s="1"/>
  <c r="L710" i="11"/>
  <c r="G710" i="11"/>
  <c r="P710" i="11" s="1"/>
  <c r="F710" i="11"/>
  <c r="O710" i="11" s="1"/>
  <c r="D710" i="11"/>
  <c r="H710" i="11" s="1"/>
  <c r="Q710" i="11" s="1"/>
  <c r="X1888" i="11"/>
  <c r="M1888" i="11"/>
  <c r="L1888" i="11"/>
  <c r="U1888" i="11" s="1"/>
  <c r="G1888" i="11"/>
  <c r="P1888" i="11" s="1"/>
  <c r="F1888" i="11"/>
  <c r="O1888" i="11" s="1"/>
  <c r="D1888" i="11"/>
  <c r="H1888" i="11" s="1"/>
  <c r="Q1888" i="11" s="1"/>
  <c r="X898" i="11"/>
  <c r="M898" i="11"/>
  <c r="L898" i="11"/>
  <c r="U898" i="11" s="1"/>
  <c r="G898" i="11"/>
  <c r="P898" i="11" s="1"/>
  <c r="F898" i="11"/>
  <c r="D898" i="11"/>
  <c r="H898" i="11" s="1"/>
  <c r="Q898" i="11" s="1"/>
  <c r="X1264" i="11"/>
  <c r="M1264" i="11"/>
  <c r="V1264" i="11" s="1"/>
  <c r="L1264" i="11"/>
  <c r="U1264" i="11" s="1"/>
  <c r="G1264" i="11"/>
  <c r="P1264" i="11" s="1"/>
  <c r="F1264" i="11"/>
  <c r="O1264" i="11" s="1"/>
  <c r="D1264" i="11"/>
  <c r="H1264" i="11" s="1"/>
  <c r="Q1264" i="11" s="1"/>
  <c r="X965" i="11"/>
  <c r="O965" i="11"/>
  <c r="M965" i="11"/>
  <c r="V965" i="11" s="1"/>
  <c r="L965" i="11"/>
  <c r="H965" i="11"/>
  <c r="Q965" i="11" s="1"/>
  <c r="G965" i="11"/>
  <c r="P965" i="11" s="1"/>
  <c r="F965" i="11"/>
  <c r="D965" i="11"/>
  <c r="X1089" i="11"/>
  <c r="P1089" i="11"/>
  <c r="M1089" i="11"/>
  <c r="L1089" i="11"/>
  <c r="G1089" i="11"/>
  <c r="F1089" i="11"/>
  <c r="O1089" i="11" s="1"/>
  <c r="D1089" i="11"/>
  <c r="H1089" i="11" s="1"/>
  <c r="Q1089" i="11" s="1"/>
  <c r="X887" i="11"/>
  <c r="M887" i="11"/>
  <c r="V887" i="11" s="1"/>
  <c r="L887" i="11"/>
  <c r="G887" i="11"/>
  <c r="P887" i="11" s="1"/>
  <c r="F887" i="11"/>
  <c r="O887" i="11" s="1"/>
  <c r="D887" i="11"/>
  <c r="H887" i="11" s="1"/>
  <c r="Q887" i="11" s="1"/>
  <c r="X886" i="11"/>
  <c r="M886" i="11"/>
  <c r="V886" i="11" s="1"/>
  <c r="L886" i="11"/>
  <c r="U886" i="11" s="1"/>
  <c r="G886" i="11"/>
  <c r="F886" i="11"/>
  <c r="O886" i="11" s="1"/>
  <c r="D886" i="11"/>
  <c r="H886" i="11" s="1"/>
  <c r="Q886" i="11" s="1"/>
  <c r="X885" i="11"/>
  <c r="M885" i="11"/>
  <c r="V885" i="11" s="1"/>
  <c r="L885" i="11"/>
  <c r="G885" i="11"/>
  <c r="P885" i="11" s="1"/>
  <c r="F885" i="11"/>
  <c r="O885" i="11" s="1"/>
  <c r="D885" i="11"/>
  <c r="H885" i="11" s="1"/>
  <c r="Q885" i="11" s="1"/>
  <c r="X1546" i="11"/>
  <c r="M1546" i="11"/>
  <c r="L1546" i="11"/>
  <c r="U1546" i="11" s="1"/>
  <c r="H1546" i="11"/>
  <c r="Q1546" i="11" s="1"/>
  <c r="G1546" i="11"/>
  <c r="P1546" i="11" s="1"/>
  <c r="F1546" i="11"/>
  <c r="O1546" i="11" s="1"/>
  <c r="D1546" i="11"/>
  <c r="X570" i="11"/>
  <c r="M570" i="11"/>
  <c r="L570" i="11"/>
  <c r="U570" i="11" s="1"/>
  <c r="G570" i="11"/>
  <c r="P570" i="11" s="1"/>
  <c r="F570" i="11"/>
  <c r="D570" i="11"/>
  <c r="H570" i="11" s="1"/>
  <c r="Q570" i="11" s="1"/>
  <c r="X1257" i="11"/>
  <c r="M1257" i="11"/>
  <c r="V1257" i="11" s="1"/>
  <c r="L1257" i="11"/>
  <c r="U1257" i="11" s="1"/>
  <c r="G1257" i="11"/>
  <c r="P1257" i="11" s="1"/>
  <c r="F1257" i="11"/>
  <c r="O1257" i="11" s="1"/>
  <c r="D1257" i="11"/>
  <c r="H1257" i="11" s="1"/>
  <c r="Q1257" i="11" s="1"/>
  <c r="X1165" i="11"/>
  <c r="M1165" i="11"/>
  <c r="V1165" i="11" s="1"/>
  <c r="L1165" i="11"/>
  <c r="G1165" i="11"/>
  <c r="P1165" i="11" s="1"/>
  <c r="F1165" i="11"/>
  <c r="O1165" i="11" s="1"/>
  <c r="D1165" i="11"/>
  <c r="H1165" i="11" s="1"/>
  <c r="Q1165" i="11" s="1"/>
  <c r="X661" i="11"/>
  <c r="M661" i="11"/>
  <c r="L661" i="11"/>
  <c r="I661" i="11" s="1"/>
  <c r="G661" i="11"/>
  <c r="P661" i="11" s="1"/>
  <c r="F661" i="11"/>
  <c r="O661" i="11" s="1"/>
  <c r="D661" i="11"/>
  <c r="H661" i="11" s="1"/>
  <c r="Q661" i="11" s="1"/>
  <c r="X892" i="11"/>
  <c r="M892" i="11"/>
  <c r="L892" i="11"/>
  <c r="U892" i="11" s="1"/>
  <c r="G892" i="11"/>
  <c r="P892" i="11" s="1"/>
  <c r="F892" i="11"/>
  <c r="O892" i="11" s="1"/>
  <c r="D892" i="11"/>
  <c r="H892" i="11" s="1"/>
  <c r="Q892" i="11" s="1"/>
  <c r="X917" i="11"/>
  <c r="M917" i="11"/>
  <c r="V917" i="11" s="1"/>
  <c r="L917" i="11"/>
  <c r="U917" i="11" s="1"/>
  <c r="G917" i="11"/>
  <c r="F917" i="11"/>
  <c r="O917" i="11" s="1"/>
  <c r="D917" i="11"/>
  <c r="H917" i="11" s="1"/>
  <c r="Q917" i="11" s="1"/>
  <c r="X683" i="11"/>
  <c r="P683" i="11"/>
  <c r="M683" i="11"/>
  <c r="V683" i="11" s="1"/>
  <c r="L683" i="11"/>
  <c r="G683" i="11"/>
  <c r="F683" i="11"/>
  <c r="O683" i="11" s="1"/>
  <c r="D683" i="11"/>
  <c r="H683" i="11" s="1"/>
  <c r="Q683" i="11" s="1"/>
  <c r="X623" i="11"/>
  <c r="M623" i="11"/>
  <c r="L623" i="11"/>
  <c r="U623" i="11" s="1"/>
  <c r="G623" i="11"/>
  <c r="P623" i="11" s="1"/>
  <c r="F623" i="11"/>
  <c r="O623" i="11" s="1"/>
  <c r="D623" i="11"/>
  <c r="H623" i="11" s="1"/>
  <c r="Q623" i="11" s="1"/>
  <c r="X986" i="11"/>
  <c r="M986" i="11"/>
  <c r="L986" i="11"/>
  <c r="U986" i="11" s="1"/>
  <c r="G986" i="11"/>
  <c r="P986" i="11" s="1"/>
  <c r="F986" i="11"/>
  <c r="D986" i="11"/>
  <c r="H986" i="11" s="1"/>
  <c r="Q986" i="11" s="1"/>
  <c r="X1131" i="11"/>
  <c r="M1131" i="11"/>
  <c r="V1131" i="11" s="1"/>
  <c r="L1131" i="11"/>
  <c r="U1131" i="11" s="1"/>
  <c r="G1131" i="11"/>
  <c r="P1131" i="11" s="1"/>
  <c r="F1131" i="11"/>
  <c r="O1131" i="11" s="1"/>
  <c r="D1131" i="11"/>
  <c r="H1131" i="11" s="1"/>
  <c r="Q1131" i="11" s="1"/>
  <c r="X1079" i="11"/>
  <c r="M1079" i="11"/>
  <c r="V1079" i="11" s="1"/>
  <c r="L1079" i="11"/>
  <c r="G1079" i="11"/>
  <c r="P1079" i="11" s="1"/>
  <c r="F1079" i="11"/>
  <c r="O1079" i="11" s="1"/>
  <c r="D1079" i="11"/>
  <c r="H1079" i="11" s="1"/>
  <c r="Q1079" i="11" s="1"/>
  <c r="X1143" i="11"/>
  <c r="M1143" i="11"/>
  <c r="L1143" i="11"/>
  <c r="I1143" i="11" s="1"/>
  <c r="G1143" i="11"/>
  <c r="P1143" i="11" s="1"/>
  <c r="F1143" i="11"/>
  <c r="O1143" i="11" s="1"/>
  <c r="D1143" i="11"/>
  <c r="H1143" i="11" s="1"/>
  <c r="Q1143" i="11" s="1"/>
  <c r="X897" i="11"/>
  <c r="M897" i="11"/>
  <c r="L897" i="11"/>
  <c r="U897" i="11" s="1"/>
  <c r="G897" i="11"/>
  <c r="P897" i="11" s="1"/>
  <c r="F897" i="11"/>
  <c r="O897" i="11" s="1"/>
  <c r="D897" i="11"/>
  <c r="H897" i="11" s="1"/>
  <c r="Q897" i="11" s="1"/>
  <c r="X896" i="11"/>
  <c r="M896" i="11"/>
  <c r="V896" i="11" s="1"/>
  <c r="L896" i="11"/>
  <c r="U896" i="11" s="1"/>
  <c r="G896" i="11"/>
  <c r="F896" i="11"/>
  <c r="O896" i="11" s="1"/>
  <c r="D896" i="11"/>
  <c r="H896" i="11" s="1"/>
  <c r="Q896" i="11" s="1"/>
  <c r="X895" i="11"/>
  <c r="M895" i="11"/>
  <c r="V895" i="11" s="1"/>
  <c r="L895" i="11"/>
  <c r="G895" i="11"/>
  <c r="P895" i="11" s="1"/>
  <c r="F895" i="11"/>
  <c r="O895" i="11" s="1"/>
  <c r="D895" i="11"/>
  <c r="H895" i="11" s="1"/>
  <c r="Q895" i="11" s="1"/>
  <c r="X658" i="11"/>
  <c r="M658" i="11"/>
  <c r="L658" i="11"/>
  <c r="U658" i="11" s="1"/>
  <c r="G658" i="11"/>
  <c r="P658" i="11" s="1"/>
  <c r="F658" i="11"/>
  <c r="O658" i="11" s="1"/>
  <c r="D658" i="11"/>
  <c r="H658" i="11" s="1"/>
  <c r="Q658" i="11" s="1"/>
  <c r="X990" i="11"/>
  <c r="M990" i="11"/>
  <c r="L990" i="11"/>
  <c r="U990" i="11" s="1"/>
  <c r="G990" i="11"/>
  <c r="P990" i="11" s="1"/>
  <c r="F990" i="11"/>
  <c r="D990" i="11"/>
  <c r="H990" i="11" s="1"/>
  <c r="Q990" i="11" s="1"/>
  <c r="X585" i="11"/>
  <c r="M585" i="11"/>
  <c r="V585" i="11" s="1"/>
  <c r="L585" i="11"/>
  <c r="U585" i="11" s="1"/>
  <c r="G585" i="11"/>
  <c r="P585" i="11" s="1"/>
  <c r="F585" i="11"/>
  <c r="O585" i="11" s="1"/>
  <c r="D585" i="11"/>
  <c r="H585" i="11" s="1"/>
  <c r="Q585" i="11" s="1"/>
  <c r="X2094" i="11"/>
  <c r="M2094" i="11"/>
  <c r="V2094" i="11" s="1"/>
  <c r="L2094" i="11"/>
  <c r="H2094" i="11"/>
  <c r="Q2094" i="11" s="1"/>
  <c r="G2094" i="11"/>
  <c r="P2094" i="11" s="1"/>
  <c r="F2094" i="11"/>
  <c r="O2094" i="11" s="1"/>
  <c r="D2094" i="11"/>
  <c r="X957" i="11"/>
  <c r="M957" i="11"/>
  <c r="L957" i="11"/>
  <c r="G957" i="11"/>
  <c r="P957" i="11" s="1"/>
  <c r="F957" i="11"/>
  <c r="O957" i="11" s="1"/>
  <c r="D957" i="11"/>
  <c r="H957" i="11" s="1"/>
  <c r="Q957" i="11" s="1"/>
  <c r="X962" i="11"/>
  <c r="M962" i="11"/>
  <c r="L962" i="11"/>
  <c r="U962" i="11" s="1"/>
  <c r="G962" i="11"/>
  <c r="P962" i="11" s="1"/>
  <c r="F962" i="11"/>
  <c r="O962" i="11" s="1"/>
  <c r="D962" i="11"/>
  <c r="H962" i="11" s="1"/>
  <c r="Q962" i="11" s="1"/>
  <c r="X722" i="11"/>
  <c r="M722" i="11"/>
  <c r="V722" i="11" s="1"/>
  <c r="L722" i="11"/>
  <c r="U722" i="11" s="1"/>
  <c r="G722" i="11"/>
  <c r="F722" i="11"/>
  <c r="O722" i="11" s="1"/>
  <c r="D722" i="11"/>
  <c r="H722" i="11" s="1"/>
  <c r="Q722" i="11" s="1"/>
  <c r="X908" i="11"/>
  <c r="P908" i="11"/>
  <c r="M908" i="11"/>
  <c r="V908" i="11" s="1"/>
  <c r="L908" i="11"/>
  <c r="G908" i="11"/>
  <c r="F908" i="11"/>
  <c r="O908" i="11" s="1"/>
  <c r="D908" i="11"/>
  <c r="H908" i="11" s="1"/>
  <c r="Q908" i="11" s="1"/>
  <c r="X528" i="11"/>
  <c r="M528" i="11"/>
  <c r="L528" i="11"/>
  <c r="U528" i="11" s="1"/>
  <c r="G528" i="11"/>
  <c r="P528" i="11" s="1"/>
  <c r="F528" i="11"/>
  <c r="O528" i="11" s="1"/>
  <c r="D528" i="11"/>
  <c r="H528" i="11" s="1"/>
  <c r="Q528" i="11" s="1"/>
  <c r="X1252" i="11"/>
  <c r="M1252" i="11"/>
  <c r="L1252" i="11"/>
  <c r="U1252" i="11" s="1"/>
  <c r="G1252" i="11"/>
  <c r="P1252" i="11" s="1"/>
  <c r="F1252" i="11"/>
  <c r="D1252" i="11"/>
  <c r="H1252" i="11" s="1"/>
  <c r="Q1252" i="11" s="1"/>
  <c r="X711" i="11"/>
  <c r="M711" i="11"/>
  <c r="V711" i="11" s="1"/>
  <c r="L711" i="11"/>
  <c r="U711" i="11" s="1"/>
  <c r="G711" i="11"/>
  <c r="P711" i="11" s="1"/>
  <c r="F711" i="11"/>
  <c r="O711" i="11" s="1"/>
  <c r="D711" i="11"/>
  <c r="H711" i="11" s="1"/>
  <c r="Q711" i="11" s="1"/>
  <c r="X955" i="11"/>
  <c r="M955" i="11"/>
  <c r="V955" i="11" s="1"/>
  <c r="L955" i="11"/>
  <c r="H955" i="11"/>
  <c r="Q955" i="11" s="1"/>
  <c r="G955" i="11"/>
  <c r="P955" i="11" s="1"/>
  <c r="F955" i="11"/>
  <c r="O955" i="11" s="1"/>
  <c r="D955" i="11"/>
  <c r="X954" i="11"/>
  <c r="P954" i="11"/>
  <c r="M954" i="11"/>
  <c r="L954" i="11"/>
  <c r="G954" i="11"/>
  <c r="F954" i="11"/>
  <c r="O954" i="11" s="1"/>
  <c r="D954" i="11"/>
  <c r="H954" i="11" s="1"/>
  <c r="Q954" i="11" s="1"/>
  <c r="X970" i="11"/>
  <c r="M970" i="11"/>
  <c r="L970" i="11"/>
  <c r="U970" i="11" s="1"/>
  <c r="G970" i="11"/>
  <c r="P970" i="11" s="1"/>
  <c r="F970" i="11"/>
  <c r="O970" i="11" s="1"/>
  <c r="D970" i="11"/>
  <c r="H970" i="11" s="1"/>
  <c r="Q970" i="11" s="1"/>
  <c r="X909" i="11"/>
  <c r="M909" i="11"/>
  <c r="V909" i="11" s="1"/>
  <c r="L909" i="11"/>
  <c r="U909" i="11" s="1"/>
  <c r="G909" i="11"/>
  <c r="F909" i="11"/>
  <c r="O909" i="11" s="1"/>
  <c r="D909" i="11"/>
  <c r="H909" i="11" s="1"/>
  <c r="Q909" i="11" s="1"/>
  <c r="X1102" i="11"/>
  <c r="P1102" i="11"/>
  <c r="M1102" i="11"/>
  <c r="V1102" i="11" s="1"/>
  <c r="L1102" i="11"/>
  <c r="G1102" i="11"/>
  <c r="F1102" i="11"/>
  <c r="O1102" i="11" s="1"/>
  <c r="D1102" i="11"/>
  <c r="H1102" i="11" s="1"/>
  <c r="Q1102" i="11" s="1"/>
  <c r="X659" i="11"/>
  <c r="M659" i="11"/>
  <c r="L659" i="11"/>
  <c r="U659" i="11" s="1"/>
  <c r="G659" i="11"/>
  <c r="P659" i="11" s="1"/>
  <c r="F659" i="11"/>
  <c r="O659" i="11" s="1"/>
  <c r="D659" i="11"/>
  <c r="H659" i="11" s="1"/>
  <c r="Q659" i="11" s="1"/>
  <c r="X927" i="11"/>
  <c r="M927" i="11"/>
  <c r="L927" i="11"/>
  <c r="U927" i="11" s="1"/>
  <c r="G927" i="11"/>
  <c r="P927" i="11" s="1"/>
  <c r="F927" i="11"/>
  <c r="D927" i="11"/>
  <c r="H927" i="11" s="1"/>
  <c r="Q927" i="11" s="1"/>
  <c r="X662" i="11"/>
  <c r="M662" i="11"/>
  <c r="V662" i="11" s="1"/>
  <c r="L662" i="11"/>
  <c r="U662" i="11" s="1"/>
  <c r="G662" i="11"/>
  <c r="P662" i="11" s="1"/>
  <c r="F662" i="11"/>
  <c r="O662" i="11" s="1"/>
  <c r="D662" i="11"/>
  <c r="H662" i="11" s="1"/>
  <c r="Q662" i="11" s="1"/>
  <c r="X894" i="11"/>
  <c r="O894" i="11"/>
  <c r="M894" i="11"/>
  <c r="V894" i="11" s="1"/>
  <c r="L894" i="11"/>
  <c r="H894" i="11"/>
  <c r="Q894" i="11" s="1"/>
  <c r="G894" i="11"/>
  <c r="P894" i="11" s="1"/>
  <c r="F894" i="11"/>
  <c r="D894" i="11"/>
  <c r="X1457" i="11"/>
  <c r="P1457" i="11"/>
  <c r="M1457" i="11"/>
  <c r="L1457" i="11"/>
  <c r="G1457" i="11"/>
  <c r="F1457" i="11"/>
  <c r="O1457" i="11" s="1"/>
  <c r="D1457" i="11"/>
  <c r="H1457" i="11" s="1"/>
  <c r="Q1457" i="11" s="1"/>
  <c r="X1180" i="11"/>
  <c r="M1180" i="11"/>
  <c r="V1180" i="11" s="1"/>
  <c r="L1180" i="11"/>
  <c r="U1180" i="11" s="1"/>
  <c r="G1180" i="11"/>
  <c r="P1180" i="11" s="1"/>
  <c r="F1180" i="11"/>
  <c r="O1180" i="11" s="1"/>
  <c r="D1180" i="11"/>
  <c r="H1180" i="11" s="1"/>
  <c r="Q1180" i="11" s="1"/>
  <c r="X1459" i="11"/>
  <c r="M1459" i="11"/>
  <c r="V1459" i="11" s="1"/>
  <c r="L1459" i="11"/>
  <c r="U1459" i="11" s="1"/>
  <c r="G1459" i="11"/>
  <c r="F1459" i="11"/>
  <c r="O1459" i="11" s="1"/>
  <c r="D1459" i="11"/>
  <c r="H1459" i="11" s="1"/>
  <c r="Q1459" i="11" s="1"/>
  <c r="X1599" i="11"/>
  <c r="M1599" i="11"/>
  <c r="V1599" i="11" s="1"/>
  <c r="L1599" i="11"/>
  <c r="G1599" i="11"/>
  <c r="P1599" i="11" s="1"/>
  <c r="F1599" i="11"/>
  <c r="O1599" i="11" s="1"/>
  <c r="D1599" i="11"/>
  <c r="H1599" i="11" s="1"/>
  <c r="Q1599" i="11" s="1"/>
  <c r="X1214" i="11"/>
  <c r="P1214" i="11"/>
  <c r="M1214" i="11"/>
  <c r="L1214" i="11"/>
  <c r="G1214" i="11"/>
  <c r="F1214" i="11"/>
  <c r="O1214" i="11" s="1"/>
  <c r="D1214" i="11"/>
  <c r="H1214" i="11" s="1"/>
  <c r="Q1214" i="11" s="1"/>
  <c r="X640" i="11"/>
  <c r="M640" i="11"/>
  <c r="L640" i="11"/>
  <c r="U640" i="11" s="1"/>
  <c r="G640" i="11"/>
  <c r="P640" i="11" s="1"/>
  <c r="F640" i="11"/>
  <c r="D640" i="11"/>
  <c r="H640" i="11" s="1"/>
  <c r="Q640" i="11" s="1"/>
  <c r="X595" i="11"/>
  <c r="M595" i="11"/>
  <c r="V595" i="11" s="1"/>
  <c r="L595" i="11"/>
  <c r="U595" i="11" s="1"/>
  <c r="G595" i="11"/>
  <c r="P595" i="11" s="1"/>
  <c r="F595" i="11"/>
  <c r="O595" i="11" s="1"/>
  <c r="D595" i="11"/>
  <c r="H595" i="11" s="1"/>
  <c r="Q595" i="11" s="1"/>
  <c r="X974" i="11"/>
  <c r="M974" i="11"/>
  <c r="V974" i="11" s="1"/>
  <c r="L974" i="11"/>
  <c r="G974" i="11"/>
  <c r="P974" i="11" s="1"/>
  <c r="F974" i="11"/>
  <c r="O974" i="11" s="1"/>
  <c r="D974" i="11"/>
  <c r="H974" i="11" s="1"/>
  <c r="Q974" i="11" s="1"/>
  <c r="X969" i="11"/>
  <c r="P969" i="11"/>
  <c r="M969" i="11"/>
  <c r="L969" i="11"/>
  <c r="G969" i="11"/>
  <c r="F969" i="11"/>
  <c r="O969" i="11" s="1"/>
  <c r="D969" i="11"/>
  <c r="H969" i="11" s="1"/>
  <c r="Q969" i="11" s="1"/>
  <c r="X715" i="11"/>
  <c r="M715" i="11"/>
  <c r="V715" i="11" s="1"/>
  <c r="L715" i="11"/>
  <c r="I715" i="11" s="1"/>
  <c r="G715" i="11"/>
  <c r="P715" i="11" s="1"/>
  <c r="F715" i="11"/>
  <c r="O715" i="11" s="1"/>
  <c r="D715" i="11"/>
  <c r="H715" i="11" s="1"/>
  <c r="Q715" i="11" s="1"/>
  <c r="X1606" i="11"/>
  <c r="M1606" i="11"/>
  <c r="V1606" i="11" s="1"/>
  <c r="L1606" i="11"/>
  <c r="U1606" i="11" s="1"/>
  <c r="G1606" i="11"/>
  <c r="F1606" i="11"/>
  <c r="O1606" i="11" s="1"/>
  <c r="D1606" i="11"/>
  <c r="H1606" i="11" s="1"/>
  <c r="Q1606" i="11" s="1"/>
  <c r="X1395" i="11"/>
  <c r="M1395" i="11"/>
  <c r="V1395" i="11" s="1"/>
  <c r="L1395" i="11"/>
  <c r="G1395" i="11"/>
  <c r="P1395" i="11" s="1"/>
  <c r="F1395" i="11"/>
  <c r="O1395" i="11" s="1"/>
  <c r="D1395" i="11"/>
  <c r="H1395" i="11" s="1"/>
  <c r="Q1395" i="11" s="1"/>
  <c r="X906" i="11"/>
  <c r="M906" i="11"/>
  <c r="L906" i="11"/>
  <c r="G906" i="11"/>
  <c r="P906" i="11" s="1"/>
  <c r="F906" i="11"/>
  <c r="O906" i="11" s="1"/>
  <c r="D906" i="11"/>
  <c r="H906" i="11" s="1"/>
  <c r="Q906" i="11" s="1"/>
  <c r="X920" i="11"/>
  <c r="M920" i="11"/>
  <c r="L920" i="11"/>
  <c r="U920" i="11" s="1"/>
  <c r="G920" i="11"/>
  <c r="P920" i="11" s="1"/>
  <c r="F920" i="11"/>
  <c r="D920" i="11"/>
  <c r="H920" i="11" s="1"/>
  <c r="Q920" i="11" s="1"/>
  <c r="X622" i="11"/>
  <c r="M622" i="11"/>
  <c r="V622" i="11" s="1"/>
  <c r="L622" i="11"/>
  <c r="U622" i="11" s="1"/>
  <c r="G622" i="11"/>
  <c r="P622" i="11" s="1"/>
  <c r="F622" i="11"/>
  <c r="O622" i="11" s="1"/>
  <c r="D622" i="11"/>
  <c r="H622" i="11" s="1"/>
  <c r="Q622" i="11" s="1"/>
  <c r="X608" i="11"/>
  <c r="M608" i="11"/>
  <c r="V608" i="11" s="1"/>
  <c r="L608" i="11"/>
  <c r="G608" i="11"/>
  <c r="P608" i="11" s="1"/>
  <c r="F608" i="11"/>
  <c r="O608" i="11" s="1"/>
  <c r="D608" i="11"/>
  <c r="H608" i="11" s="1"/>
  <c r="Q608" i="11" s="1"/>
  <c r="X934" i="11"/>
  <c r="P934" i="11"/>
  <c r="M934" i="11"/>
  <c r="L934" i="11"/>
  <c r="G934" i="11"/>
  <c r="F934" i="11"/>
  <c r="O934" i="11" s="1"/>
  <c r="D934" i="11"/>
  <c r="H934" i="11" s="1"/>
  <c r="Q934" i="11" s="1"/>
  <c r="X503" i="11"/>
  <c r="M503" i="11"/>
  <c r="V503" i="11" s="1"/>
  <c r="L503" i="11"/>
  <c r="U503" i="11" s="1"/>
  <c r="G503" i="11"/>
  <c r="P503" i="11" s="1"/>
  <c r="F503" i="11"/>
  <c r="O503" i="11" s="1"/>
  <c r="D503" i="11"/>
  <c r="H503" i="11" s="1"/>
  <c r="Q503" i="11" s="1"/>
  <c r="X724" i="11"/>
  <c r="M724" i="11"/>
  <c r="V724" i="11" s="1"/>
  <c r="L724" i="11"/>
  <c r="U724" i="11" s="1"/>
  <c r="G724" i="11"/>
  <c r="F724" i="11"/>
  <c r="O724" i="11" s="1"/>
  <c r="D724" i="11"/>
  <c r="H724" i="11" s="1"/>
  <c r="Q724" i="11" s="1"/>
  <c r="X956" i="11"/>
  <c r="M956" i="11"/>
  <c r="V956" i="11" s="1"/>
  <c r="L956" i="11"/>
  <c r="G956" i="11"/>
  <c r="P956" i="11" s="1"/>
  <c r="F956" i="11"/>
  <c r="O956" i="11" s="1"/>
  <c r="D956" i="11"/>
  <c r="H956" i="11" s="1"/>
  <c r="Q956" i="11" s="1"/>
  <c r="X980" i="11"/>
  <c r="P980" i="11"/>
  <c r="M980" i="11"/>
  <c r="L980" i="11"/>
  <c r="U980" i="11" s="1"/>
  <c r="G980" i="11"/>
  <c r="F980" i="11"/>
  <c r="O980" i="11" s="1"/>
  <c r="D980" i="11"/>
  <c r="H980" i="11" s="1"/>
  <c r="Q980" i="11" s="1"/>
  <c r="X690" i="11"/>
  <c r="M690" i="11"/>
  <c r="L690" i="11"/>
  <c r="U690" i="11" s="1"/>
  <c r="G690" i="11"/>
  <c r="P690" i="11" s="1"/>
  <c r="F690" i="11"/>
  <c r="D690" i="11"/>
  <c r="H690" i="11" s="1"/>
  <c r="Q690" i="11" s="1"/>
  <c r="X591" i="11"/>
  <c r="M591" i="11"/>
  <c r="V591" i="11" s="1"/>
  <c r="L591" i="11"/>
  <c r="U591" i="11" s="1"/>
  <c r="G591" i="11"/>
  <c r="P591" i="11" s="1"/>
  <c r="F591" i="11"/>
  <c r="O591" i="11" s="1"/>
  <c r="D591" i="11"/>
  <c r="H591" i="11" s="1"/>
  <c r="Q591" i="11" s="1"/>
  <c r="X922" i="11"/>
  <c r="M922" i="11"/>
  <c r="V922" i="11" s="1"/>
  <c r="L922" i="11"/>
  <c r="G922" i="11"/>
  <c r="P922" i="11" s="1"/>
  <c r="F922" i="11"/>
  <c r="O922" i="11" s="1"/>
  <c r="D922" i="11"/>
  <c r="H922" i="11" s="1"/>
  <c r="Q922" i="11" s="1"/>
  <c r="X921" i="11"/>
  <c r="M921" i="11"/>
  <c r="L921" i="11"/>
  <c r="I921" i="11" s="1"/>
  <c r="G921" i="11"/>
  <c r="P921" i="11" s="1"/>
  <c r="F921" i="11"/>
  <c r="O921" i="11" s="1"/>
  <c r="D921" i="11"/>
  <c r="H921" i="11" s="1"/>
  <c r="Q921" i="11" s="1"/>
  <c r="X635" i="11"/>
  <c r="M635" i="11"/>
  <c r="J635" i="11" s="1"/>
  <c r="S635" i="11" s="1"/>
  <c r="L635" i="11"/>
  <c r="U635" i="11" s="1"/>
  <c r="G635" i="11"/>
  <c r="P635" i="11" s="1"/>
  <c r="F635" i="11"/>
  <c r="O635" i="11" s="1"/>
  <c r="D635" i="11"/>
  <c r="H635" i="11" s="1"/>
  <c r="Q635" i="11" s="1"/>
  <c r="X1236" i="11"/>
  <c r="M1236" i="11"/>
  <c r="V1236" i="11" s="1"/>
  <c r="L1236" i="11"/>
  <c r="U1236" i="11" s="1"/>
  <c r="G1236" i="11"/>
  <c r="F1236" i="11"/>
  <c r="O1236" i="11" s="1"/>
  <c r="D1236" i="11"/>
  <c r="H1236" i="11" s="1"/>
  <c r="Q1236" i="11" s="1"/>
  <c r="X670" i="11"/>
  <c r="M670" i="11"/>
  <c r="V670" i="11" s="1"/>
  <c r="L670" i="11"/>
  <c r="G670" i="11"/>
  <c r="P670" i="11" s="1"/>
  <c r="F670" i="11"/>
  <c r="O670" i="11" s="1"/>
  <c r="D670" i="11"/>
  <c r="H670" i="11" s="1"/>
  <c r="Q670" i="11" s="1"/>
  <c r="X1209" i="11"/>
  <c r="M1209" i="11"/>
  <c r="L1209" i="11"/>
  <c r="U1209" i="11" s="1"/>
  <c r="G1209" i="11"/>
  <c r="P1209" i="11" s="1"/>
  <c r="F1209" i="11"/>
  <c r="O1209" i="11" s="1"/>
  <c r="D1209" i="11"/>
  <c r="H1209" i="11" s="1"/>
  <c r="Q1209" i="11" s="1"/>
  <c r="X973" i="11"/>
  <c r="M973" i="11"/>
  <c r="L973" i="11"/>
  <c r="U973" i="11" s="1"/>
  <c r="G973" i="11"/>
  <c r="P973" i="11" s="1"/>
  <c r="F973" i="11"/>
  <c r="D973" i="11"/>
  <c r="H973" i="11" s="1"/>
  <c r="Q973" i="11" s="1"/>
  <c r="X932" i="11"/>
  <c r="M932" i="11"/>
  <c r="V932" i="11" s="1"/>
  <c r="L932" i="11"/>
  <c r="U932" i="11" s="1"/>
  <c r="G932" i="11"/>
  <c r="P932" i="11" s="1"/>
  <c r="F932" i="11"/>
  <c r="O932" i="11" s="1"/>
  <c r="D932" i="11"/>
  <c r="H932" i="11" s="1"/>
  <c r="Q932" i="11" s="1"/>
  <c r="X1289" i="11"/>
  <c r="M1289" i="11"/>
  <c r="V1289" i="11" s="1"/>
  <c r="L1289" i="11"/>
  <c r="G1289" i="11"/>
  <c r="P1289" i="11" s="1"/>
  <c r="F1289" i="11"/>
  <c r="O1289" i="11" s="1"/>
  <c r="D1289" i="11"/>
  <c r="H1289" i="11" s="1"/>
  <c r="Q1289" i="11" s="1"/>
  <c r="X966" i="11"/>
  <c r="P966" i="11"/>
  <c r="M966" i="11"/>
  <c r="L966" i="11"/>
  <c r="G966" i="11"/>
  <c r="F966" i="11"/>
  <c r="O966" i="11" s="1"/>
  <c r="D966" i="11"/>
  <c r="H966" i="11" s="1"/>
  <c r="Q966" i="11" s="1"/>
  <c r="X654" i="11"/>
  <c r="M654" i="11"/>
  <c r="V654" i="11" s="1"/>
  <c r="L654" i="11"/>
  <c r="G654" i="11"/>
  <c r="P654" i="11" s="1"/>
  <c r="F654" i="11"/>
  <c r="O654" i="11" s="1"/>
  <c r="D654" i="11"/>
  <c r="H654" i="11" s="1"/>
  <c r="Q654" i="11" s="1"/>
  <c r="X946" i="11"/>
  <c r="M946" i="11"/>
  <c r="V946" i="11" s="1"/>
  <c r="L946" i="11"/>
  <c r="U946" i="11" s="1"/>
  <c r="G946" i="11"/>
  <c r="F946" i="11"/>
  <c r="O946" i="11" s="1"/>
  <c r="D946" i="11"/>
  <c r="H946" i="11" s="1"/>
  <c r="Q946" i="11" s="1"/>
  <c r="X945" i="11"/>
  <c r="P945" i="11"/>
  <c r="M945" i="11"/>
  <c r="V945" i="11" s="1"/>
  <c r="L945" i="11"/>
  <c r="G945" i="11"/>
  <c r="F945" i="11"/>
  <c r="O945" i="11" s="1"/>
  <c r="D945" i="11"/>
  <c r="H945" i="11" s="1"/>
  <c r="Q945" i="11" s="1"/>
  <c r="X1061" i="11"/>
  <c r="M1061" i="11"/>
  <c r="L1061" i="11"/>
  <c r="U1061" i="11" s="1"/>
  <c r="G1061" i="11"/>
  <c r="P1061" i="11" s="1"/>
  <c r="F1061" i="11"/>
  <c r="O1061" i="11" s="1"/>
  <c r="D1061" i="11"/>
  <c r="H1061" i="11" s="1"/>
  <c r="Q1061" i="11" s="1"/>
  <c r="X517" i="11"/>
  <c r="M517" i="11"/>
  <c r="L517" i="11"/>
  <c r="U517" i="11" s="1"/>
  <c r="G517" i="11"/>
  <c r="P517" i="11" s="1"/>
  <c r="F517" i="11"/>
  <c r="D517" i="11"/>
  <c r="H517" i="11" s="1"/>
  <c r="Q517" i="11" s="1"/>
  <c r="X925" i="11"/>
  <c r="M925" i="11"/>
  <c r="V925" i="11" s="1"/>
  <c r="L925" i="11"/>
  <c r="U925" i="11" s="1"/>
  <c r="G925" i="11"/>
  <c r="P925" i="11" s="1"/>
  <c r="F925" i="11"/>
  <c r="O925" i="11" s="1"/>
  <c r="D925" i="11"/>
  <c r="H925" i="11" s="1"/>
  <c r="Q925" i="11" s="1"/>
  <c r="X1057" i="11"/>
  <c r="M1057" i="11"/>
  <c r="V1057" i="11" s="1"/>
  <c r="L1057" i="11"/>
  <c r="G1057" i="11"/>
  <c r="P1057" i="11" s="1"/>
  <c r="F1057" i="11"/>
  <c r="O1057" i="11" s="1"/>
  <c r="D1057" i="11"/>
  <c r="H1057" i="11" s="1"/>
  <c r="Q1057" i="11" s="1"/>
  <c r="X936" i="11"/>
  <c r="P936" i="11"/>
  <c r="M936" i="11"/>
  <c r="L936" i="11"/>
  <c r="G936" i="11"/>
  <c r="F936" i="11"/>
  <c r="O936" i="11" s="1"/>
  <c r="D936" i="11"/>
  <c r="H936" i="11" s="1"/>
  <c r="Q936" i="11" s="1"/>
  <c r="X948" i="11"/>
  <c r="M948" i="11"/>
  <c r="V948" i="11" s="1"/>
  <c r="L948" i="11"/>
  <c r="G948" i="11"/>
  <c r="P948" i="11" s="1"/>
  <c r="F948" i="11"/>
  <c r="O948" i="11" s="1"/>
  <c r="D948" i="11"/>
  <c r="H948" i="11" s="1"/>
  <c r="Q948" i="11" s="1"/>
  <c r="X596" i="11"/>
  <c r="M596" i="11"/>
  <c r="V596" i="11" s="1"/>
  <c r="L596" i="11"/>
  <c r="U596" i="11" s="1"/>
  <c r="G596" i="11"/>
  <c r="F596" i="11"/>
  <c r="O596" i="11" s="1"/>
  <c r="D596" i="11"/>
  <c r="H596" i="11" s="1"/>
  <c r="Q596" i="11" s="1"/>
  <c r="X1432" i="11"/>
  <c r="M1432" i="11"/>
  <c r="L1432" i="11"/>
  <c r="G1432" i="11"/>
  <c r="P1432" i="11" s="1"/>
  <c r="F1432" i="11"/>
  <c r="O1432" i="11" s="1"/>
  <c r="D1432" i="11"/>
  <c r="H1432" i="11" s="1"/>
  <c r="Q1432" i="11" s="1"/>
  <c r="X720" i="11"/>
  <c r="M720" i="11"/>
  <c r="V720" i="11" s="1"/>
  <c r="L720" i="11"/>
  <c r="G720" i="11"/>
  <c r="P720" i="11" s="1"/>
  <c r="F720" i="11"/>
  <c r="O720" i="11" s="1"/>
  <c r="D720" i="11"/>
  <c r="H720" i="11" s="1"/>
  <c r="Q720" i="11" s="1"/>
  <c r="X928" i="11"/>
  <c r="M928" i="11"/>
  <c r="V928" i="11" s="1"/>
  <c r="L928" i="11"/>
  <c r="U928" i="11" s="1"/>
  <c r="G928" i="11"/>
  <c r="F928" i="11"/>
  <c r="O928" i="11" s="1"/>
  <c r="D928" i="11"/>
  <c r="H928" i="11" s="1"/>
  <c r="Q928" i="11" s="1"/>
  <c r="X587" i="11"/>
  <c r="M587" i="11"/>
  <c r="V587" i="11" s="1"/>
  <c r="L587" i="11"/>
  <c r="G587" i="11"/>
  <c r="P587" i="11" s="1"/>
  <c r="F587" i="11"/>
  <c r="O587" i="11" s="1"/>
  <c r="D587" i="11"/>
  <c r="H587" i="11" s="1"/>
  <c r="Q587" i="11" s="1"/>
  <c r="X552" i="11"/>
  <c r="P552" i="11"/>
  <c r="M552" i="11"/>
  <c r="L552" i="11"/>
  <c r="U552" i="11" s="1"/>
  <c r="G552" i="11"/>
  <c r="F552" i="11"/>
  <c r="O552" i="11" s="1"/>
  <c r="D552" i="11"/>
  <c r="H552" i="11" s="1"/>
  <c r="Q552" i="11" s="1"/>
  <c r="X571" i="11"/>
  <c r="M571" i="11"/>
  <c r="L571" i="11"/>
  <c r="U571" i="11" s="1"/>
  <c r="G571" i="11"/>
  <c r="P571" i="11" s="1"/>
  <c r="F571" i="11"/>
  <c r="D571" i="11"/>
  <c r="H571" i="11" s="1"/>
  <c r="Q571" i="11" s="1"/>
  <c r="X931" i="11"/>
  <c r="M931" i="11"/>
  <c r="V931" i="11" s="1"/>
  <c r="L931" i="11"/>
  <c r="U931" i="11" s="1"/>
  <c r="G931" i="11"/>
  <c r="P931" i="11" s="1"/>
  <c r="F931" i="11"/>
  <c r="O931" i="11" s="1"/>
  <c r="D931" i="11"/>
  <c r="H931" i="11" s="1"/>
  <c r="Q931" i="11" s="1"/>
  <c r="X930" i="11"/>
  <c r="M930" i="11"/>
  <c r="V930" i="11" s="1"/>
  <c r="L930" i="11"/>
  <c r="H930" i="11"/>
  <c r="Q930" i="11" s="1"/>
  <c r="G930" i="11"/>
  <c r="P930" i="11" s="1"/>
  <c r="F930" i="11"/>
  <c r="O930" i="11" s="1"/>
  <c r="D930" i="11"/>
  <c r="X613" i="11"/>
  <c r="P613" i="11"/>
  <c r="M613" i="11"/>
  <c r="L613" i="11"/>
  <c r="G613" i="11"/>
  <c r="F613" i="11"/>
  <c r="O613" i="11" s="1"/>
  <c r="D613" i="11"/>
  <c r="H613" i="11" s="1"/>
  <c r="Q613" i="11" s="1"/>
  <c r="X1337" i="11"/>
  <c r="M1337" i="11"/>
  <c r="L1337" i="11"/>
  <c r="U1337" i="11" s="1"/>
  <c r="G1337" i="11"/>
  <c r="P1337" i="11" s="1"/>
  <c r="F1337" i="11"/>
  <c r="O1337" i="11" s="1"/>
  <c r="D1337" i="11"/>
  <c r="H1337" i="11" s="1"/>
  <c r="Q1337" i="11" s="1"/>
  <c r="X1378" i="11"/>
  <c r="M1378" i="11"/>
  <c r="V1378" i="11" s="1"/>
  <c r="L1378" i="11"/>
  <c r="U1378" i="11" s="1"/>
  <c r="G1378" i="11"/>
  <c r="F1378" i="11"/>
  <c r="O1378" i="11" s="1"/>
  <c r="D1378" i="11"/>
  <c r="H1378" i="11" s="1"/>
  <c r="Q1378" i="11" s="1"/>
  <c r="X1024" i="11"/>
  <c r="P1024" i="11"/>
  <c r="M1024" i="11"/>
  <c r="V1024" i="11" s="1"/>
  <c r="L1024" i="11"/>
  <c r="G1024" i="11"/>
  <c r="F1024" i="11"/>
  <c r="O1024" i="11" s="1"/>
  <c r="D1024" i="11"/>
  <c r="H1024" i="11" s="1"/>
  <c r="Q1024" i="11" s="1"/>
  <c r="X678" i="11"/>
  <c r="M678" i="11"/>
  <c r="L678" i="11"/>
  <c r="U678" i="11" s="1"/>
  <c r="G678" i="11"/>
  <c r="P678" i="11" s="1"/>
  <c r="F678" i="11"/>
  <c r="O678" i="11" s="1"/>
  <c r="D678" i="11"/>
  <c r="H678" i="11" s="1"/>
  <c r="Q678" i="11" s="1"/>
  <c r="X1109" i="11"/>
  <c r="M1109" i="11"/>
  <c r="L1109" i="11"/>
  <c r="U1109" i="11" s="1"/>
  <c r="G1109" i="11"/>
  <c r="P1109" i="11" s="1"/>
  <c r="F1109" i="11"/>
  <c r="D1109" i="11"/>
  <c r="H1109" i="11" s="1"/>
  <c r="Q1109" i="11" s="1"/>
  <c r="X1115" i="11"/>
  <c r="M1115" i="11"/>
  <c r="V1115" i="11" s="1"/>
  <c r="L1115" i="11"/>
  <c r="U1115" i="11" s="1"/>
  <c r="G1115" i="11"/>
  <c r="P1115" i="11" s="1"/>
  <c r="F1115" i="11"/>
  <c r="O1115" i="11" s="1"/>
  <c r="D1115" i="11"/>
  <c r="H1115" i="11" s="1"/>
  <c r="Q1115" i="11" s="1"/>
  <c r="X574" i="11"/>
  <c r="O574" i="11"/>
  <c r="M574" i="11"/>
  <c r="V574" i="11" s="1"/>
  <c r="L574" i="11"/>
  <c r="H574" i="11"/>
  <c r="Q574" i="11" s="1"/>
  <c r="G574" i="11"/>
  <c r="P574" i="11" s="1"/>
  <c r="F574" i="11"/>
  <c r="D574" i="11"/>
  <c r="X575" i="11"/>
  <c r="P575" i="11"/>
  <c r="M575" i="11"/>
  <c r="L575" i="11"/>
  <c r="G575" i="11"/>
  <c r="F575" i="11"/>
  <c r="O575" i="11" s="1"/>
  <c r="D575" i="11"/>
  <c r="H575" i="11" s="1"/>
  <c r="Q575" i="11" s="1"/>
  <c r="X964" i="11"/>
  <c r="M964" i="11"/>
  <c r="V964" i="11" s="1"/>
  <c r="L964" i="11"/>
  <c r="U964" i="11" s="1"/>
  <c r="G964" i="11"/>
  <c r="P964" i="11" s="1"/>
  <c r="F964" i="11"/>
  <c r="O964" i="11" s="1"/>
  <c r="D964" i="11"/>
  <c r="H964" i="11" s="1"/>
  <c r="Q964" i="11" s="1"/>
  <c r="X963" i="11"/>
  <c r="M963" i="11"/>
  <c r="V963" i="11" s="1"/>
  <c r="L963" i="11"/>
  <c r="U963" i="11" s="1"/>
  <c r="G963" i="11"/>
  <c r="F963" i="11"/>
  <c r="O963" i="11" s="1"/>
  <c r="D963" i="11"/>
  <c r="H963" i="11" s="1"/>
  <c r="Q963" i="11" s="1"/>
  <c r="X1007" i="11"/>
  <c r="M1007" i="11"/>
  <c r="V1007" i="11" s="1"/>
  <c r="L1007" i="11"/>
  <c r="G1007" i="11"/>
  <c r="P1007" i="11" s="1"/>
  <c r="F1007" i="11"/>
  <c r="O1007" i="11" s="1"/>
  <c r="D1007" i="11"/>
  <c r="H1007" i="11" s="1"/>
  <c r="Q1007" i="11" s="1"/>
  <c r="X600" i="11"/>
  <c r="M600" i="11"/>
  <c r="L600" i="11"/>
  <c r="U600" i="11" s="1"/>
  <c r="G600" i="11"/>
  <c r="P600" i="11" s="1"/>
  <c r="F600" i="11"/>
  <c r="O600" i="11" s="1"/>
  <c r="D600" i="11"/>
  <c r="H600" i="11" s="1"/>
  <c r="Q600" i="11" s="1"/>
  <c r="X1340" i="11"/>
  <c r="M1340" i="11"/>
  <c r="L1340" i="11"/>
  <c r="U1340" i="11" s="1"/>
  <c r="G1340" i="11"/>
  <c r="P1340" i="11" s="1"/>
  <c r="F1340" i="11"/>
  <c r="D1340" i="11"/>
  <c r="H1340" i="11" s="1"/>
  <c r="Q1340" i="11" s="1"/>
  <c r="X935" i="11"/>
  <c r="M935" i="11"/>
  <c r="V935" i="11" s="1"/>
  <c r="L935" i="11"/>
  <c r="U935" i="11" s="1"/>
  <c r="G935" i="11"/>
  <c r="P935" i="11" s="1"/>
  <c r="F935" i="11"/>
  <c r="O935" i="11" s="1"/>
  <c r="D935" i="11"/>
  <c r="H935" i="11" s="1"/>
  <c r="Q935" i="11" s="1"/>
  <c r="X1412" i="11"/>
  <c r="M1412" i="11"/>
  <c r="V1412" i="11" s="1"/>
  <c r="L1412" i="11"/>
  <c r="G1412" i="11"/>
  <c r="P1412" i="11" s="1"/>
  <c r="F1412" i="11"/>
  <c r="O1412" i="11" s="1"/>
  <c r="D1412" i="11"/>
  <c r="H1412" i="11" s="1"/>
  <c r="Q1412" i="11" s="1"/>
  <c r="X1914" i="11"/>
  <c r="M1914" i="11"/>
  <c r="L1914" i="11"/>
  <c r="G1914" i="11"/>
  <c r="P1914" i="11" s="1"/>
  <c r="F1914" i="11"/>
  <c r="O1914" i="11" s="1"/>
  <c r="D1914" i="11"/>
  <c r="H1914" i="11" s="1"/>
  <c r="Q1914" i="11" s="1"/>
  <c r="X968" i="11"/>
  <c r="M968" i="11"/>
  <c r="V968" i="11" s="1"/>
  <c r="L968" i="11"/>
  <c r="G968" i="11"/>
  <c r="P968" i="11" s="1"/>
  <c r="F968" i="11"/>
  <c r="O968" i="11" s="1"/>
  <c r="D968" i="11"/>
  <c r="H968" i="11" s="1"/>
  <c r="Q968" i="11" s="1"/>
  <c r="X940" i="11"/>
  <c r="M940" i="11"/>
  <c r="V940" i="11" s="1"/>
  <c r="L940" i="11"/>
  <c r="U940" i="11" s="1"/>
  <c r="G940" i="11"/>
  <c r="F940" i="11"/>
  <c r="O940" i="11" s="1"/>
  <c r="D940" i="11"/>
  <c r="H940" i="11" s="1"/>
  <c r="Q940" i="11" s="1"/>
  <c r="X939" i="11"/>
  <c r="P939" i="11"/>
  <c r="M939" i="11"/>
  <c r="V939" i="11" s="1"/>
  <c r="L939" i="11"/>
  <c r="G939" i="11"/>
  <c r="F939" i="11"/>
  <c r="O939" i="11" s="1"/>
  <c r="D939" i="11"/>
  <c r="H939" i="11" s="1"/>
  <c r="Q939" i="11" s="1"/>
  <c r="X1117" i="11"/>
  <c r="M1117" i="11"/>
  <c r="L1117" i="11"/>
  <c r="U1117" i="11" s="1"/>
  <c r="G1117" i="11"/>
  <c r="P1117" i="11" s="1"/>
  <c r="F1117" i="11"/>
  <c r="O1117" i="11" s="1"/>
  <c r="D1117" i="11"/>
  <c r="H1117" i="11" s="1"/>
  <c r="Q1117" i="11" s="1"/>
  <c r="X1013" i="11"/>
  <c r="M1013" i="11"/>
  <c r="J1013" i="11" s="1"/>
  <c r="S1013" i="11" s="1"/>
  <c r="L1013" i="11"/>
  <c r="U1013" i="11" s="1"/>
  <c r="G1013" i="11"/>
  <c r="P1013" i="11" s="1"/>
  <c r="F1013" i="11"/>
  <c r="D1013" i="11"/>
  <c r="H1013" i="11" s="1"/>
  <c r="Q1013" i="11" s="1"/>
  <c r="X1531" i="11"/>
  <c r="M1531" i="11"/>
  <c r="V1531" i="11" s="1"/>
  <c r="L1531" i="11"/>
  <c r="U1531" i="11" s="1"/>
  <c r="G1531" i="11"/>
  <c r="P1531" i="11" s="1"/>
  <c r="F1531" i="11"/>
  <c r="O1531" i="11" s="1"/>
  <c r="D1531" i="11"/>
  <c r="H1531" i="11" s="1"/>
  <c r="Q1531" i="11" s="1"/>
  <c r="X1031" i="11"/>
  <c r="M1031" i="11"/>
  <c r="V1031" i="11" s="1"/>
  <c r="L1031" i="11"/>
  <c r="G1031" i="11"/>
  <c r="P1031" i="11" s="1"/>
  <c r="F1031" i="11"/>
  <c r="O1031" i="11" s="1"/>
  <c r="D1031" i="11"/>
  <c r="H1031" i="11" s="1"/>
  <c r="Q1031" i="11" s="1"/>
  <c r="X427" i="11"/>
  <c r="M427" i="11"/>
  <c r="L427" i="11"/>
  <c r="G427" i="11"/>
  <c r="P427" i="11" s="1"/>
  <c r="F427" i="11"/>
  <c r="O427" i="11" s="1"/>
  <c r="D427" i="11"/>
  <c r="H427" i="11" s="1"/>
  <c r="Q427" i="11" s="1"/>
  <c r="X944" i="11"/>
  <c r="M944" i="11"/>
  <c r="L944" i="11"/>
  <c r="U944" i="11" s="1"/>
  <c r="G944" i="11"/>
  <c r="P944" i="11" s="1"/>
  <c r="F944" i="11"/>
  <c r="O944" i="11" s="1"/>
  <c r="D944" i="11"/>
  <c r="H944" i="11" s="1"/>
  <c r="Q944" i="11" s="1"/>
  <c r="X943" i="11"/>
  <c r="M943" i="11"/>
  <c r="V943" i="11" s="1"/>
  <c r="L943" i="11"/>
  <c r="U943" i="11" s="1"/>
  <c r="G943" i="11"/>
  <c r="F943" i="11"/>
  <c r="O943" i="11" s="1"/>
  <c r="D943" i="11"/>
  <c r="H943" i="11" s="1"/>
  <c r="Q943" i="11" s="1"/>
  <c r="X942" i="11"/>
  <c r="M942" i="11"/>
  <c r="V942" i="11" s="1"/>
  <c r="L942" i="11"/>
  <c r="G942" i="11"/>
  <c r="P942" i="11" s="1"/>
  <c r="F942" i="11"/>
  <c r="O942" i="11" s="1"/>
  <c r="D942" i="11"/>
  <c r="H942" i="11" s="1"/>
  <c r="Q942" i="11" s="1"/>
  <c r="X941" i="11"/>
  <c r="M941" i="11"/>
  <c r="L941" i="11"/>
  <c r="G941" i="11"/>
  <c r="P941" i="11" s="1"/>
  <c r="F941" i="11"/>
  <c r="O941" i="11" s="1"/>
  <c r="D941" i="11"/>
  <c r="H941" i="11" s="1"/>
  <c r="Q941" i="11" s="1"/>
  <c r="X1016" i="11"/>
  <c r="M1016" i="11"/>
  <c r="L1016" i="11"/>
  <c r="U1016" i="11" s="1"/>
  <c r="G1016" i="11"/>
  <c r="P1016" i="11" s="1"/>
  <c r="F1016" i="11"/>
  <c r="D1016" i="11"/>
  <c r="H1016" i="11" s="1"/>
  <c r="Q1016" i="11" s="1"/>
  <c r="X1727" i="11"/>
  <c r="M1727" i="11"/>
  <c r="V1727" i="11" s="1"/>
  <c r="L1727" i="11"/>
  <c r="U1727" i="11" s="1"/>
  <c r="G1727" i="11"/>
  <c r="P1727" i="11" s="1"/>
  <c r="F1727" i="11"/>
  <c r="O1727" i="11" s="1"/>
  <c r="D1727" i="11"/>
  <c r="H1727" i="11" s="1"/>
  <c r="Q1727" i="11" s="1"/>
  <c r="X1096" i="11"/>
  <c r="M1096" i="11"/>
  <c r="V1096" i="11" s="1"/>
  <c r="L1096" i="11"/>
  <c r="G1096" i="11"/>
  <c r="P1096" i="11" s="1"/>
  <c r="F1096" i="11"/>
  <c r="O1096" i="11" s="1"/>
  <c r="D1096" i="11"/>
  <c r="H1096" i="11" s="1"/>
  <c r="Q1096" i="11" s="1"/>
  <c r="X987" i="11"/>
  <c r="M987" i="11"/>
  <c r="L987" i="11"/>
  <c r="G987" i="11"/>
  <c r="P987" i="11" s="1"/>
  <c r="F987" i="11"/>
  <c r="O987" i="11" s="1"/>
  <c r="D987" i="11"/>
  <c r="H987" i="11" s="1"/>
  <c r="Q987" i="11" s="1"/>
  <c r="X1159" i="11"/>
  <c r="M1159" i="11"/>
  <c r="V1159" i="11" s="1"/>
  <c r="L1159" i="11"/>
  <c r="U1159" i="11" s="1"/>
  <c r="G1159" i="11"/>
  <c r="P1159" i="11" s="1"/>
  <c r="F1159" i="11"/>
  <c r="O1159" i="11" s="1"/>
  <c r="D1159" i="11"/>
  <c r="H1159" i="11" s="1"/>
  <c r="Q1159" i="11" s="1"/>
  <c r="X959" i="11"/>
  <c r="M959" i="11"/>
  <c r="V959" i="11" s="1"/>
  <c r="L959" i="11"/>
  <c r="U959" i="11" s="1"/>
  <c r="G959" i="11"/>
  <c r="F959" i="11"/>
  <c r="O959" i="11" s="1"/>
  <c r="D959" i="11"/>
  <c r="H959" i="11" s="1"/>
  <c r="Q959" i="11" s="1"/>
  <c r="X546" i="11"/>
  <c r="M546" i="11"/>
  <c r="V546" i="11" s="1"/>
  <c r="L546" i="11"/>
  <c r="G546" i="11"/>
  <c r="P546" i="11" s="1"/>
  <c r="F546" i="11"/>
  <c r="O546" i="11" s="1"/>
  <c r="D546" i="11"/>
  <c r="H546" i="11" s="1"/>
  <c r="Q546" i="11" s="1"/>
  <c r="X1235" i="11"/>
  <c r="M1235" i="11"/>
  <c r="L1235" i="11"/>
  <c r="U1235" i="11" s="1"/>
  <c r="H1235" i="11"/>
  <c r="Q1235" i="11" s="1"/>
  <c r="G1235" i="11"/>
  <c r="P1235" i="11" s="1"/>
  <c r="F1235" i="11"/>
  <c r="O1235" i="11" s="1"/>
  <c r="D1235" i="11"/>
  <c r="X674" i="11"/>
  <c r="M674" i="11"/>
  <c r="L674" i="11"/>
  <c r="U674" i="11" s="1"/>
  <c r="G674" i="11"/>
  <c r="P674" i="11" s="1"/>
  <c r="F674" i="11"/>
  <c r="D674" i="11"/>
  <c r="H674" i="11" s="1"/>
  <c r="Q674" i="11" s="1"/>
  <c r="X1550" i="11"/>
  <c r="M1550" i="11"/>
  <c r="V1550" i="11" s="1"/>
  <c r="L1550" i="11"/>
  <c r="U1550" i="11" s="1"/>
  <c r="G1550" i="11"/>
  <c r="P1550" i="11" s="1"/>
  <c r="F1550" i="11"/>
  <c r="O1550" i="11" s="1"/>
  <c r="D1550" i="11"/>
  <c r="H1550" i="11" s="1"/>
  <c r="Q1550" i="11" s="1"/>
  <c r="X664" i="11"/>
  <c r="M664" i="11"/>
  <c r="V664" i="11" s="1"/>
  <c r="L664" i="11"/>
  <c r="G664" i="11"/>
  <c r="P664" i="11" s="1"/>
  <c r="F664" i="11"/>
  <c r="O664" i="11" s="1"/>
  <c r="D664" i="11"/>
  <c r="H664" i="11" s="1"/>
  <c r="Q664" i="11" s="1"/>
  <c r="X1397" i="11"/>
  <c r="M1397" i="11"/>
  <c r="L1397" i="11"/>
  <c r="G1397" i="11"/>
  <c r="P1397" i="11" s="1"/>
  <c r="F1397" i="11"/>
  <c r="O1397" i="11" s="1"/>
  <c r="D1397" i="11"/>
  <c r="H1397" i="11" s="1"/>
  <c r="Q1397" i="11" s="1"/>
  <c r="X947" i="11"/>
  <c r="M947" i="11"/>
  <c r="L947" i="11"/>
  <c r="U947" i="11" s="1"/>
  <c r="G947" i="11"/>
  <c r="P947" i="11" s="1"/>
  <c r="F947" i="11"/>
  <c r="O947" i="11" s="1"/>
  <c r="D947" i="11"/>
  <c r="H947" i="11" s="1"/>
  <c r="Q947" i="11" s="1"/>
  <c r="X1624" i="11"/>
  <c r="V1624" i="11"/>
  <c r="M1624" i="11"/>
  <c r="L1624" i="11"/>
  <c r="U1624" i="11" s="1"/>
  <c r="G1624" i="11"/>
  <c r="F1624" i="11"/>
  <c r="O1624" i="11" s="1"/>
  <c r="D1624" i="11"/>
  <c r="H1624" i="11" s="1"/>
  <c r="Q1624" i="11" s="1"/>
  <c r="X971" i="11"/>
  <c r="P971" i="11"/>
  <c r="M971" i="11"/>
  <c r="V971" i="11" s="1"/>
  <c r="L971" i="11"/>
  <c r="G971" i="11"/>
  <c r="F971" i="11"/>
  <c r="O971" i="11" s="1"/>
  <c r="D971" i="11"/>
  <c r="H971" i="11" s="1"/>
  <c r="Q971" i="11" s="1"/>
  <c r="X1125" i="11"/>
  <c r="M1125" i="11"/>
  <c r="L1125" i="11"/>
  <c r="U1125" i="11" s="1"/>
  <c r="G1125" i="11"/>
  <c r="P1125" i="11" s="1"/>
  <c r="F1125" i="11"/>
  <c r="O1125" i="11" s="1"/>
  <c r="D1125" i="11"/>
  <c r="H1125" i="11" s="1"/>
  <c r="Q1125" i="11" s="1"/>
  <c r="X993" i="11"/>
  <c r="M993" i="11"/>
  <c r="L993" i="11"/>
  <c r="U993" i="11" s="1"/>
  <c r="G993" i="11"/>
  <c r="P993" i="11" s="1"/>
  <c r="F993" i="11"/>
  <c r="D993" i="11"/>
  <c r="H993" i="11" s="1"/>
  <c r="Q993" i="11" s="1"/>
  <c r="X951" i="11"/>
  <c r="M951" i="11"/>
  <c r="V951" i="11" s="1"/>
  <c r="L951" i="11"/>
  <c r="U951" i="11" s="1"/>
  <c r="G951" i="11"/>
  <c r="P951" i="11" s="1"/>
  <c r="F951" i="11"/>
  <c r="O951" i="11" s="1"/>
  <c r="D951" i="11"/>
  <c r="H951" i="11" s="1"/>
  <c r="Q951" i="11" s="1"/>
  <c r="X950" i="11"/>
  <c r="O950" i="11"/>
  <c r="M950" i="11"/>
  <c r="V950" i="11" s="1"/>
  <c r="L950" i="11"/>
  <c r="G950" i="11"/>
  <c r="P950" i="11" s="1"/>
  <c r="F950" i="11"/>
  <c r="D950" i="11"/>
  <c r="H950" i="11" s="1"/>
  <c r="Q950" i="11" s="1"/>
  <c r="X1557" i="11"/>
  <c r="P1557" i="11"/>
  <c r="M1557" i="11"/>
  <c r="L1557" i="11"/>
  <c r="G1557" i="11"/>
  <c r="F1557" i="11"/>
  <c r="O1557" i="11" s="1"/>
  <c r="D1557" i="11"/>
  <c r="H1557" i="11" s="1"/>
  <c r="Q1557" i="11" s="1"/>
  <c r="X984" i="11"/>
  <c r="M984" i="11"/>
  <c r="V984" i="11" s="1"/>
  <c r="L984" i="11"/>
  <c r="I984" i="11" s="1"/>
  <c r="G984" i="11"/>
  <c r="P984" i="11" s="1"/>
  <c r="F984" i="11"/>
  <c r="O984" i="11" s="1"/>
  <c r="D984" i="11"/>
  <c r="H984" i="11" s="1"/>
  <c r="Q984" i="11" s="1"/>
  <c r="X996" i="11"/>
  <c r="M996" i="11"/>
  <c r="V996" i="11" s="1"/>
  <c r="L996" i="11"/>
  <c r="U996" i="11" s="1"/>
  <c r="G996" i="11"/>
  <c r="F996" i="11"/>
  <c r="O996" i="11" s="1"/>
  <c r="D996" i="11"/>
  <c r="H996" i="11" s="1"/>
  <c r="Q996" i="11" s="1"/>
  <c r="X1278" i="11"/>
  <c r="O1278" i="11"/>
  <c r="M1278" i="11"/>
  <c r="V1278" i="11" s="1"/>
  <c r="L1278" i="11"/>
  <c r="H1278" i="11"/>
  <c r="Q1278" i="11" s="1"/>
  <c r="G1278" i="11"/>
  <c r="P1278" i="11" s="1"/>
  <c r="F1278" i="11"/>
  <c r="D1278" i="11"/>
  <c r="X1032" i="11"/>
  <c r="M1032" i="11"/>
  <c r="L1032" i="11"/>
  <c r="H1032" i="11"/>
  <c r="Q1032" i="11" s="1"/>
  <c r="G1032" i="11"/>
  <c r="P1032" i="11" s="1"/>
  <c r="F1032" i="11"/>
  <c r="O1032" i="11" s="1"/>
  <c r="D1032" i="11"/>
  <c r="X937" i="11"/>
  <c r="M937" i="11"/>
  <c r="L937" i="11"/>
  <c r="U937" i="11" s="1"/>
  <c r="G937" i="11"/>
  <c r="P937" i="11" s="1"/>
  <c r="F937" i="11"/>
  <c r="D937" i="11"/>
  <c r="H937" i="11" s="1"/>
  <c r="Q937" i="11" s="1"/>
  <c r="X1195" i="11"/>
  <c r="M1195" i="11"/>
  <c r="V1195" i="11" s="1"/>
  <c r="L1195" i="11"/>
  <c r="U1195" i="11" s="1"/>
  <c r="G1195" i="11"/>
  <c r="P1195" i="11" s="1"/>
  <c r="F1195" i="11"/>
  <c r="O1195" i="11" s="1"/>
  <c r="D1195" i="11"/>
  <c r="H1195" i="11" s="1"/>
  <c r="Q1195" i="11" s="1"/>
  <c r="X1047" i="11"/>
  <c r="M1047" i="11"/>
  <c r="V1047" i="11" s="1"/>
  <c r="L1047" i="11"/>
  <c r="G1047" i="11"/>
  <c r="P1047" i="11" s="1"/>
  <c r="F1047" i="11"/>
  <c r="O1047" i="11" s="1"/>
  <c r="D1047" i="11"/>
  <c r="H1047" i="11" s="1"/>
  <c r="Q1047" i="11" s="1"/>
  <c r="X1081" i="11"/>
  <c r="M1081" i="11"/>
  <c r="L1081" i="11"/>
  <c r="G1081" i="11"/>
  <c r="P1081" i="11" s="1"/>
  <c r="F1081" i="11"/>
  <c r="O1081" i="11" s="1"/>
  <c r="D1081" i="11"/>
  <c r="H1081" i="11" s="1"/>
  <c r="Q1081" i="11" s="1"/>
  <c r="X531" i="11"/>
  <c r="M531" i="11"/>
  <c r="L531" i="11"/>
  <c r="G531" i="11"/>
  <c r="P531" i="11" s="1"/>
  <c r="F531" i="11"/>
  <c r="O531" i="11" s="1"/>
  <c r="D531" i="11"/>
  <c r="H531" i="11" s="1"/>
  <c r="Q531" i="11" s="1"/>
  <c r="X983" i="11"/>
  <c r="M983" i="11"/>
  <c r="V983" i="11" s="1"/>
  <c r="L983" i="11"/>
  <c r="U983" i="11" s="1"/>
  <c r="G983" i="11"/>
  <c r="F983" i="11"/>
  <c r="O983" i="11" s="1"/>
  <c r="D983" i="11"/>
  <c r="H983" i="11" s="1"/>
  <c r="Q983" i="11" s="1"/>
  <c r="X487" i="11"/>
  <c r="P487" i="11"/>
  <c r="M487" i="11"/>
  <c r="V487" i="11" s="1"/>
  <c r="L487" i="11"/>
  <c r="G487" i="11"/>
  <c r="F487" i="11"/>
  <c r="O487" i="11" s="1"/>
  <c r="D487" i="11"/>
  <c r="H487" i="11" s="1"/>
  <c r="Q487" i="11" s="1"/>
  <c r="X1066" i="11"/>
  <c r="M1066" i="11"/>
  <c r="L1066" i="11"/>
  <c r="U1066" i="11" s="1"/>
  <c r="G1066" i="11"/>
  <c r="P1066" i="11" s="1"/>
  <c r="F1066" i="11"/>
  <c r="O1066" i="11" s="1"/>
  <c r="D1066" i="11"/>
  <c r="H1066" i="11" s="1"/>
  <c r="Q1066" i="11" s="1"/>
  <c r="X637" i="11"/>
  <c r="M637" i="11"/>
  <c r="L637" i="11"/>
  <c r="U637" i="11" s="1"/>
  <c r="G637" i="11"/>
  <c r="P637" i="11" s="1"/>
  <c r="F637" i="11"/>
  <c r="D637" i="11"/>
  <c r="H637" i="11" s="1"/>
  <c r="Q637" i="11" s="1"/>
  <c r="X565" i="11"/>
  <c r="M565" i="11"/>
  <c r="V565" i="11" s="1"/>
  <c r="L565" i="11"/>
  <c r="U565" i="11" s="1"/>
  <c r="G565" i="11"/>
  <c r="P565" i="11" s="1"/>
  <c r="F565" i="11"/>
  <c r="O565" i="11" s="1"/>
  <c r="D565" i="11"/>
  <c r="H565" i="11" s="1"/>
  <c r="Q565" i="11" s="1"/>
  <c r="X1263" i="11"/>
  <c r="M1263" i="11"/>
  <c r="V1263" i="11" s="1"/>
  <c r="L1263" i="11"/>
  <c r="G1263" i="11"/>
  <c r="P1263" i="11" s="1"/>
  <c r="F1263" i="11"/>
  <c r="O1263" i="11" s="1"/>
  <c r="D1263" i="11"/>
  <c r="H1263" i="11" s="1"/>
  <c r="Q1263" i="11" s="1"/>
  <c r="X1342" i="11"/>
  <c r="M1342" i="11"/>
  <c r="L1342" i="11"/>
  <c r="G1342" i="11"/>
  <c r="P1342" i="11" s="1"/>
  <c r="F1342" i="11"/>
  <c r="O1342" i="11" s="1"/>
  <c r="D1342" i="11"/>
  <c r="H1342" i="11" s="1"/>
  <c r="Q1342" i="11" s="1"/>
  <c r="X1152" i="11"/>
  <c r="M1152" i="11"/>
  <c r="L1152" i="11"/>
  <c r="I1152" i="11" s="1"/>
  <c r="G1152" i="11"/>
  <c r="P1152" i="11" s="1"/>
  <c r="F1152" i="11"/>
  <c r="O1152" i="11" s="1"/>
  <c r="D1152" i="11"/>
  <c r="H1152" i="11" s="1"/>
  <c r="Q1152" i="11" s="1"/>
  <c r="X648" i="11"/>
  <c r="M648" i="11"/>
  <c r="V648" i="11" s="1"/>
  <c r="L648" i="11"/>
  <c r="U648" i="11" s="1"/>
  <c r="G648" i="11"/>
  <c r="F648" i="11"/>
  <c r="O648" i="11" s="1"/>
  <c r="D648" i="11"/>
  <c r="H648" i="11" s="1"/>
  <c r="Q648" i="11" s="1"/>
  <c r="X1055" i="11"/>
  <c r="M1055" i="11"/>
  <c r="V1055" i="11" s="1"/>
  <c r="L1055" i="11"/>
  <c r="G1055" i="11"/>
  <c r="P1055" i="11" s="1"/>
  <c r="F1055" i="11"/>
  <c r="O1055" i="11" s="1"/>
  <c r="D1055" i="11"/>
  <c r="H1055" i="11" s="1"/>
  <c r="Q1055" i="11" s="1"/>
  <c r="X582" i="11"/>
  <c r="M582" i="11"/>
  <c r="L582" i="11"/>
  <c r="U582" i="11" s="1"/>
  <c r="G582" i="11"/>
  <c r="P582" i="11" s="1"/>
  <c r="F582" i="11"/>
  <c r="O582" i="11" s="1"/>
  <c r="D582" i="11"/>
  <c r="H582" i="11" s="1"/>
  <c r="Q582" i="11" s="1"/>
  <c r="X671" i="11"/>
  <c r="M671" i="11"/>
  <c r="J671" i="11" s="1"/>
  <c r="S671" i="11" s="1"/>
  <c r="L671" i="11"/>
  <c r="U671" i="11" s="1"/>
  <c r="G671" i="11"/>
  <c r="P671" i="11" s="1"/>
  <c r="F671" i="11"/>
  <c r="D671" i="11"/>
  <c r="H671" i="11" s="1"/>
  <c r="Q671" i="11" s="1"/>
  <c r="X1097" i="11"/>
  <c r="M1097" i="11"/>
  <c r="V1097" i="11" s="1"/>
  <c r="L1097" i="11"/>
  <c r="U1097" i="11" s="1"/>
  <c r="G1097" i="11"/>
  <c r="P1097" i="11" s="1"/>
  <c r="F1097" i="11"/>
  <c r="O1097" i="11" s="1"/>
  <c r="D1097" i="11"/>
  <c r="H1097" i="11" s="1"/>
  <c r="Q1097" i="11" s="1"/>
  <c r="X544" i="11"/>
  <c r="O544" i="11"/>
  <c r="M544" i="11"/>
  <c r="V544" i="11" s="1"/>
  <c r="L544" i="11"/>
  <c r="H544" i="11"/>
  <c r="Q544" i="11" s="1"/>
  <c r="G544" i="11"/>
  <c r="P544" i="11" s="1"/>
  <c r="F544" i="11"/>
  <c r="D544" i="11"/>
  <c r="X991" i="11"/>
  <c r="M991" i="11"/>
  <c r="L991" i="11"/>
  <c r="H991" i="11"/>
  <c r="Q991" i="11" s="1"/>
  <c r="G991" i="11"/>
  <c r="P991" i="11" s="1"/>
  <c r="F991" i="11"/>
  <c r="O991" i="11" s="1"/>
  <c r="D991" i="11"/>
  <c r="X1175" i="11"/>
  <c r="M1175" i="11"/>
  <c r="V1175" i="11" s="1"/>
  <c r="L1175" i="11"/>
  <c r="G1175" i="11"/>
  <c r="P1175" i="11" s="1"/>
  <c r="F1175" i="11"/>
  <c r="O1175" i="11" s="1"/>
  <c r="D1175" i="11"/>
  <c r="H1175" i="11" s="1"/>
  <c r="Q1175" i="11" s="1"/>
  <c r="X949" i="11"/>
  <c r="M949" i="11"/>
  <c r="V949" i="11" s="1"/>
  <c r="L949" i="11"/>
  <c r="U949" i="11" s="1"/>
  <c r="G949" i="11"/>
  <c r="F949" i="11"/>
  <c r="O949" i="11" s="1"/>
  <c r="D949" i="11"/>
  <c r="H949" i="11" s="1"/>
  <c r="Q949" i="11" s="1"/>
  <c r="X468" i="11"/>
  <c r="M468" i="11"/>
  <c r="V468" i="11" s="1"/>
  <c r="L468" i="11"/>
  <c r="G468" i="11"/>
  <c r="P468" i="11" s="1"/>
  <c r="F468" i="11"/>
  <c r="O468" i="11" s="1"/>
  <c r="D468" i="11"/>
  <c r="H468" i="11" s="1"/>
  <c r="Q468" i="11" s="1"/>
  <c r="X1168" i="11"/>
  <c r="M1168" i="11"/>
  <c r="L1168" i="11"/>
  <c r="G1168" i="11"/>
  <c r="P1168" i="11" s="1"/>
  <c r="F1168" i="11"/>
  <c r="O1168" i="11" s="1"/>
  <c r="D1168" i="11"/>
  <c r="H1168" i="11" s="1"/>
  <c r="Q1168" i="11" s="1"/>
  <c r="X681" i="11"/>
  <c r="M681" i="11"/>
  <c r="J681" i="11" s="1"/>
  <c r="S681" i="11" s="1"/>
  <c r="L681" i="11"/>
  <c r="U681" i="11" s="1"/>
  <c r="G681" i="11"/>
  <c r="P681" i="11" s="1"/>
  <c r="F681" i="11"/>
  <c r="D681" i="11"/>
  <c r="H681" i="11" s="1"/>
  <c r="Q681" i="11" s="1"/>
  <c r="X579" i="11"/>
  <c r="M579" i="11"/>
  <c r="V579" i="11" s="1"/>
  <c r="L579" i="11"/>
  <c r="U579" i="11" s="1"/>
  <c r="G579" i="11"/>
  <c r="F579" i="11"/>
  <c r="O579" i="11" s="1"/>
  <c r="D579" i="11"/>
  <c r="H579" i="11" s="1"/>
  <c r="Q579" i="11" s="1"/>
  <c r="X1093" i="11"/>
  <c r="M1093" i="11"/>
  <c r="V1093" i="11" s="1"/>
  <c r="L1093" i="11"/>
  <c r="G1093" i="11"/>
  <c r="P1093" i="11" s="1"/>
  <c r="F1093" i="11"/>
  <c r="O1093" i="11" s="1"/>
  <c r="D1093" i="11"/>
  <c r="H1093" i="11" s="1"/>
  <c r="Q1093" i="11" s="1"/>
  <c r="X602" i="11"/>
  <c r="M602" i="11"/>
  <c r="L602" i="11"/>
  <c r="G602" i="11"/>
  <c r="P602" i="11" s="1"/>
  <c r="F602" i="11"/>
  <c r="O602" i="11" s="1"/>
  <c r="D602" i="11"/>
  <c r="H602" i="11" s="1"/>
  <c r="Q602" i="11" s="1"/>
  <c r="X953" i="11"/>
  <c r="M953" i="11"/>
  <c r="V953" i="11" s="1"/>
  <c r="L953" i="11"/>
  <c r="I953" i="11" s="1"/>
  <c r="G953" i="11"/>
  <c r="P953" i="11" s="1"/>
  <c r="F953" i="11"/>
  <c r="O953" i="11" s="1"/>
  <c r="D953" i="11"/>
  <c r="H953" i="11" s="1"/>
  <c r="Q953" i="11" s="1"/>
  <c r="X1478" i="11"/>
  <c r="M1478" i="11"/>
  <c r="V1478" i="11" s="1"/>
  <c r="L1478" i="11"/>
  <c r="U1478" i="11" s="1"/>
  <c r="G1478" i="11"/>
  <c r="F1478" i="11"/>
  <c r="O1478" i="11" s="1"/>
  <c r="D1478" i="11"/>
  <c r="H1478" i="11" s="1"/>
  <c r="Q1478" i="11" s="1"/>
  <c r="X691" i="11"/>
  <c r="O691" i="11"/>
  <c r="M691" i="11"/>
  <c r="V691" i="11" s="1"/>
  <c r="L691" i="11"/>
  <c r="H691" i="11"/>
  <c r="Q691" i="11" s="1"/>
  <c r="G691" i="11"/>
  <c r="P691" i="11" s="1"/>
  <c r="F691" i="11"/>
  <c r="D691" i="11"/>
  <c r="X988" i="11"/>
  <c r="M988" i="11"/>
  <c r="L988" i="11"/>
  <c r="H988" i="11"/>
  <c r="Q988" i="11" s="1"/>
  <c r="G988" i="11"/>
  <c r="P988" i="11" s="1"/>
  <c r="F988" i="11"/>
  <c r="O988" i="11" s="1"/>
  <c r="D988" i="11"/>
  <c r="X699" i="11"/>
  <c r="M699" i="11"/>
  <c r="L699" i="11"/>
  <c r="U699" i="11" s="1"/>
  <c r="G699" i="11"/>
  <c r="P699" i="11" s="1"/>
  <c r="F699" i="11"/>
  <c r="D699" i="11"/>
  <c r="H699" i="11" s="1"/>
  <c r="Q699" i="11" s="1"/>
  <c r="X539" i="11"/>
  <c r="M539" i="11"/>
  <c r="V539" i="11" s="1"/>
  <c r="L539" i="11"/>
  <c r="U539" i="11" s="1"/>
  <c r="G539" i="11"/>
  <c r="F539" i="11"/>
  <c r="O539" i="11" s="1"/>
  <c r="D539" i="11"/>
  <c r="H539" i="11" s="1"/>
  <c r="Q539" i="11" s="1"/>
  <c r="X656" i="11"/>
  <c r="M656" i="11"/>
  <c r="V656" i="11" s="1"/>
  <c r="L656" i="11"/>
  <c r="G656" i="11"/>
  <c r="P656" i="11" s="1"/>
  <c r="F656" i="11"/>
  <c r="O656" i="11" s="1"/>
  <c r="D656" i="11"/>
  <c r="H656" i="11" s="1"/>
  <c r="Q656" i="11" s="1"/>
  <c r="X976" i="11"/>
  <c r="M976" i="11"/>
  <c r="L976" i="11"/>
  <c r="G976" i="11"/>
  <c r="P976" i="11" s="1"/>
  <c r="F976" i="11"/>
  <c r="O976" i="11" s="1"/>
  <c r="D976" i="11"/>
  <c r="H976" i="11" s="1"/>
  <c r="Q976" i="11" s="1"/>
  <c r="X1004" i="11"/>
  <c r="M1004" i="11"/>
  <c r="V1004" i="11" s="1"/>
  <c r="L1004" i="11"/>
  <c r="U1004" i="11" s="1"/>
  <c r="G1004" i="11"/>
  <c r="P1004" i="11" s="1"/>
  <c r="F1004" i="11"/>
  <c r="O1004" i="11" s="1"/>
  <c r="D1004" i="11"/>
  <c r="H1004" i="11" s="1"/>
  <c r="Q1004" i="11" s="1"/>
  <c r="X1041" i="11"/>
  <c r="M1041" i="11"/>
  <c r="V1041" i="11" s="1"/>
  <c r="L1041" i="11"/>
  <c r="U1041" i="11" s="1"/>
  <c r="G1041" i="11"/>
  <c r="F1041" i="11"/>
  <c r="O1041" i="11" s="1"/>
  <c r="D1041" i="11"/>
  <c r="H1041" i="11" s="1"/>
  <c r="Q1041" i="11" s="1"/>
  <c r="X1372" i="11"/>
  <c r="M1372" i="11"/>
  <c r="V1372" i="11" s="1"/>
  <c r="L1372" i="11"/>
  <c r="G1372" i="11"/>
  <c r="P1372" i="11" s="1"/>
  <c r="F1372" i="11"/>
  <c r="O1372" i="11" s="1"/>
  <c r="D1372" i="11"/>
  <c r="H1372" i="11" s="1"/>
  <c r="Q1372" i="11" s="1"/>
  <c r="X979" i="11"/>
  <c r="M979" i="11"/>
  <c r="L979" i="11"/>
  <c r="G979" i="11"/>
  <c r="P979" i="11" s="1"/>
  <c r="F979" i="11"/>
  <c r="O979" i="11" s="1"/>
  <c r="D979" i="11"/>
  <c r="H979" i="11" s="1"/>
  <c r="Q979" i="11" s="1"/>
  <c r="X978" i="11"/>
  <c r="M978" i="11"/>
  <c r="L978" i="11"/>
  <c r="U978" i="11" s="1"/>
  <c r="G978" i="11"/>
  <c r="P978" i="11" s="1"/>
  <c r="F978" i="11"/>
  <c r="D978" i="11"/>
  <c r="H978" i="11" s="1"/>
  <c r="Q978" i="11" s="1"/>
  <c r="X977" i="11"/>
  <c r="M977" i="11"/>
  <c r="V977" i="11" s="1"/>
  <c r="L977" i="11"/>
  <c r="U977" i="11" s="1"/>
  <c r="G977" i="11"/>
  <c r="F977" i="11"/>
  <c r="O977" i="11" s="1"/>
  <c r="D977" i="11"/>
  <c r="H977" i="11" s="1"/>
  <c r="Q977" i="11" s="1"/>
  <c r="X1062" i="11"/>
  <c r="M1062" i="11"/>
  <c r="V1062" i="11" s="1"/>
  <c r="L1062" i="11"/>
  <c r="H1062" i="11"/>
  <c r="Q1062" i="11" s="1"/>
  <c r="G1062" i="11"/>
  <c r="P1062" i="11" s="1"/>
  <c r="F1062" i="11"/>
  <c r="O1062" i="11" s="1"/>
  <c r="D1062" i="11"/>
  <c r="X1409" i="11"/>
  <c r="M1409" i="11"/>
  <c r="L1409" i="11"/>
  <c r="H1409" i="11"/>
  <c r="Q1409" i="11" s="1"/>
  <c r="G1409" i="11"/>
  <c r="P1409" i="11" s="1"/>
  <c r="F1409" i="11"/>
  <c r="O1409" i="11" s="1"/>
  <c r="D1409" i="11"/>
  <c r="X1707" i="11"/>
  <c r="M1707" i="11"/>
  <c r="L1707" i="11"/>
  <c r="U1707" i="11" s="1"/>
  <c r="G1707" i="11"/>
  <c r="P1707" i="11" s="1"/>
  <c r="F1707" i="11"/>
  <c r="O1707" i="11" s="1"/>
  <c r="D1707" i="11"/>
  <c r="H1707" i="11" s="1"/>
  <c r="Q1707" i="11" s="1"/>
  <c r="X415" i="11"/>
  <c r="M415" i="11"/>
  <c r="V415" i="11" s="1"/>
  <c r="L415" i="11"/>
  <c r="H415" i="11"/>
  <c r="Q415" i="11" s="1"/>
  <c r="G415" i="11"/>
  <c r="F415" i="11"/>
  <c r="O415" i="11" s="1"/>
  <c r="D415" i="11"/>
  <c r="X476" i="11"/>
  <c r="M476" i="11"/>
  <c r="L476" i="11"/>
  <c r="G476" i="11"/>
  <c r="P476" i="11" s="1"/>
  <c r="F476" i="11"/>
  <c r="O476" i="11" s="1"/>
  <c r="D476" i="11"/>
  <c r="H476" i="11" s="1"/>
  <c r="Q476" i="11" s="1"/>
  <c r="X982" i="11"/>
  <c r="Q982" i="11"/>
  <c r="P982" i="11"/>
  <c r="M982" i="11"/>
  <c r="L982" i="11"/>
  <c r="G982" i="11"/>
  <c r="F982" i="11"/>
  <c r="O982" i="11" s="1"/>
  <c r="D982" i="11"/>
  <c r="H982" i="11" s="1"/>
  <c r="X618" i="11"/>
  <c r="Q618" i="11"/>
  <c r="M618" i="11"/>
  <c r="V618" i="11" s="1"/>
  <c r="L618" i="11"/>
  <c r="U618" i="11" s="1"/>
  <c r="G618" i="11"/>
  <c r="P618" i="11" s="1"/>
  <c r="F618" i="11"/>
  <c r="D618" i="11"/>
  <c r="H618" i="11" s="1"/>
  <c r="X1050" i="11"/>
  <c r="M1050" i="11"/>
  <c r="V1050" i="11" s="1"/>
  <c r="L1050" i="11"/>
  <c r="G1050" i="11"/>
  <c r="P1050" i="11" s="1"/>
  <c r="F1050" i="11"/>
  <c r="O1050" i="11" s="1"/>
  <c r="D1050" i="11"/>
  <c r="H1050" i="11" s="1"/>
  <c r="Q1050" i="11" s="1"/>
  <c r="X1036" i="11"/>
  <c r="M1036" i="11"/>
  <c r="L1036" i="11"/>
  <c r="G1036" i="11"/>
  <c r="P1036" i="11" s="1"/>
  <c r="F1036" i="11"/>
  <c r="O1036" i="11" s="1"/>
  <c r="D1036" i="11"/>
  <c r="H1036" i="11" s="1"/>
  <c r="Q1036" i="11" s="1"/>
  <c r="X1091" i="11"/>
  <c r="M1091" i="11"/>
  <c r="V1091" i="11" s="1"/>
  <c r="L1091" i="11"/>
  <c r="U1091" i="11" s="1"/>
  <c r="G1091" i="11"/>
  <c r="F1091" i="11"/>
  <c r="D1091" i="11"/>
  <c r="H1091" i="11" s="1"/>
  <c r="Q1091" i="11" s="1"/>
  <c r="X1852" i="11"/>
  <c r="M1852" i="11"/>
  <c r="L1852" i="11"/>
  <c r="U1852" i="11" s="1"/>
  <c r="G1852" i="11"/>
  <c r="P1852" i="11" s="1"/>
  <c r="F1852" i="11"/>
  <c r="O1852" i="11" s="1"/>
  <c r="D1852" i="11"/>
  <c r="H1852" i="11" s="1"/>
  <c r="Q1852" i="11" s="1"/>
  <c r="X985" i="11"/>
  <c r="M985" i="11"/>
  <c r="L985" i="11"/>
  <c r="G985" i="11"/>
  <c r="P985" i="11" s="1"/>
  <c r="F985" i="11"/>
  <c r="O985" i="11" s="1"/>
  <c r="D985" i="11"/>
  <c r="H985" i="11" s="1"/>
  <c r="Q985" i="11" s="1"/>
  <c r="X1134" i="11"/>
  <c r="M1134" i="11"/>
  <c r="L1134" i="11"/>
  <c r="U1134" i="11" s="1"/>
  <c r="G1134" i="11"/>
  <c r="P1134" i="11" s="1"/>
  <c r="F1134" i="11"/>
  <c r="O1134" i="11" s="1"/>
  <c r="D1134" i="11"/>
  <c r="H1134" i="11" s="1"/>
  <c r="Q1134" i="11" s="1"/>
  <c r="X510" i="11"/>
  <c r="Q510" i="11"/>
  <c r="M510" i="11"/>
  <c r="L510" i="11"/>
  <c r="U510" i="11" s="1"/>
  <c r="G510" i="11"/>
  <c r="P510" i="11" s="1"/>
  <c r="F510" i="11"/>
  <c r="O510" i="11" s="1"/>
  <c r="D510" i="11"/>
  <c r="H510" i="11" s="1"/>
  <c r="X1154" i="11"/>
  <c r="Q1154" i="11"/>
  <c r="M1154" i="11"/>
  <c r="V1154" i="11" s="1"/>
  <c r="L1154" i="11"/>
  <c r="U1154" i="11" s="1"/>
  <c r="G1154" i="11"/>
  <c r="F1154" i="11"/>
  <c r="O1154" i="11" s="1"/>
  <c r="D1154" i="11"/>
  <c r="H1154" i="11" s="1"/>
  <c r="X989" i="11"/>
  <c r="M989" i="11"/>
  <c r="V989" i="11" s="1"/>
  <c r="L989" i="11"/>
  <c r="G989" i="11"/>
  <c r="F989" i="11"/>
  <c r="O989" i="11" s="1"/>
  <c r="D989" i="11"/>
  <c r="H989" i="11" s="1"/>
  <c r="Q989" i="11" s="1"/>
  <c r="X597" i="11"/>
  <c r="M597" i="11"/>
  <c r="L597" i="11"/>
  <c r="U597" i="11" s="1"/>
  <c r="G597" i="11"/>
  <c r="P597" i="11" s="1"/>
  <c r="F597" i="11"/>
  <c r="O597" i="11" s="1"/>
  <c r="D597" i="11"/>
  <c r="H597" i="11" s="1"/>
  <c r="Q597" i="11" s="1"/>
  <c r="X562" i="11"/>
  <c r="M562" i="11"/>
  <c r="V562" i="11" s="1"/>
  <c r="L562" i="11"/>
  <c r="I562" i="11" s="1"/>
  <c r="G562" i="11"/>
  <c r="P562" i="11" s="1"/>
  <c r="F562" i="11"/>
  <c r="O562" i="11" s="1"/>
  <c r="D562" i="11"/>
  <c r="H562" i="11" s="1"/>
  <c r="Q562" i="11" s="1"/>
  <c r="X1184" i="11"/>
  <c r="M1184" i="11"/>
  <c r="L1184" i="11"/>
  <c r="U1184" i="11" s="1"/>
  <c r="G1184" i="11"/>
  <c r="P1184" i="11" s="1"/>
  <c r="F1184" i="11"/>
  <c r="D1184" i="11"/>
  <c r="H1184" i="11" s="1"/>
  <c r="Q1184" i="11" s="1"/>
  <c r="X1444" i="11"/>
  <c r="M1444" i="11"/>
  <c r="V1444" i="11" s="1"/>
  <c r="L1444" i="11"/>
  <c r="G1444" i="11"/>
  <c r="F1444" i="11"/>
  <c r="O1444" i="11" s="1"/>
  <c r="D1444" i="11"/>
  <c r="H1444" i="11" s="1"/>
  <c r="Q1444" i="11" s="1"/>
  <c r="X1133" i="11"/>
  <c r="O1133" i="11"/>
  <c r="M1133" i="11"/>
  <c r="L1133" i="11"/>
  <c r="H1133" i="11"/>
  <c r="Q1133" i="11" s="1"/>
  <c r="G1133" i="11"/>
  <c r="P1133" i="11" s="1"/>
  <c r="F1133" i="11"/>
  <c r="D1133" i="11"/>
  <c r="X1203" i="11"/>
  <c r="M1203" i="11"/>
  <c r="L1203" i="11"/>
  <c r="G1203" i="11"/>
  <c r="P1203" i="11" s="1"/>
  <c r="F1203" i="11"/>
  <c r="O1203" i="11" s="1"/>
  <c r="D1203" i="11"/>
  <c r="H1203" i="11" s="1"/>
  <c r="Q1203" i="11" s="1"/>
  <c r="X1605" i="11"/>
  <c r="V1605" i="11"/>
  <c r="Q1605" i="11"/>
  <c r="M1605" i="11"/>
  <c r="L1605" i="11"/>
  <c r="U1605" i="11" s="1"/>
  <c r="G1605" i="11"/>
  <c r="P1605" i="11" s="1"/>
  <c r="F1605" i="11"/>
  <c r="D1605" i="11"/>
  <c r="H1605" i="11" s="1"/>
  <c r="X992" i="11"/>
  <c r="M992" i="11"/>
  <c r="L992" i="11"/>
  <c r="G992" i="11"/>
  <c r="P992" i="11" s="1"/>
  <c r="F992" i="11"/>
  <c r="O992" i="11" s="1"/>
  <c r="D992" i="11"/>
  <c r="H992" i="11" s="1"/>
  <c r="Q992" i="11" s="1"/>
  <c r="X647" i="11"/>
  <c r="M647" i="11"/>
  <c r="L647" i="11"/>
  <c r="G647" i="11"/>
  <c r="P647" i="11" s="1"/>
  <c r="F647" i="11"/>
  <c r="O647" i="11" s="1"/>
  <c r="D647" i="11"/>
  <c r="H647" i="11" s="1"/>
  <c r="Q647" i="11" s="1"/>
  <c r="X1317" i="11"/>
  <c r="M1317" i="11"/>
  <c r="V1317" i="11" s="1"/>
  <c r="L1317" i="11"/>
  <c r="U1317" i="11" s="1"/>
  <c r="G1317" i="11"/>
  <c r="P1317" i="11" s="1"/>
  <c r="F1317" i="11"/>
  <c r="O1317" i="11" s="1"/>
  <c r="D1317" i="11"/>
  <c r="H1317" i="11" s="1"/>
  <c r="Q1317" i="11" s="1"/>
  <c r="X1094" i="11"/>
  <c r="O1094" i="11"/>
  <c r="M1094" i="11"/>
  <c r="V1094" i="11" s="1"/>
  <c r="L1094" i="11"/>
  <c r="U1094" i="11" s="1"/>
  <c r="G1094" i="11"/>
  <c r="P1094" i="11" s="1"/>
  <c r="F1094" i="11"/>
  <c r="D1094" i="11"/>
  <c r="H1094" i="11" s="1"/>
  <c r="Q1094" i="11" s="1"/>
  <c r="X1543" i="11"/>
  <c r="M1543" i="11"/>
  <c r="V1543" i="11" s="1"/>
  <c r="L1543" i="11"/>
  <c r="G1543" i="11"/>
  <c r="P1543" i="11" s="1"/>
  <c r="F1543" i="11"/>
  <c r="O1543" i="11" s="1"/>
  <c r="D1543" i="11"/>
  <c r="H1543" i="11" s="1"/>
  <c r="Q1543" i="11" s="1"/>
  <c r="X1044" i="11"/>
  <c r="O1044" i="11"/>
  <c r="M1044" i="11"/>
  <c r="L1044" i="11"/>
  <c r="U1044" i="11" s="1"/>
  <c r="G1044" i="11"/>
  <c r="P1044" i="11" s="1"/>
  <c r="F1044" i="11"/>
  <c r="D1044" i="11"/>
  <c r="H1044" i="11" s="1"/>
  <c r="Q1044" i="11" s="1"/>
  <c r="X995" i="11"/>
  <c r="M995" i="11"/>
  <c r="V995" i="11" s="1"/>
  <c r="L995" i="11"/>
  <c r="U995" i="11" s="1"/>
  <c r="G995" i="11"/>
  <c r="P995" i="11" s="1"/>
  <c r="F995" i="11"/>
  <c r="O995" i="11" s="1"/>
  <c r="D995" i="11"/>
  <c r="H995" i="11" s="1"/>
  <c r="Q995" i="11" s="1"/>
  <c r="X1095" i="11"/>
  <c r="M1095" i="11"/>
  <c r="J1095" i="11" s="1"/>
  <c r="S1095" i="11" s="1"/>
  <c r="L1095" i="11"/>
  <c r="G1095" i="11"/>
  <c r="P1095" i="11" s="1"/>
  <c r="F1095" i="11"/>
  <c r="O1095" i="11" s="1"/>
  <c r="D1095" i="11"/>
  <c r="H1095" i="11" s="1"/>
  <c r="Q1095" i="11" s="1"/>
  <c r="X294" i="11"/>
  <c r="M294" i="11"/>
  <c r="L294" i="11"/>
  <c r="U294" i="11" s="1"/>
  <c r="G294" i="11"/>
  <c r="P294" i="11" s="1"/>
  <c r="F294" i="11"/>
  <c r="D294" i="11"/>
  <c r="H294" i="11" s="1"/>
  <c r="Q294" i="11" s="1"/>
  <c r="X1142" i="11"/>
  <c r="M1142" i="11"/>
  <c r="V1142" i="11" s="1"/>
  <c r="L1142" i="11"/>
  <c r="G1142" i="11"/>
  <c r="F1142" i="11"/>
  <c r="O1142" i="11" s="1"/>
  <c r="D1142" i="11"/>
  <c r="H1142" i="11" s="1"/>
  <c r="Q1142" i="11" s="1"/>
  <c r="X1063" i="11"/>
  <c r="M1063" i="11"/>
  <c r="L1063" i="11"/>
  <c r="G1063" i="11"/>
  <c r="P1063" i="11" s="1"/>
  <c r="F1063" i="11"/>
  <c r="O1063" i="11" s="1"/>
  <c r="D1063" i="11"/>
  <c r="H1063" i="11" s="1"/>
  <c r="Q1063" i="11" s="1"/>
  <c r="X1132" i="11"/>
  <c r="P1132" i="11"/>
  <c r="M1132" i="11"/>
  <c r="V1132" i="11" s="1"/>
  <c r="L1132" i="11"/>
  <c r="H1132" i="11"/>
  <c r="Q1132" i="11" s="1"/>
  <c r="G1132" i="11"/>
  <c r="F1132" i="11"/>
  <c r="O1132" i="11" s="1"/>
  <c r="D1132" i="11"/>
  <c r="X1116" i="11"/>
  <c r="M1116" i="11"/>
  <c r="L1116" i="11"/>
  <c r="G1116" i="11"/>
  <c r="P1116" i="11" s="1"/>
  <c r="F1116" i="11"/>
  <c r="O1116" i="11" s="1"/>
  <c r="D1116" i="11"/>
  <c r="H1116" i="11" s="1"/>
  <c r="Q1116" i="11" s="1"/>
  <c r="X1048" i="11"/>
  <c r="M1048" i="11"/>
  <c r="L1048" i="11"/>
  <c r="U1048" i="11" s="1"/>
  <c r="G1048" i="11"/>
  <c r="P1048" i="11" s="1"/>
  <c r="F1048" i="11"/>
  <c r="D1048" i="11"/>
  <c r="H1048" i="11" s="1"/>
  <c r="Q1048" i="11" s="1"/>
  <c r="X998" i="11"/>
  <c r="M998" i="11"/>
  <c r="V998" i="11" s="1"/>
  <c r="L998" i="11"/>
  <c r="U998" i="11" s="1"/>
  <c r="G998" i="11"/>
  <c r="F998" i="11"/>
  <c r="O998" i="11" s="1"/>
  <c r="D998" i="11"/>
  <c r="H998" i="11" s="1"/>
  <c r="Q998" i="11" s="1"/>
  <c r="X997" i="11"/>
  <c r="M997" i="11"/>
  <c r="V997" i="11" s="1"/>
  <c r="L997" i="11"/>
  <c r="G997" i="11"/>
  <c r="P997" i="11" s="1"/>
  <c r="F997" i="11"/>
  <c r="O997" i="11" s="1"/>
  <c r="D997" i="11"/>
  <c r="H997" i="11" s="1"/>
  <c r="Q997" i="11" s="1"/>
  <c r="X1065" i="11"/>
  <c r="M1065" i="11"/>
  <c r="L1065" i="11"/>
  <c r="U1065" i="11" s="1"/>
  <c r="G1065" i="11"/>
  <c r="P1065" i="11" s="1"/>
  <c r="F1065" i="11"/>
  <c r="O1065" i="11" s="1"/>
  <c r="D1065" i="11"/>
  <c r="H1065" i="11" s="1"/>
  <c r="Q1065" i="11" s="1"/>
  <c r="X497" i="11"/>
  <c r="M497" i="11"/>
  <c r="V497" i="11" s="1"/>
  <c r="L497" i="11"/>
  <c r="U497" i="11" s="1"/>
  <c r="G497" i="11"/>
  <c r="P497" i="11" s="1"/>
  <c r="F497" i="11"/>
  <c r="D497" i="11"/>
  <c r="H497" i="11" s="1"/>
  <c r="Q497" i="11" s="1"/>
  <c r="X1296" i="11"/>
  <c r="M1296" i="11"/>
  <c r="V1296" i="11" s="1"/>
  <c r="L1296" i="11"/>
  <c r="U1296" i="11" s="1"/>
  <c r="G1296" i="11"/>
  <c r="F1296" i="11"/>
  <c r="O1296" i="11" s="1"/>
  <c r="D1296" i="11"/>
  <c r="H1296" i="11" s="1"/>
  <c r="Q1296" i="11" s="1"/>
  <c r="X1034" i="11"/>
  <c r="M1034" i="11"/>
  <c r="V1034" i="11" s="1"/>
  <c r="L1034" i="11"/>
  <c r="G1034" i="11"/>
  <c r="P1034" i="11" s="1"/>
  <c r="F1034" i="11"/>
  <c r="O1034" i="11" s="1"/>
  <c r="D1034" i="11"/>
  <c r="H1034" i="11" s="1"/>
  <c r="Q1034" i="11" s="1"/>
  <c r="X1033" i="11"/>
  <c r="P1033" i="11"/>
  <c r="M1033" i="11"/>
  <c r="L1033" i="11"/>
  <c r="U1033" i="11" s="1"/>
  <c r="G1033" i="11"/>
  <c r="F1033" i="11"/>
  <c r="O1033" i="11" s="1"/>
  <c r="D1033" i="11"/>
  <c r="H1033" i="11" s="1"/>
  <c r="Q1033" i="11" s="1"/>
  <c r="X1001" i="11"/>
  <c r="M1001" i="11"/>
  <c r="V1001" i="11" s="1"/>
  <c r="L1001" i="11"/>
  <c r="U1001" i="11" s="1"/>
  <c r="G1001" i="11"/>
  <c r="P1001" i="11" s="1"/>
  <c r="F1001" i="11"/>
  <c r="D1001" i="11"/>
  <c r="H1001" i="11" s="1"/>
  <c r="Q1001" i="11" s="1"/>
  <c r="X1573" i="11"/>
  <c r="M1573" i="11"/>
  <c r="V1573" i="11" s="1"/>
  <c r="L1573" i="11"/>
  <c r="U1573" i="11" s="1"/>
  <c r="G1573" i="11"/>
  <c r="F1573" i="11"/>
  <c r="O1573" i="11" s="1"/>
  <c r="D1573" i="11"/>
  <c r="H1573" i="11" s="1"/>
  <c r="Q1573" i="11" s="1"/>
  <c r="X1078" i="11"/>
  <c r="M1078" i="11"/>
  <c r="V1078" i="11" s="1"/>
  <c r="L1078" i="11"/>
  <c r="G1078" i="11"/>
  <c r="P1078" i="11" s="1"/>
  <c r="F1078" i="11"/>
  <c r="O1078" i="11" s="1"/>
  <c r="D1078" i="11"/>
  <c r="H1078" i="11" s="1"/>
  <c r="Q1078" i="11" s="1"/>
  <c r="X1248" i="11"/>
  <c r="M1248" i="11"/>
  <c r="L1248" i="11"/>
  <c r="U1248" i="11" s="1"/>
  <c r="G1248" i="11"/>
  <c r="P1248" i="11" s="1"/>
  <c r="F1248" i="11"/>
  <c r="O1248" i="11" s="1"/>
  <c r="D1248" i="11"/>
  <c r="H1248" i="11" s="1"/>
  <c r="Q1248" i="11" s="1"/>
  <c r="X1056" i="11"/>
  <c r="M1056" i="11"/>
  <c r="V1056" i="11" s="1"/>
  <c r="L1056" i="11"/>
  <c r="U1056" i="11" s="1"/>
  <c r="G1056" i="11"/>
  <c r="P1056" i="11" s="1"/>
  <c r="F1056" i="11"/>
  <c r="D1056" i="11"/>
  <c r="H1056" i="11" s="1"/>
  <c r="Q1056" i="11" s="1"/>
  <c r="X1832" i="11"/>
  <c r="M1832" i="11"/>
  <c r="V1832" i="11" s="1"/>
  <c r="L1832" i="11"/>
  <c r="U1832" i="11" s="1"/>
  <c r="G1832" i="11"/>
  <c r="F1832" i="11"/>
  <c r="O1832" i="11" s="1"/>
  <c r="D1832" i="11"/>
  <c r="H1832" i="11" s="1"/>
  <c r="Q1832" i="11" s="1"/>
  <c r="X511" i="11"/>
  <c r="M511" i="11"/>
  <c r="V511" i="11" s="1"/>
  <c r="L511" i="11"/>
  <c r="G511" i="11"/>
  <c r="P511" i="11" s="1"/>
  <c r="F511" i="11"/>
  <c r="O511" i="11" s="1"/>
  <c r="D511" i="11"/>
  <c r="H511" i="11" s="1"/>
  <c r="Q511" i="11" s="1"/>
  <c r="X1005" i="11"/>
  <c r="M1005" i="11"/>
  <c r="L1005" i="11"/>
  <c r="U1005" i="11" s="1"/>
  <c r="G1005" i="11"/>
  <c r="P1005" i="11" s="1"/>
  <c r="F1005" i="11"/>
  <c r="O1005" i="11" s="1"/>
  <c r="D1005" i="11"/>
  <c r="H1005" i="11" s="1"/>
  <c r="Q1005" i="11" s="1"/>
  <c r="X1183" i="11"/>
  <c r="M1183" i="11"/>
  <c r="V1183" i="11" s="1"/>
  <c r="L1183" i="11"/>
  <c r="U1183" i="11" s="1"/>
  <c r="G1183" i="11"/>
  <c r="P1183" i="11" s="1"/>
  <c r="F1183" i="11"/>
  <c r="D1183" i="11"/>
  <c r="H1183" i="11" s="1"/>
  <c r="Q1183" i="11" s="1"/>
  <c r="X1069" i="11"/>
  <c r="M1069" i="11"/>
  <c r="V1069" i="11" s="1"/>
  <c r="L1069" i="11"/>
  <c r="U1069" i="11" s="1"/>
  <c r="G1069" i="11"/>
  <c r="F1069" i="11"/>
  <c r="O1069" i="11" s="1"/>
  <c r="D1069" i="11"/>
  <c r="H1069" i="11" s="1"/>
  <c r="Q1069" i="11" s="1"/>
  <c r="X1008" i="11"/>
  <c r="P1008" i="11"/>
  <c r="M1008" i="11"/>
  <c r="V1008" i="11" s="1"/>
  <c r="L1008" i="11"/>
  <c r="H1008" i="11"/>
  <c r="Q1008" i="11" s="1"/>
  <c r="G1008" i="11"/>
  <c r="F1008" i="11"/>
  <c r="O1008" i="11" s="1"/>
  <c r="D1008" i="11"/>
  <c r="X1126" i="11"/>
  <c r="M1126" i="11"/>
  <c r="L1126" i="11"/>
  <c r="U1126" i="11" s="1"/>
  <c r="G1126" i="11"/>
  <c r="P1126" i="11" s="1"/>
  <c r="F1126" i="11"/>
  <c r="O1126" i="11" s="1"/>
  <c r="D1126" i="11"/>
  <c r="H1126" i="11" s="1"/>
  <c r="Q1126" i="11" s="1"/>
  <c r="X1217" i="11"/>
  <c r="M1217" i="11"/>
  <c r="V1217" i="11" s="1"/>
  <c r="L1217" i="11"/>
  <c r="U1217" i="11" s="1"/>
  <c r="G1217" i="11"/>
  <c r="P1217" i="11" s="1"/>
  <c r="F1217" i="11"/>
  <c r="D1217" i="11"/>
  <c r="H1217" i="11" s="1"/>
  <c r="Q1217" i="11" s="1"/>
  <c r="X1012" i="11"/>
  <c r="M1012" i="11"/>
  <c r="V1012" i="11" s="1"/>
  <c r="L1012" i="11"/>
  <c r="U1012" i="11" s="1"/>
  <c r="G1012" i="11"/>
  <c r="F1012" i="11"/>
  <c r="O1012" i="11" s="1"/>
  <c r="D1012" i="11"/>
  <c r="H1012" i="11" s="1"/>
  <c r="Q1012" i="11" s="1"/>
  <c r="X611" i="11"/>
  <c r="M611" i="11"/>
  <c r="V611" i="11" s="1"/>
  <c r="L611" i="11"/>
  <c r="G611" i="11"/>
  <c r="P611" i="11" s="1"/>
  <c r="F611" i="11"/>
  <c r="O611" i="11" s="1"/>
  <c r="D611" i="11"/>
  <c r="H611" i="11" s="1"/>
  <c r="Q611" i="11" s="1"/>
  <c r="X1539" i="11"/>
  <c r="M1539" i="11"/>
  <c r="L1539" i="11"/>
  <c r="G1539" i="11"/>
  <c r="P1539" i="11" s="1"/>
  <c r="F1539" i="11"/>
  <c r="O1539" i="11" s="1"/>
  <c r="D1539" i="11"/>
  <c r="H1539" i="11" s="1"/>
  <c r="Q1539" i="11" s="1"/>
  <c r="X609" i="11"/>
  <c r="M609" i="11"/>
  <c r="L609" i="11"/>
  <c r="U609" i="11" s="1"/>
  <c r="G609" i="11"/>
  <c r="P609" i="11" s="1"/>
  <c r="F609" i="11"/>
  <c r="D609" i="11"/>
  <c r="H609" i="11" s="1"/>
  <c r="Q609" i="11" s="1"/>
  <c r="X1015" i="11"/>
  <c r="M1015" i="11"/>
  <c r="V1015" i="11" s="1"/>
  <c r="L1015" i="11"/>
  <c r="U1015" i="11" s="1"/>
  <c r="G1015" i="11"/>
  <c r="F1015" i="11"/>
  <c r="O1015" i="11" s="1"/>
  <c r="D1015" i="11"/>
  <c r="H1015" i="11" s="1"/>
  <c r="Q1015" i="11" s="1"/>
  <c r="X1227" i="11"/>
  <c r="M1227" i="11"/>
  <c r="V1227" i="11" s="1"/>
  <c r="L1227" i="11"/>
  <c r="G1227" i="11"/>
  <c r="P1227" i="11" s="1"/>
  <c r="F1227" i="11"/>
  <c r="O1227" i="11" s="1"/>
  <c r="D1227" i="11"/>
  <c r="H1227" i="11" s="1"/>
  <c r="Q1227" i="11" s="1"/>
  <c r="X1085" i="11"/>
  <c r="P1085" i="11"/>
  <c r="M1085" i="11"/>
  <c r="L1085" i="11"/>
  <c r="U1085" i="11" s="1"/>
  <c r="G1085" i="11"/>
  <c r="F1085" i="11"/>
  <c r="O1085" i="11" s="1"/>
  <c r="D1085" i="11"/>
  <c r="H1085" i="11" s="1"/>
  <c r="Q1085" i="11" s="1"/>
  <c r="X1475" i="11"/>
  <c r="M1475" i="11"/>
  <c r="V1475" i="11" s="1"/>
  <c r="L1475" i="11"/>
  <c r="U1475" i="11" s="1"/>
  <c r="G1475" i="11"/>
  <c r="P1475" i="11" s="1"/>
  <c r="F1475" i="11"/>
  <c r="D1475" i="11"/>
  <c r="H1475" i="11" s="1"/>
  <c r="Q1475" i="11" s="1"/>
  <c r="X627" i="11"/>
  <c r="M627" i="11"/>
  <c r="V627" i="11" s="1"/>
  <c r="L627" i="11"/>
  <c r="U627" i="11" s="1"/>
  <c r="G627" i="11"/>
  <c r="F627" i="11"/>
  <c r="O627" i="11" s="1"/>
  <c r="D627" i="11"/>
  <c r="H627" i="11" s="1"/>
  <c r="Q627" i="11" s="1"/>
  <c r="X523" i="11"/>
  <c r="P523" i="11"/>
  <c r="M523" i="11"/>
  <c r="V523" i="11" s="1"/>
  <c r="L523" i="11"/>
  <c r="H523" i="11"/>
  <c r="Q523" i="11" s="1"/>
  <c r="G523" i="11"/>
  <c r="F523" i="11"/>
  <c r="O523" i="11" s="1"/>
  <c r="D523" i="11"/>
  <c r="X1017" i="11"/>
  <c r="M1017" i="11"/>
  <c r="L1017" i="11"/>
  <c r="U1017" i="11" s="1"/>
  <c r="G1017" i="11"/>
  <c r="P1017" i="11" s="1"/>
  <c r="F1017" i="11"/>
  <c r="O1017" i="11" s="1"/>
  <c r="D1017" i="11"/>
  <c r="H1017" i="11" s="1"/>
  <c r="Q1017" i="11" s="1"/>
  <c r="X573" i="11"/>
  <c r="M573" i="11"/>
  <c r="V573" i="11" s="1"/>
  <c r="L573" i="11"/>
  <c r="U573" i="11" s="1"/>
  <c r="G573" i="11"/>
  <c r="P573" i="11" s="1"/>
  <c r="F573" i="11"/>
  <c r="D573" i="11"/>
  <c r="H573" i="11" s="1"/>
  <c r="Q573" i="11" s="1"/>
  <c r="X1280" i="11"/>
  <c r="M1280" i="11"/>
  <c r="V1280" i="11" s="1"/>
  <c r="L1280" i="11"/>
  <c r="U1280" i="11" s="1"/>
  <c r="G1280" i="11"/>
  <c r="F1280" i="11"/>
  <c r="O1280" i="11" s="1"/>
  <c r="D1280" i="11"/>
  <c r="H1280" i="11" s="1"/>
  <c r="Q1280" i="11" s="1"/>
  <c r="X1521" i="11"/>
  <c r="O1521" i="11"/>
  <c r="M1521" i="11"/>
  <c r="V1521" i="11" s="1"/>
  <c r="L1521" i="11"/>
  <c r="G1521" i="11"/>
  <c r="P1521" i="11" s="1"/>
  <c r="F1521" i="11"/>
  <c r="D1521" i="11"/>
  <c r="H1521" i="11" s="1"/>
  <c r="Q1521" i="11" s="1"/>
  <c r="X705" i="11"/>
  <c r="P705" i="11"/>
  <c r="M705" i="11"/>
  <c r="L705" i="11"/>
  <c r="G705" i="11"/>
  <c r="F705" i="11"/>
  <c r="O705" i="11" s="1"/>
  <c r="D705" i="11"/>
  <c r="H705" i="11" s="1"/>
  <c r="Q705" i="11" s="1"/>
  <c r="X1020" i="11"/>
  <c r="M1020" i="11"/>
  <c r="L1020" i="11"/>
  <c r="U1020" i="11" s="1"/>
  <c r="G1020" i="11"/>
  <c r="P1020" i="11" s="1"/>
  <c r="F1020" i="11"/>
  <c r="D1020" i="11"/>
  <c r="H1020" i="11" s="1"/>
  <c r="Q1020" i="11" s="1"/>
  <c r="X1019" i="11"/>
  <c r="M1019" i="11"/>
  <c r="V1019" i="11" s="1"/>
  <c r="L1019" i="11"/>
  <c r="U1019" i="11" s="1"/>
  <c r="G1019" i="11"/>
  <c r="F1019" i="11"/>
  <c r="O1019" i="11" s="1"/>
  <c r="D1019" i="11"/>
  <c r="H1019" i="11" s="1"/>
  <c r="Q1019" i="11" s="1"/>
  <c r="X1018" i="11"/>
  <c r="M1018" i="11"/>
  <c r="V1018" i="11" s="1"/>
  <c r="L1018" i="11"/>
  <c r="G1018" i="11"/>
  <c r="P1018" i="11" s="1"/>
  <c r="F1018" i="11"/>
  <c r="O1018" i="11" s="1"/>
  <c r="D1018" i="11"/>
  <c r="H1018" i="11" s="1"/>
  <c r="Q1018" i="11" s="1"/>
  <c r="X692" i="11"/>
  <c r="Q692" i="11"/>
  <c r="M692" i="11"/>
  <c r="L692" i="11"/>
  <c r="U692" i="11" s="1"/>
  <c r="G692" i="11"/>
  <c r="P692" i="11" s="1"/>
  <c r="F692" i="11"/>
  <c r="O692" i="11" s="1"/>
  <c r="D692" i="11"/>
  <c r="H692" i="11" s="1"/>
  <c r="X1051" i="11"/>
  <c r="M1051" i="11"/>
  <c r="V1051" i="11" s="1"/>
  <c r="L1051" i="11"/>
  <c r="U1051" i="11" s="1"/>
  <c r="G1051" i="11"/>
  <c r="P1051" i="11" s="1"/>
  <c r="F1051" i="11"/>
  <c r="D1051" i="11"/>
  <c r="H1051" i="11" s="1"/>
  <c r="Q1051" i="11" s="1"/>
  <c r="X610" i="11"/>
  <c r="M610" i="11"/>
  <c r="V610" i="11" s="1"/>
  <c r="L610" i="11"/>
  <c r="U610" i="11" s="1"/>
  <c r="G610" i="11"/>
  <c r="F610" i="11"/>
  <c r="O610" i="11" s="1"/>
  <c r="D610" i="11"/>
  <c r="H610" i="11" s="1"/>
  <c r="Q610" i="11" s="1"/>
  <c r="X1067" i="11"/>
  <c r="M1067" i="11"/>
  <c r="V1067" i="11" s="1"/>
  <c r="L1067" i="11"/>
  <c r="G1067" i="11"/>
  <c r="P1067" i="11" s="1"/>
  <c r="F1067" i="11"/>
  <c r="O1067" i="11" s="1"/>
  <c r="D1067" i="11"/>
  <c r="H1067" i="11" s="1"/>
  <c r="Q1067" i="11" s="1"/>
  <c r="X1025" i="11"/>
  <c r="Q1025" i="11"/>
  <c r="M1025" i="11"/>
  <c r="L1025" i="11"/>
  <c r="U1025" i="11" s="1"/>
  <c r="G1025" i="11"/>
  <c r="P1025" i="11" s="1"/>
  <c r="F1025" i="11"/>
  <c r="O1025" i="11" s="1"/>
  <c r="D1025" i="11"/>
  <c r="H1025" i="11" s="1"/>
  <c r="X1098" i="11"/>
  <c r="M1098" i="11"/>
  <c r="V1098" i="11" s="1"/>
  <c r="L1098" i="11"/>
  <c r="U1098" i="11" s="1"/>
  <c r="G1098" i="11"/>
  <c r="P1098" i="11" s="1"/>
  <c r="F1098" i="11"/>
  <c r="D1098" i="11"/>
  <c r="H1098" i="11" s="1"/>
  <c r="Q1098" i="11" s="1"/>
  <c r="X530" i="11"/>
  <c r="M530" i="11"/>
  <c r="V530" i="11" s="1"/>
  <c r="L530" i="11"/>
  <c r="U530" i="11" s="1"/>
  <c r="G530" i="11"/>
  <c r="F530" i="11"/>
  <c r="O530" i="11" s="1"/>
  <c r="D530" i="11"/>
  <c r="H530" i="11" s="1"/>
  <c r="Q530" i="11" s="1"/>
  <c r="X1833" i="11"/>
  <c r="M1833" i="11"/>
  <c r="V1833" i="11" s="1"/>
  <c r="L1833" i="11"/>
  <c r="G1833" i="11"/>
  <c r="P1833" i="11" s="1"/>
  <c r="F1833" i="11"/>
  <c r="O1833" i="11" s="1"/>
  <c r="D1833" i="11"/>
  <c r="H1833" i="11" s="1"/>
  <c r="Q1833" i="11" s="1"/>
  <c r="X1623" i="11"/>
  <c r="P1623" i="11"/>
  <c r="M1623" i="11"/>
  <c r="L1623" i="11"/>
  <c r="G1623" i="11"/>
  <c r="F1623" i="11"/>
  <c r="O1623" i="11" s="1"/>
  <c r="D1623" i="11"/>
  <c r="H1623" i="11" s="1"/>
  <c r="Q1623" i="11" s="1"/>
  <c r="X663" i="11"/>
  <c r="M663" i="11"/>
  <c r="L663" i="11"/>
  <c r="U663" i="11" s="1"/>
  <c r="G663" i="11"/>
  <c r="P663" i="11" s="1"/>
  <c r="F663" i="11"/>
  <c r="D663" i="11"/>
  <c r="H663" i="11" s="1"/>
  <c r="Q663" i="11" s="1"/>
  <c r="X1058" i="11"/>
  <c r="M1058" i="11"/>
  <c r="V1058" i="11" s="1"/>
  <c r="L1058" i="11"/>
  <c r="U1058" i="11" s="1"/>
  <c r="G1058" i="11"/>
  <c r="F1058" i="11"/>
  <c r="O1058" i="11" s="1"/>
  <c r="D1058" i="11"/>
  <c r="H1058" i="11" s="1"/>
  <c r="Q1058" i="11" s="1"/>
  <c r="X499" i="11"/>
  <c r="P499" i="11"/>
  <c r="M499" i="11"/>
  <c r="V499" i="11" s="1"/>
  <c r="L499" i="11"/>
  <c r="H499" i="11"/>
  <c r="Q499" i="11" s="1"/>
  <c r="G499" i="11"/>
  <c r="F499" i="11"/>
  <c r="O499" i="11" s="1"/>
  <c r="D499" i="11"/>
  <c r="X1136" i="11"/>
  <c r="M1136" i="11"/>
  <c r="L1136" i="11"/>
  <c r="U1136" i="11" s="1"/>
  <c r="G1136" i="11"/>
  <c r="P1136" i="11" s="1"/>
  <c r="F1136" i="11"/>
  <c r="O1136" i="11" s="1"/>
  <c r="D1136" i="11"/>
  <c r="H1136" i="11" s="1"/>
  <c r="Q1136" i="11" s="1"/>
  <c r="X1030" i="11"/>
  <c r="M1030" i="11"/>
  <c r="V1030" i="11" s="1"/>
  <c r="L1030" i="11"/>
  <c r="U1030" i="11" s="1"/>
  <c r="G1030" i="11"/>
  <c r="P1030" i="11" s="1"/>
  <c r="F1030" i="11"/>
  <c r="D1030" i="11"/>
  <c r="H1030" i="11" s="1"/>
  <c r="Q1030" i="11" s="1"/>
  <c r="X1029" i="11"/>
  <c r="M1029" i="11"/>
  <c r="V1029" i="11" s="1"/>
  <c r="L1029" i="11"/>
  <c r="U1029" i="11" s="1"/>
  <c r="G1029" i="11"/>
  <c r="F1029" i="11"/>
  <c r="O1029" i="11" s="1"/>
  <c r="D1029" i="11"/>
  <c r="H1029" i="11" s="1"/>
  <c r="Q1029" i="11" s="1"/>
  <c r="X1028" i="11"/>
  <c r="M1028" i="11"/>
  <c r="V1028" i="11" s="1"/>
  <c r="L1028" i="11"/>
  <c r="G1028" i="11"/>
  <c r="P1028" i="11" s="1"/>
  <c r="F1028" i="11"/>
  <c r="O1028" i="11" s="1"/>
  <c r="D1028" i="11"/>
  <c r="H1028" i="11" s="1"/>
  <c r="Q1028" i="11" s="1"/>
  <c r="X1181" i="11"/>
  <c r="M1181" i="11"/>
  <c r="L1181" i="11"/>
  <c r="U1181" i="11" s="1"/>
  <c r="G1181" i="11"/>
  <c r="P1181" i="11" s="1"/>
  <c r="F1181" i="11"/>
  <c r="O1181" i="11" s="1"/>
  <c r="D1181" i="11"/>
  <c r="H1181" i="11" s="1"/>
  <c r="Q1181" i="11" s="1"/>
  <c r="X444" i="11"/>
  <c r="M444" i="11"/>
  <c r="V444" i="11" s="1"/>
  <c r="L444" i="11"/>
  <c r="U444" i="11" s="1"/>
  <c r="G444" i="11"/>
  <c r="P444" i="11" s="1"/>
  <c r="F444" i="11"/>
  <c r="D444" i="11"/>
  <c r="H444" i="11" s="1"/>
  <c r="Q444" i="11" s="1"/>
  <c r="X1035" i="11"/>
  <c r="M1035" i="11"/>
  <c r="V1035" i="11" s="1"/>
  <c r="L1035" i="11"/>
  <c r="U1035" i="11" s="1"/>
  <c r="G1035" i="11"/>
  <c r="F1035" i="11"/>
  <c r="O1035" i="11" s="1"/>
  <c r="D1035" i="11"/>
  <c r="H1035" i="11" s="1"/>
  <c r="Q1035" i="11" s="1"/>
  <c r="X514" i="11"/>
  <c r="M514" i="11"/>
  <c r="V514" i="11" s="1"/>
  <c r="L514" i="11"/>
  <c r="G514" i="11"/>
  <c r="P514" i="11" s="1"/>
  <c r="F514" i="11"/>
  <c r="O514" i="11" s="1"/>
  <c r="D514" i="11"/>
  <c r="H514" i="11" s="1"/>
  <c r="Q514" i="11" s="1"/>
  <c r="X1243" i="11"/>
  <c r="M1243" i="11"/>
  <c r="L1243" i="11"/>
  <c r="U1243" i="11" s="1"/>
  <c r="G1243" i="11"/>
  <c r="P1243" i="11" s="1"/>
  <c r="F1243" i="11"/>
  <c r="O1243" i="11" s="1"/>
  <c r="D1243" i="11"/>
  <c r="H1243" i="11" s="1"/>
  <c r="Q1243" i="11" s="1"/>
  <c r="X1076" i="11"/>
  <c r="M1076" i="11"/>
  <c r="V1076" i="11" s="1"/>
  <c r="L1076" i="11"/>
  <c r="U1076" i="11" s="1"/>
  <c r="G1076" i="11"/>
  <c r="P1076" i="11" s="1"/>
  <c r="F1076" i="11"/>
  <c r="D1076" i="11"/>
  <c r="H1076" i="11" s="1"/>
  <c r="Q1076" i="11" s="1"/>
  <c r="X1366" i="11"/>
  <c r="M1366" i="11"/>
  <c r="V1366" i="11" s="1"/>
  <c r="L1366" i="11"/>
  <c r="U1366" i="11" s="1"/>
  <c r="G1366" i="11"/>
  <c r="F1366" i="11"/>
  <c r="O1366" i="11" s="1"/>
  <c r="D1366" i="11"/>
  <c r="H1366" i="11" s="1"/>
  <c r="Q1366" i="11" s="1"/>
  <c r="X1040" i="11"/>
  <c r="P1040" i="11"/>
  <c r="M1040" i="11"/>
  <c r="V1040" i="11" s="1"/>
  <c r="L1040" i="11"/>
  <c r="H1040" i="11"/>
  <c r="Q1040" i="11" s="1"/>
  <c r="G1040" i="11"/>
  <c r="F1040" i="11"/>
  <c r="O1040" i="11" s="1"/>
  <c r="D1040" i="11"/>
  <c r="X1039" i="11"/>
  <c r="M1039" i="11"/>
  <c r="L1039" i="11"/>
  <c r="U1039" i="11" s="1"/>
  <c r="G1039" i="11"/>
  <c r="P1039" i="11" s="1"/>
  <c r="F1039" i="11"/>
  <c r="O1039" i="11" s="1"/>
  <c r="D1039" i="11"/>
  <c r="H1039" i="11" s="1"/>
  <c r="Q1039" i="11" s="1"/>
  <c r="X1038" i="11"/>
  <c r="M1038" i="11"/>
  <c r="V1038" i="11" s="1"/>
  <c r="L1038" i="11"/>
  <c r="U1038" i="11" s="1"/>
  <c r="G1038" i="11"/>
  <c r="P1038" i="11" s="1"/>
  <c r="F1038" i="11"/>
  <c r="D1038" i="11"/>
  <c r="H1038" i="11" s="1"/>
  <c r="Q1038" i="11" s="1"/>
  <c r="X1087" i="11"/>
  <c r="M1087" i="11"/>
  <c r="V1087" i="11" s="1"/>
  <c r="L1087" i="11"/>
  <c r="U1087" i="11" s="1"/>
  <c r="G1087" i="11"/>
  <c r="F1087" i="11"/>
  <c r="O1087" i="11" s="1"/>
  <c r="D1087" i="11"/>
  <c r="H1087" i="11" s="1"/>
  <c r="Q1087" i="11" s="1"/>
  <c r="X326" i="11"/>
  <c r="P326" i="11"/>
  <c r="M326" i="11"/>
  <c r="V326" i="11" s="1"/>
  <c r="L326" i="11"/>
  <c r="H326" i="11"/>
  <c r="Q326" i="11" s="1"/>
  <c r="G326" i="11"/>
  <c r="F326" i="11"/>
  <c r="O326" i="11" s="1"/>
  <c r="D326" i="11"/>
  <c r="X666" i="11"/>
  <c r="M666" i="11"/>
  <c r="L666" i="11"/>
  <c r="U666" i="11" s="1"/>
  <c r="G666" i="11"/>
  <c r="P666" i="11" s="1"/>
  <c r="F666" i="11"/>
  <c r="O666" i="11" s="1"/>
  <c r="D666" i="11"/>
  <c r="H666" i="11" s="1"/>
  <c r="Q666" i="11" s="1"/>
  <c r="X1414" i="11"/>
  <c r="M1414" i="11"/>
  <c r="V1414" i="11" s="1"/>
  <c r="L1414" i="11"/>
  <c r="U1414" i="11" s="1"/>
  <c r="G1414" i="11"/>
  <c r="P1414" i="11" s="1"/>
  <c r="F1414" i="11"/>
  <c r="D1414" i="11"/>
  <c r="H1414" i="11" s="1"/>
  <c r="Q1414" i="11" s="1"/>
  <c r="X1213" i="11"/>
  <c r="M1213" i="11"/>
  <c r="V1213" i="11" s="1"/>
  <c r="L1213" i="11"/>
  <c r="U1213" i="11" s="1"/>
  <c r="G1213" i="11"/>
  <c r="F1213" i="11"/>
  <c r="O1213" i="11" s="1"/>
  <c r="D1213" i="11"/>
  <c r="H1213" i="11" s="1"/>
  <c r="Q1213" i="11" s="1"/>
  <c r="X1155" i="11"/>
  <c r="M1155" i="11"/>
  <c r="V1155" i="11" s="1"/>
  <c r="L1155" i="11"/>
  <c r="G1155" i="11"/>
  <c r="P1155" i="11" s="1"/>
  <c r="F1155" i="11"/>
  <c r="O1155" i="11" s="1"/>
  <c r="D1155" i="11"/>
  <c r="H1155" i="11" s="1"/>
  <c r="Q1155" i="11" s="1"/>
  <c r="X1185" i="11"/>
  <c r="M1185" i="11"/>
  <c r="L1185" i="11"/>
  <c r="U1185" i="11" s="1"/>
  <c r="G1185" i="11"/>
  <c r="P1185" i="11" s="1"/>
  <c r="F1185" i="11"/>
  <c r="O1185" i="11" s="1"/>
  <c r="D1185" i="11"/>
  <c r="H1185" i="11" s="1"/>
  <c r="Q1185" i="11" s="1"/>
  <c r="X1218" i="11"/>
  <c r="M1218" i="11"/>
  <c r="V1218" i="11" s="1"/>
  <c r="L1218" i="11"/>
  <c r="U1218" i="11" s="1"/>
  <c r="G1218" i="11"/>
  <c r="P1218" i="11" s="1"/>
  <c r="F1218" i="11"/>
  <c r="D1218" i="11"/>
  <c r="H1218" i="11" s="1"/>
  <c r="Q1218" i="11" s="1"/>
  <c r="X1043" i="11"/>
  <c r="M1043" i="11"/>
  <c r="V1043" i="11" s="1"/>
  <c r="L1043" i="11"/>
  <c r="U1043" i="11" s="1"/>
  <c r="G1043" i="11"/>
  <c r="F1043" i="11"/>
  <c r="O1043" i="11" s="1"/>
  <c r="D1043" i="11"/>
  <c r="H1043" i="11" s="1"/>
  <c r="Q1043" i="11" s="1"/>
  <c r="X1123" i="11"/>
  <c r="M1123" i="11"/>
  <c r="V1123" i="11" s="1"/>
  <c r="L1123" i="11"/>
  <c r="G1123" i="11"/>
  <c r="P1123" i="11" s="1"/>
  <c r="F1123" i="11"/>
  <c r="O1123" i="11" s="1"/>
  <c r="D1123" i="11"/>
  <c r="H1123" i="11" s="1"/>
  <c r="Q1123" i="11" s="1"/>
  <c r="X1211" i="11"/>
  <c r="M1211" i="11"/>
  <c r="L1211" i="11"/>
  <c r="U1211" i="11" s="1"/>
  <c r="G1211" i="11"/>
  <c r="P1211" i="11" s="1"/>
  <c r="F1211" i="11"/>
  <c r="O1211" i="11" s="1"/>
  <c r="D1211" i="11"/>
  <c r="H1211" i="11" s="1"/>
  <c r="Q1211" i="11" s="1"/>
  <c r="X432" i="11"/>
  <c r="M432" i="11"/>
  <c r="V432" i="11" s="1"/>
  <c r="L432" i="11"/>
  <c r="U432" i="11" s="1"/>
  <c r="G432" i="11"/>
  <c r="P432" i="11" s="1"/>
  <c r="F432" i="11"/>
  <c r="D432" i="11"/>
  <c r="H432" i="11" s="1"/>
  <c r="Q432" i="11" s="1"/>
  <c r="X524" i="11"/>
  <c r="M524" i="11"/>
  <c r="V524" i="11" s="1"/>
  <c r="L524" i="11"/>
  <c r="U524" i="11" s="1"/>
  <c r="G524" i="11"/>
  <c r="F524" i="11"/>
  <c r="O524" i="11" s="1"/>
  <c r="D524" i="11"/>
  <c r="H524" i="11" s="1"/>
  <c r="Q524" i="11" s="1"/>
  <c r="X1122" i="11"/>
  <c r="M1122" i="11"/>
  <c r="V1122" i="11" s="1"/>
  <c r="L1122" i="11"/>
  <c r="G1122" i="11"/>
  <c r="P1122" i="11" s="1"/>
  <c r="F1122" i="11"/>
  <c r="O1122" i="11" s="1"/>
  <c r="D1122" i="11"/>
  <c r="H1122" i="11" s="1"/>
  <c r="Q1122" i="11" s="1"/>
  <c r="X262" i="11"/>
  <c r="M262" i="11"/>
  <c r="L262" i="11"/>
  <c r="G262" i="11"/>
  <c r="P262" i="11" s="1"/>
  <c r="F262" i="11"/>
  <c r="O262" i="11" s="1"/>
  <c r="D262" i="11"/>
  <c r="H262" i="11" s="1"/>
  <c r="Q262" i="11" s="1"/>
  <c r="X1046" i="11"/>
  <c r="M1046" i="11"/>
  <c r="L1046" i="11"/>
  <c r="U1046" i="11" s="1"/>
  <c r="G1046" i="11"/>
  <c r="P1046" i="11" s="1"/>
  <c r="F1046" i="11"/>
  <c r="D1046" i="11"/>
  <c r="H1046" i="11" s="1"/>
  <c r="Q1046" i="11" s="1"/>
  <c r="X676" i="11"/>
  <c r="M676" i="11"/>
  <c r="V676" i="11" s="1"/>
  <c r="L676" i="11"/>
  <c r="U676" i="11" s="1"/>
  <c r="G676" i="11"/>
  <c r="F676" i="11"/>
  <c r="O676" i="11" s="1"/>
  <c r="D676" i="11"/>
  <c r="H676" i="11" s="1"/>
  <c r="Q676" i="11" s="1"/>
  <c r="X1446" i="11"/>
  <c r="M1446" i="11"/>
  <c r="V1446" i="11" s="1"/>
  <c r="L1446" i="11"/>
  <c r="G1446" i="11"/>
  <c r="P1446" i="11" s="1"/>
  <c r="F1446" i="11"/>
  <c r="O1446" i="11" s="1"/>
  <c r="D1446" i="11"/>
  <c r="H1446" i="11" s="1"/>
  <c r="Q1446" i="11" s="1"/>
  <c r="X603" i="11"/>
  <c r="M603" i="11"/>
  <c r="L603" i="11"/>
  <c r="U603" i="11" s="1"/>
  <c r="G603" i="11"/>
  <c r="P603" i="11" s="1"/>
  <c r="F603" i="11"/>
  <c r="O603" i="11" s="1"/>
  <c r="D603" i="11"/>
  <c r="H603" i="11" s="1"/>
  <c r="Q603" i="11" s="1"/>
  <c r="X1219" i="11"/>
  <c r="M1219" i="11"/>
  <c r="J1219" i="11" s="1"/>
  <c r="S1219" i="11" s="1"/>
  <c r="L1219" i="11"/>
  <c r="U1219" i="11" s="1"/>
  <c r="G1219" i="11"/>
  <c r="P1219" i="11" s="1"/>
  <c r="F1219" i="11"/>
  <c r="D1219" i="11"/>
  <c r="H1219" i="11" s="1"/>
  <c r="Q1219" i="11" s="1"/>
  <c r="X1107" i="11"/>
  <c r="M1107" i="11"/>
  <c r="V1107" i="11" s="1"/>
  <c r="L1107" i="11"/>
  <c r="U1107" i="11" s="1"/>
  <c r="G1107" i="11"/>
  <c r="F1107" i="11"/>
  <c r="O1107" i="11" s="1"/>
  <c r="D1107" i="11"/>
  <c r="H1107" i="11" s="1"/>
  <c r="Q1107" i="11" s="1"/>
  <c r="X1053" i="11"/>
  <c r="M1053" i="11"/>
  <c r="V1053" i="11" s="1"/>
  <c r="L1053" i="11"/>
  <c r="G1053" i="11"/>
  <c r="P1053" i="11" s="1"/>
  <c r="F1053" i="11"/>
  <c r="O1053" i="11" s="1"/>
  <c r="D1053" i="11"/>
  <c r="H1053" i="11" s="1"/>
  <c r="Q1053" i="11" s="1"/>
  <c r="X1052" i="11"/>
  <c r="M1052" i="11"/>
  <c r="L1052" i="11"/>
  <c r="U1052" i="11" s="1"/>
  <c r="G1052" i="11"/>
  <c r="P1052" i="11" s="1"/>
  <c r="F1052" i="11"/>
  <c r="O1052" i="11" s="1"/>
  <c r="D1052" i="11"/>
  <c r="H1052" i="11" s="1"/>
  <c r="Q1052" i="11" s="1"/>
  <c r="X1130" i="11"/>
  <c r="M1130" i="11"/>
  <c r="V1130" i="11" s="1"/>
  <c r="L1130" i="11"/>
  <c r="U1130" i="11" s="1"/>
  <c r="G1130" i="11"/>
  <c r="P1130" i="11" s="1"/>
  <c r="F1130" i="11"/>
  <c r="D1130" i="11"/>
  <c r="H1130" i="11" s="1"/>
  <c r="Q1130" i="11" s="1"/>
  <c r="X1678" i="11"/>
  <c r="M1678" i="11"/>
  <c r="V1678" i="11" s="1"/>
  <c r="L1678" i="11"/>
  <c r="U1678" i="11" s="1"/>
  <c r="G1678" i="11"/>
  <c r="F1678" i="11"/>
  <c r="O1678" i="11" s="1"/>
  <c r="D1678" i="11"/>
  <c r="H1678" i="11" s="1"/>
  <c r="Q1678" i="11" s="1"/>
  <c r="X639" i="11"/>
  <c r="M639" i="11"/>
  <c r="V639" i="11" s="1"/>
  <c r="L639" i="11"/>
  <c r="G639" i="11"/>
  <c r="P639" i="11" s="1"/>
  <c r="F639" i="11"/>
  <c r="O639" i="11" s="1"/>
  <c r="D639" i="11"/>
  <c r="H639" i="11" s="1"/>
  <c r="Q639" i="11" s="1"/>
  <c r="X532" i="11"/>
  <c r="M532" i="11"/>
  <c r="L532" i="11"/>
  <c r="U532" i="11" s="1"/>
  <c r="G532" i="11"/>
  <c r="P532" i="11" s="1"/>
  <c r="F532" i="11"/>
  <c r="O532" i="11" s="1"/>
  <c r="D532" i="11"/>
  <c r="H532" i="11" s="1"/>
  <c r="Q532" i="11" s="1"/>
  <c r="X1498" i="11"/>
  <c r="M1498" i="11"/>
  <c r="V1498" i="11" s="1"/>
  <c r="L1498" i="11"/>
  <c r="U1498" i="11" s="1"/>
  <c r="G1498" i="11"/>
  <c r="P1498" i="11" s="1"/>
  <c r="F1498" i="11"/>
  <c r="D1498" i="11"/>
  <c r="H1498" i="11" s="1"/>
  <c r="Q1498" i="11" s="1"/>
  <c r="X665" i="11"/>
  <c r="M665" i="11"/>
  <c r="V665" i="11" s="1"/>
  <c r="L665" i="11"/>
  <c r="U665" i="11" s="1"/>
  <c r="G665" i="11"/>
  <c r="F665" i="11"/>
  <c r="O665" i="11" s="1"/>
  <c r="D665" i="11"/>
  <c r="H665" i="11" s="1"/>
  <c r="Q665" i="11" s="1"/>
  <c r="X1060" i="11"/>
  <c r="M1060" i="11"/>
  <c r="V1060" i="11" s="1"/>
  <c r="L1060" i="11"/>
  <c r="G1060" i="11"/>
  <c r="P1060" i="11" s="1"/>
  <c r="F1060" i="11"/>
  <c r="O1060" i="11" s="1"/>
  <c r="D1060" i="11"/>
  <c r="H1060" i="11" s="1"/>
  <c r="Q1060" i="11" s="1"/>
  <c r="X1118" i="11"/>
  <c r="M1118" i="11"/>
  <c r="L1118" i="11"/>
  <c r="U1118" i="11" s="1"/>
  <c r="G1118" i="11"/>
  <c r="P1118" i="11" s="1"/>
  <c r="F1118" i="11"/>
  <c r="O1118" i="11" s="1"/>
  <c r="D1118" i="11"/>
  <c r="H1118" i="11" s="1"/>
  <c r="Q1118" i="11" s="1"/>
  <c r="X1163" i="11"/>
  <c r="M1163" i="11"/>
  <c r="V1163" i="11" s="1"/>
  <c r="L1163" i="11"/>
  <c r="U1163" i="11" s="1"/>
  <c r="G1163" i="11"/>
  <c r="P1163" i="11" s="1"/>
  <c r="F1163" i="11"/>
  <c r="D1163" i="11"/>
  <c r="H1163" i="11" s="1"/>
  <c r="Q1163" i="11" s="1"/>
  <c r="X1431" i="11"/>
  <c r="M1431" i="11"/>
  <c r="V1431" i="11" s="1"/>
  <c r="L1431" i="11"/>
  <c r="U1431" i="11" s="1"/>
  <c r="G1431" i="11"/>
  <c r="F1431" i="11"/>
  <c r="O1431" i="11" s="1"/>
  <c r="D1431" i="11"/>
  <c r="H1431" i="11" s="1"/>
  <c r="Q1431" i="11" s="1"/>
  <c r="X1503" i="11"/>
  <c r="M1503" i="11"/>
  <c r="V1503" i="11" s="1"/>
  <c r="L1503" i="11"/>
  <c r="G1503" i="11"/>
  <c r="P1503" i="11" s="1"/>
  <c r="F1503" i="11"/>
  <c r="O1503" i="11" s="1"/>
  <c r="D1503" i="11"/>
  <c r="H1503" i="11" s="1"/>
  <c r="Q1503" i="11" s="1"/>
  <c r="X1064" i="11"/>
  <c r="P1064" i="11"/>
  <c r="M1064" i="11"/>
  <c r="L1064" i="11"/>
  <c r="U1064" i="11" s="1"/>
  <c r="G1064" i="11"/>
  <c r="F1064" i="11"/>
  <c r="O1064" i="11" s="1"/>
  <c r="D1064" i="11"/>
  <c r="H1064" i="11" s="1"/>
  <c r="Q1064" i="11" s="1"/>
  <c r="X1045" i="11"/>
  <c r="M1045" i="11"/>
  <c r="V1045" i="11" s="1"/>
  <c r="L1045" i="11"/>
  <c r="U1045" i="11" s="1"/>
  <c r="G1045" i="11"/>
  <c r="P1045" i="11" s="1"/>
  <c r="F1045" i="11"/>
  <c r="D1045" i="11"/>
  <c r="H1045" i="11" s="1"/>
  <c r="Q1045" i="11" s="1"/>
  <c r="X360" i="11"/>
  <c r="M360" i="11"/>
  <c r="V360" i="11" s="1"/>
  <c r="L360" i="11"/>
  <c r="U360" i="11" s="1"/>
  <c r="G360" i="11"/>
  <c r="F360" i="11"/>
  <c r="O360" i="11" s="1"/>
  <c r="D360" i="11"/>
  <c r="H360" i="11" s="1"/>
  <c r="Q360" i="11" s="1"/>
  <c r="X1158" i="11"/>
  <c r="M1158" i="11"/>
  <c r="V1158" i="11" s="1"/>
  <c r="L1158" i="11"/>
  <c r="G1158" i="11"/>
  <c r="P1158" i="11" s="1"/>
  <c r="F1158" i="11"/>
  <c r="O1158" i="11" s="1"/>
  <c r="D1158" i="11"/>
  <c r="H1158" i="11" s="1"/>
  <c r="Q1158" i="11" s="1"/>
  <c r="X1205" i="11"/>
  <c r="M1205" i="11"/>
  <c r="L1205" i="11"/>
  <c r="U1205" i="11" s="1"/>
  <c r="G1205" i="11"/>
  <c r="P1205" i="11" s="1"/>
  <c r="F1205" i="11"/>
  <c r="O1205" i="11" s="1"/>
  <c r="D1205" i="11"/>
  <c r="H1205" i="11" s="1"/>
  <c r="Q1205" i="11" s="1"/>
  <c r="X633" i="11"/>
  <c r="M633" i="11"/>
  <c r="V633" i="11" s="1"/>
  <c r="L633" i="11"/>
  <c r="U633" i="11" s="1"/>
  <c r="G633" i="11"/>
  <c r="P633" i="11" s="1"/>
  <c r="F633" i="11"/>
  <c r="D633" i="11"/>
  <c r="H633" i="11" s="1"/>
  <c r="Q633" i="11" s="1"/>
  <c r="X1723" i="11"/>
  <c r="M1723" i="11"/>
  <c r="V1723" i="11" s="1"/>
  <c r="L1723" i="11"/>
  <c r="U1723" i="11" s="1"/>
  <c r="G1723" i="11"/>
  <c r="F1723" i="11"/>
  <c r="O1723" i="11" s="1"/>
  <c r="D1723" i="11"/>
  <c r="H1723" i="11" s="1"/>
  <c r="Q1723" i="11" s="1"/>
  <c r="X1176" i="11"/>
  <c r="M1176" i="11"/>
  <c r="V1176" i="11" s="1"/>
  <c r="L1176" i="11"/>
  <c r="G1176" i="11"/>
  <c r="P1176" i="11" s="1"/>
  <c r="F1176" i="11"/>
  <c r="O1176" i="11" s="1"/>
  <c r="D1176" i="11"/>
  <c r="H1176" i="11" s="1"/>
  <c r="Q1176" i="11" s="1"/>
  <c r="X1111" i="11"/>
  <c r="Q1111" i="11"/>
  <c r="M1111" i="11"/>
  <c r="L1111" i="11"/>
  <c r="U1111" i="11" s="1"/>
  <c r="G1111" i="11"/>
  <c r="P1111" i="11" s="1"/>
  <c r="F1111" i="11"/>
  <c r="O1111" i="11" s="1"/>
  <c r="D1111" i="11"/>
  <c r="H1111" i="11" s="1"/>
  <c r="X1328" i="11"/>
  <c r="M1328" i="11"/>
  <c r="J1328" i="11" s="1"/>
  <c r="S1328" i="11" s="1"/>
  <c r="L1328" i="11"/>
  <c r="U1328" i="11" s="1"/>
  <c r="G1328" i="11"/>
  <c r="P1328" i="11" s="1"/>
  <c r="F1328" i="11"/>
  <c r="D1328" i="11"/>
  <c r="H1328" i="11" s="1"/>
  <c r="Q1328" i="11" s="1"/>
  <c r="X1099" i="11"/>
  <c r="M1099" i="11"/>
  <c r="V1099" i="11" s="1"/>
  <c r="L1099" i="11"/>
  <c r="U1099" i="11" s="1"/>
  <c r="G1099" i="11"/>
  <c r="F1099" i="11"/>
  <c r="O1099" i="11" s="1"/>
  <c r="D1099" i="11"/>
  <c r="H1099" i="11" s="1"/>
  <c r="Q1099" i="11" s="1"/>
  <c r="X1308" i="11"/>
  <c r="M1308" i="11"/>
  <c r="V1308" i="11" s="1"/>
  <c r="L1308" i="11"/>
  <c r="G1308" i="11"/>
  <c r="P1308" i="11" s="1"/>
  <c r="F1308" i="11"/>
  <c r="O1308" i="11" s="1"/>
  <c r="D1308" i="11"/>
  <c r="H1308" i="11" s="1"/>
  <c r="Q1308" i="11" s="1"/>
  <c r="X555" i="11"/>
  <c r="M555" i="11"/>
  <c r="L555" i="11"/>
  <c r="G555" i="11"/>
  <c r="P555" i="11" s="1"/>
  <c r="F555" i="11"/>
  <c r="O555" i="11" s="1"/>
  <c r="D555" i="11"/>
  <c r="H555" i="11" s="1"/>
  <c r="Q555" i="11" s="1"/>
  <c r="X1072" i="11"/>
  <c r="M1072" i="11"/>
  <c r="L1072" i="11"/>
  <c r="U1072" i="11" s="1"/>
  <c r="G1072" i="11"/>
  <c r="P1072" i="11" s="1"/>
  <c r="F1072" i="11"/>
  <c r="D1072" i="11"/>
  <c r="H1072" i="11" s="1"/>
  <c r="Q1072" i="11" s="1"/>
  <c r="X1071" i="11"/>
  <c r="M1071" i="11"/>
  <c r="V1071" i="11" s="1"/>
  <c r="L1071" i="11"/>
  <c r="U1071" i="11" s="1"/>
  <c r="G1071" i="11"/>
  <c r="F1071" i="11"/>
  <c r="O1071" i="11" s="1"/>
  <c r="D1071" i="11"/>
  <c r="H1071" i="11" s="1"/>
  <c r="Q1071" i="11" s="1"/>
  <c r="X1070" i="11"/>
  <c r="P1070" i="11"/>
  <c r="M1070" i="11"/>
  <c r="V1070" i="11" s="1"/>
  <c r="L1070" i="11"/>
  <c r="H1070" i="11"/>
  <c r="Q1070" i="11" s="1"/>
  <c r="G1070" i="11"/>
  <c r="F1070" i="11"/>
  <c r="O1070" i="11" s="1"/>
  <c r="D1070" i="11"/>
  <c r="X1408" i="11"/>
  <c r="M1408" i="11"/>
  <c r="L1408" i="11"/>
  <c r="U1408" i="11" s="1"/>
  <c r="G1408" i="11"/>
  <c r="P1408" i="11" s="1"/>
  <c r="F1408" i="11"/>
  <c r="O1408" i="11" s="1"/>
  <c r="D1408" i="11"/>
  <c r="H1408" i="11" s="1"/>
  <c r="Q1408" i="11" s="1"/>
  <c r="X1361" i="11"/>
  <c r="V1361" i="11"/>
  <c r="M1361" i="11"/>
  <c r="L1361" i="11"/>
  <c r="U1361" i="11" s="1"/>
  <c r="G1361" i="11"/>
  <c r="P1361" i="11" s="1"/>
  <c r="F1361" i="11"/>
  <c r="D1361" i="11"/>
  <c r="H1361" i="11" s="1"/>
  <c r="Q1361" i="11" s="1"/>
  <c r="X615" i="11"/>
  <c r="M615" i="11"/>
  <c r="V615" i="11" s="1"/>
  <c r="L615" i="11"/>
  <c r="U615" i="11" s="1"/>
  <c r="G615" i="11"/>
  <c r="F615" i="11"/>
  <c r="O615" i="11" s="1"/>
  <c r="D615" i="11"/>
  <c r="H615" i="11" s="1"/>
  <c r="Q615" i="11" s="1"/>
  <c r="X1073" i="11"/>
  <c r="M1073" i="11"/>
  <c r="V1073" i="11" s="1"/>
  <c r="L1073" i="11"/>
  <c r="G1073" i="11"/>
  <c r="P1073" i="11" s="1"/>
  <c r="F1073" i="11"/>
  <c r="O1073" i="11" s="1"/>
  <c r="D1073" i="11"/>
  <c r="H1073" i="11" s="1"/>
  <c r="Q1073" i="11" s="1"/>
  <c r="X1206" i="11"/>
  <c r="M1206" i="11"/>
  <c r="L1206" i="11"/>
  <c r="U1206" i="11" s="1"/>
  <c r="G1206" i="11"/>
  <c r="P1206" i="11" s="1"/>
  <c r="F1206" i="11"/>
  <c r="O1206" i="11" s="1"/>
  <c r="D1206" i="11"/>
  <c r="H1206" i="11" s="1"/>
  <c r="Q1206" i="11" s="1"/>
  <c r="X1075" i="11"/>
  <c r="M1075" i="11"/>
  <c r="V1075" i="11" s="1"/>
  <c r="L1075" i="11"/>
  <c r="U1075" i="11" s="1"/>
  <c r="G1075" i="11"/>
  <c r="P1075" i="11" s="1"/>
  <c r="F1075" i="11"/>
  <c r="D1075" i="11"/>
  <c r="H1075" i="11" s="1"/>
  <c r="Q1075" i="11" s="1"/>
  <c r="X1074" i="11"/>
  <c r="M1074" i="11"/>
  <c r="V1074" i="11" s="1"/>
  <c r="L1074" i="11"/>
  <c r="U1074" i="11" s="1"/>
  <c r="G1074" i="11"/>
  <c r="F1074" i="11"/>
  <c r="O1074" i="11" s="1"/>
  <c r="D1074" i="11"/>
  <c r="H1074" i="11" s="1"/>
  <c r="Q1074" i="11" s="1"/>
  <c r="X387" i="11"/>
  <c r="M387" i="11"/>
  <c r="V387" i="11" s="1"/>
  <c r="L387" i="11"/>
  <c r="G387" i="11"/>
  <c r="P387" i="11" s="1"/>
  <c r="F387" i="11"/>
  <c r="O387" i="11" s="1"/>
  <c r="D387" i="11"/>
  <c r="H387" i="11" s="1"/>
  <c r="Q387" i="11" s="1"/>
  <c r="X1259" i="11"/>
  <c r="M1259" i="11"/>
  <c r="L1259" i="11"/>
  <c r="U1259" i="11" s="1"/>
  <c r="G1259" i="11"/>
  <c r="P1259" i="11" s="1"/>
  <c r="F1259" i="11"/>
  <c r="O1259" i="11" s="1"/>
  <c r="D1259" i="11"/>
  <c r="H1259" i="11" s="1"/>
  <c r="Q1259" i="11" s="1"/>
  <c r="X1170" i="11"/>
  <c r="M1170" i="11"/>
  <c r="V1170" i="11" s="1"/>
  <c r="L1170" i="11"/>
  <c r="U1170" i="11" s="1"/>
  <c r="G1170" i="11"/>
  <c r="P1170" i="11" s="1"/>
  <c r="F1170" i="11"/>
  <c r="D1170" i="11"/>
  <c r="H1170" i="11" s="1"/>
  <c r="Q1170" i="11" s="1"/>
  <c r="X1336" i="11"/>
  <c r="M1336" i="11"/>
  <c r="V1336" i="11" s="1"/>
  <c r="L1336" i="11"/>
  <c r="U1336" i="11" s="1"/>
  <c r="G1336" i="11"/>
  <c r="F1336" i="11"/>
  <c r="O1336" i="11" s="1"/>
  <c r="D1336" i="11"/>
  <c r="H1336" i="11" s="1"/>
  <c r="Q1336" i="11" s="1"/>
  <c r="X1297" i="11"/>
  <c r="P1297" i="11"/>
  <c r="M1297" i="11"/>
  <c r="V1297" i="11" s="1"/>
  <c r="L1297" i="11"/>
  <c r="H1297" i="11"/>
  <c r="Q1297" i="11" s="1"/>
  <c r="G1297" i="11"/>
  <c r="F1297" i="11"/>
  <c r="O1297" i="11" s="1"/>
  <c r="D1297" i="11"/>
  <c r="X1106" i="11"/>
  <c r="M1106" i="11"/>
  <c r="L1106" i="11"/>
  <c r="U1106" i="11" s="1"/>
  <c r="H1106" i="11"/>
  <c r="Q1106" i="11" s="1"/>
  <c r="G1106" i="11"/>
  <c r="P1106" i="11" s="1"/>
  <c r="F1106" i="11"/>
  <c r="O1106" i="11" s="1"/>
  <c r="D1106" i="11"/>
  <c r="X1784" i="11"/>
  <c r="M1784" i="11"/>
  <c r="V1784" i="11" s="1"/>
  <c r="L1784" i="11"/>
  <c r="U1784" i="11" s="1"/>
  <c r="G1784" i="11"/>
  <c r="P1784" i="11" s="1"/>
  <c r="F1784" i="11"/>
  <c r="D1784" i="11"/>
  <c r="H1784" i="11" s="1"/>
  <c r="Q1784" i="11" s="1"/>
  <c r="X594" i="11"/>
  <c r="M594" i="11"/>
  <c r="V594" i="11" s="1"/>
  <c r="L594" i="11"/>
  <c r="U594" i="11" s="1"/>
  <c r="G594" i="11"/>
  <c r="P594" i="11" s="1"/>
  <c r="F594" i="11"/>
  <c r="O594" i="11" s="1"/>
  <c r="D594" i="11"/>
  <c r="H594" i="11" s="1"/>
  <c r="Q594" i="11" s="1"/>
  <c r="X1082" i="11"/>
  <c r="M1082" i="11"/>
  <c r="V1082" i="11" s="1"/>
  <c r="L1082" i="11"/>
  <c r="G1082" i="11"/>
  <c r="P1082" i="11" s="1"/>
  <c r="F1082" i="11"/>
  <c r="O1082" i="11" s="1"/>
  <c r="D1082" i="11"/>
  <c r="H1082" i="11" s="1"/>
  <c r="Q1082" i="11" s="1"/>
  <c r="X1112" i="11"/>
  <c r="M1112" i="11"/>
  <c r="L1112" i="11"/>
  <c r="G1112" i="11"/>
  <c r="P1112" i="11" s="1"/>
  <c r="F1112" i="11"/>
  <c r="O1112" i="11" s="1"/>
  <c r="D1112" i="11"/>
  <c r="H1112" i="11" s="1"/>
  <c r="Q1112" i="11" s="1"/>
  <c r="X1138" i="11"/>
  <c r="M1138" i="11"/>
  <c r="L1138" i="11"/>
  <c r="G1138" i="11"/>
  <c r="P1138" i="11" s="1"/>
  <c r="F1138" i="11"/>
  <c r="O1138" i="11" s="1"/>
  <c r="D1138" i="11"/>
  <c r="H1138" i="11" s="1"/>
  <c r="Q1138" i="11" s="1"/>
  <c r="X557" i="11"/>
  <c r="M557" i="11"/>
  <c r="V557" i="11" s="1"/>
  <c r="L557" i="11"/>
  <c r="U557" i="11" s="1"/>
  <c r="G557" i="11"/>
  <c r="F557" i="11"/>
  <c r="O557" i="11" s="1"/>
  <c r="D557" i="11"/>
  <c r="H557" i="11" s="1"/>
  <c r="Q557" i="11" s="1"/>
  <c r="X1192" i="11"/>
  <c r="M1192" i="11"/>
  <c r="V1192" i="11" s="1"/>
  <c r="L1192" i="11"/>
  <c r="G1192" i="11"/>
  <c r="P1192" i="11" s="1"/>
  <c r="F1192" i="11"/>
  <c r="O1192" i="11" s="1"/>
  <c r="D1192" i="11"/>
  <c r="H1192" i="11" s="1"/>
  <c r="Q1192" i="11" s="1"/>
  <c r="X1352" i="11"/>
  <c r="M1352" i="11"/>
  <c r="L1352" i="11"/>
  <c r="G1352" i="11"/>
  <c r="P1352" i="11" s="1"/>
  <c r="F1352" i="11"/>
  <c r="O1352" i="11" s="1"/>
  <c r="D1352" i="11"/>
  <c r="H1352" i="11" s="1"/>
  <c r="Q1352" i="11" s="1"/>
  <c r="X1600" i="11"/>
  <c r="M1600" i="11"/>
  <c r="L1600" i="11"/>
  <c r="U1600" i="11" s="1"/>
  <c r="G1600" i="11"/>
  <c r="P1600" i="11" s="1"/>
  <c r="F1600" i="11"/>
  <c r="D1600" i="11"/>
  <c r="H1600" i="11" s="1"/>
  <c r="Q1600" i="11" s="1"/>
  <c r="X1460" i="11"/>
  <c r="M1460" i="11"/>
  <c r="V1460" i="11" s="1"/>
  <c r="L1460" i="11"/>
  <c r="U1460" i="11" s="1"/>
  <c r="G1460" i="11"/>
  <c r="P1460" i="11" s="1"/>
  <c r="F1460" i="11"/>
  <c r="O1460" i="11" s="1"/>
  <c r="D1460" i="11"/>
  <c r="H1460" i="11" s="1"/>
  <c r="Q1460" i="11" s="1"/>
  <c r="X1232" i="11"/>
  <c r="M1232" i="11"/>
  <c r="V1232" i="11" s="1"/>
  <c r="L1232" i="11"/>
  <c r="G1232" i="11"/>
  <c r="P1232" i="11" s="1"/>
  <c r="F1232" i="11"/>
  <c r="O1232" i="11" s="1"/>
  <c r="D1232" i="11"/>
  <c r="H1232" i="11" s="1"/>
  <c r="Q1232" i="11" s="1"/>
  <c r="X1153" i="11"/>
  <c r="M1153" i="11"/>
  <c r="L1153" i="11"/>
  <c r="U1153" i="11" s="1"/>
  <c r="G1153" i="11"/>
  <c r="P1153" i="11" s="1"/>
  <c r="F1153" i="11"/>
  <c r="O1153" i="11" s="1"/>
  <c r="D1153" i="11"/>
  <c r="H1153" i="11" s="1"/>
  <c r="Q1153" i="11" s="1"/>
  <c r="X538" i="11"/>
  <c r="M538" i="11"/>
  <c r="L538" i="11"/>
  <c r="I538" i="11" s="1"/>
  <c r="G538" i="11"/>
  <c r="P538" i="11" s="1"/>
  <c r="F538" i="11"/>
  <c r="O538" i="11" s="1"/>
  <c r="D538" i="11"/>
  <c r="H538" i="11" s="1"/>
  <c r="Q538" i="11" s="1"/>
  <c r="X456" i="11"/>
  <c r="M456" i="11"/>
  <c r="V456" i="11" s="1"/>
  <c r="L456" i="11"/>
  <c r="U456" i="11" s="1"/>
  <c r="G456" i="11"/>
  <c r="F456" i="11"/>
  <c r="O456" i="11" s="1"/>
  <c r="D456" i="11"/>
  <c r="H456" i="11" s="1"/>
  <c r="Q456" i="11" s="1"/>
  <c r="X1303" i="11"/>
  <c r="M1303" i="11"/>
  <c r="V1303" i="11" s="1"/>
  <c r="L1303" i="11"/>
  <c r="G1303" i="11"/>
  <c r="P1303" i="11" s="1"/>
  <c r="F1303" i="11"/>
  <c r="O1303" i="11" s="1"/>
  <c r="D1303" i="11"/>
  <c r="H1303" i="11" s="1"/>
  <c r="Q1303" i="11" s="1"/>
  <c r="X1124" i="11"/>
  <c r="M1124" i="11"/>
  <c r="L1124" i="11"/>
  <c r="I1124" i="11" s="1"/>
  <c r="G1124" i="11"/>
  <c r="P1124" i="11" s="1"/>
  <c r="F1124" i="11"/>
  <c r="O1124" i="11" s="1"/>
  <c r="D1124" i="11"/>
  <c r="H1124" i="11" s="1"/>
  <c r="Q1124" i="11" s="1"/>
  <c r="X569" i="11"/>
  <c r="M569" i="11"/>
  <c r="V569" i="11" s="1"/>
  <c r="L569" i="11"/>
  <c r="U569" i="11" s="1"/>
  <c r="G569" i="11"/>
  <c r="P569" i="11" s="1"/>
  <c r="F569" i="11"/>
  <c r="D569" i="11"/>
  <c r="H569" i="11" s="1"/>
  <c r="Q569" i="11" s="1"/>
  <c r="X586" i="11"/>
  <c r="O586" i="11"/>
  <c r="M586" i="11"/>
  <c r="V586" i="11" s="1"/>
  <c r="L586" i="11"/>
  <c r="G586" i="11"/>
  <c r="P586" i="11" s="1"/>
  <c r="F586" i="11"/>
  <c r="D586" i="11"/>
  <c r="H586" i="11" s="1"/>
  <c r="Q586" i="11" s="1"/>
  <c r="X1086" i="11"/>
  <c r="M1086" i="11"/>
  <c r="L1086" i="11"/>
  <c r="U1086" i="11" s="1"/>
  <c r="G1086" i="11"/>
  <c r="P1086" i="11" s="1"/>
  <c r="F1086" i="11"/>
  <c r="O1086" i="11" s="1"/>
  <c r="D1086" i="11"/>
  <c r="H1086" i="11" s="1"/>
  <c r="Q1086" i="11" s="1"/>
  <c r="X413" i="11"/>
  <c r="M413" i="11"/>
  <c r="V413" i="11" s="1"/>
  <c r="L413" i="11"/>
  <c r="U413" i="11" s="1"/>
  <c r="G413" i="11"/>
  <c r="F413" i="11"/>
  <c r="O413" i="11" s="1"/>
  <c r="D413" i="11"/>
  <c r="H413" i="11" s="1"/>
  <c r="Q413" i="11" s="1"/>
  <c r="X1552" i="11"/>
  <c r="M1552" i="11"/>
  <c r="L1552" i="11"/>
  <c r="I1552" i="11" s="1"/>
  <c r="R1552" i="11" s="1"/>
  <c r="G1552" i="11"/>
  <c r="P1552" i="11" s="1"/>
  <c r="F1552" i="11"/>
  <c r="O1552" i="11" s="1"/>
  <c r="D1552" i="11"/>
  <c r="H1552" i="11" s="1"/>
  <c r="Q1552" i="11" s="1"/>
  <c r="X625" i="11"/>
  <c r="M625" i="11"/>
  <c r="V625" i="11" s="1"/>
  <c r="L625" i="11"/>
  <c r="G625" i="11"/>
  <c r="F625" i="11"/>
  <c r="O625" i="11" s="1"/>
  <c r="D625" i="11"/>
  <c r="H625" i="11" s="1"/>
  <c r="Q625" i="11" s="1"/>
  <c r="X466" i="11"/>
  <c r="M466" i="11"/>
  <c r="L466" i="11"/>
  <c r="I466" i="11" s="1"/>
  <c r="R466" i="11" s="1"/>
  <c r="G466" i="11"/>
  <c r="P466" i="11" s="1"/>
  <c r="F466" i="11"/>
  <c r="O466" i="11" s="1"/>
  <c r="D466" i="11"/>
  <c r="H466" i="11" s="1"/>
  <c r="Q466" i="11" s="1"/>
  <c r="X1458" i="11"/>
  <c r="M1458" i="11"/>
  <c r="J1458" i="11" s="1"/>
  <c r="S1458" i="11" s="1"/>
  <c r="L1458" i="11"/>
  <c r="G1458" i="11"/>
  <c r="P1458" i="11" s="1"/>
  <c r="F1458" i="11"/>
  <c r="O1458" i="11" s="1"/>
  <c r="D1458" i="11"/>
  <c r="H1458" i="11" s="1"/>
  <c r="Q1458" i="11" s="1"/>
  <c r="X556" i="11"/>
  <c r="M556" i="11"/>
  <c r="V556" i="11" s="1"/>
  <c r="L556" i="11"/>
  <c r="U556" i="11" s="1"/>
  <c r="G556" i="11"/>
  <c r="P556" i="11" s="1"/>
  <c r="F556" i="11"/>
  <c r="D556" i="11"/>
  <c r="H556" i="11" s="1"/>
  <c r="Q556" i="11" s="1"/>
  <c r="X1103" i="11"/>
  <c r="M1103" i="11"/>
  <c r="V1103" i="11" s="1"/>
  <c r="L1103" i="11"/>
  <c r="H1103" i="11"/>
  <c r="Q1103" i="11" s="1"/>
  <c r="G1103" i="11"/>
  <c r="F1103" i="11"/>
  <c r="O1103" i="11" s="1"/>
  <c r="D1103" i="11"/>
  <c r="X1268" i="11"/>
  <c r="M1268" i="11"/>
  <c r="L1268" i="11"/>
  <c r="G1268" i="11"/>
  <c r="P1268" i="11" s="1"/>
  <c r="F1268" i="11"/>
  <c r="O1268" i="11" s="1"/>
  <c r="D1268" i="11"/>
  <c r="H1268" i="11" s="1"/>
  <c r="Q1268" i="11" s="1"/>
  <c r="X1104" i="11"/>
  <c r="M1104" i="11"/>
  <c r="L1104" i="11"/>
  <c r="U1104" i="11" s="1"/>
  <c r="G1104" i="11"/>
  <c r="P1104" i="11" s="1"/>
  <c r="F1104" i="11"/>
  <c r="O1104" i="11" s="1"/>
  <c r="D1104" i="11"/>
  <c r="H1104" i="11" s="1"/>
  <c r="Q1104" i="11" s="1"/>
  <c r="X1473" i="11"/>
  <c r="M1473" i="11"/>
  <c r="V1473" i="11" s="1"/>
  <c r="L1473" i="11"/>
  <c r="U1473" i="11" s="1"/>
  <c r="G1473" i="11"/>
  <c r="F1473" i="11"/>
  <c r="D1473" i="11"/>
  <c r="H1473" i="11" s="1"/>
  <c r="Q1473" i="11" s="1"/>
  <c r="X1172" i="11"/>
  <c r="M1172" i="11"/>
  <c r="L1172" i="11"/>
  <c r="G1172" i="11"/>
  <c r="P1172" i="11" s="1"/>
  <c r="F1172" i="11"/>
  <c r="O1172" i="11" s="1"/>
  <c r="D1172" i="11"/>
  <c r="H1172" i="11" s="1"/>
  <c r="Q1172" i="11" s="1"/>
  <c r="X541" i="11"/>
  <c r="O541" i="11"/>
  <c r="M541" i="11"/>
  <c r="L541" i="11"/>
  <c r="U541" i="11" s="1"/>
  <c r="G541" i="11"/>
  <c r="P541" i="11" s="1"/>
  <c r="F541" i="11"/>
  <c r="D541" i="11"/>
  <c r="H541" i="11" s="1"/>
  <c r="Q541" i="11" s="1"/>
  <c r="X1601" i="11"/>
  <c r="M1601" i="11"/>
  <c r="V1601" i="11" s="1"/>
  <c r="L1601" i="11"/>
  <c r="U1601" i="11" s="1"/>
  <c r="G1601" i="11"/>
  <c r="J1601" i="11" s="1"/>
  <c r="S1601" i="11" s="1"/>
  <c r="F1601" i="11"/>
  <c r="D1601" i="11"/>
  <c r="H1601" i="11" s="1"/>
  <c r="Q1601" i="11" s="1"/>
  <c r="X1120" i="11"/>
  <c r="M1120" i="11"/>
  <c r="J1120" i="11" s="1"/>
  <c r="S1120" i="11" s="1"/>
  <c r="L1120" i="11"/>
  <c r="U1120" i="11" s="1"/>
  <c r="G1120" i="11"/>
  <c r="P1120" i="11" s="1"/>
  <c r="F1120" i="11"/>
  <c r="O1120" i="11" s="1"/>
  <c r="D1120" i="11"/>
  <c r="H1120" i="11" s="1"/>
  <c r="Q1120" i="11" s="1"/>
  <c r="X1110" i="11"/>
  <c r="M1110" i="11"/>
  <c r="V1110" i="11" s="1"/>
  <c r="L1110" i="11"/>
  <c r="G1110" i="11"/>
  <c r="P1110" i="11" s="1"/>
  <c r="F1110" i="11"/>
  <c r="O1110" i="11" s="1"/>
  <c r="D1110" i="11"/>
  <c r="H1110" i="11" s="1"/>
  <c r="Q1110" i="11" s="1"/>
  <c r="X1193" i="11"/>
  <c r="P1193" i="11"/>
  <c r="M1193" i="11"/>
  <c r="L1193" i="11"/>
  <c r="U1193" i="11" s="1"/>
  <c r="G1193" i="11"/>
  <c r="F1193" i="11"/>
  <c r="D1193" i="11"/>
  <c r="H1193" i="11" s="1"/>
  <c r="Q1193" i="11" s="1"/>
  <c r="X1424" i="11"/>
  <c r="M1424" i="11"/>
  <c r="V1424" i="11" s="1"/>
  <c r="L1424" i="11"/>
  <c r="G1424" i="11"/>
  <c r="P1424" i="11" s="1"/>
  <c r="F1424" i="11"/>
  <c r="O1424" i="11" s="1"/>
  <c r="D1424" i="11"/>
  <c r="H1424" i="11" s="1"/>
  <c r="Q1424" i="11" s="1"/>
  <c r="X1540" i="11"/>
  <c r="M1540" i="11"/>
  <c r="V1540" i="11" s="1"/>
  <c r="L1540" i="11"/>
  <c r="U1540" i="11" s="1"/>
  <c r="G1540" i="11"/>
  <c r="P1540" i="11" s="1"/>
  <c r="F1540" i="11"/>
  <c r="O1540" i="11" s="1"/>
  <c r="D1540" i="11"/>
  <c r="H1540" i="11" s="1"/>
  <c r="Q1540" i="11" s="1"/>
  <c r="X1287" i="11"/>
  <c r="M1287" i="11"/>
  <c r="V1287" i="11" s="1"/>
  <c r="L1287" i="11"/>
  <c r="G1287" i="11"/>
  <c r="P1287" i="11" s="1"/>
  <c r="F1287" i="11"/>
  <c r="O1287" i="11" s="1"/>
  <c r="D1287" i="11"/>
  <c r="H1287" i="11" s="1"/>
  <c r="Q1287" i="11" s="1"/>
  <c r="X1572" i="11"/>
  <c r="M1572" i="11"/>
  <c r="L1572" i="11"/>
  <c r="G1572" i="11"/>
  <c r="P1572" i="11" s="1"/>
  <c r="F1572" i="11"/>
  <c r="O1572" i="11" s="1"/>
  <c r="D1572" i="11"/>
  <c r="H1572" i="11" s="1"/>
  <c r="Q1572" i="11" s="1"/>
  <c r="X1266" i="11"/>
  <c r="M1266" i="11"/>
  <c r="J1266" i="11" s="1"/>
  <c r="S1266" i="11" s="1"/>
  <c r="L1266" i="11"/>
  <c r="G1266" i="11"/>
  <c r="P1266" i="11" s="1"/>
  <c r="F1266" i="11"/>
  <c r="O1266" i="11" s="1"/>
  <c r="D1266" i="11"/>
  <c r="H1266" i="11" s="1"/>
  <c r="Q1266" i="11" s="1"/>
  <c r="X1489" i="11"/>
  <c r="M1489" i="11"/>
  <c r="L1489" i="11"/>
  <c r="U1489" i="11" s="1"/>
  <c r="G1489" i="11"/>
  <c r="P1489" i="11" s="1"/>
  <c r="F1489" i="11"/>
  <c r="D1489" i="11"/>
  <c r="H1489" i="11" s="1"/>
  <c r="Q1489" i="11" s="1"/>
  <c r="X1198" i="11"/>
  <c r="M1198" i="11"/>
  <c r="V1198" i="11" s="1"/>
  <c r="L1198" i="11"/>
  <c r="G1198" i="11"/>
  <c r="F1198" i="11"/>
  <c r="O1198" i="11" s="1"/>
  <c r="D1198" i="11"/>
  <c r="H1198" i="11" s="1"/>
  <c r="Q1198" i="11" s="1"/>
  <c r="X561" i="11"/>
  <c r="M561" i="11"/>
  <c r="L561" i="11"/>
  <c r="G561" i="11"/>
  <c r="P561" i="11" s="1"/>
  <c r="F561" i="11"/>
  <c r="O561" i="11" s="1"/>
  <c r="D561" i="11"/>
  <c r="H561" i="11" s="1"/>
  <c r="Q561" i="11" s="1"/>
  <c r="X593" i="11"/>
  <c r="M593" i="11"/>
  <c r="L593" i="11"/>
  <c r="U593" i="11" s="1"/>
  <c r="G593" i="11"/>
  <c r="P593" i="11" s="1"/>
  <c r="F593" i="11"/>
  <c r="O593" i="11" s="1"/>
  <c r="D593" i="11"/>
  <c r="H593" i="11" s="1"/>
  <c r="Q593" i="11" s="1"/>
  <c r="X1534" i="11"/>
  <c r="M1534" i="11"/>
  <c r="V1534" i="11" s="1"/>
  <c r="L1534" i="11"/>
  <c r="U1534" i="11" s="1"/>
  <c r="G1534" i="11"/>
  <c r="F1534" i="11"/>
  <c r="D1534" i="11"/>
  <c r="H1534" i="11" s="1"/>
  <c r="Q1534" i="11" s="1"/>
  <c r="X1282" i="11"/>
  <c r="M1282" i="11"/>
  <c r="V1282" i="11" s="1"/>
  <c r="L1282" i="11"/>
  <c r="G1282" i="11"/>
  <c r="P1282" i="11" s="1"/>
  <c r="F1282" i="11"/>
  <c r="O1282" i="11" s="1"/>
  <c r="D1282" i="11"/>
  <c r="H1282" i="11" s="1"/>
  <c r="Q1282" i="11" s="1"/>
  <c r="X506" i="11"/>
  <c r="M506" i="11"/>
  <c r="L506" i="11"/>
  <c r="G506" i="11"/>
  <c r="P506" i="11" s="1"/>
  <c r="F506" i="11"/>
  <c r="O506" i="11" s="1"/>
  <c r="D506" i="11"/>
  <c r="H506" i="11" s="1"/>
  <c r="Q506" i="11" s="1"/>
  <c r="X435" i="11"/>
  <c r="M435" i="11"/>
  <c r="L435" i="11"/>
  <c r="U435" i="11" s="1"/>
  <c r="G435" i="11"/>
  <c r="P435" i="11" s="1"/>
  <c r="F435" i="11"/>
  <c r="O435" i="11" s="1"/>
  <c r="D435" i="11"/>
  <c r="H435" i="11" s="1"/>
  <c r="Q435" i="11" s="1"/>
  <c r="X442" i="11"/>
  <c r="M442" i="11"/>
  <c r="J442" i="11" s="1"/>
  <c r="S442" i="11" s="1"/>
  <c r="L442" i="11"/>
  <c r="U442" i="11" s="1"/>
  <c r="G442" i="11"/>
  <c r="P442" i="11" s="1"/>
  <c r="F442" i="11"/>
  <c r="O442" i="11" s="1"/>
  <c r="D442" i="11"/>
  <c r="H442" i="11" s="1"/>
  <c r="Q442" i="11" s="1"/>
  <c r="X1137" i="11"/>
  <c r="M1137" i="11"/>
  <c r="V1137" i="11" s="1"/>
  <c r="L1137" i="11"/>
  <c r="J1137" i="11"/>
  <c r="S1137" i="11" s="1"/>
  <c r="G1137" i="11"/>
  <c r="P1137" i="11" s="1"/>
  <c r="F1137" i="11"/>
  <c r="O1137" i="11" s="1"/>
  <c r="D1137" i="11"/>
  <c r="H1137" i="11" s="1"/>
  <c r="Q1137" i="11" s="1"/>
  <c r="X401" i="11"/>
  <c r="M401" i="11"/>
  <c r="L401" i="11"/>
  <c r="U401" i="11" s="1"/>
  <c r="G401" i="11"/>
  <c r="P401" i="11" s="1"/>
  <c r="F401" i="11"/>
  <c r="O401" i="11" s="1"/>
  <c r="D401" i="11"/>
  <c r="H401" i="11" s="1"/>
  <c r="Q401" i="11" s="1"/>
  <c r="X1208" i="11"/>
  <c r="M1208" i="11"/>
  <c r="V1208" i="11" s="1"/>
  <c r="L1208" i="11"/>
  <c r="I1208" i="11" s="1"/>
  <c r="G1208" i="11"/>
  <c r="P1208" i="11" s="1"/>
  <c r="F1208" i="11"/>
  <c r="O1208" i="11" s="1"/>
  <c r="D1208" i="11"/>
  <c r="H1208" i="11" s="1"/>
  <c r="Q1208" i="11" s="1"/>
  <c r="X612" i="11"/>
  <c r="M612" i="11"/>
  <c r="L612" i="11"/>
  <c r="G612" i="11"/>
  <c r="P612" i="11" s="1"/>
  <c r="F612" i="11"/>
  <c r="O612" i="11" s="1"/>
  <c r="D612" i="11"/>
  <c r="H612" i="11" s="1"/>
  <c r="Q612" i="11" s="1"/>
  <c r="X644" i="11"/>
  <c r="M644" i="11"/>
  <c r="V644" i="11" s="1"/>
  <c r="L644" i="11"/>
  <c r="G644" i="11"/>
  <c r="F644" i="11"/>
  <c r="O644" i="11" s="1"/>
  <c r="D644" i="11"/>
  <c r="H644" i="11" s="1"/>
  <c r="Q644" i="11" s="1"/>
  <c r="X1166" i="11"/>
  <c r="M1166" i="11"/>
  <c r="L1166" i="11"/>
  <c r="U1166" i="11" s="1"/>
  <c r="G1166" i="11"/>
  <c r="P1166" i="11" s="1"/>
  <c r="F1166" i="11"/>
  <c r="O1166" i="11" s="1"/>
  <c r="D1166" i="11"/>
  <c r="H1166" i="11" s="1"/>
  <c r="Q1166" i="11" s="1"/>
  <c r="X1253" i="11"/>
  <c r="M1253" i="11"/>
  <c r="J1253" i="11" s="1"/>
  <c r="S1253" i="11" s="1"/>
  <c r="L1253" i="11"/>
  <c r="G1253" i="11"/>
  <c r="P1253" i="11" s="1"/>
  <c r="F1253" i="11"/>
  <c r="O1253" i="11" s="1"/>
  <c r="D1253" i="11"/>
  <c r="H1253" i="11" s="1"/>
  <c r="Q1253" i="11" s="1"/>
  <c r="X1735" i="11"/>
  <c r="M1735" i="11"/>
  <c r="L1735" i="11"/>
  <c r="U1735" i="11" s="1"/>
  <c r="G1735" i="11"/>
  <c r="P1735" i="11" s="1"/>
  <c r="F1735" i="11"/>
  <c r="D1735" i="11"/>
  <c r="H1735" i="11" s="1"/>
  <c r="Q1735" i="11" s="1"/>
  <c r="X559" i="11"/>
  <c r="M559" i="11"/>
  <c r="V559" i="11" s="1"/>
  <c r="L559" i="11"/>
  <c r="H559" i="11"/>
  <c r="Q559" i="11" s="1"/>
  <c r="G559" i="11"/>
  <c r="F559" i="11"/>
  <c r="O559" i="11" s="1"/>
  <c r="D559" i="11"/>
  <c r="X576" i="11"/>
  <c r="O576" i="11"/>
  <c r="M576" i="11"/>
  <c r="L576" i="11"/>
  <c r="H576" i="11"/>
  <c r="Q576" i="11" s="1"/>
  <c r="G576" i="11"/>
  <c r="P576" i="11" s="1"/>
  <c r="F576" i="11"/>
  <c r="D576" i="11"/>
  <c r="X1182" i="11"/>
  <c r="M1182" i="11"/>
  <c r="L1182" i="11"/>
  <c r="U1182" i="11" s="1"/>
  <c r="G1182" i="11"/>
  <c r="P1182" i="11" s="1"/>
  <c r="F1182" i="11"/>
  <c r="O1182" i="11" s="1"/>
  <c r="D1182" i="11"/>
  <c r="H1182" i="11" s="1"/>
  <c r="Q1182" i="11" s="1"/>
  <c r="X1174" i="11"/>
  <c r="Q1174" i="11"/>
  <c r="M1174" i="11"/>
  <c r="V1174" i="11" s="1"/>
  <c r="L1174" i="11"/>
  <c r="U1174" i="11" s="1"/>
  <c r="G1174" i="11"/>
  <c r="F1174" i="11"/>
  <c r="D1174" i="11"/>
  <c r="H1174" i="11" s="1"/>
  <c r="X1108" i="11"/>
  <c r="M1108" i="11"/>
  <c r="V1108" i="11" s="1"/>
  <c r="L1108" i="11"/>
  <c r="G1108" i="11"/>
  <c r="P1108" i="11" s="1"/>
  <c r="F1108" i="11"/>
  <c r="O1108" i="11" s="1"/>
  <c r="D1108" i="11"/>
  <c r="H1108" i="11" s="1"/>
  <c r="Q1108" i="11" s="1"/>
  <c r="X548" i="11"/>
  <c r="M548" i="11"/>
  <c r="L548" i="11"/>
  <c r="U548" i="11" s="1"/>
  <c r="G548" i="11"/>
  <c r="P548" i="11" s="1"/>
  <c r="F548" i="11"/>
  <c r="O548" i="11" s="1"/>
  <c r="D548" i="11"/>
  <c r="H548" i="11" s="1"/>
  <c r="Q548" i="11" s="1"/>
  <c r="X429" i="11"/>
  <c r="P429" i="11"/>
  <c r="M429" i="11"/>
  <c r="V429" i="11" s="1"/>
  <c r="L429" i="11"/>
  <c r="U429" i="11" s="1"/>
  <c r="G429" i="11"/>
  <c r="F429" i="11"/>
  <c r="D429" i="11"/>
  <c r="H429" i="11" s="1"/>
  <c r="Q429" i="11" s="1"/>
  <c r="X440" i="11"/>
  <c r="M440" i="11"/>
  <c r="V440" i="11" s="1"/>
  <c r="L440" i="11"/>
  <c r="U440" i="11" s="1"/>
  <c r="G440" i="11"/>
  <c r="P440" i="11" s="1"/>
  <c r="F440" i="11"/>
  <c r="O440" i="11" s="1"/>
  <c r="D440" i="11"/>
  <c r="H440" i="11" s="1"/>
  <c r="Q440" i="11" s="1"/>
  <c r="X1958" i="11"/>
  <c r="M1958" i="11"/>
  <c r="J1958" i="11" s="1"/>
  <c r="S1958" i="11" s="1"/>
  <c r="L1958" i="11"/>
  <c r="G1958" i="11"/>
  <c r="P1958" i="11" s="1"/>
  <c r="F1958" i="11"/>
  <c r="O1958" i="11" s="1"/>
  <c r="D1958" i="11"/>
  <c r="H1958" i="11" s="1"/>
  <c r="Q1958" i="11" s="1"/>
  <c r="X1127" i="11"/>
  <c r="M1127" i="11"/>
  <c r="L1127" i="11"/>
  <c r="G1127" i="11"/>
  <c r="P1127" i="11" s="1"/>
  <c r="F1127" i="11"/>
  <c r="O1127" i="11" s="1"/>
  <c r="D1127" i="11"/>
  <c r="H1127" i="11" s="1"/>
  <c r="Q1127" i="11" s="1"/>
  <c r="X388" i="11"/>
  <c r="Q388" i="11"/>
  <c r="M388" i="11"/>
  <c r="V388" i="11" s="1"/>
  <c r="L388" i="11"/>
  <c r="I388" i="11" s="1"/>
  <c r="G388" i="11"/>
  <c r="F388" i="11"/>
  <c r="O388" i="11" s="1"/>
  <c r="D388" i="11"/>
  <c r="H388" i="11" s="1"/>
  <c r="X1330" i="11"/>
  <c r="M1330" i="11"/>
  <c r="V1330" i="11" s="1"/>
  <c r="L1330" i="11"/>
  <c r="U1330" i="11" s="1"/>
  <c r="G1330" i="11"/>
  <c r="P1330" i="11" s="1"/>
  <c r="F1330" i="11"/>
  <c r="O1330" i="11" s="1"/>
  <c r="D1330" i="11"/>
  <c r="H1330" i="11" s="1"/>
  <c r="Q1330" i="11" s="1"/>
  <c r="X1114" i="11"/>
  <c r="P1114" i="11"/>
  <c r="M1114" i="11"/>
  <c r="V1114" i="11" s="1"/>
  <c r="L1114" i="11"/>
  <c r="G1114" i="11"/>
  <c r="F1114" i="11"/>
  <c r="O1114" i="11" s="1"/>
  <c r="D1114" i="11"/>
  <c r="H1114" i="11" s="1"/>
  <c r="Q1114" i="11" s="1"/>
  <c r="X1229" i="11"/>
  <c r="M1229" i="11"/>
  <c r="L1229" i="11"/>
  <c r="G1229" i="11"/>
  <c r="P1229" i="11" s="1"/>
  <c r="F1229" i="11"/>
  <c r="O1229" i="11" s="1"/>
  <c r="D1229" i="11"/>
  <c r="H1229" i="11" s="1"/>
  <c r="Q1229" i="11" s="1"/>
  <c r="X606" i="11"/>
  <c r="M606" i="11"/>
  <c r="J606" i="11" s="1"/>
  <c r="S606" i="11" s="1"/>
  <c r="L606" i="11"/>
  <c r="G606" i="11"/>
  <c r="P606" i="11" s="1"/>
  <c r="F606" i="11"/>
  <c r="O606" i="11" s="1"/>
  <c r="D606" i="11"/>
  <c r="H606" i="11" s="1"/>
  <c r="Q606" i="11" s="1"/>
  <c r="X1139" i="11"/>
  <c r="M1139" i="11"/>
  <c r="V1139" i="11" s="1"/>
  <c r="L1139" i="11"/>
  <c r="U1139" i="11" s="1"/>
  <c r="G1139" i="11"/>
  <c r="P1139" i="11" s="1"/>
  <c r="F1139" i="11"/>
  <c r="D1139" i="11"/>
  <c r="H1139" i="11" s="1"/>
  <c r="Q1139" i="11" s="1"/>
  <c r="X399" i="11"/>
  <c r="M399" i="11"/>
  <c r="V399" i="11" s="1"/>
  <c r="L399" i="11"/>
  <c r="H399" i="11"/>
  <c r="Q399" i="11" s="1"/>
  <c r="G399" i="11"/>
  <c r="F399" i="11"/>
  <c r="O399" i="11" s="1"/>
  <c r="D399" i="11"/>
  <c r="X1351" i="11"/>
  <c r="M1351" i="11"/>
  <c r="L1351" i="11"/>
  <c r="G1351" i="11"/>
  <c r="P1351" i="11" s="1"/>
  <c r="F1351" i="11"/>
  <c r="O1351" i="11" s="1"/>
  <c r="D1351" i="11"/>
  <c r="H1351" i="11" s="1"/>
  <c r="Q1351" i="11" s="1"/>
  <c r="X616" i="11"/>
  <c r="P616" i="11"/>
  <c r="M616" i="11"/>
  <c r="L616" i="11"/>
  <c r="G616" i="11"/>
  <c r="F616" i="11"/>
  <c r="O616" i="11" s="1"/>
  <c r="D616" i="11"/>
  <c r="H616" i="11" s="1"/>
  <c r="Q616" i="11" s="1"/>
  <c r="X1223" i="11"/>
  <c r="M1223" i="11"/>
  <c r="V1223" i="11" s="1"/>
  <c r="L1223" i="11"/>
  <c r="U1223" i="11" s="1"/>
  <c r="G1223" i="11"/>
  <c r="F1223" i="11"/>
  <c r="D1223" i="11"/>
  <c r="H1223" i="11" s="1"/>
  <c r="Q1223" i="11" s="1"/>
  <c r="X1794" i="11"/>
  <c r="M1794" i="11"/>
  <c r="L1794" i="11"/>
  <c r="G1794" i="11"/>
  <c r="P1794" i="11" s="1"/>
  <c r="F1794" i="11"/>
  <c r="O1794" i="11" s="1"/>
  <c r="D1794" i="11"/>
  <c r="H1794" i="11" s="1"/>
  <c r="Q1794" i="11" s="1"/>
  <c r="X1302" i="11"/>
  <c r="M1302" i="11"/>
  <c r="L1302" i="11"/>
  <c r="U1302" i="11" s="1"/>
  <c r="G1302" i="11"/>
  <c r="P1302" i="11" s="1"/>
  <c r="F1302" i="11"/>
  <c r="O1302" i="11" s="1"/>
  <c r="D1302" i="11"/>
  <c r="H1302" i="11" s="1"/>
  <c r="Q1302" i="11" s="1"/>
  <c r="X481" i="11"/>
  <c r="M481" i="11"/>
  <c r="V481" i="11" s="1"/>
  <c r="L481" i="11"/>
  <c r="G481" i="11"/>
  <c r="P481" i="11" s="1"/>
  <c r="F481" i="11"/>
  <c r="O481" i="11" s="1"/>
  <c r="D481" i="11"/>
  <c r="H481" i="11" s="1"/>
  <c r="Q481" i="11" s="1"/>
  <c r="X1314" i="11"/>
  <c r="M1314" i="11"/>
  <c r="J1314" i="11" s="1"/>
  <c r="S1314" i="11" s="1"/>
  <c r="L1314" i="11"/>
  <c r="I1314" i="11" s="1"/>
  <c r="R1314" i="11" s="1"/>
  <c r="G1314" i="11"/>
  <c r="P1314" i="11" s="1"/>
  <c r="F1314" i="11"/>
  <c r="O1314" i="11" s="1"/>
  <c r="D1314" i="11"/>
  <c r="H1314" i="11" s="1"/>
  <c r="Q1314" i="11" s="1"/>
  <c r="X1231" i="11"/>
  <c r="M1231" i="11"/>
  <c r="V1231" i="11" s="1"/>
  <c r="L1231" i="11"/>
  <c r="G1231" i="11"/>
  <c r="P1231" i="11" s="1"/>
  <c r="F1231" i="11"/>
  <c r="O1231" i="11" s="1"/>
  <c r="D1231" i="11"/>
  <c r="H1231" i="11" s="1"/>
  <c r="Q1231" i="11" s="1"/>
  <c r="X619" i="11"/>
  <c r="M619" i="11"/>
  <c r="L619" i="11"/>
  <c r="G619" i="11"/>
  <c r="P619" i="11" s="1"/>
  <c r="F619" i="11"/>
  <c r="O619" i="11" s="1"/>
  <c r="D619" i="11"/>
  <c r="H619" i="11" s="1"/>
  <c r="Q619" i="11" s="1"/>
  <c r="X1334" i="11"/>
  <c r="P1334" i="11"/>
  <c r="M1334" i="11"/>
  <c r="L1334" i="11"/>
  <c r="G1334" i="11"/>
  <c r="F1334" i="11"/>
  <c r="O1334" i="11" s="1"/>
  <c r="D1334" i="11"/>
  <c r="H1334" i="11" s="1"/>
  <c r="Q1334" i="11" s="1"/>
  <c r="X1149" i="11"/>
  <c r="M1149" i="11"/>
  <c r="L1149" i="11"/>
  <c r="I1149" i="11" s="1"/>
  <c r="G1149" i="11"/>
  <c r="P1149" i="11" s="1"/>
  <c r="F1149" i="11"/>
  <c r="O1149" i="11" s="1"/>
  <c r="D1149" i="11"/>
  <c r="H1149" i="11" s="1"/>
  <c r="Q1149" i="11" s="1"/>
  <c r="X533" i="11"/>
  <c r="M533" i="11"/>
  <c r="V533" i="11" s="1"/>
  <c r="L533" i="11"/>
  <c r="G533" i="11"/>
  <c r="F533" i="11"/>
  <c r="O533" i="11" s="1"/>
  <c r="D533" i="11"/>
  <c r="H533" i="11" s="1"/>
  <c r="Q533" i="11" s="1"/>
  <c r="X1121" i="11"/>
  <c r="M1121" i="11"/>
  <c r="L1121" i="11"/>
  <c r="I1121" i="11" s="1"/>
  <c r="R1121" i="11" s="1"/>
  <c r="G1121" i="11"/>
  <c r="P1121" i="11" s="1"/>
  <c r="F1121" i="11"/>
  <c r="O1121" i="11" s="1"/>
  <c r="D1121" i="11"/>
  <c r="H1121" i="11" s="1"/>
  <c r="Q1121" i="11" s="1"/>
  <c r="X1277" i="11"/>
  <c r="M1277" i="11"/>
  <c r="L1277" i="11"/>
  <c r="G1277" i="11"/>
  <c r="P1277" i="11" s="1"/>
  <c r="F1277" i="11"/>
  <c r="O1277" i="11" s="1"/>
  <c r="D1277" i="11"/>
  <c r="H1277" i="11" s="1"/>
  <c r="Q1277" i="11" s="1"/>
  <c r="X433" i="11"/>
  <c r="M433" i="11"/>
  <c r="V433" i="11" s="1"/>
  <c r="L433" i="11"/>
  <c r="U433" i="11" s="1"/>
  <c r="G433" i="11"/>
  <c r="P433" i="11" s="1"/>
  <c r="F433" i="11"/>
  <c r="O433" i="11" s="1"/>
  <c r="D433" i="11"/>
  <c r="H433" i="11" s="1"/>
  <c r="Q433" i="11" s="1"/>
  <c r="X1169" i="11"/>
  <c r="M1169" i="11"/>
  <c r="V1169" i="11" s="1"/>
  <c r="L1169" i="11"/>
  <c r="G1169" i="11"/>
  <c r="F1169" i="11"/>
  <c r="O1169" i="11" s="1"/>
  <c r="D1169" i="11"/>
  <c r="H1169" i="11" s="1"/>
  <c r="Q1169" i="11" s="1"/>
  <c r="X1215" i="11"/>
  <c r="M1215" i="11"/>
  <c r="L1215" i="11"/>
  <c r="G1215" i="11"/>
  <c r="P1215" i="11" s="1"/>
  <c r="F1215" i="11"/>
  <c r="O1215" i="11" s="1"/>
  <c r="D1215" i="11"/>
  <c r="H1215" i="11" s="1"/>
  <c r="Q1215" i="11" s="1"/>
  <c r="X1561" i="11"/>
  <c r="M1561" i="11"/>
  <c r="L1561" i="11"/>
  <c r="U1561" i="11" s="1"/>
  <c r="G1561" i="11"/>
  <c r="P1561" i="11" s="1"/>
  <c r="F1561" i="11"/>
  <c r="O1561" i="11" s="1"/>
  <c r="D1561" i="11"/>
  <c r="H1561" i="11" s="1"/>
  <c r="Q1561" i="11" s="1"/>
  <c r="X1129" i="11"/>
  <c r="M1129" i="11"/>
  <c r="V1129" i="11" s="1"/>
  <c r="L1129" i="11"/>
  <c r="U1129" i="11" s="1"/>
  <c r="G1129" i="11"/>
  <c r="F1129" i="11"/>
  <c r="D1129" i="11"/>
  <c r="H1129" i="11" s="1"/>
  <c r="Q1129" i="11" s="1"/>
  <c r="X1300" i="11"/>
  <c r="M1300" i="11"/>
  <c r="L1300" i="11"/>
  <c r="G1300" i="11"/>
  <c r="P1300" i="11" s="1"/>
  <c r="F1300" i="11"/>
  <c r="O1300" i="11" s="1"/>
  <c r="D1300" i="11"/>
  <c r="H1300" i="11" s="1"/>
  <c r="Q1300" i="11" s="1"/>
  <c r="X1559" i="11"/>
  <c r="M1559" i="11"/>
  <c r="L1559" i="11"/>
  <c r="G1559" i="11"/>
  <c r="P1559" i="11" s="1"/>
  <c r="F1559" i="11"/>
  <c r="O1559" i="11" s="1"/>
  <c r="D1559" i="11"/>
  <c r="H1559" i="11" s="1"/>
  <c r="Q1559" i="11" s="1"/>
  <c r="X560" i="11"/>
  <c r="M560" i="11"/>
  <c r="L560" i="11"/>
  <c r="U560" i="11" s="1"/>
  <c r="G560" i="11"/>
  <c r="P560" i="11" s="1"/>
  <c r="F560" i="11"/>
  <c r="D560" i="11"/>
  <c r="H560" i="11" s="1"/>
  <c r="Q560" i="11" s="1"/>
  <c r="X1283" i="11"/>
  <c r="M1283" i="11"/>
  <c r="V1283" i="11" s="1"/>
  <c r="L1283" i="11"/>
  <c r="U1283" i="11" s="1"/>
  <c r="G1283" i="11"/>
  <c r="P1283" i="11" s="1"/>
  <c r="F1283" i="11"/>
  <c r="O1283" i="11" s="1"/>
  <c r="D1283" i="11"/>
  <c r="H1283" i="11" s="1"/>
  <c r="Q1283" i="11" s="1"/>
  <c r="X554" i="11"/>
  <c r="M554" i="11"/>
  <c r="V554" i="11" s="1"/>
  <c r="L554" i="11"/>
  <c r="G554" i="11"/>
  <c r="P554" i="11" s="1"/>
  <c r="F554" i="11"/>
  <c r="O554" i="11" s="1"/>
  <c r="D554" i="11"/>
  <c r="H554" i="11" s="1"/>
  <c r="Q554" i="11" s="1"/>
  <c r="X1486" i="11"/>
  <c r="P1486" i="11"/>
  <c r="M1486" i="11"/>
  <c r="L1486" i="11"/>
  <c r="U1486" i="11" s="1"/>
  <c r="G1486" i="11"/>
  <c r="F1486" i="11"/>
  <c r="D1486" i="11"/>
  <c r="H1486" i="11" s="1"/>
  <c r="Q1486" i="11" s="1"/>
  <c r="X1442" i="11"/>
  <c r="M1442" i="11"/>
  <c r="V1442" i="11" s="1"/>
  <c r="L1442" i="11"/>
  <c r="G1442" i="11"/>
  <c r="P1442" i="11" s="1"/>
  <c r="F1442" i="11"/>
  <c r="O1442" i="11" s="1"/>
  <c r="D1442" i="11"/>
  <c r="H1442" i="11" s="1"/>
  <c r="Q1442" i="11" s="1"/>
  <c r="X1538" i="11"/>
  <c r="M1538" i="11"/>
  <c r="L1538" i="11"/>
  <c r="U1538" i="11" s="1"/>
  <c r="G1538" i="11"/>
  <c r="P1538" i="11" s="1"/>
  <c r="F1538" i="11"/>
  <c r="O1538" i="11" s="1"/>
  <c r="D1538" i="11"/>
  <c r="H1538" i="11" s="1"/>
  <c r="Q1538" i="11" s="1"/>
  <c r="X638" i="11"/>
  <c r="M638" i="11"/>
  <c r="V638" i="11" s="1"/>
  <c r="L638" i="11"/>
  <c r="G638" i="11"/>
  <c r="P638" i="11" s="1"/>
  <c r="F638" i="11"/>
  <c r="O638" i="11" s="1"/>
  <c r="D638" i="11"/>
  <c r="H638" i="11" s="1"/>
  <c r="Q638" i="11" s="1"/>
  <c r="X463" i="11"/>
  <c r="M463" i="11"/>
  <c r="L463" i="11"/>
  <c r="G463" i="11"/>
  <c r="P463" i="11" s="1"/>
  <c r="F463" i="11"/>
  <c r="O463" i="11" s="1"/>
  <c r="D463" i="11"/>
  <c r="H463" i="11" s="1"/>
  <c r="Q463" i="11" s="1"/>
  <c r="X1135" i="11"/>
  <c r="M1135" i="11"/>
  <c r="L1135" i="11"/>
  <c r="H1135" i="11"/>
  <c r="Q1135" i="11" s="1"/>
  <c r="G1135" i="11"/>
  <c r="P1135" i="11" s="1"/>
  <c r="F1135" i="11"/>
  <c r="O1135" i="11" s="1"/>
  <c r="D1135" i="11"/>
  <c r="X543" i="11"/>
  <c r="M543" i="11"/>
  <c r="V543" i="11" s="1"/>
  <c r="L543" i="11"/>
  <c r="U543" i="11" s="1"/>
  <c r="G543" i="11"/>
  <c r="P543" i="11" s="1"/>
  <c r="F543" i="11"/>
  <c r="D543" i="11"/>
  <c r="H543" i="11" s="1"/>
  <c r="Q543" i="11" s="1"/>
  <c r="X1178" i="11"/>
  <c r="M1178" i="11"/>
  <c r="V1178" i="11" s="1"/>
  <c r="L1178" i="11"/>
  <c r="G1178" i="11"/>
  <c r="F1178" i="11"/>
  <c r="O1178" i="11" s="1"/>
  <c r="D1178" i="11"/>
  <c r="H1178" i="11" s="1"/>
  <c r="Q1178" i="11" s="1"/>
  <c r="X1141" i="11"/>
  <c r="M1141" i="11"/>
  <c r="L1141" i="11"/>
  <c r="G1141" i="11"/>
  <c r="P1141" i="11" s="1"/>
  <c r="F1141" i="11"/>
  <c r="O1141" i="11" s="1"/>
  <c r="D1141" i="11"/>
  <c r="H1141" i="11" s="1"/>
  <c r="Q1141" i="11" s="1"/>
  <c r="X1140" i="11"/>
  <c r="M1140" i="11"/>
  <c r="L1140" i="11"/>
  <c r="G1140" i="11"/>
  <c r="P1140" i="11" s="1"/>
  <c r="F1140" i="11"/>
  <c r="O1140" i="11" s="1"/>
  <c r="D1140" i="11"/>
  <c r="H1140" i="11" s="1"/>
  <c r="Q1140" i="11" s="1"/>
  <c r="X1399" i="11"/>
  <c r="M1399" i="11"/>
  <c r="V1399" i="11" s="1"/>
  <c r="L1399" i="11"/>
  <c r="U1399" i="11" s="1"/>
  <c r="G1399" i="11"/>
  <c r="F1399" i="11"/>
  <c r="D1399" i="11"/>
  <c r="H1399" i="11" s="1"/>
  <c r="Q1399" i="11" s="1"/>
  <c r="X624" i="11"/>
  <c r="M624" i="11"/>
  <c r="L624" i="11"/>
  <c r="G624" i="11"/>
  <c r="P624" i="11" s="1"/>
  <c r="F624" i="11"/>
  <c r="O624" i="11" s="1"/>
  <c r="D624" i="11"/>
  <c r="H624" i="11" s="1"/>
  <c r="Q624" i="11" s="1"/>
  <c r="X1199" i="11"/>
  <c r="M1199" i="11"/>
  <c r="L1199" i="11"/>
  <c r="U1199" i="11" s="1"/>
  <c r="G1199" i="11"/>
  <c r="P1199" i="11" s="1"/>
  <c r="F1199" i="11"/>
  <c r="O1199" i="11" s="1"/>
  <c r="D1199" i="11"/>
  <c r="H1199" i="11" s="1"/>
  <c r="Q1199" i="11" s="1"/>
  <c r="X636" i="11"/>
  <c r="M636" i="11"/>
  <c r="L636" i="11"/>
  <c r="U636" i="11" s="1"/>
  <c r="G636" i="11"/>
  <c r="P636" i="11" s="1"/>
  <c r="F636" i="11"/>
  <c r="O636" i="11" s="1"/>
  <c r="D636" i="11"/>
  <c r="H636" i="11" s="1"/>
  <c r="Q636" i="11" s="1"/>
  <c r="X1619" i="11"/>
  <c r="M1619" i="11"/>
  <c r="J1619" i="11" s="1"/>
  <c r="S1619" i="11" s="1"/>
  <c r="L1619" i="11"/>
  <c r="U1619" i="11" s="1"/>
  <c r="G1619" i="11"/>
  <c r="P1619" i="11" s="1"/>
  <c r="F1619" i="11"/>
  <c r="O1619" i="11" s="1"/>
  <c r="D1619" i="11"/>
  <c r="H1619" i="11" s="1"/>
  <c r="Q1619" i="11" s="1"/>
  <c r="X526" i="11"/>
  <c r="M526" i="11"/>
  <c r="V526" i="11" s="1"/>
  <c r="L526" i="11"/>
  <c r="G526" i="11"/>
  <c r="P526" i="11" s="1"/>
  <c r="F526" i="11"/>
  <c r="O526" i="11" s="1"/>
  <c r="D526" i="11"/>
  <c r="H526" i="11" s="1"/>
  <c r="Q526" i="11" s="1"/>
  <c r="X1681" i="11"/>
  <c r="M1681" i="11"/>
  <c r="L1681" i="11"/>
  <c r="G1681" i="11"/>
  <c r="P1681" i="11" s="1"/>
  <c r="F1681" i="11"/>
  <c r="O1681" i="11" s="1"/>
  <c r="D1681" i="11"/>
  <c r="H1681" i="11" s="1"/>
  <c r="Q1681" i="11" s="1"/>
  <c r="X1216" i="11"/>
  <c r="P1216" i="11"/>
  <c r="M1216" i="11"/>
  <c r="L1216" i="11"/>
  <c r="G1216" i="11"/>
  <c r="F1216" i="11"/>
  <c r="O1216" i="11" s="1"/>
  <c r="D1216" i="11"/>
  <c r="H1216" i="11" s="1"/>
  <c r="Q1216" i="11" s="1"/>
  <c r="X1512" i="11"/>
  <c r="M1512" i="11"/>
  <c r="L1512" i="11"/>
  <c r="U1512" i="11" s="1"/>
  <c r="G1512" i="11"/>
  <c r="P1512" i="11" s="1"/>
  <c r="F1512" i="11"/>
  <c r="O1512" i="11" s="1"/>
  <c r="D1512" i="11"/>
  <c r="H1512" i="11" s="1"/>
  <c r="Q1512" i="11" s="1"/>
  <c r="X1144" i="11"/>
  <c r="M1144" i="11"/>
  <c r="V1144" i="11" s="1"/>
  <c r="L1144" i="11"/>
  <c r="G1144" i="11"/>
  <c r="F1144" i="11"/>
  <c r="O1144" i="11" s="1"/>
  <c r="D1144" i="11"/>
  <c r="H1144" i="11" s="1"/>
  <c r="Q1144" i="11" s="1"/>
  <c r="X584" i="11"/>
  <c r="M584" i="11"/>
  <c r="L584" i="11"/>
  <c r="I584" i="11" s="1"/>
  <c r="R584" i="11" s="1"/>
  <c r="G584" i="11"/>
  <c r="P584" i="11" s="1"/>
  <c r="F584" i="11"/>
  <c r="O584" i="11" s="1"/>
  <c r="D584" i="11"/>
  <c r="H584" i="11" s="1"/>
  <c r="Q584" i="11" s="1"/>
  <c r="X1400" i="11"/>
  <c r="M1400" i="11"/>
  <c r="L1400" i="11"/>
  <c r="G1400" i="11"/>
  <c r="P1400" i="11" s="1"/>
  <c r="F1400" i="11"/>
  <c r="O1400" i="11" s="1"/>
  <c r="D1400" i="11"/>
  <c r="H1400" i="11" s="1"/>
  <c r="Q1400" i="11" s="1"/>
  <c r="X475" i="11"/>
  <c r="M475" i="11"/>
  <c r="V475" i="11" s="1"/>
  <c r="L475" i="11"/>
  <c r="U475" i="11" s="1"/>
  <c r="G475" i="11"/>
  <c r="P475" i="11" s="1"/>
  <c r="F475" i="11"/>
  <c r="D475" i="11"/>
  <c r="H475" i="11" s="1"/>
  <c r="Q475" i="11" s="1"/>
  <c r="X1145" i="11"/>
  <c r="M1145" i="11"/>
  <c r="V1145" i="11" s="1"/>
  <c r="L1145" i="11"/>
  <c r="G1145" i="11"/>
  <c r="F1145" i="11"/>
  <c r="O1145" i="11" s="1"/>
  <c r="D1145" i="11"/>
  <c r="H1145" i="11" s="1"/>
  <c r="Q1145" i="11" s="1"/>
  <c r="X1329" i="11"/>
  <c r="M1329" i="11"/>
  <c r="L1329" i="11"/>
  <c r="G1329" i="11"/>
  <c r="P1329" i="11" s="1"/>
  <c r="F1329" i="11"/>
  <c r="O1329" i="11" s="1"/>
  <c r="D1329" i="11"/>
  <c r="H1329" i="11" s="1"/>
  <c r="Q1329" i="11" s="1"/>
  <c r="X1167" i="11"/>
  <c r="M1167" i="11"/>
  <c r="L1167" i="11"/>
  <c r="U1167" i="11" s="1"/>
  <c r="G1167" i="11"/>
  <c r="P1167" i="11" s="1"/>
  <c r="F1167" i="11"/>
  <c r="O1167" i="11" s="1"/>
  <c r="D1167" i="11"/>
  <c r="H1167" i="11" s="1"/>
  <c r="Q1167" i="11" s="1"/>
  <c r="X1128" i="11"/>
  <c r="M1128" i="11"/>
  <c r="V1128" i="11" s="1"/>
  <c r="L1128" i="11"/>
  <c r="U1128" i="11" s="1"/>
  <c r="G1128" i="11"/>
  <c r="F1128" i="11"/>
  <c r="D1128" i="11"/>
  <c r="H1128" i="11" s="1"/>
  <c r="Q1128" i="11" s="1"/>
  <c r="X1272" i="11"/>
  <c r="M1272" i="11"/>
  <c r="L1272" i="11"/>
  <c r="G1272" i="11"/>
  <c r="P1272" i="11" s="1"/>
  <c r="F1272" i="11"/>
  <c r="O1272" i="11" s="1"/>
  <c r="D1272" i="11"/>
  <c r="H1272" i="11" s="1"/>
  <c r="Q1272" i="11" s="1"/>
  <c r="X1147" i="11"/>
  <c r="O1147" i="11"/>
  <c r="M1147" i="11"/>
  <c r="L1147" i="11"/>
  <c r="U1147" i="11" s="1"/>
  <c r="G1147" i="11"/>
  <c r="P1147" i="11" s="1"/>
  <c r="F1147" i="11"/>
  <c r="D1147" i="11"/>
  <c r="H1147" i="11" s="1"/>
  <c r="Q1147" i="11" s="1"/>
  <c r="X1146" i="11"/>
  <c r="M1146" i="11"/>
  <c r="V1146" i="11" s="1"/>
  <c r="L1146" i="11"/>
  <c r="U1146" i="11" s="1"/>
  <c r="G1146" i="11"/>
  <c r="F1146" i="11"/>
  <c r="D1146" i="11"/>
  <c r="H1146" i="11" s="1"/>
  <c r="Q1146" i="11" s="1"/>
  <c r="X472" i="11"/>
  <c r="M472" i="11"/>
  <c r="V472" i="11" s="1"/>
  <c r="L472" i="11"/>
  <c r="G472" i="11"/>
  <c r="P472" i="11" s="1"/>
  <c r="F472" i="11"/>
  <c r="O472" i="11" s="1"/>
  <c r="D472" i="11"/>
  <c r="H472" i="11" s="1"/>
  <c r="Q472" i="11" s="1"/>
  <c r="X457" i="11"/>
  <c r="M457" i="11"/>
  <c r="J457" i="11" s="1"/>
  <c r="S457" i="11" s="1"/>
  <c r="L457" i="11"/>
  <c r="G457" i="11"/>
  <c r="P457" i="11" s="1"/>
  <c r="F457" i="11"/>
  <c r="O457" i="11" s="1"/>
  <c r="D457" i="11"/>
  <c r="H457" i="11" s="1"/>
  <c r="Q457" i="11" s="1"/>
  <c r="X657" i="11"/>
  <c r="M657" i="11"/>
  <c r="L657" i="11"/>
  <c r="U657" i="11" s="1"/>
  <c r="G657" i="11"/>
  <c r="P657" i="11" s="1"/>
  <c r="F657" i="11"/>
  <c r="O657" i="11" s="1"/>
  <c r="D657" i="11"/>
  <c r="H657" i="11" s="1"/>
  <c r="Q657" i="11" s="1"/>
  <c r="X1504" i="11"/>
  <c r="Q1504" i="11"/>
  <c r="P1504" i="11"/>
  <c r="M1504" i="11"/>
  <c r="L1504" i="11"/>
  <c r="G1504" i="11"/>
  <c r="F1504" i="11"/>
  <c r="O1504" i="11" s="1"/>
  <c r="D1504" i="11"/>
  <c r="H1504" i="11" s="1"/>
  <c r="X563" i="11"/>
  <c r="M563" i="11"/>
  <c r="V563" i="11" s="1"/>
  <c r="L563" i="11"/>
  <c r="G563" i="11"/>
  <c r="P563" i="11" s="1"/>
  <c r="F563" i="11"/>
  <c r="O563" i="11" s="1"/>
  <c r="D563" i="11"/>
  <c r="H563" i="11" s="1"/>
  <c r="Q563" i="11" s="1"/>
  <c r="X1150" i="11"/>
  <c r="M1150" i="11"/>
  <c r="V1150" i="11" s="1"/>
  <c r="L1150" i="11"/>
  <c r="G1150" i="11"/>
  <c r="F1150" i="11"/>
  <c r="O1150" i="11" s="1"/>
  <c r="D1150" i="11"/>
  <c r="H1150" i="11" s="1"/>
  <c r="Q1150" i="11" s="1"/>
  <c r="X589" i="11"/>
  <c r="M589" i="11"/>
  <c r="L589" i="11"/>
  <c r="G589" i="11"/>
  <c r="P589" i="11" s="1"/>
  <c r="F589" i="11"/>
  <c r="O589" i="11" s="1"/>
  <c r="D589" i="11"/>
  <c r="H589" i="11" s="1"/>
  <c r="Q589" i="11" s="1"/>
  <c r="X1241" i="11"/>
  <c r="M1241" i="11"/>
  <c r="J1241" i="11" s="1"/>
  <c r="S1241" i="11" s="1"/>
  <c r="L1241" i="11"/>
  <c r="G1241" i="11"/>
  <c r="P1241" i="11" s="1"/>
  <c r="F1241" i="11"/>
  <c r="O1241" i="11" s="1"/>
  <c r="D1241" i="11"/>
  <c r="H1241" i="11" s="1"/>
  <c r="Q1241" i="11" s="1"/>
  <c r="X646" i="11"/>
  <c r="M646" i="11"/>
  <c r="L646" i="11"/>
  <c r="U646" i="11" s="1"/>
  <c r="G646" i="11"/>
  <c r="P646" i="11" s="1"/>
  <c r="F646" i="11"/>
  <c r="D646" i="11"/>
  <c r="H646" i="11" s="1"/>
  <c r="Q646" i="11" s="1"/>
  <c r="X1295" i="11"/>
  <c r="M1295" i="11"/>
  <c r="V1295" i="11" s="1"/>
  <c r="L1295" i="11"/>
  <c r="H1295" i="11"/>
  <c r="Q1295" i="11" s="1"/>
  <c r="G1295" i="11"/>
  <c r="F1295" i="11"/>
  <c r="O1295" i="11" s="1"/>
  <c r="D1295" i="11"/>
  <c r="X577" i="11"/>
  <c r="M577" i="11"/>
  <c r="L577" i="11"/>
  <c r="G577" i="11"/>
  <c r="P577" i="11" s="1"/>
  <c r="F577" i="11"/>
  <c r="O577" i="11" s="1"/>
  <c r="D577" i="11"/>
  <c r="H577" i="11" s="1"/>
  <c r="Q577" i="11" s="1"/>
  <c r="X471" i="11"/>
  <c r="M471" i="11"/>
  <c r="L471" i="11"/>
  <c r="U471" i="11" s="1"/>
  <c r="G471" i="11"/>
  <c r="P471" i="11" s="1"/>
  <c r="F471" i="11"/>
  <c r="O471" i="11" s="1"/>
  <c r="D471" i="11"/>
  <c r="H471" i="11" s="1"/>
  <c r="Q471" i="11" s="1"/>
  <c r="X498" i="11"/>
  <c r="M498" i="11"/>
  <c r="V498" i="11" s="1"/>
  <c r="L498" i="11"/>
  <c r="U498" i="11" s="1"/>
  <c r="G498" i="11"/>
  <c r="F498" i="11"/>
  <c r="D498" i="11"/>
  <c r="H498" i="11" s="1"/>
  <c r="Q498" i="11" s="1"/>
  <c r="X614" i="11"/>
  <c r="M614" i="11"/>
  <c r="V614" i="11" s="1"/>
  <c r="L614" i="11"/>
  <c r="G614" i="11"/>
  <c r="P614" i="11" s="1"/>
  <c r="F614" i="11"/>
  <c r="O614" i="11" s="1"/>
  <c r="D614" i="11"/>
  <c r="H614" i="11" s="1"/>
  <c r="Q614" i="11" s="1"/>
  <c r="X1157" i="11"/>
  <c r="M1157" i="11"/>
  <c r="L1157" i="11"/>
  <c r="U1157" i="11" s="1"/>
  <c r="G1157" i="11"/>
  <c r="P1157" i="11" s="1"/>
  <c r="F1157" i="11"/>
  <c r="O1157" i="11" s="1"/>
  <c r="D1157" i="11"/>
  <c r="H1157" i="11" s="1"/>
  <c r="Q1157" i="11" s="1"/>
  <c r="X1156" i="11"/>
  <c r="P1156" i="11"/>
  <c r="M1156" i="11"/>
  <c r="V1156" i="11" s="1"/>
  <c r="L1156" i="11"/>
  <c r="G1156" i="11"/>
  <c r="F1156" i="11"/>
  <c r="O1156" i="11" s="1"/>
  <c r="D1156" i="11"/>
  <c r="H1156" i="11" s="1"/>
  <c r="Q1156" i="11" s="1"/>
  <c r="X1925" i="11"/>
  <c r="M1925" i="11"/>
  <c r="J1925" i="11" s="1"/>
  <c r="S1925" i="11" s="1"/>
  <c r="L1925" i="11"/>
  <c r="U1925" i="11" s="1"/>
  <c r="G1925" i="11"/>
  <c r="P1925" i="11" s="1"/>
  <c r="F1925" i="11"/>
  <c r="O1925" i="11" s="1"/>
  <c r="D1925" i="11"/>
  <c r="H1925" i="11" s="1"/>
  <c r="Q1925" i="11" s="1"/>
  <c r="X1419" i="11"/>
  <c r="M1419" i="11"/>
  <c r="V1419" i="11" s="1"/>
  <c r="L1419" i="11"/>
  <c r="G1419" i="11"/>
  <c r="P1419" i="11" s="1"/>
  <c r="F1419" i="11"/>
  <c r="O1419" i="11" s="1"/>
  <c r="D1419" i="11"/>
  <c r="H1419" i="11" s="1"/>
  <c r="Q1419" i="11" s="1"/>
  <c r="X467" i="11"/>
  <c r="M467" i="11"/>
  <c r="L467" i="11"/>
  <c r="U467" i="11" s="1"/>
  <c r="G467" i="11"/>
  <c r="P467" i="11" s="1"/>
  <c r="F467" i="11"/>
  <c r="D467" i="11"/>
  <c r="H467" i="11" s="1"/>
  <c r="Q467" i="11" s="1"/>
  <c r="X389" i="11"/>
  <c r="M389" i="11"/>
  <c r="V389" i="11" s="1"/>
  <c r="L389" i="11"/>
  <c r="G389" i="11"/>
  <c r="F389" i="11"/>
  <c r="O389" i="11" s="1"/>
  <c r="D389" i="11"/>
  <c r="H389" i="11" s="1"/>
  <c r="Q389" i="11" s="1"/>
  <c r="X1200" i="11"/>
  <c r="M1200" i="11"/>
  <c r="L1200" i="11"/>
  <c r="U1200" i="11" s="1"/>
  <c r="G1200" i="11"/>
  <c r="P1200" i="11" s="1"/>
  <c r="F1200" i="11"/>
  <c r="O1200" i="11" s="1"/>
  <c r="D1200" i="11"/>
  <c r="H1200" i="11" s="1"/>
  <c r="Q1200" i="11" s="1"/>
  <c r="X1161" i="11"/>
  <c r="M1161" i="11"/>
  <c r="V1161" i="11" s="1"/>
  <c r="L1161" i="11"/>
  <c r="G1161" i="11"/>
  <c r="F1161" i="11"/>
  <c r="O1161" i="11" s="1"/>
  <c r="D1161" i="11"/>
  <c r="H1161" i="11" s="1"/>
  <c r="Q1161" i="11" s="1"/>
  <c r="X1260" i="11"/>
  <c r="U1260" i="11"/>
  <c r="M1260" i="11"/>
  <c r="L1260" i="11"/>
  <c r="G1260" i="11"/>
  <c r="P1260" i="11" s="1"/>
  <c r="F1260" i="11"/>
  <c r="O1260" i="11" s="1"/>
  <c r="D1260" i="11"/>
  <c r="H1260" i="11" s="1"/>
  <c r="Q1260" i="11" s="1"/>
  <c r="X1242" i="11"/>
  <c r="P1242" i="11"/>
  <c r="M1242" i="11"/>
  <c r="V1242" i="11" s="1"/>
  <c r="L1242" i="11"/>
  <c r="G1242" i="11"/>
  <c r="F1242" i="11"/>
  <c r="O1242" i="11" s="1"/>
  <c r="D1242" i="11"/>
  <c r="H1242" i="11" s="1"/>
  <c r="Q1242" i="11" s="1"/>
  <c r="X1526" i="11"/>
  <c r="M1526" i="11"/>
  <c r="V1526" i="11" s="1"/>
  <c r="L1526" i="11"/>
  <c r="U1526" i="11" s="1"/>
  <c r="G1526" i="11"/>
  <c r="P1526" i="11" s="1"/>
  <c r="F1526" i="11"/>
  <c r="D1526" i="11"/>
  <c r="H1526" i="11" s="1"/>
  <c r="Q1526" i="11" s="1"/>
  <c r="X1225" i="11"/>
  <c r="M1225" i="11"/>
  <c r="V1225" i="11" s="1"/>
  <c r="L1225" i="11"/>
  <c r="G1225" i="11"/>
  <c r="F1225" i="11"/>
  <c r="O1225" i="11" s="1"/>
  <c r="D1225" i="11"/>
  <c r="H1225" i="11" s="1"/>
  <c r="Q1225" i="11" s="1"/>
  <c r="X1265" i="11"/>
  <c r="M1265" i="11"/>
  <c r="L1265" i="11"/>
  <c r="G1265" i="11"/>
  <c r="P1265" i="11" s="1"/>
  <c r="F1265" i="11"/>
  <c r="O1265" i="11" s="1"/>
  <c r="D1265" i="11"/>
  <c r="H1265" i="11" s="1"/>
  <c r="Q1265" i="11" s="1"/>
  <c r="X1164" i="11"/>
  <c r="M1164" i="11"/>
  <c r="L1164" i="11"/>
  <c r="U1164" i="11" s="1"/>
  <c r="G1164" i="11"/>
  <c r="P1164" i="11" s="1"/>
  <c r="F1164" i="11"/>
  <c r="O1164" i="11" s="1"/>
  <c r="D1164" i="11"/>
  <c r="H1164" i="11" s="1"/>
  <c r="Q1164" i="11" s="1"/>
  <c r="X500" i="11"/>
  <c r="M500" i="11"/>
  <c r="V500" i="11" s="1"/>
  <c r="L500" i="11"/>
  <c r="U500" i="11" s="1"/>
  <c r="G500" i="11"/>
  <c r="F500" i="11"/>
  <c r="D500" i="11"/>
  <c r="H500" i="11" s="1"/>
  <c r="Q500" i="11" s="1"/>
  <c r="X505" i="11"/>
  <c r="M505" i="11"/>
  <c r="L505" i="11"/>
  <c r="G505" i="11"/>
  <c r="P505" i="11" s="1"/>
  <c r="F505" i="11"/>
  <c r="O505" i="11" s="1"/>
  <c r="D505" i="11"/>
  <c r="H505" i="11" s="1"/>
  <c r="Q505" i="11" s="1"/>
  <c r="X404" i="11"/>
  <c r="M404" i="11"/>
  <c r="L404" i="11"/>
  <c r="G404" i="11"/>
  <c r="P404" i="11" s="1"/>
  <c r="F404" i="11"/>
  <c r="O404" i="11" s="1"/>
  <c r="D404" i="11"/>
  <c r="H404" i="11" s="1"/>
  <c r="Q404" i="11" s="1"/>
  <c r="X1422" i="11"/>
  <c r="P1422" i="11"/>
  <c r="M1422" i="11"/>
  <c r="L1422" i="11"/>
  <c r="U1422" i="11" s="1"/>
  <c r="G1422" i="11"/>
  <c r="F1422" i="11"/>
  <c r="D1422" i="11"/>
  <c r="H1422" i="11" s="1"/>
  <c r="Q1422" i="11" s="1"/>
  <c r="X1389" i="11"/>
  <c r="M1389" i="11"/>
  <c r="V1389" i="11" s="1"/>
  <c r="L1389" i="11"/>
  <c r="U1389" i="11" s="1"/>
  <c r="G1389" i="11"/>
  <c r="P1389" i="11" s="1"/>
  <c r="F1389" i="11"/>
  <c r="O1389" i="11" s="1"/>
  <c r="D1389" i="11"/>
  <c r="H1389" i="11" s="1"/>
  <c r="Q1389" i="11" s="1"/>
  <c r="X1973" i="11"/>
  <c r="M1973" i="11"/>
  <c r="V1973" i="11" s="1"/>
  <c r="L1973" i="11"/>
  <c r="G1973" i="11"/>
  <c r="P1973" i="11" s="1"/>
  <c r="F1973" i="11"/>
  <c r="O1973" i="11" s="1"/>
  <c r="D1973" i="11"/>
  <c r="H1973" i="11" s="1"/>
  <c r="Q1973" i="11" s="1"/>
  <c r="X1173" i="11"/>
  <c r="O1173" i="11"/>
  <c r="M1173" i="11"/>
  <c r="L1173" i="11"/>
  <c r="U1173" i="11" s="1"/>
  <c r="G1173" i="11"/>
  <c r="P1173" i="11" s="1"/>
  <c r="F1173" i="11"/>
  <c r="D1173" i="11"/>
  <c r="H1173" i="11" s="1"/>
  <c r="Q1173" i="11" s="1"/>
  <c r="X1440" i="11"/>
  <c r="M1440" i="11"/>
  <c r="L1440" i="11"/>
  <c r="I1440" i="11" s="1"/>
  <c r="G1440" i="11"/>
  <c r="P1440" i="11" s="1"/>
  <c r="F1440" i="11"/>
  <c r="O1440" i="11" s="1"/>
  <c r="D1440" i="11"/>
  <c r="H1440" i="11" s="1"/>
  <c r="Q1440" i="11" s="1"/>
  <c r="X1462" i="11"/>
  <c r="M1462" i="11"/>
  <c r="V1462" i="11" s="1"/>
  <c r="L1462" i="11"/>
  <c r="G1462" i="11"/>
  <c r="P1462" i="11" s="1"/>
  <c r="F1462" i="11"/>
  <c r="O1462" i="11" s="1"/>
  <c r="D1462" i="11"/>
  <c r="H1462" i="11" s="1"/>
  <c r="Q1462" i="11" s="1"/>
  <c r="X1529" i="11"/>
  <c r="M1529" i="11"/>
  <c r="V1529" i="11" s="1"/>
  <c r="L1529" i="11"/>
  <c r="G1529" i="11"/>
  <c r="F1529" i="11"/>
  <c r="O1529" i="11" s="1"/>
  <c r="D1529" i="11"/>
  <c r="H1529" i="11" s="1"/>
  <c r="Q1529" i="11" s="1"/>
  <c r="X1238" i="11"/>
  <c r="M1238" i="11"/>
  <c r="L1238" i="11"/>
  <c r="G1238" i="11"/>
  <c r="P1238" i="11" s="1"/>
  <c r="F1238" i="11"/>
  <c r="O1238" i="11" s="1"/>
  <c r="D1238" i="11"/>
  <c r="H1238" i="11" s="1"/>
  <c r="Q1238" i="11" s="1"/>
  <c r="X480" i="11"/>
  <c r="M480" i="11"/>
  <c r="L480" i="11"/>
  <c r="G480" i="11"/>
  <c r="P480" i="11" s="1"/>
  <c r="F480" i="11"/>
  <c r="O480" i="11" s="1"/>
  <c r="D480" i="11"/>
  <c r="H480" i="11" s="1"/>
  <c r="Q480" i="11" s="1"/>
  <c r="X1250" i="11"/>
  <c r="M1250" i="11"/>
  <c r="L1250" i="11"/>
  <c r="U1250" i="11" s="1"/>
  <c r="G1250" i="11"/>
  <c r="P1250" i="11" s="1"/>
  <c r="F1250" i="11"/>
  <c r="I1250" i="11" s="1"/>
  <c r="R1250" i="11" s="1"/>
  <c r="D1250" i="11"/>
  <c r="H1250" i="11" s="1"/>
  <c r="Q1250" i="11" s="1"/>
  <c r="X1160" i="11"/>
  <c r="M1160" i="11"/>
  <c r="V1160" i="11" s="1"/>
  <c r="L1160" i="11"/>
  <c r="G1160" i="11"/>
  <c r="F1160" i="11"/>
  <c r="O1160" i="11" s="1"/>
  <c r="D1160" i="11"/>
  <c r="H1160" i="11" s="1"/>
  <c r="Q1160" i="11" s="1"/>
  <c r="X450" i="11"/>
  <c r="M450" i="11"/>
  <c r="L450" i="11"/>
  <c r="G450" i="11"/>
  <c r="P450" i="11" s="1"/>
  <c r="F450" i="11"/>
  <c r="O450" i="11" s="1"/>
  <c r="D450" i="11"/>
  <c r="H450" i="11" s="1"/>
  <c r="Q450" i="11" s="1"/>
  <c r="X1570" i="11"/>
  <c r="M1570" i="11"/>
  <c r="L1570" i="11"/>
  <c r="U1570" i="11" s="1"/>
  <c r="G1570" i="11"/>
  <c r="P1570" i="11" s="1"/>
  <c r="F1570" i="11"/>
  <c r="O1570" i="11" s="1"/>
  <c r="D1570" i="11"/>
  <c r="H1570" i="11" s="1"/>
  <c r="Q1570" i="11" s="1"/>
  <c r="X1177" i="11"/>
  <c r="M1177" i="11"/>
  <c r="V1177" i="11" s="1"/>
  <c r="L1177" i="11"/>
  <c r="U1177" i="11" s="1"/>
  <c r="G1177" i="11"/>
  <c r="F1177" i="11"/>
  <c r="D1177" i="11"/>
  <c r="H1177" i="11" s="1"/>
  <c r="Q1177" i="11" s="1"/>
  <c r="X590" i="11"/>
  <c r="V590" i="11"/>
  <c r="M590" i="11"/>
  <c r="J590" i="11" s="1"/>
  <c r="S590" i="11" s="1"/>
  <c r="L590" i="11"/>
  <c r="G590" i="11"/>
  <c r="P590" i="11" s="1"/>
  <c r="F590" i="11"/>
  <c r="O590" i="11" s="1"/>
  <c r="D590" i="11"/>
  <c r="H590" i="11" s="1"/>
  <c r="Q590" i="11" s="1"/>
  <c r="X1201" i="11"/>
  <c r="M1201" i="11"/>
  <c r="L1201" i="11"/>
  <c r="U1201" i="11" s="1"/>
  <c r="G1201" i="11"/>
  <c r="P1201" i="11" s="1"/>
  <c r="F1201" i="11"/>
  <c r="O1201" i="11" s="1"/>
  <c r="D1201" i="11"/>
  <c r="H1201" i="11" s="1"/>
  <c r="Q1201" i="11" s="1"/>
  <c r="X1501" i="11"/>
  <c r="M1501" i="11"/>
  <c r="V1501" i="11" s="1"/>
  <c r="L1501" i="11"/>
  <c r="G1501" i="11"/>
  <c r="P1501" i="11" s="1"/>
  <c r="F1501" i="11"/>
  <c r="O1501" i="11" s="1"/>
  <c r="D1501" i="11"/>
  <c r="H1501" i="11" s="1"/>
  <c r="Q1501" i="11" s="1"/>
  <c r="X1383" i="11"/>
  <c r="M1383" i="11"/>
  <c r="J1383" i="11" s="1"/>
  <c r="S1383" i="11" s="1"/>
  <c r="L1383" i="11"/>
  <c r="U1383" i="11" s="1"/>
  <c r="G1383" i="11"/>
  <c r="P1383" i="11" s="1"/>
  <c r="F1383" i="11"/>
  <c r="O1383" i="11" s="1"/>
  <c r="D1383" i="11"/>
  <c r="H1383" i="11" s="1"/>
  <c r="Q1383" i="11" s="1"/>
  <c r="X617" i="11"/>
  <c r="M617" i="11"/>
  <c r="V617" i="11" s="1"/>
  <c r="L617" i="11"/>
  <c r="G617" i="11"/>
  <c r="P617" i="11" s="1"/>
  <c r="F617" i="11"/>
  <c r="O617" i="11" s="1"/>
  <c r="D617" i="11"/>
  <c r="H617" i="11" s="1"/>
  <c r="Q617" i="11" s="1"/>
  <c r="X486" i="11"/>
  <c r="M486" i="11"/>
  <c r="L486" i="11"/>
  <c r="U486" i="11" s="1"/>
  <c r="G486" i="11"/>
  <c r="P486" i="11" s="1"/>
  <c r="F486" i="11"/>
  <c r="O486" i="11" s="1"/>
  <c r="D486" i="11"/>
  <c r="H486" i="11" s="1"/>
  <c r="Q486" i="11" s="1"/>
  <c r="X1367" i="11"/>
  <c r="M1367" i="11"/>
  <c r="V1367" i="11" s="1"/>
  <c r="L1367" i="11"/>
  <c r="G1367" i="11"/>
  <c r="P1367" i="11" s="1"/>
  <c r="F1367" i="11"/>
  <c r="O1367" i="11" s="1"/>
  <c r="D1367" i="11"/>
  <c r="H1367" i="11" s="1"/>
  <c r="Q1367" i="11" s="1"/>
  <c r="X1345" i="11"/>
  <c r="M1345" i="11"/>
  <c r="L1345" i="11"/>
  <c r="U1345" i="11" s="1"/>
  <c r="G1345" i="11"/>
  <c r="P1345" i="11" s="1"/>
  <c r="F1345" i="11"/>
  <c r="O1345" i="11" s="1"/>
  <c r="D1345" i="11"/>
  <c r="H1345" i="11" s="1"/>
  <c r="Q1345" i="11" s="1"/>
  <c r="X1323" i="11"/>
  <c r="M1323" i="11"/>
  <c r="V1323" i="11" s="1"/>
  <c r="L1323" i="11"/>
  <c r="G1323" i="11"/>
  <c r="F1323" i="11"/>
  <c r="O1323" i="11" s="1"/>
  <c r="D1323" i="11"/>
  <c r="H1323" i="11" s="1"/>
  <c r="Q1323" i="11" s="1"/>
  <c r="X1186" i="11"/>
  <c r="M1186" i="11"/>
  <c r="V1186" i="11" s="1"/>
  <c r="L1186" i="11"/>
  <c r="U1186" i="11" s="1"/>
  <c r="G1186" i="11"/>
  <c r="P1186" i="11" s="1"/>
  <c r="F1186" i="11"/>
  <c r="O1186" i="11" s="1"/>
  <c r="D1186" i="11"/>
  <c r="H1186" i="11" s="1"/>
  <c r="Q1186" i="11" s="1"/>
  <c r="X1304" i="11"/>
  <c r="O1304" i="11"/>
  <c r="M1304" i="11"/>
  <c r="V1304" i="11" s="1"/>
  <c r="L1304" i="11"/>
  <c r="U1304" i="11" s="1"/>
  <c r="G1304" i="11"/>
  <c r="P1304" i="11" s="1"/>
  <c r="F1304" i="11"/>
  <c r="D1304" i="11"/>
  <c r="H1304" i="11" s="1"/>
  <c r="Q1304" i="11" s="1"/>
  <c r="X580" i="11"/>
  <c r="M580" i="11"/>
  <c r="V580" i="11" s="1"/>
  <c r="L580" i="11"/>
  <c r="G580" i="11"/>
  <c r="F580" i="11"/>
  <c r="O580" i="11" s="1"/>
  <c r="D580" i="11"/>
  <c r="H580" i="11" s="1"/>
  <c r="Q580" i="11" s="1"/>
  <c r="X1510" i="11"/>
  <c r="M1510" i="11"/>
  <c r="L1510" i="11"/>
  <c r="G1510" i="11"/>
  <c r="P1510" i="11" s="1"/>
  <c r="F1510" i="11"/>
  <c r="O1510" i="11" s="1"/>
  <c r="D1510" i="11"/>
  <c r="H1510" i="11" s="1"/>
  <c r="Q1510" i="11" s="1"/>
  <c r="X495" i="11"/>
  <c r="Q495" i="11"/>
  <c r="M495" i="11"/>
  <c r="L495" i="11"/>
  <c r="U495" i="11" s="1"/>
  <c r="G495" i="11"/>
  <c r="P495" i="11" s="1"/>
  <c r="F495" i="11"/>
  <c r="D495" i="11"/>
  <c r="H495" i="11" s="1"/>
  <c r="X1189" i="11"/>
  <c r="M1189" i="11"/>
  <c r="V1189" i="11" s="1"/>
  <c r="L1189" i="11"/>
  <c r="U1189" i="11" s="1"/>
  <c r="G1189" i="11"/>
  <c r="F1189" i="11"/>
  <c r="D1189" i="11"/>
  <c r="H1189" i="11" s="1"/>
  <c r="Q1189" i="11" s="1"/>
  <c r="X1356" i="11"/>
  <c r="M1356" i="11"/>
  <c r="V1356" i="11" s="1"/>
  <c r="L1356" i="11"/>
  <c r="G1356" i="11"/>
  <c r="F1356" i="11"/>
  <c r="O1356" i="11" s="1"/>
  <c r="D1356" i="11"/>
  <c r="H1356" i="11" s="1"/>
  <c r="Q1356" i="11" s="1"/>
  <c r="X1191" i="11"/>
  <c r="P1191" i="11"/>
  <c r="O1191" i="11"/>
  <c r="M1191" i="11"/>
  <c r="L1191" i="11"/>
  <c r="U1191" i="11" s="1"/>
  <c r="G1191" i="11"/>
  <c r="F1191" i="11"/>
  <c r="D1191" i="11"/>
  <c r="H1191" i="11" s="1"/>
  <c r="Q1191" i="11" s="1"/>
  <c r="X1190" i="11"/>
  <c r="M1190" i="11"/>
  <c r="V1190" i="11" s="1"/>
  <c r="L1190" i="11"/>
  <c r="G1190" i="11"/>
  <c r="P1190" i="11" s="1"/>
  <c r="F1190" i="11"/>
  <c r="O1190" i="11" s="1"/>
  <c r="D1190" i="11"/>
  <c r="H1190" i="11" s="1"/>
  <c r="Q1190" i="11" s="1"/>
  <c r="X507" i="11"/>
  <c r="M507" i="11"/>
  <c r="J507" i="11" s="1"/>
  <c r="S507" i="11" s="1"/>
  <c r="L507" i="11"/>
  <c r="U507" i="11" s="1"/>
  <c r="G507" i="11"/>
  <c r="P507" i="11" s="1"/>
  <c r="F507" i="11"/>
  <c r="O507" i="11" s="1"/>
  <c r="D507" i="11"/>
  <c r="H507" i="11" s="1"/>
  <c r="Q507" i="11" s="1"/>
  <c r="X1371" i="11"/>
  <c r="M1371" i="11"/>
  <c r="V1371" i="11" s="1"/>
  <c r="L1371" i="11"/>
  <c r="G1371" i="11"/>
  <c r="F1371" i="11"/>
  <c r="O1371" i="11" s="1"/>
  <c r="D1371" i="11"/>
  <c r="H1371" i="11" s="1"/>
  <c r="Q1371" i="11" s="1"/>
  <c r="X1228" i="11"/>
  <c r="P1228" i="11"/>
  <c r="M1228" i="11"/>
  <c r="L1228" i="11"/>
  <c r="U1228" i="11" s="1"/>
  <c r="G1228" i="11"/>
  <c r="F1228" i="11"/>
  <c r="O1228" i="11" s="1"/>
  <c r="D1228" i="11"/>
  <c r="H1228" i="11" s="1"/>
  <c r="Q1228" i="11" s="1"/>
  <c r="X1530" i="11"/>
  <c r="P1530" i="11"/>
  <c r="M1530" i="11"/>
  <c r="L1530" i="11"/>
  <c r="U1530" i="11" s="1"/>
  <c r="G1530" i="11"/>
  <c r="F1530" i="11"/>
  <c r="D1530" i="11"/>
  <c r="H1530" i="11" s="1"/>
  <c r="Q1530" i="11" s="1"/>
  <c r="X490" i="11"/>
  <c r="M490" i="11"/>
  <c r="V490" i="11" s="1"/>
  <c r="L490" i="11"/>
  <c r="U490" i="11" s="1"/>
  <c r="G490" i="11"/>
  <c r="F490" i="11"/>
  <c r="D490" i="11"/>
  <c r="H490" i="11" s="1"/>
  <c r="Q490" i="11" s="1"/>
  <c r="X1222" i="11"/>
  <c r="M1222" i="11"/>
  <c r="V1222" i="11" s="1"/>
  <c r="L1222" i="11"/>
  <c r="G1222" i="11"/>
  <c r="F1222" i="11"/>
  <c r="O1222" i="11" s="1"/>
  <c r="D1222" i="11"/>
  <c r="H1222" i="11" s="1"/>
  <c r="Q1222" i="11" s="1"/>
  <c r="X1427" i="11"/>
  <c r="P1427" i="11"/>
  <c r="M1427" i="11"/>
  <c r="L1427" i="11"/>
  <c r="U1427" i="11" s="1"/>
  <c r="G1427" i="11"/>
  <c r="F1427" i="11"/>
  <c r="O1427" i="11" s="1"/>
  <c r="D1427" i="11"/>
  <c r="H1427" i="11" s="1"/>
  <c r="Q1427" i="11" s="1"/>
  <c r="X1466" i="11"/>
  <c r="M1466" i="11"/>
  <c r="L1466" i="11"/>
  <c r="U1466" i="11" s="1"/>
  <c r="G1466" i="11"/>
  <c r="P1466" i="11" s="1"/>
  <c r="F1466" i="11"/>
  <c r="O1466" i="11" s="1"/>
  <c r="D1466" i="11"/>
  <c r="H1466" i="11" s="1"/>
  <c r="Q1466" i="11" s="1"/>
  <c r="X421" i="11"/>
  <c r="M421" i="11"/>
  <c r="V421" i="11" s="1"/>
  <c r="L421" i="11"/>
  <c r="U421" i="11" s="1"/>
  <c r="G421" i="11"/>
  <c r="P421" i="11" s="1"/>
  <c r="F421" i="11"/>
  <c r="D421" i="11"/>
  <c r="H421" i="11" s="1"/>
  <c r="Q421" i="11" s="1"/>
  <c r="X1930" i="11"/>
  <c r="V1930" i="11"/>
  <c r="M1930" i="11"/>
  <c r="L1930" i="11"/>
  <c r="G1930" i="11"/>
  <c r="F1930" i="11"/>
  <c r="O1930" i="11" s="1"/>
  <c r="D1930" i="11"/>
  <c r="H1930" i="11" s="1"/>
  <c r="Q1930" i="11" s="1"/>
  <c r="X527" i="11"/>
  <c r="P527" i="11"/>
  <c r="O527" i="11"/>
  <c r="M527" i="11"/>
  <c r="L527" i="11"/>
  <c r="U527" i="11" s="1"/>
  <c r="G527" i="11"/>
  <c r="F527" i="11"/>
  <c r="D527" i="11"/>
  <c r="H527" i="11" s="1"/>
  <c r="Q527" i="11" s="1"/>
  <c r="X1224" i="11"/>
  <c r="P1224" i="11"/>
  <c r="M1224" i="11"/>
  <c r="L1224" i="11"/>
  <c r="U1224" i="11" s="1"/>
  <c r="G1224" i="11"/>
  <c r="F1224" i="11"/>
  <c r="D1224" i="11"/>
  <c r="H1224" i="11" s="1"/>
  <c r="Q1224" i="11" s="1"/>
  <c r="X1275" i="11"/>
  <c r="M1275" i="11"/>
  <c r="V1275" i="11" s="1"/>
  <c r="L1275" i="11"/>
  <c r="U1275" i="11" s="1"/>
  <c r="G1275" i="11"/>
  <c r="F1275" i="11"/>
  <c r="D1275" i="11"/>
  <c r="H1275" i="11" s="1"/>
  <c r="Q1275" i="11" s="1"/>
  <c r="X1350" i="11"/>
  <c r="M1350" i="11"/>
  <c r="V1350" i="11" s="1"/>
  <c r="L1350" i="11"/>
  <c r="G1350" i="11"/>
  <c r="F1350" i="11"/>
  <c r="O1350" i="11" s="1"/>
  <c r="D1350" i="11"/>
  <c r="H1350" i="11" s="1"/>
  <c r="Q1350" i="11" s="1"/>
  <c r="X1496" i="11"/>
  <c r="M1496" i="11"/>
  <c r="L1496" i="11"/>
  <c r="U1496" i="11" s="1"/>
  <c r="G1496" i="11"/>
  <c r="P1496" i="11" s="1"/>
  <c r="F1496" i="11"/>
  <c r="O1496" i="11" s="1"/>
  <c r="D1496" i="11"/>
  <c r="H1496" i="11" s="1"/>
  <c r="Q1496" i="11" s="1"/>
  <c r="X1196" i="11"/>
  <c r="M1196" i="11"/>
  <c r="L1196" i="11"/>
  <c r="U1196" i="11" s="1"/>
  <c r="G1196" i="11"/>
  <c r="P1196" i="11" s="1"/>
  <c r="F1196" i="11"/>
  <c r="O1196" i="11" s="1"/>
  <c r="D1196" i="11"/>
  <c r="H1196" i="11" s="1"/>
  <c r="Q1196" i="11" s="1"/>
  <c r="X1956" i="11"/>
  <c r="O1956" i="11"/>
  <c r="M1956" i="11"/>
  <c r="V1956" i="11" s="1"/>
  <c r="L1956" i="11"/>
  <c r="U1956" i="11" s="1"/>
  <c r="G1956" i="11"/>
  <c r="P1956" i="11" s="1"/>
  <c r="F1956" i="11"/>
  <c r="D1956" i="11"/>
  <c r="H1956" i="11" s="1"/>
  <c r="Q1956" i="11" s="1"/>
  <c r="X1249" i="11"/>
  <c r="M1249" i="11"/>
  <c r="V1249" i="11" s="1"/>
  <c r="L1249" i="11"/>
  <c r="G1249" i="11"/>
  <c r="F1249" i="11"/>
  <c r="O1249" i="11" s="1"/>
  <c r="D1249" i="11"/>
  <c r="H1249" i="11" s="1"/>
  <c r="Q1249" i="11" s="1"/>
  <c r="X1669" i="11"/>
  <c r="P1669" i="11"/>
  <c r="M1669" i="11"/>
  <c r="L1669" i="11"/>
  <c r="U1669" i="11" s="1"/>
  <c r="G1669" i="11"/>
  <c r="F1669" i="11"/>
  <c r="I1669" i="11" s="1"/>
  <c r="D1669" i="11"/>
  <c r="H1669" i="11" s="1"/>
  <c r="Q1669" i="11" s="1"/>
  <c r="X2108" i="11"/>
  <c r="P2108" i="11"/>
  <c r="M2108" i="11"/>
  <c r="L2108" i="11"/>
  <c r="U2108" i="11" s="1"/>
  <c r="G2108" i="11"/>
  <c r="F2108" i="11"/>
  <c r="D2108" i="11"/>
  <c r="H2108" i="11" s="1"/>
  <c r="Q2108" i="11" s="1"/>
  <c r="X1202" i="11"/>
  <c r="M1202" i="11"/>
  <c r="V1202" i="11" s="1"/>
  <c r="L1202" i="11"/>
  <c r="U1202" i="11" s="1"/>
  <c r="G1202" i="11"/>
  <c r="F1202" i="11"/>
  <c r="D1202" i="11"/>
  <c r="H1202" i="11" s="1"/>
  <c r="Q1202" i="11" s="1"/>
  <c r="X1233" i="11"/>
  <c r="O1233" i="11"/>
  <c r="M1233" i="11"/>
  <c r="V1233" i="11" s="1"/>
  <c r="L1233" i="11"/>
  <c r="H1233" i="11"/>
  <c r="Q1233" i="11" s="1"/>
  <c r="G1233" i="11"/>
  <c r="P1233" i="11" s="1"/>
  <c r="F1233" i="11"/>
  <c r="D1233" i="11"/>
  <c r="X1204" i="11"/>
  <c r="M1204" i="11"/>
  <c r="L1204" i="11"/>
  <c r="U1204" i="11" s="1"/>
  <c r="G1204" i="11"/>
  <c r="P1204" i="11" s="1"/>
  <c r="F1204" i="11"/>
  <c r="O1204" i="11" s="1"/>
  <c r="D1204" i="11"/>
  <c r="H1204" i="11" s="1"/>
  <c r="Q1204" i="11" s="1"/>
  <c r="X1479" i="11"/>
  <c r="M1479" i="11"/>
  <c r="L1479" i="11"/>
  <c r="U1479" i="11" s="1"/>
  <c r="G1479" i="11"/>
  <c r="P1479" i="11" s="1"/>
  <c r="F1479" i="11"/>
  <c r="O1479" i="11" s="1"/>
  <c r="D1479" i="11"/>
  <c r="H1479" i="11" s="1"/>
  <c r="Q1479" i="11" s="1"/>
  <c r="X380" i="11"/>
  <c r="M380" i="11"/>
  <c r="J380" i="11" s="1"/>
  <c r="L380" i="11"/>
  <c r="U380" i="11" s="1"/>
  <c r="G380" i="11"/>
  <c r="P380" i="11" s="1"/>
  <c r="F380" i="11"/>
  <c r="O380" i="11" s="1"/>
  <c r="D380" i="11"/>
  <c r="H380" i="11" s="1"/>
  <c r="Q380" i="11" s="1"/>
  <c r="X1234" i="11"/>
  <c r="M1234" i="11"/>
  <c r="V1234" i="11" s="1"/>
  <c r="L1234" i="11"/>
  <c r="G1234" i="11"/>
  <c r="F1234" i="11"/>
  <c r="O1234" i="11" s="1"/>
  <c r="D1234" i="11"/>
  <c r="H1234" i="11" s="1"/>
  <c r="Q1234" i="11" s="1"/>
  <c r="X620" i="11"/>
  <c r="M620" i="11"/>
  <c r="L620" i="11"/>
  <c r="U620" i="11" s="1"/>
  <c r="G620" i="11"/>
  <c r="P620" i="11" s="1"/>
  <c r="F620" i="11"/>
  <c r="O620" i="11" s="1"/>
  <c r="D620" i="11"/>
  <c r="H620" i="11" s="1"/>
  <c r="Q620" i="11" s="1"/>
  <c r="X455" i="11"/>
  <c r="Q455" i="11"/>
  <c r="M455" i="11"/>
  <c r="L455" i="11"/>
  <c r="U455" i="11" s="1"/>
  <c r="G455" i="11"/>
  <c r="P455" i="11" s="1"/>
  <c r="F455" i="11"/>
  <c r="D455" i="11"/>
  <c r="H455" i="11" s="1"/>
  <c r="X653" i="11"/>
  <c r="M653" i="11"/>
  <c r="V653" i="11" s="1"/>
  <c r="L653" i="11"/>
  <c r="U653" i="11" s="1"/>
  <c r="G653" i="11"/>
  <c r="F653" i="11"/>
  <c r="D653" i="11"/>
  <c r="H653" i="11" s="1"/>
  <c r="Q653" i="11" s="1"/>
  <c r="X1207" i="11"/>
  <c r="V1207" i="11"/>
  <c r="O1207" i="11"/>
  <c r="M1207" i="11"/>
  <c r="L1207" i="11"/>
  <c r="H1207" i="11"/>
  <c r="Q1207" i="11" s="1"/>
  <c r="G1207" i="11"/>
  <c r="F1207" i="11"/>
  <c r="D1207" i="11"/>
  <c r="X400" i="11"/>
  <c r="P400" i="11"/>
  <c r="M400" i="11"/>
  <c r="L400" i="11"/>
  <c r="U400" i="11" s="1"/>
  <c r="G400" i="11"/>
  <c r="F400" i="11"/>
  <c r="O400" i="11" s="1"/>
  <c r="D400" i="11"/>
  <c r="H400" i="11" s="1"/>
  <c r="Q400" i="11" s="1"/>
  <c r="X1321" i="11"/>
  <c r="M1321" i="11"/>
  <c r="L1321" i="11"/>
  <c r="U1321" i="11" s="1"/>
  <c r="G1321" i="11"/>
  <c r="P1321" i="11" s="1"/>
  <c r="F1321" i="11"/>
  <c r="O1321" i="11" s="1"/>
  <c r="D1321" i="11"/>
  <c r="H1321" i="11" s="1"/>
  <c r="Q1321" i="11" s="1"/>
  <c r="X508" i="11"/>
  <c r="M508" i="11"/>
  <c r="L508" i="11"/>
  <c r="U508" i="11" s="1"/>
  <c r="G508" i="11"/>
  <c r="P508" i="11" s="1"/>
  <c r="F508" i="11"/>
  <c r="D508" i="11"/>
  <c r="H508" i="11" s="1"/>
  <c r="Q508" i="11" s="1"/>
  <c r="X1212" i="11"/>
  <c r="M1212" i="11"/>
  <c r="V1212" i="11" s="1"/>
  <c r="L1212" i="11"/>
  <c r="G1212" i="11"/>
  <c r="F1212" i="11"/>
  <c r="O1212" i="11" s="1"/>
  <c r="D1212" i="11"/>
  <c r="H1212" i="11" s="1"/>
  <c r="Q1212" i="11" s="1"/>
  <c r="X1347" i="11"/>
  <c r="M1347" i="11"/>
  <c r="L1347" i="11"/>
  <c r="U1347" i="11" s="1"/>
  <c r="G1347" i="11"/>
  <c r="P1347" i="11" s="1"/>
  <c r="F1347" i="11"/>
  <c r="O1347" i="11" s="1"/>
  <c r="D1347" i="11"/>
  <c r="H1347" i="11" s="1"/>
  <c r="Q1347" i="11" s="1"/>
  <c r="X1305" i="11"/>
  <c r="Q1305" i="11"/>
  <c r="P1305" i="11"/>
  <c r="M1305" i="11"/>
  <c r="L1305" i="11"/>
  <c r="U1305" i="11" s="1"/>
  <c r="G1305" i="11"/>
  <c r="F1305" i="11"/>
  <c r="D1305" i="11"/>
  <c r="H1305" i="11" s="1"/>
  <c r="X1256" i="11"/>
  <c r="V1256" i="11"/>
  <c r="M1256" i="11"/>
  <c r="L1256" i="11"/>
  <c r="U1256" i="11" s="1"/>
  <c r="G1256" i="11"/>
  <c r="F1256" i="11"/>
  <c r="D1256" i="11"/>
  <c r="H1256" i="11" s="1"/>
  <c r="Q1256" i="11" s="1"/>
  <c r="X581" i="11"/>
  <c r="P581" i="11"/>
  <c r="M581" i="11"/>
  <c r="V581" i="11" s="1"/>
  <c r="L581" i="11"/>
  <c r="G581" i="11"/>
  <c r="F581" i="11"/>
  <c r="O581" i="11" s="1"/>
  <c r="D581" i="11"/>
  <c r="H581" i="11" s="1"/>
  <c r="Q581" i="11" s="1"/>
  <c r="X1770" i="11"/>
  <c r="M1770" i="11"/>
  <c r="L1770" i="11"/>
  <c r="G1770" i="11"/>
  <c r="P1770" i="11" s="1"/>
  <c r="F1770" i="11"/>
  <c r="O1770" i="11" s="1"/>
  <c r="D1770" i="11"/>
  <c r="H1770" i="11" s="1"/>
  <c r="Q1770" i="11" s="1"/>
  <c r="X1273" i="11"/>
  <c r="M1273" i="11"/>
  <c r="J1273" i="11" s="1"/>
  <c r="S1273" i="11" s="1"/>
  <c r="L1273" i="11"/>
  <c r="U1273" i="11" s="1"/>
  <c r="G1273" i="11"/>
  <c r="P1273" i="11" s="1"/>
  <c r="F1273" i="11"/>
  <c r="O1273" i="11" s="1"/>
  <c r="D1273" i="11"/>
  <c r="H1273" i="11" s="1"/>
  <c r="Q1273" i="11" s="1"/>
  <c r="X1291" i="11"/>
  <c r="M1291" i="11"/>
  <c r="L1291" i="11"/>
  <c r="U1291" i="11" s="1"/>
  <c r="G1291" i="11"/>
  <c r="P1291" i="11" s="1"/>
  <c r="F1291" i="11"/>
  <c r="D1291" i="11"/>
  <c r="H1291" i="11" s="1"/>
  <c r="Q1291" i="11" s="1"/>
  <c r="X1417" i="11"/>
  <c r="V1417" i="11"/>
  <c r="M1417" i="11"/>
  <c r="L1417" i="11"/>
  <c r="G1417" i="11"/>
  <c r="F1417" i="11"/>
  <c r="O1417" i="11" s="1"/>
  <c r="D1417" i="11"/>
  <c r="H1417" i="11" s="1"/>
  <c r="Q1417" i="11" s="1"/>
  <c r="X549" i="11"/>
  <c r="M549" i="11"/>
  <c r="L549" i="11"/>
  <c r="I549" i="11" s="1"/>
  <c r="G549" i="11"/>
  <c r="P549" i="11" s="1"/>
  <c r="F549" i="11"/>
  <c r="O549" i="11" s="1"/>
  <c r="D549" i="11"/>
  <c r="H549" i="11" s="1"/>
  <c r="Q549" i="11" s="1"/>
  <c r="X1221" i="11"/>
  <c r="P1221" i="11"/>
  <c r="M1221" i="11"/>
  <c r="L1221" i="11"/>
  <c r="U1221" i="11" s="1"/>
  <c r="G1221" i="11"/>
  <c r="F1221" i="11"/>
  <c r="D1221" i="11"/>
  <c r="H1221" i="11" s="1"/>
  <c r="Q1221" i="11" s="1"/>
  <c r="X1220" i="11"/>
  <c r="M1220" i="11"/>
  <c r="V1220" i="11" s="1"/>
  <c r="L1220" i="11"/>
  <c r="U1220" i="11" s="1"/>
  <c r="G1220" i="11"/>
  <c r="F1220" i="11"/>
  <c r="D1220" i="11"/>
  <c r="H1220" i="11" s="1"/>
  <c r="Q1220" i="11" s="1"/>
  <c r="X1813" i="11"/>
  <c r="M1813" i="11"/>
  <c r="V1813" i="11" s="1"/>
  <c r="L1813" i="11"/>
  <c r="G1813" i="11"/>
  <c r="P1813" i="11" s="1"/>
  <c r="F1813" i="11"/>
  <c r="O1813" i="11" s="1"/>
  <c r="D1813" i="11"/>
  <c r="H1813" i="11" s="1"/>
  <c r="Q1813" i="11" s="1"/>
  <c r="X572" i="11"/>
  <c r="M572" i="11"/>
  <c r="L572" i="11"/>
  <c r="U572" i="11" s="1"/>
  <c r="G572" i="11"/>
  <c r="P572" i="11" s="1"/>
  <c r="F572" i="11"/>
  <c r="O572" i="11" s="1"/>
  <c r="D572" i="11"/>
  <c r="H572" i="11" s="1"/>
  <c r="Q572" i="11" s="1"/>
  <c r="X1246" i="11"/>
  <c r="M1246" i="11"/>
  <c r="J1246" i="11" s="1"/>
  <c r="S1246" i="11" s="1"/>
  <c r="L1246" i="11"/>
  <c r="G1246" i="11"/>
  <c r="P1246" i="11" s="1"/>
  <c r="F1246" i="11"/>
  <c r="O1246" i="11" s="1"/>
  <c r="D1246" i="11"/>
  <c r="H1246" i="11" s="1"/>
  <c r="Q1246" i="11" s="1"/>
  <c r="X1239" i="11"/>
  <c r="O1239" i="11"/>
  <c r="M1239" i="11"/>
  <c r="L1239" i="11"/>
  <c r="U1239" i="11" s="1"/>
  <c r="G1239" i="11"/>
  <c r="P1239" i="11" s="1"/>
  <c r="F1239" i="11"/>
  <c r="D1239" i="11"/>
  <c r="H1239" i="11" s="1"/>
  <c r="Q1239" i="11" s="1"/>
  <c r="X368" i="11"/>
  <c r="M368" i="11"/>
  <c r="V368" i="11" s="1"/>
  <c r="L368" i="11"/>
  <c r="G368" i="11"/>
  <c r="F368" i="11"/>
  <c r="O368" i="11" s="1"/>
  <c r="D368" i="11"/>
  <c r="H368" i="11" s="1"/>
  <c r="Q368" i="11" s="1"/>
  <c r="X516" i="11"/>
  <c r="P516" i="11"/>
  <c r="M516" i="11"/>
  <c r="L516" i="11"/>
  <c r="U516" i="11" s="1"/>
  <c r="G516" i="11"/>
  <c r="F516" i="11"/>
  <c r="O516" i="11" s="1"/>
  <c r="D516" i="11"/>
  <c r="H516" i="11" s="1"/>
  <c r="Q516" i="11" s="1"/>
  <c r="X1267" i="11"/>
  <c r="M1267" i="11"/>
  <c r="L1267" i="11"/>
  <c r="U1267" i="11" s="1"/>
  <c r="G1267" i="11"/>
  <c r="P1267" i="11" s="1"/>
  <c r="F1267" i="11"/>
  <c r="D1267" i="11"/>
  <c r="H1267" i="11" s="1"/>
  <c r="Q1267" i="11" s="1"/>
  <c r="X482" i="11"/>
  <c r="M482" i="11"/>
  <c r="V482" i="11" s="1"/>
  <c r="L482" i="11"/>
  <c r="U482" i="11" s="1"/>
  <c r="G482" i="11"/>
  <c r="F482" i="11"/>
  <c r="D482" i="11"/>
  <c r="H482" i="11" s="1"/>
  <c r="Q482" i="11" s="1"/>
  <c r="X1641" i="11"/>
  <c r="O1641" i="11"/>
  <c r="M1641" i="11"/>
  <c r="V1641" i="11" s="1"/>
  <c r="L1641" i="11"/>
  <c r="H1641" i="11"/>
  <c r="Q1641" i="11" s="1"/>
  <c r="G1641" i="11"/>
  <c r="P1641" i="11" s="1"/>
  <c r="F1641" i="11"/>
  <c r="D1641" i="11"/>
  <c r="X536" i="11"/>
  <c r="M536" i="11"/>
  <c r="L536" i="11"/>
  <c r="U536" i="11" s="1"/>
  <c r="G536" i="11"/>
  <c r="P536" i="11" s="1"/>
  <c r="F536" i="11"/>
  <c r="O536" i="11" s="1"/>
  <c r="D536" i="11"/>
  <c r="H536" i="11" s="1"/>
  <c r="Q536" i="11" s="1"/>
  <c r="X127" i="11"/>
  <c r="M127" i="11"/>
  <c r="V127" i="11" s="1"/>
  <c r="L127" i="11"/>
  <c r="U127" i="11" s="1"/>
  <c r="G127" i="11"/>
  <c r="P127" i="11" s="1"/>
  <c r="F127" i="11"/>
  <c r="O127" i="11" s="1"/>
  <c r="D127" i="11"/>
  <c r="H127" i="11" s="1"/>
  <c r="Q127" i="11" s="1"/>
  <c r="X1519" i="11"/>
  <c r="M1519" i="11"/>
  <c r="V1519" i="11" s="1"/>
  <c r="L1519" i="11"/>
  <c r="U1519" i="11" s="1"/>
  <c r="G1519" i="11"/>
  <c r="P1519" i="11" s="1"/>
  <c r="F1519" i="11"/>
  <c r="D1519" i="11"/>
  <c r="H1519" i="11" s="1"/>
  <c r="Q1519" i="11" s="1"/>
  <c r="X1255" i="11"/>
  <c r="M1255" i="11"/>
  <c r="V1255" i="11" s="1"/>
  <c r="L1255" i="11"/>
  <c r="G1255" i="11"/>
  <c r="F1255" i="11"/>
  <c r="O1255" i="11" s="1"/>
  <c r="D1255" i="11"/>
  <c r="H1255" i="11" s="1"/>
  <c r="Q1255" i="11" s="1"/>
  <c r="X535" i="11"/>
  <c r="M535" i="11"/>
  <c r="L535" i="11"/>
  <c r="G535" i="11"/>
  <c r="P535" i="11" s="1"/>
  <c r="F535" i="11"/>
  <c r="O535" i="11" s="1"/>
  <c r="D535" i="11"/>
  <c r="H535" i="11" s="1"/>
  <c r="Q535" i="11" s="1"/>
  <c r="X1245" i="11"/>
  <c r="Q1245" i="11"/>
  <c r="M1245" i="11"/>
  <c r="L1245" i="11"/>
  <c r="U1245" i="11" s="1"/>
  <c r="G1245" i="11"/>
  <c r="P1245" i="11" s="1"/>
  <c r="F1245" i="11"/>
  <c r="D1245" i="11"/>
  <c r="H1245" i="11" s="1"/>
  <c r="X1290" i="11"/>
  <c r="M1290" i="11"/>
  <c r="V1290" i="11" s="1"/>
  <c r="L1290" i="11"/>
  <c r="U1290" i="11" s="1"/>
  <c r="G1290" i="11"/>
  <c r="F1290" i="11"/>
  <c r="D1290" i="11"/>
  <c r="H1290" i="11" s="1"/>
  <c r="Q1290" i="11" s="1"/>
  <c r="X1443" i="11"/>
  <c r="P1443" i="11"/>
  <c r="O1443" i="11"/>
  <c r="M1443" i="11"/>
  <c r="V1443" i="11" s="1"/>
  <c r="L1443" i="11"/>
  <c r="G1443" i="11"/>
  <c r="F1443" i="11"/>
  <c r="D1443" i="11"/>
  <c r="H1443" i="11" s="1"/>
  <c r="Q1443" i="11" s="1"/>
  <c r="X494" i="11"/>
  <c r="M494" i="11"/>
  <c r="L494" i="11"/>
  <c r="G494" i="11"/>
  <c r="P494" i="11" s="1"/>
  <c r="F494" i="11"/>
  <c r="O494" i="11" s="1"/>
  <c r="D494" i="11"/>
  <c r="H494" i="11" s="1"/>
  <c r="Q494" i="11" s="1"/>
  <c r="X519" i="11"/>
  <c r="M519" i="11"/>
  <c r="V519" i="11" s="1"/>
  <c r="L519" i="11"/>
  <c r="U519" i="11" s="1"/>
  <c r="G519" i="11"/>
  <c r="P519" i="11" s="1"/>
  <c r="F519" i="11"/>
  <c r="O519" i="11" s="1"/>
  <c r="D519" i="11"/>
  <c r="H519" i="11" s="1"/>
  <c r="Q519" i="11" s="1"/>
  <c r="X1285" i="11"/>
  <c r="M1285" i="11"/>
  <c r="L1285" i="11"/>
  <c r="U1285" i="11" s="1"/>
  <c r="G1285" i="11"/>
  <c r="P1285" i="11" s="1"/>
  <c r="F1285" i="11"/>
  <c r="D1285" i="11"/>
  <c r="H1285" i="11" s="1"/>
  <c r="Q1285" i="11" s="1"/>
  <c r="X1284" i="11"/>
  <c r="V1284" i="11"/>
  <c r="M1284" i="11"/>
  <c r="L1284" i="11"/>
  <c r="G1284" i="11"/>
  <c r="F1284" i="11"/>
  <c r="O1284" i="11" s="1"/>
  <c r="D1284" i="11"/>
  <c r="H1284" i="11" s="1"/>
  <c r="Q1284" i="11" s="1"/>
  <c r="X1310" i="11"/>
  <c r="O1310" i="11"/>
  <c r="M1310" i="11"/>
  <c r="L1310" i="11"/>
  <c r="U1310" i="11" s="1"/>
  <c r="G1310" i="11"/>
  <c r="P1310" i="11" s="1"/>
  <c r="F1310" i="11"/>
  <c r="D1310" i="11"/>
  <c r="H1310" i="11" s="1"/>
  <c r="Q1310" i="11" s="1"/>
  <c r="X1438" i="11"/>
  <c r="Q1438" i="11"/>
  <c r="M1438" i="11"/>
  <c r="L1438" i="11"/>
  <c r="U1438" i="11" s="1"/>
  <c r="G1438" i="11"/>
  <c r="P1438" i="11" s="1"/>
  <c r="F1438" i="11"/>
  <c r="D1438" i="11"/>
  <c r="H1438" i="11" s="1"/>
  <c r="X1762" i="11"/>
  <c r="M1762" i="11"/>
  <c r="V1762" i="11" s="1"/>
  <c r="L1762" i="11"/>
  <c r="U1762" i="11" s="1"/>
  <c r="G1762" i="11"/>
  <c r="F1762" i="11"/>
  <c r="D1762" i="11"/>
  <c r="H1762" i="11" s="1"/>
  <c r="Q1762" i="11" s="1"/>
  <c r="X1274" i="11"/>
  <c r="P1274" i="11"/>
  <c r="O1274" i="11"/>
  <c r="M1274" i="11"/>
  <c r="V1274" i="11" s="1"/>
  <c r="L1274" i="11"/>
  <c r="G1274" i="11"/>
  <c r="F1274" i="11"/>
  <c r="D1274" i="11"/>
  <c r="H1274" i="11" s="1"/>
  <c r="Q1274" i="11" s="1"/>
  <c r="X378" i="11"/>
  <c r="M378" i="11"/>
  <c r="L378" i="11"/>
  <c r="G378" i="11"/>
  <c r="P378" i="11" s="1"/>
  <c r="F378" i="11"/>
  <c r="O378" i="11" s="1"/>
  <c r="D378" i="11"/>
  <c r="H378" i="11" s="1"/>
  <c r="Q378" i="11" s="1"/>
  <c r="X1240" i="11"/>
  <c r="M1240" i="11"/>
  <c r="L1240" i="11"/>
  <c r="U1240" i="11" s="1"/>
  <c r="G1240" i="11"/>
  <c r="P1240" i="11" s="1"/>
  <c r="F1240" i="11"/>
  <c r="O1240" i="11" s="1"/>
  <c r="D1240" i="11"/>
  <c r="H1240" i="11" s="1"/>
  <c r="Q1240" i="11" s="1"/>
  <c r="X564" i="11"/>
  <c r="M564" i="11"/>
  <c r="L564" i="11"/>
  <c r="U564" i="11" s="1"/>
  <c r="G564" i="11"/>
  <c r="P564" i="11" s="1"/>
  <c r="F564" i="11"/>
  <c r="D564" i="11"/>
  <c r="H564" i="11" s="1"/>
  <c r="Q564" i="11" s="1"/>
  <c r="X1258" i="11"/>
  <c r="M1258" i="11"/>
  <c r="V1258" i="11" s="1"/>
  <c r="L1258" i="11"/>
  <c r="G1258" i="11"/>
  <c r="F1258" i="11"/>
  <c r="O1258" i="11" s="1"/>
  <c r="D1258" i="11"/>
  <c r="H1258" i="11" s="1"/>
  <c r="Q1258" i="11" s="1"/>
  <c r="X1805" i="11"/>
  <c r="P1805" i="11"/>
  <c r="O1805" i="11"/>
  <c r="M1805" i="11"/>
  <c r="L1805" i="11"/>
  <c r="U1805" i="11" s="1"/>
  <c r="G1805" i="11"/>
  <c r="F1805" i="11"/>
  <c r="D1805" i="11"/>
  <c r="H1805" i="11" s="1"/>
  <c r="Q1805" i="11" s="1"/>
  <c r="X1261" i="11"/>
  <c r="M1261" i="11"/>
  <c r="L1261" i="11"/>
  <c r="U1261" i="11" s="1"/>
  <c r="G1261" i="11"/>
  <c r="P1261" i="11" s="1"/>
  <c r="F1261" i="11"/>
  <c r="D1261" i="11"/>
  <c r="H1261" i="11" s="1"/>
  <c r="Q1261" i="11" s="1"/>
  <c r="X545" i="11"/>
  <c r="M545" i="11"/>
  <c r="V545" i="11" s="1"/>
  <c r="L545" i="11"/>
  <c r="U545" i="11" s="1"/>
  <c r="G545" i="11"/>
  <c r="F545" i="11"/>
  <c r="D545" i="11"/>
  <c r="H545" i="11" s="1"/>
  <c r="Q545" i="11" s="1"/>
  <c r="X461" i="11"/>
  <c r="M461" i="11"/>
  <c r="V461" i="11" s="1"/>
  <c r="L461" i="11"/>
  <c r="G461" i="11"/>
  <c r="P461" i="11" s="1"/>
  <c r="F461" i="11"/>
  <c r="O461" i="11" s="1"/>
  <c r="D461" i="11"/>
  <c r="H461" i="11" s="1"/>
  <c r="Q461" i="11" s="1"/>
  <c r="X520" i="11"/>
  <c r="M520" i="11"/>
  <c r="L520" i="11"/>
  <c r="G520" i="11"/>
  <c r="P520" i="11" s="1"/>
  <c r="F520" i="11"/>
  <c r="O520" i="11" s="1"/>
  <c r="D520" i="11"/>
  <c r="H520" i="11" s="1"/>
  <c r="Q520" i="11" s="1"/>
  <c r="X1244" i="11"/>
  <c r="M1244" i="11"/>
  <c r="V1244" i="11" s="1"/>
  <c r="L1244" i="11"/>
  <c r="U1244" i="11" s="1"/>
  <c r="G1244" i="11"/>
  <c r="P1244" i="11" s="1"/>
  <c r="F1244" i="11"/>
  <c r="O1244" i="11" s="1"/>
  <c r="D1244" i="11"/>
  <c r="H1244" i="11" s="1"/>
  <c r="Q1244" i="11" s="1"/>
  <c r="X366" i="11"/>
  <c r="M366" i="11"/>
  <c r="L366" i="11"/>
  <c r="U366" i="11" s="1"/>
  <c r="G366" i="11"/>
  <c r="P366" i="11" s="1"/>
  <c r="F366" i="11"/>
  <c r="D366" i="11"/>
  <c r="H366" i="11" s="1"/>
  <c r="Q366" i="11" s="1"/>
  <c r="X488" i="11"/>
  <c r="V488" i="11"/>
  <c r="O488" i="11"/>
  <c r="M488" i="11"/>
  <c r="L488" i="11"/>
  <c r="H488" i="11"/>
  <c r="Q488" i="11" s="1"/>
  <c r="G488" i="11"/>
  <c r="F488" i="11"/>
  <c r="D488" i="11"/>
  <c r="X2055" i="11"/>
  <c r="M2055" i="11"/>
  <c r="L2055" i="11"/>
  <c r="I2055" i="11" s="1"/>
  <c r="G2055" i="11"/>
  <c r="P2055" i="11" s="1"/>
  <c r="F2055" i="11"/>
  <c r="O2055" i="11" s="1"/>
  <c r="D2055" i="11"/>
  <c r="H2055" i="11" s="1"/>
  <c r="Q2055" i="11" s="1"/>
  <c r="X1566" i="11"/>
  <c r="Q1566" i="11"/>
  <c r="M1566" i="11"/>
  <c r="L1566" i="11"/>
  <c r="U1566" i="11" s="1"/>
  <c r="G1566" i="11"/>
  <c r="P1566" i="11" s="1"/>
  <c r="F1566" i="11"/>
  <c r="D1566" i="11"/>
  <c r="H1566" i="11" s="1"/>
  <c r="X525" i="11"/>
  <c r="M525" i="11"/>
  <c r="V525" i="11" s="1"/>
  <c r="L525" i="11"/>
  <c r="U525" i="11" s="1"/>
  <c r="G525" i="11"/>
  <c r="F525" i="11"/>
  <c r="D525" i="11"/>
  <c r="H525" i="11" s="1"/>
  <c r="Q525" i="11" s="1"/>
  <c r="X1741" i="11"/>
  <c r="P1741" i="11"/>
  <c r="M1741" i="11"/>
  <c r="V1741" i="11" s="1"/>
  <c r="L1741" i="11"/>
  <c r="G1741" i="11"/>
  <c r="F1741" i="11"/>
  <c r="O1741" i="11" s="1"/>
  <c r="D1741" i="11"/>
  <c r="H1741" i="11" s="1"/>
  <c r="Q1741" i="11" s="1"/>
  <c r="X1312" i="11"/>
  <c r="M1312" i="11"/>
  <c r="L1312" i="11"/>
  <c r="G1312" i="11"/>
  <c r="P1312" i="11" s="1"/>
  <c r="F1312" i="11"/>
  <c r="O1312" i="11" s="1"/>
  <c r="D1312" i="11"/>
  <c r="H1312" i="11" s="1"/>
  <c r="Q1312" i="11" s="1"/>
  <c r="X484" i="11"/>
  <c r="V484" i="11"/>
  <c r="M484" i="11"/>
  <c r="L484" i="11"/>
  <c r="I484" i="11" s="1"/>
  <c r="G484" i="11"/>
  <c r="F484" i="11"/>
  <c r="O484" i="11" s="1"/>
  <c r="D484" i="11"/>
  <c r="H484" i="11" s="1"/>
  <c r="Q484" i="11" s="1"/>
  <c r="X607" i="11"/>
  <c r="M607" i="11"/>
  <c r="V607" i="11" s="1"/>
  <c r="L607" i="11"/>
  <c r="U607" i="11" s="1"/>
  <c r="G607" i="11"/>
  <c r="P607" i="11" s="1"/>
  <c r="F607" i="11"/>
  <c r="O607" i="11" s="1"/>
  <c r="D607" i="11"/>
  <c r="H607" i="11" s="1"/>
  <c r="Q607" i="11" s="1"/>
  <c r="X1474" i="11"/>
  <c r="M1474" i="11"/>
  <c r="V1474" i="11" s="1"/>
  <c r="L1474" i="11"/>
  <c r="H1474" i="11"/>
  <c r="Q1474" i="11" s="1"/>
  <c r="G1474" i="11"/>
  <c r="F1474" i="11"/>
  <c r="O1474" i="11" s="1"/>
  <c r="D1474" i="11"/>
  <c r="X1293" i="11"/>
  <c r="P1293" i="11"/>
  <c r="M1293" i="11"/>
  <c r="L1293" i="11"/>
  <c r="U1293" i="11" s="1"/>
  <c r="G1293" i="11"/>
  <c r="F1293" i="11"/>
  <c r="D1293" i="11"/>
  <c r="H1293" i="11" s="1"/>
  <c r="Q1293" i="11" s="1"/>
  <c r="X1752" i="11"/>
  <c r="P1752" i="11"/>
  <c r="M1752" i="11"/>
  <c r="L1752" i="11"/>
  <c r="U1752" i="11" s="1"/>
  <c r="G1752" i="11"/>
  <c r="F1752" i="11"/>
  <c r="D1752" i="11"/>
  <c r="H1752" i="11" s="1"/>
  <c r="Q1752" i="11" s="1"/>
  <c r="X1247" i="11"/>
  <c r="M1247" i="11"/>
  <c r="V1247" i="11" s="1"/>
  <c r="L1247" i="11"/>
  <c r="U1247" i="11" s="1"/>
  <c r="G1247" i="11"/>
  <c r="F1247" i="11"/>
  <c r="D1247" i="11"/>
  <c r="H1247" i="11" s="1"/>
  <c r="Q1247" i="11" s="1"/>
  <c r="X1392" i="11"/>
  <c r="O1392" i="11"/>
  <c r="M1392" i="11"/>
  <c r="V1392" i="11" s="1"/>
  <c r="L1392" i="11"/>
  <c r="G1392" i="11"/>
  <c r="F1392" i="11"/>
  <c r="D1392" i="11"/>
  <c r="H1392" i="11" s="1"/>
  <c r="Q1392" i="11" s="1"/>
  <c r="X1535" i="11"/>
  <c r="M1535" i="11"/>
  <c r="L1535" i="11"/>
  <c r="U1535" i="11" s="1"/>
  <c r="G1535" i="11"/>
  <c r="P1535" i="11" s="1"/>
  <c r="F1535" i="11"/>
  <c r="O1535" i="11" s="1"/>
  <c r="D1535" i="11"/>
  <c r="H1535" i="11" s="1"/>
  <c r="Q1535" i="11" s="1"/>
  <c r="X1507" i="11"/>
  <c r="M1507" i="11"/>
  <c r="L1507" i="11"/>
  <c r="U1507" i="11" s="1"/>
  <c r="G1507" i="11"/>
  <c r="P1507" i="11" s="1"/>
  <c r="F1507" i="11"/>
  <c r="O1507" i="11" s="1"/>
  <c r="D1507" i="11"/>
  <c r="H1507" i="11" s="1"/>
  <c r="Q1507" i="11" s="1"/>
  <c r="X1307" i="11"/>
  <c r="M1307" i="11"/>
  <c r="J1307" i="11" s="1"/>
  <c r="L1307" i="11"/>
  <c r="U1307" i="11" s="1"/>
  <c r="G1307" i="11"/>
  <c r="P1307" i="11" s="1"/>
  <c r="F1307" i="11"/>
  <c r="O1307" i="11" s="1"/>
  <c r="D1307" i="11"/>
  <c r="H1307" i="11" s="1"/>
  <c r="Q1307" i="11" s="1"/>
  <c r="X550" i="11"/>
  <c r="M550" i="11"/>
  <c r="V550" i="11" s="1"/>
  <c r="L550" i="11"/>
  <c r="G550" i="11"/>
  <c r="F550" i="11"/>
  <c r="O550" i="11" s="1"/>
  <c r="D550" i="11"/>
  <c r="H550" i="11" s="1"/>
  <c r="Q550" i="11" s="1"/>
  <c r="X275" i="11"/>
  <c r="M275" i="11"/>
  <c r="L275" i="11"/>
  <c r="G275" i="11"/>
  <c r="P275" i="11" s="1"/>
  <c r="F275" i="11"/>
  <c r="O275" i="11" s="1"/>
  <c r="D275" i="11"/>
  <c r="H275" i="11" s="1"/>
  <c r="Q275" i="11" s="1"/>
  <c r="X1270" i="11"/>
  <c r="P1270" i="11"/>
  <c r="M1270" i="11"/>
  <c r="L1270" i="11"/>
  <c r="U1270" i="11" s="1"/>
  <c r="G1270" i="11"/>
  <c r="F1270" i="11"/>
  <c r="D1270" i="11"/>
  <c r="H1270" i="11" s="1"/>
  <c r="Q1270" i="11" s="1"/>
  <c r="X460" i="11"/>
  <c r="M460" i="11"/>
  <c r="V460" i="11" s="1"/>
  <c r="L460" i="11"/>
  <c r="U460" i="11" s="1"/>
  <c r="G460" i="11"/>
  <c r="F460" i="11"/>
  <c r="D460" i="11"/>
  <c r="H460" i="11" s="1"/>
  <c r="Q460" i="11" s="1"/>
  <c r="X383" i="11"/>
  <c r="M383" i="11"/>
  <c r="V383" i="11" s="1"/>
  <c r="L383" i="11"/>
  <c r="G383" i="11"/>
  <c r="P383" i="11" s="1"/>
  <c r="F383" i="11"/>
  <c r="O383" i="11" s="1"/>
  <c r="D383" i="11"/>
  <c r="H383" i="11" s="1"/>
  <c r="Q383" i="11" s="1"/>
  <c r="X452" i="11"/>
  <c r="M452" i="11"/>
  <c r="L452" i="11"/>
  <c r="G452" i="11"/>
  <c r="P452" i="11" s="1"/>
  <c r="F452" i="11"/>
  <c r="O452" i="11" s="1"/>
  <c r="D452" i="11"/>
  <c r="H452" i="11" s="1"/>
  <c r="Q452" i="11" s="1"/>
  <c r="X1299" i="11"/>
  <c r="P1299" i="11"/>
  <c r="M1299" i="11"/>
  <c r="V1299" i="11" s="1"/>
  <c r="L1299" i="11"/>
  <c r="U1299" i="11" s="1"/>
  <c r="G1299" i="11"/>
  <c r="F1299" i="11"/>
  <c r="O1299" i="11" s="1"/>
  <c r="D1299" i="11"/>
  <c r="H1299" i="11" s="1"/>
  <c r="Q1299" i="11" s="1"/>
  <c r="X1298" i="11"/>
  <c r="M1298" i="11"/>
  <c r="V1298" i="11" s="1"/>
  <c r="L1298" i="11"/>
  <c r="U1298" i="11" s="1"/>
  <c r="G1298" i="11"/>
  <c r="P1298" i="11" s="1"/>
  <c r="F1298" i="11"/>
  <c r="D1298" i="11"/>
  <c r="H1298" i="11" s="1"/>
  <c r="Q1298" i="11" s="1"/>
  <c r="X1254" i="11"/>
  <c r="M1254" i="11"/>
  <c r="V1254" i="11" s="1"/>
  <c r="L1254" i="11"/>
  <c r="H1254" i="11"/>
  <c r="Q1254" i="11" s="1"/>
  <c r="G1254" i="11"/>
  <c r="F1254" i="11"/>
  <c r="O1254" i="11" s="1"/>
  <c r="D1254" i="11"/>
  <c r="X1318" i="11"/>
  <c r="P1318" i="11"/>
  <c r="O1318" i="11"/>
  <c r="M1318" i="11"/>
  <c r="L1318" i="11"/>
  <c r="U1318" i="11" s="1"/>
  <c r="I1318" i="11"/>
  <c r="G1318" i="11"/>
  <c r="F1318" i="11"/>
  <c r="D1318" i="11"/>
  <c r="H1318" i="11" s="1"/>
  <c r="Q1318" i="11" s="1"/>
  <c r="X1394" i="11"/>
  <c r="P1394" i="11"/>
  <c r="M1394" i="11"/>
  <c r="L1394" i="11"/>
  <c r="U1394" i="11" s="1"/>
  <c r="G1394" i="11"/>
  <c r="F1394" i="11"/>
  <c r="D1394" i="11"/>
  <c r="H1394" i="11" s="1"/>
  <c r="Q1394" i="11" s="1"/>
  <c r="X1382" i="11"/>
  <c r="M1382" i="11"/>
  <c r="V1382" i="11" s="1"/>
  <c r="L1382" i="11"/>
  <c r="U1382" i="11" s="1"/>
  <c r="G1382" i="11"/>
  <c r="F1382" i="11"/>
  <c r="D1382" i="11"/>
  <c r="H1382" i="11" s="1"/>
  <c r="Q1382" i="11" s="1"/>
  <c r="X169" i="11"/>
  <c r="O169" i="11"/>
  <c r="M169" i="11"/>
  <c r="V169" i="11" s="1"/>
  <c r="L169" i="11"/>
  <c r="H169" i="11"/>
  <c r="Q169" i="11" s="1"/>
  <c r="G169" i="11"/>
  <c r="F169" i="11"/>
  <c r="D169" i="11"/>
  <c r="X2031" i="11"/>
  <c r="P2031" i="11"/>
  <c r="M2031" i="11"/>
  <c r="L2031" i="11"/>
  <c r="U2031" i="11" s="1"/>
  <c r="G2031" i="11"/>
  <c r="F2031" i="11"/>
  <c r="O2031" i="11" s="1"/>
  <c r="D2031" i="11"/>
  <c r="H2031" i="11" s="1"/>
  <c r="Q2031" i="11" s="1"/>
  <c r="X1920" i="11"/>
  <c r="M1920" i="11"/>
  <c r="L1920" i="11"/>
  <c r="U1920" i="11" s="1"/>
  <c r="G1920" i="11"/>
  <c r="P1920" i="11" s="1"/>
  <c r="F1920" i="11"/>
  <c r="O1920" i="11" s="1"/>
  <c r="D1920" i="11"/>
  <c r="H1920" i="11" s="1"/>
  <c r="Q1920" i="11" s="1"/>
  <c r="X1537" i="11"/>
  <c r="M1537" i="11"/>
  <c r="L1537" i="11"/>
  <c r="U1537" i="11" s="1"/>
  <c r="G1537" i="11"/>
  <c r="P1537" i="11" s="1"/>
  <c r="F1537" i="11"/>
  <c r="D1537" i="11"/>
  <c r="H1537" i="11" s="1"/>
  <c r="Q1537" i="11" s="1"/>
  <c r="X1349" i="11"/>
  <c r="M1349" i="11"/>
  <c r="V1349" i="11" s="1"/>
  <c r="L1349" i="11"/>
  <c r="G1349" i="11"/>
  <c r="F1349" i="11"/>
  <c r="O1349" i="11" s="1"/>
  <c r="D1349" i="11"/>
  <c r="H1349" i="11" s="1"/>
  <c r="Q1349" i="11" s="1"/>
  <c r="X1319" i="11"/>
  <c r="M1319" i="11"/>
  <c r="L1319" i="11"/>
  <c r="G1319" i="11"/>
  <c r="P1319" i="11" s="1"/>
  <c r="F1319" i="11"/>
  <c r="O1319" i="11" s="1"/>
  <c r="D1319" i="11"/>
  <c r="H1319" i="11" s="1"/>
  <c r="Q1319" i="11" s="1"/>
  <c r="X1558" i="11"/>
  <c r="P1558" i="11"/>
  <c r="M1558" i="11"/>
  <c r="L1558" i="11"/>
  <c r="U1558" i="11" s="1"/>
  <c r="G1558" i="11"/>
  <c r="F1558" i="11"/>
  <c r="D1558" i="11"/>
  <c r="H1558" i="11" s="1"/>
  <c r="Q1558" i="11" s="1"/>
  <c r="X1788" i="11"/>
  <c r="M1788" i="11"/>
  <c r="V1788" i="11" s="1"/>
  <c r="L1788" i="11"/>
  <c r="U1788" i="11" s="1"/>
  <c r="G1788" i="11"/>
  <c r="F1788" i="11"/>
  <c r="D1788" i="11"/>
  <c r="H1788" i="11" s="1"/>
  <c r="Q1788" i="11" s="1"/>
  <c r="X1286" i="11"/>
  <c r="P1286" i="11"/>
  <c r="M1286" i="11"/>
  <c r="V1286" i="11" s="1"/>
  <c r="L1286" i="11"/>
  <c r="G1286" i="11"/>
  <c r="F1286" i="11"/>
  <c r="O1286" i="11" s="1"/>
  <c r="D1286" i="11"/>
  <c r="H1286" i="11" s="1"/>
  <c r="Q1286" i="11" s="1"/>
  <c r="X1301" i="11"/>
  <c r="M1301" i="11"/>
  <c r="L1301" i="11"/>
  <c r="G1301" i="11"/>
  <c r="P1301" i="11" s="1"/>
  <c r="F1301" i="11"/>
  <c r="O1301" i="11" s="1"/>
  <c r="D1301" i="11"/>
  <c r="H1301" i="11" s="1"/>
  <c r="Q1301" i="11" s="1"/>
  <c r="X1262" i="11"/>
  <c r="M1262" i="11"/>
  <c r="V1262" i="11" s="1"/>
  <c r="L1262" i="11"/>
  <c r="G1262" i="11"/>
  <c r="P1262" i="11" s="1"/>
  <c r="F1262" i="11"/>
  <c r="O1262" i="11" s="1"/>
  <c r="D1262" i="11"/>
  <c r="H1262" i="11" s="1"/>
  <c r="Q1262" i="11" s="1"/>
  <c r="X598" i="11"/>
  <c r="O598" i="11"/>
  <c r="M598" i="11"/>
  <c r="V598" i="11" s="1"/>
  <c r="L598" i="11"/>
  <c r="U598" i="11" s="1"/>
  <c r="G598" i="11"/>
  <c r="P598" i="11" s="1"/>
  <c r="F598" i="11"/>
  <c r="D598" i="11"/>
  <c r="H598" i="11" s="1"/>
  <c r="Q598" i="11" s="1"/>
  <c r="X1467" i="11"/>
  <c r="M1467" i="11"/>
  <c r="V1467" i="11" s="1"/>
  <c r="L1467" i="11"/>
  <c r="G1467" i="11"/>
  <c r="F1467" i="11"/>
  <c r="O1467" i="11" s="1"/>
  <c r="D1467" i="11"/>
  <c r="H1467" i="11" s="1"/>
  <c r="Q1467" i="11" s="1"/>
  <c r="X317" i="11"/>
  <c r="M317" i="11"/>
  <c r="L317" i="11"/>
  <c r="I317" i="11" s="1"/>
  <c r="G317" i="11"/>
  <c r="P317" i="11" s="1"/>
  <c r="F317" i="11"/>
  <c r="O317" i="11" s="1"/>
  <c r="D317" i="11"/>
  <c r="H317" i="11" s="1"/>
  <c r="Q317" i="11" s="1"/>
  <c r="X1464" i="11"/>
  <c r="M1464" i="11"/>
  <c r="L1464" i="11"/>
  <c r="U1464" i="11" s="1"/>
  <c r="G1464" i="11"/>
  <c r="P1464" i="11" s="1"/>
  <c r="F1464" i="11"/>
  <c r="D1464" i="11"/>
  <c r="H1464" i="11" s="1"/>
  <c r="Q1464" i="11" s="1"/>
  <c r="X412" i="11"/>
  <c r="M412" i="11"/>
  <c r="V412" i="11" s="1"/>
  <c r="L412" i="11"/>
  <c r="U412" i="11" s="1"/>
  <c r="G412" i="11"/>
  <c r="F412" i="11"/>
  <c r="D412" i="11"/>
  <c r="H412" i="11" s="1"/>
  <c r="Q412" i="11" s="1"/>
  <c r="X308" i="11"/>
  <c r="M308" i="11"/>
  <c r="V308" i="11" s="1"/>
  <c r="L308" i="11"/>
  <c r="G308" i="11"/>
  <c r="P308" i="11" s="1"/>
  <c r="F308" i="11"/>
  <c r="O308" i="11" s="1"/>
  <c r="D308" i="11"/>
  <c r="H308" i="11" s="1"/>
  <c r="Q308" i="11" s="1"/>
  <c r="X1468" i="11"/>
  <c r="M1468" i="11"/>
  <c r="L1468" i="11"/>
  <c r="G1468" i="11"/>
  <c r="P1468" i="11" s="1"/>
  <c r="F1468" i="11"/>
  <c r="O1468" i="11" s="1"/>
  <c r="D1468" i="11"/>
  <c r="H1468" i="11" s="1"/>
  <c r="Q1468" i="11" s="1"/>
  <c r="X1953" i="11"/>
  <c r="M1953" i="11"/>
  <c r="V1953" i="11" s="1"/>
  <c r="L1953" i="11"/>
  <c r="G1953" i="11"/>
  <c r="P1953" i="11" s="1"/>
  <c r="F1953" i="11"/>
  <c r="O1953" i="11" s="1"/>
  <c r="D1953" i="11"/>
  <c r="H1953" i="11" s="1"/>
  <c r="Q1953" i="11" s="1"/>
  <c r="X1325" i="11"/>
  <c r="O1325" i="11"/>
  <c r="M1325" i="11"/>
  <c r="V1325" i="11" s="1"/>
  <c r="L1325" i="11"/>
  <c r="U1325" i="11" s="1"/>
  <c r="G1325" i="11"/>
  <c r="P1325" i="11" s="1"/>
  <c r="F1325" i="11"/>
  <c r="I1325" i="11" s="1"/>
  <c r="R1325" i="11" s="1"/>
  <c r="D1325" i="11"/>
  <c r="H1325" i="11" s="1"/>
  <c r="Q1325" i="11" s="1"/>
  <c r="X542" i="11"/>
  <c r="O542" i="11"/>
  <c r="M542" i="11"/>
  <c r="V542" i="11" s="1"/>
  <c r="L542" i="11"/>
  <c r="H542" i="11"/>
  <c r="Q542" i="11" s="1"/>
  <c r="G542" i="11"/>
  <c r="F542" i="11"/>
  <c r="D542" i="11"/>
  <c r="X1451" i="11"/>
  <c r="M1451" i="11"/>
  <c r="L1451" i="11"/>
  <c r="I1451" i="11" s="1"/>
  <c r="G1451" i="11"/>
  <c r="P1451" i="11" s="1"/>
  <c r="F1451" i="11"/>
  <c r="O1451" i="11" s="1"/>
  <c r="D1451" i="11"/>
  <c r="H1451" i="11" s="1"/>
  <c r="Q1451" i="11" s="1"/>
  <c r="X1327" i="11"/>
  <c r="M1327" i="11"/>
  <c r="L1327" i="11"/>
  <c r="U1327" i="11" s="1"/>
  <c r="G1327" i="11"/>
  <c r="P1327" i="11" s="1"/>
  <c r="F1327" i="11"/>
  <c r="D1327" i="11"/>
  <c r="H1327" i="11" s="1"/>
  <c r="Q1327" i="11" s="1"/>
  <c r="X1433" i="11"/>
  <c r="M1433" i="11"/>
  <c r="V1433" i="11" s="1"/>
  <c r="L1433" i="11"/>
  <c r="U1433" i="11" s="1"/>
  <c r="G1433" i="11"/>
  <c r="F1433" i="11"/>
  <c r="D1433" i="11"/>
  <c r="H1433" i="11" s="1"/>
  <c r="Q1433" i="11" s="1"/>
  <c r="X1271" i="11"/>
  <c r="M1271" i="11"/>
  <c r="V1271" i="11" s="1"/>
  <c r="L1271" i="11"/>
  <c r="G1271" i="11"/>
  <c r="P1271" i="11" s="1"/>
  <c r="F1271" i="11"/>
  <c r="O1271" i="11" s="1"/>
  <c r="D1271" i="11"/>
  <c r="H1271" i="11" s="1"/>
  <c r="Q1271" i="11" s="1"/>
  <c r="X1288" i="11"/>
  <c r="M1288" i="11"/>
  <c r="L1288" i="11"/>
  <c r="G1288" i="11"/>
  <c r="P1288" i="11" s="1"/>
  <c r="F1288" i="11"/>
  <c r="O1288" i="11" s="1"/>
  <c r="D1288" i="11"/>
  <c r="H1288" i="11" s="1"/>
  <c r="Q1288" i="11" s="1"/>
  <c r="X464" i="11"/>
  <c r="V464" i="11"/>
  <c r="M464" i="11"/>
  <c r="J464" i="11" s="1"/>
  <c r="S464" i="11" s="1"/>
  <c r="L464" i="11"/>
  <c r="I464" i="11" s="1"/>
  <c r="G464" i="11"/>
  <c r="P464" i="11" s="1"/>
  <c r="F464" i="11"/>
  <c r="O464" i="11" s="1"/>
  <c r="D464" i="11"/>
  <c r="H464" i="11" s="1"/>
  <c r="Q464" i="11" s="1"/>
  <c r="X1379" i="11"/>
  <c r="M1379" i="11"/>
  <c r="V1379" i="11" s="1"/>
  <c r="L1379" i="11"/>
  <c r="U1379" i="11" s="1"/>
  <c r="G1379" i="11"/>
  <c r="P1379" i="11" s="1"/>
  <c r="F1379" i="11"/>
  <c r="O1379" i="11" s="1"/>
  <c r="D1379" i="11"/>
  <c r="H1379" i="11" s="1"/>
  <c r="Q1379" i="11" s="1"/>
  <c r="X1332" i="11"/>
  <c r="M1332" i="11"/>
  <c r="V1332" i="11" s="1"/>
  <c r="L1332" i="11"/>
  <c r="G1332" i="11"/>
  <c r="F1332" i="11"/>
  <c r="O1332" i="11" s="1"/>
  <c r="D1332" i="11"/>
  <c r="H1332" i="11" s="1"/>
  <c r="Q1332" i="11" s="1"/>
  <c r="X1276" i="11"/>
  <c r="P1276" i="11"/>
  <c r="O1276" i="11"/>
  <c r="M1276" i="11"/>
  <c r="L1276" i="11"/>
  <c r="U1276" i="11" s="1"/>
  <c r="H1276" i="11"/>
  <c r="Q1276" i="11" s="1"/>
  <c r="G1276" i="11"/>
  <c r="F1276" i="11"/>
  <c r="D1276" i="11"/>
  <c r="X501" i="11"/>
  <c r="P501" i="11"/>
  <c r="M501" i="11"/>
  <c r="L501" i="11"/>
  <c r="U501" i="11" s="1"/>
  <c r="G501" i="11"/>
  <c r="F501" i="11"/>
  <c r="D501" i="11"/>
  <c r="H501" i="11" s="1"/>
  <c r="Q501" i="11" s="1"/>
  <c r="X1596" i="11"/>
  <c r="M1596" i="11"/>
  <c r="V1596" i="11" s="1"/>
  <c r="L1596" i="11"/>
  <c r="U1596" i="11" s="1"/>
  <c r="G1596" i="11"/>
  <c r="F1596" i="11"/>
  <c r="D1596" i="11"/>
  <c r="H1596" i="11" s="1"/>
  <c r="Q1596" i="11" s="1"/>
  <c r="X420" i="11"/>
  <c r="M420" i="11"/>
  <c r="V420" i="11" s="1"/>
  <c r="L420" i="11"/>
  <c r="G420" i="11"/>
  <c r="F420" i="11"/>
  <c r="O420" i="11" s="1"/>
  <c r="D420" i="11"/>
  <c r="H420" i="11" s="1"/>
  <c r="Q420" i="11" s="1"/>
  <c r="X509" i="11"/>
  <c r="P509" i="11"/>
  <c r="M509" i="11"/>
  <c r="L509" i="11"/>
  <c r="U509" i="11" s="1"/>
  <c r="G509" i="11"/>
  <c r="F509" i="11"/>
  <c r="O509" i="11" s="1"/>
  <c r="D509" i="11"/>
  <c r="H509" i="11" s="1"/>
  <c r="Q509" i="11" s="1"/>
  <c r="X1726" i="11"/>
  <c r="M1726" i="11"/>
  <c r="J1726" i="11" s="1"/>
  <c r="S1726" i="11" s="1"/>
  <c r="L1726" i="11"/>
  <c r="U1726" i="11" s="1"/>
  <c r="G1726" i="11"/>
  <c r="P1726" i="11" s="1"/>
  <c r="F1726" i="11"/>
  <c r="O1726" i="11" s="1"/>
  <c r="D1726" i="11"/>
  <c r="H1726" i="11" s="1"/>
  <c r="Q1726" i="11" s="1"/>
  <c r="X1602" i="11"/>
  <c r="M1602" i="11"/>
  <c r="L1602" i="11"/>
  <c r="U1602" i="11" s="1"/>
  <c r="G1602" i="11"/>
  <c r="P1602" i="11" s="1"/>
  <c r="F1602" i="11"/>
  <c r="D1602" i="11"/>
  <c r="H1602" i="11" s="1"/>
  <c r="Q1602" i="11" s="1"/>
  <c r="X534" i="11"/>
  <c r="M534" i="11"/>
  <c r="V534" i="11" s="1"/>
  <c r="L534" i="11"/>
  <c r="G534" i="11"/>
  <c r="F534" i="11"/>
  <c r="O534" i="11" s="1"/>
  <c r="D534" i="11"/>
  <c r="H534" i="11" s="1"/>
  <c r="Q534" i="11" s="1"/>
  <c r="X1418" i="11"/>
  <c r="M1418" i="11"/>
  <c r="L1418" i="11"/>
  <c r="G1418" i="11"/>
  <c r="P1418" i="11" s="1"/>
  <c r="F1418" i="11"/>
  <c r="O1418" i="11" s="1"/>
  <c r="D1418" i="11"/>
  <c r="H1418" i="11" s="1"/>
  <c r="Q1418" i="11" s="1"/>
  <c r="X1281" i="11"/>
  <c r="Q1281" i="11"/>
  <c r="M1281" i="11"/>
  <c r="L1281" i="11"/>
  <c r="U1281" i="11" s="1"/>
  <c r="G1281" i="11"/>
  <c r="P1281" i="11" s="1"/>
  <c r="F1281" i="11"/>
  <c r="D1281" i="11"/>
  <c r="H1281" i="11" s="1"/>
  <c r="X529" i="11"/>
  <c r="M529" i="11"/>
  <c r="V529" i="11" s="1"/>
  <c r="L529" i="11"/>
  <c r="U529" i="11" s="1"/>
  <c r="G529" i="11"/>
  <c r="F529" i="11"/>
  <c r="D529" i="11"/>
  <c r="H529" i="11" s="1"/>
  <c r="Q529" i="11" s="1"/>
  <c r="X1338" i="11"/>
  <c r="M1338" i="11"/>
  <c r="V1338" i="11" s="1"/>
  <c r="L1338" i="11"/>
  <c r="G1338" i="11"/>
  <c r="P1338" i="11" s="1"/>
  <c r="F1338" i="11"/>
  <c r="O1338" i="11" s="1"/>
  <c r="D1338" i="11"/>
  <c r="H1338" i="11" s="1"/>
  <c r="Q1338" i="11" s="1"/>
  <c r="X1785" i="11"/>
  <c r="M1785" i="11"/>
  <c r="L1785" i="11"/>
  <c r="G1785" i="11"/>
  <c r="P1785" i="11" s="1"/>
  <c r="F1785" i="11"/>
  <c r="O1785" i="11" s="1"/>
  <c r="D1785" i="11"/>
  <c r="H1785" i="11" s="1"/>
  <c r="Q1785" i="11" s="1"/>
  <c r="X1313" i="11"/>
  <c r="P1313" i="11"/>
  <c r="M1313" i="11"/>
  <c r="V1313" i="11" s="1"/>
  <c r="L1313" i="11"/>
  <c r="U1313" i="11" s="1"/>
  <c r="G1313" i="11"/>
  <c r="F1313" i="11"/>
  <c r="O1313" i="11" s="1"/>
  <c r="D1313" i="11"/>
  <c r="H1313" i="11" s="1"/>
  <c r="Q1313" i="11" s="1"/>
  <c r="X1315" i="11"/>
  <c r="M1315" i="11"/>
  <c r="V1315" i="11" s="1"/>
  <c r="L1315" i="11"/>
  <c r="U1315" i="11" s="1"/>
  <c r="G1315" i="11"/>
  <c r="P1315" i="11" s="1"/>
  <c r="F1315" i="11"/>
  <c r="D1315" i="11"/>
  <c r="H1315" i="11" s="1"/>
  <c r="Q1315" i="11" s="1"/>
  <c r="X445" i="11"/>
  <c r="M445" i="11"/>
  <c r="V445" i="11" s="1"/>
  <c r="L445" i="11"/>
  <c r="G445" i="11"/>
  <c r="F445" i="11"/>
  <c r="O445" i="11" s="1"/>
  <c r="D445" i="11"/>
  <c r="H445" i="11" s="1"/>
  <c r="Q445" i="11" s="1"/>
  <c r="X1411" i="11"/>
  <c r="M1411" i="11"/>
  <c r="L1411" i="11"/>
  <c r="U1411" i="11" s="1"/>
  <c r="G1411" i="11"/>
  <c r="P1411" i="11" s="1"/>
  <c r="F1411" i="11"/>
  <c r="D1411" i="11"/>
  <c r="H1411" i="11" s="1"/>
  <c r="Q1411" i="11" s="1"/>
  <c r="X439" i="11"/>
  <c r="Q439" i="11"/>
  <c r="M439" i="11"/>
  <c r="L439" i="11"/>
  <c r="U439" i="11" s="1"/>
  <c r="G439" i="11"/>
  <c r="P439" i="11" s="1"/>
  <c r="F439" i="11"/>
  <c r="D439" i="11"/>
  <c r="H439" i="11" s="1"/>
  <c r="X485" i="11"/>
  <c r="M485" i="11"/>
  <c r="V485" i="11" s="1"/>
  <c r="L485" i="11"/>
  <c r="U485" i="11" s="1"/>
  <c r="G485" i="11"/>
  <c r="F485" i="11"/>
  <c r="D485" i="11"/>
  <c r="H485" i="11" s="1"/>
  <c r="Q485" i="11" s="1"/>
  <c r="X1453" i="11"/>
  <c r="M1453" i="11"/>
  <c r="V1453" i="11" s="1"/>
  <c r="L1453" i="11"/>
  <c r="G1453" i="11"/>
  <c r="P1453" i="11" s="1"/>
  <c r="F1453" i="11"/>
  <c r="O1453" i="11" s="1"/>
  <c r="D1453" i="11"/>
  <c r="H1453" i="11" s="1"/>
  <c r="Q1453" i="11" s="1"/>
  <c r="X1682" i="11"/>
  <c r="M1682" i="11"/>
  <c r="L1682" i="11"/>
  <c r="U1682" i="11" s="1"/>
  <c r="G1682" i="11"/>
  <c r="P1682" i="11" s="1"/>
  <c r="F1682" i="11"/>
  <c r="O1682" i="11" s="1"/>
  <c r="D1682" i="11"/>
  <c r="H1682" i="11" s="1"/>
  <c r="Q1682" i="11" s="1"/>
  <c r="X1556" i="11"/>
  <c r="M1556" i="11"/>
  <c r="V1556" i="11" s="1"/>
  <c r="L1556" i="11"/>
  <c r="U1556" i="11" s="1"/>
  <c r="G1556" i="11"/>
  <c r="P1556" i="11" s="1"/>
  <c r="F1556" i="11"/>
  <c r="O1556" i="11" s="1"/>
  <c r="D1556" i="11"/>
  <c r="H1556" i="11" s="1"/>
  <c r="Q1556" i="11" s="1"/>
  <c r="X470" i="11"/>
  <c r="M470" i="11"/>
  <c r="L470" i="11"/>
  <c r="U470" i="11" s="1"/>
  <c r="G470" i="11"/>
  <c r="P470" i="11" s="1"/>
  <c r="F470" i="11"/>
  <c r="D470" i="11"/>
  <c r="H470" i="11" s="1"/>
  <c r="Q470" i="11" s="1"/>
  <c r="X1362" i="11"/>
  <c r="O1362" i="11"/>
  <c r="M1362" i="11"/>
  <c r="V1362" i="11" s="1"/>
  <c r="L1362" i="11"/>
  <c r="H1362" i="11"/>
  <c r="Q1362" i="11" s="1"/>
  <c r="G1362" i="11"/>
  <c r="F1362" i="11"/>
  <c r="D1362" i="11"/>
  <c r="X1756" i="11"/>
  <c r="M1756" i="11"/>
  <c r="L1756" i="11"/>
  <c r="I1756" i="11" s="1"/>
  <c r="G1756" i="11"/>
  <c r="P1756" i="11" s="1"/>
  <c r="F1756" i="11"/>
  <c r="O1756" i="11" s="1"/>
  <c r="D1756" i="11"/>
  <c r="H1756" i="11" s="1"/>
  <c r="Q1756" i="11" s="1"/>
  <c r="X414" i="11"/>
  <c r="Q414" i="11"/>
  <c r="M414" i="11"/>
  <c r="L414" i="11"/>
  <c r="U414" i="11" s="1"/>
  <c r="G414" i="11"/>
  <c r="P414" i="11" s="1"/>
  <c r="F414" i="11"/>
  <c r="D414" i="11"/>
  <c r="H414" i="11" s="1"/>
  <c r="X1309" i="11"/>
  <c r="M1309" i="11"/>
  <c r="V1309" i="11" s="1"/>
  <c r="L1309" i="11"/>
  <c r="U1309" i="11" s="1"/>
  <c r="G1309" i="11"/>
  <c r="F1309" i="11"/>
  <c r="D1309" i="11"/>
  <c r="H1309" i="11" s="1"/>
  <c r="Q1309" i="11" s="1"/>
  <c r="X1326" i="11"/>
  <c r="P1326" i="11"/>
  <c r="O1326" i="11"/>
  <c r="M1326" i="11"/>
  <c r="V1326" i="11" s="1"/>
  <c r="L1326" i="11"/>
  <c r="H1326" i="11"/>
  <c r="Q1326" i="11" s="1"/>
  <c r="G1326" i="11"/>
  <c r="F1326" i="11"/>
  <c r="D1326" i="11"/>
  <c r="X1757" i="11"/>
  <c r="M1757" i="11"/>
  <c r="L1757" i="11"/>
  <c r="G1757" i="11"/>
  <c r="P1757" i="11" s="1"/>
  <c r="F1757" i="11"/>
  <c r="O1757" i="11" s="1"/>
  <c r="D1757" i="11"/>
  <c r="H1757" i="11" s="1"/>
  <c r="Q1757" i="11" s="1"/>
  <c r="X1751" i="11"/>
  <c r="P1751" i="11"/>
  <c r="M1751" i="11"/>
  <c r="J1751" i="11" s="1"/>
  <c r="S1751" i="11" s="1"/>
  <c r="L1751" i="11"/>
  <c r="U1751" i="11" s="1"/>
  <c r="G1751" i="11"/>
  <c r="F1751" i="11"/>
  <c r="O1751" i="11" s="1"/>
  <c r="D1751" i="11"/>
  <c r="H1751" i="11" s="1"/>
  <c r="Q1751" i="11" s="1"/>
  <c r="X1582" i="11"/>
  <c r="M1582" i="11"/>
  <c r="V1582" i="11" s="1"/>
  <c r="L1582" i="11"/>
  <c r="U1582" i="11" s="1"/>
  <c r="G1582" i="11"/>
  <c r="P1582" i="11" s="1"/>
  <c r="F1582" i="11"/>
  <c r="D1582" i="11"/>
  <c r="H1582" i="11" s="1"/>
  <c r="Q1582" i="11" s="1"/>
  <c r="X601" i="11"/>
  <c r="M601" i="11"/>
  <c r="V601" i="11" s="1"/>
  <c r="L601" i="11"/>
  <c r="H601" i="11"/>
  <c r="Q601" i="11" s="1"/>
  <c r="G601" i="11"/>
  <c r="P601" i="11" s="1"/>
  <c r="F601" i="11"/>
  <c r="O601" i="11" s="1"/>
  <c r="D601" i="11"/>
  <c r="X1463" i="11"/>
  <c r="M1463" i="11"/>
  <c r="L1463" i="11"/>
  <c r="U1463" i="11" s="1"/>
  <c r="G1463" i="11"/>
  <c r="P1463" i="11" s="1"/>
  <c r="F1463" i="11"/>
  <c r="O1463" i="11" s="1"/>
  <c r="D1463" i="11"/>
  <c r="H1463" i="11" s="1"/>
  <c r="Q1463" i="11" s="1"/>
  <c r="X1355" i="11"/>
  <c r="M1355" i="11"/>
  <c r="L1355" i="11"/>
  <c r="U1355" i="11" s="1"/>
  <c r="G1355" i="11"/>
  <c r="P1355" i="11" s="1"/>
  <c r="F1355" i="11"/>
  <c r="D1355" i="11"/>
  <c r="H1355" i="11" s="1"/>
  <c r="Q1355" i="11" s="1"/>
  <c r="X1416" i="11"/>
  <c r="Q1416" i="11"/>
  <c r="M1416" i="11"/>
  <c r="V1416" i="11" s="1"/>
  <c r="L1416" i="11"/>
  <c r="U1416" i="11" s="1"/>
  <c r="G1416" i="11"/>
  <c r="P1416" i="11" s="1"/>
  <c r="F1416" i="11"/>
  <c r="O1416" i="11" s="1"/>
  <c r="D1416" i="11"/>
  <c r="H1416" i="11" s="1"/>
  <c r="X1515" i="11"/>
  <c r="M1515" i="11"/>
  <c r="L1515" i="11"/>
  <c r="G1515" i="11"/>
  <c r="P1515" i="11" s="1"/>
  <c r="F1515" i="11"/>
  <c r="O1515" i="11" s="1"/>
  <c r="D1515" i="11"/>
  <c r="H1515" i="11" s="1"/>
  <c r="Q1515" i="11" s="1"/>
  <c r="X1425" i="11"/>
  <c r="O1425" i="11"/>
  <c r="M1425" i="11"/>
  <c r="L1425" i="11"/>
  <c r="U1425" i="11" s="1"/>
  <c r="G1425" i="11"/>
  <c r="P1425" i="11" s="1"/>
  <c r="F1425" i="11"/>
  <c r="D1425" i="11"/>
  <c r="H1425" i="11" s="1"/>
  <c r="Q1425" i="11" s="1"/>
  <c r="X438" i="11"/>
  <c r="Q438" i="11"/>
  <c r="M438" i="11"/>
  <c r="V438" i="11" s="1"/>
  <c r="L438" i="11"/>
  <c r="G438" i="11"/>
  <c r="P438" i="11" s="1"/>
  <c r="F438" i="11"/>
  <c r="O438" i="11" s="1"/>
  <c r="D438" i="11"/>
  <c r="H438" i="11" s="1"/>
  <c r="X373" i="11"/>
  <c r="M373" i="11"/>
  <c r="V373" i="11" s="1"/>
  <c r="L373" i="11"/>
  <c r="U373" i="11" s="1"/>
  <c r="G373" i="11"/>
  <c r="P373" i="11" s="1"/>
  <c r="F373" i="11"/>
  <c r="O373" i="11" s="1"/>
  <c r="D373" i="11"/>
  <c r="H373" i="11" s="1"/>
  <c r="Q373" i="11" s="1"/>
  <c r="X1437" i="11"/>
  <c r="P1437" i="11"/>
  <c r="M1437" i="11"/>
  <c r="V1437" i="11" s="1"/>
  <c r="L1437" i="11"/>
  <c r="G1437" i="11"/>
  <c r="F1437" i="11"/>
  <c r="O1437" i="11" s="1"/>
  <c r="D1437" i="11"/>
  <c r="H1437" i="11" s="1"/>
  <c r="Q1437" i="11" s="1"/>
  <c r="X1410" i="11"/>
  <c r="M1410" i="11"/>
  <c r="L1410" i="11"/>
  <c r="G1410" i="11"/>
  <c r="P1410" i="11" s="1"/>
  <c r="F1410" i="11"/>
  <c r="O1410" i="11" s="1"/>
  <c r="D1410" i="11"/>
  <c r="H1410" i="11" s="1"/>
  <c r="Q1410" i="11" s="1"/>
  <c r="X1353" i="11"/>
  <c r="M1353" i="11"/>
  <c r="J1353" i="11" s="1"/>
  <c r="S1353" i="11" s="1"/>
  <c r="L1353" i="11"/>
  <c r="G1353" i="11"/>
  <c r="P1353" i="11" s="1"/>
  <c r="F1353" i="11"/>
  <c r="O1353" i="11" s="1"/>
  <c r="D1353" i="11"/>
  <c r="H1353" i="11" s="1"/>
  <c r="Q1353" i="11" s="1"/>
  <c r="X1402" i="11"/>
  <c r="M1402" i="11"/>
  <c r="V1402" i="11" s="1"/>
  <c r="L1402" i="11"/>
  <c r="U1402" i="11" s="1"/>
  <c r="G1402" i="11"/>
  <c r="P1402" i="11" s="1"/>
  <c r="F1402" i="11"/>
  <c r="D1402" i="11"/>
  <c r="H1402" i="11" s="1"/>
  <c r="Q1402" i="11" s="1"/>
  <c r="X1881" i="11"/>
  <c r="M1881" i="11"/>
  <c r="V1881" i="11" s="1"/>
  <c r="L1881" i="11"/>
  <c r="G1881" i="11"/>
  <c r="F1881" i="11"/>
  <c r="O1881" i="11" s="1"/>
  <c r="D1881" i="11"/>
  <c r="H1881" i="11" s="1"/>
  <c r="Q1881" i="11" s="1"/>
  <c r="X1320" i="11"/>
  <c r="M1320" i="11"/>
  <c r="L1320" i="11"/>
  <c r="G1320" i="11"/>
  <c r="P1320" i="11" s="1"/>
  <c r="F1320" i="11"/>
  <c r="O1320" i="11" s="1"/>
  <c r="D1320" i="11"/>
  <c r="H1320" i="11" s="1"/>
  <c r="Q1320" i="11" s="1"/>
  <c r="X1322" i="11"/>
  <c r="M1322" i="11"/>
  <c r="L1322" i="11"/>
  <c r="U1322" i="11" s="1"/>
  <c r="G1322" i="11"/>
  <c r="P1322" i="11" s="1"/>
  <c r="F1322" i="11"/>
  <c r="O1322" i="11" s="1"/>
  <c r="D1322" i="11"/>
  <c r="H1322" i="11" s="1"/>
  <c r="Q1322" i="11" s="1"/>
  <c r="X1357" i="11"/>
  <c r="M1357" i="11"/>
  <c r="V1357" i="11" s="1"/>
  <c r="L1357" i="11"/>
  <c r="U1357" i="11" s="1"/>
  <c r="G1357" i="11"/>
  <c r="P1357" i="11" s="1"/>
  <c r="F1357" i="11"/>
  <c r="D1357" i="11"/>
  <c r="H1357" i="11" s="1"/>
  <c r="Q1357" i="11" s="1"/>
  <c r="X1292" i="11"/>
  <c r="M1292" i="11"/>
  <c r="J1292" i="11" s="1"/>
  <c r="S1292" i="11" s="1"/>
  <c r="L1292" i="11"/>
  <c r="G1292" i="11"/>
  <c r="P1292" i="11" s="1"/>
  <c r="F1292" i="11"/>
  <c r="O1292" i="11" s="1"/>
  <c r="D1292" i="11"/>
  <c r="H1292" i="11" s="1"/>
  <c r="Q1292" i="11" s="1"/>
  <c r="X1376" i="11"/>
  <c r="M1376" i="11"/>
  <c r="L1376" i="11"/>
  <c r="U1376" i="11" s="1"/>
  <c r="G1376" i="11"/>
  <c r="P1376" i="11" s="1"/>
  <c r="F1376" i="11"/>
  <c r="O1376" i="11" s="1"/>
  <c r="D1376" i="11"/>
  <c r="H1376" i="11" s="1"/>
  <c r="Q1376" i="11" s="1"/>
  <c r="X1294" i="11"/>
  <c r="M1294" i="11"/>
  <c r="V1294" i="11" s="1"/>
  <c r="L1294" i="11"/>
  <c r="G1294" i="11"/>
  <c r="P1294" i="11" s="1"/>
  <c r="F1294" i="11"/>
  <c r="O1294" i="11" s="1"/>
  <c r="D1294" i="11"/>
  <c r="H1294" i="11" s="1"/>
  <c r="Q1294" i="11" s="1"/>
  <c r="X329" i="11"/>
  <c r="M329" i="11"/>
  <c r="L329" i="11"/>
  <c r="G329" i="11"/>
  <c r="P329" i="11" s="1"/>
  <c r="F329" i="11"/>
  <c r="O329" i="11" s="1"/>
  <c r="D329" i="11"/>
  <c r="H329" i="11" s="1"/>
  <c r="Q329" i="11" s="1"/>
  <c r="X1578" i="11"/>
  <c r="M1578" i="11"/>
  <c r="L1578" i="11"/>
  <c r="G1578" i="11"/>
  <c r="P1578" i="11" s="1"/>
  <c r="F1578" i="11"/>
  <c r="O1578" i="11" s="1"/>
  <c r="D1578" i="11"/>
  <c r="H1578" i="11" s="1"/>
  <c r="Q1578" i="11" s="1"/>
  <c r="X1369" i="11"/>
  <c r="M1369" i="11"/>
  <c r="L1369" i="11"/>
  <c r="U1369" i="11" s="1"/>
  <c r="G1369" i="11"/>
  <c r="P1369" i="11" s="1"/>
  <c r="F1369" i="11"/>
  <c r="D1369" i="11"/>
  <c r="H1369" i="11" s="1"/>
  <c r="Q1369" i="11" s="1"/>
  <c r="X1423" i="11"/>
  <c r="M1423" i="11"/>
  <c r="V1423" i="11" s="1"/>
  <c r="L1423" i="11"/>
  <c r="U1423" i="11" s="1"/>
  <c r="G1423" i="11"/>
  <c r="P1423" i="11" s="1"/>
  <c r="F1423" i="11"/>
  <c r="O1423" i="11" s="1"/>
  <c r="D1423" i="11"/>
  <c r="H1423" i="11" s="1"/>
  <c r="Q1423" i="11" s="1"/>
  <c r="X1771" i="11"/>
  <c r="U1771" i="11"/>
  <c r="M1771" i="11"/>
  <c r="L1771" i="11"/>
  <c r="I1771" i="11" s="1"/>
  <c r="G1771" i="11"/>
  <c r="P1771" i="11" s="1"/>
  <c r="F1771" i="11"/>
  <c r="O1771" i="11" s="1"/>
  <c r="D1771" i="11"/>
  <c r="H1771" i="11" s="1"/>
  <c r="Q1771" i="11" s="1"/>
  <c r="X1387" i="11"/>
  <c r="M1387" i="11"/>
  <c r="V1387" i="11" s="1"/>
  <c r="L1387" i="11"/>
  <c r="G1387" i="11"/>
  <c r="F1387" i="11"/>
  <c r="O1387" i="11" s="1"/>
  <c r="D1387" i="11"/>
  <c r="H1387" i="11" s="1"/>
  <c r="Q1387" i="11" s="1"/>
  <c r="X341" i="11"/>
  <c r="M341" i="11"/>
  <c r="L341" i="11"/>
  <c r="I341" i="11" s="1"/>
  <c r="R341" i="11" s="1"/>
  <c r="G341" i="11"/>
  <c r="P341" i="11" s="1"/>
  <c r="F341" i="11"/>
  <c r="O341" i="11" s="1"/>
  <c r="D341" i="11"/>
  <c r="H341" i="11" s="1"/>
  <c r="Q341" i="11" s="1"/>
  <c r="X301" i="11"/>
  <c r="M301" i="11"/>
  <c r="L301" i="11"/>
  <c r="G301" i="11"/>
  <c r="P301" i="11" s="1"/>
  <c r="F301" i="11"/>
  <c r="O301" i="11" s="1"/>
  <c r="D301" i="11"/>
  <c r="H301" i="11" s="1"/>
  <c r="Q301" i="11" s="1"/>
  <c r="X1485" i="11"/>
  <c r="M1485" i="11"/>
  <c r="V1485" i="11" s="1"/>
  <c r="L1485" i="11"/>
  <c r="G1485" i="11"/>
  <c r="P1485" i="11" s="1"/>
  <c r="F1485" i="11"/>
  <c r="O1485" i="11" s="1"/>
  <c r="D1485" i="11"/>
  <c r="H1485" i="11" s="1"/>
  <c r="Q1485" i="11" s="1"/>
  <c r="X1516" i="11"/>
  <c r="Q1516" i="11"/>
  <c r="M1516" i="11"/>
  <c r="L1516" i="11"/>
  <c r="U1516" i="11" s="1"/>
  <c r="G1516" i="11"/>
  <c r="P1516" i="11" s="1"/>
  <c r="F1516" i="11"/>
  <c r="O1516" i="11" s="1"/>
  <c r="D1516" i="11"/>
  <c r="H1516" i="11" s="1"/>
  <c r="X1377" i="11"/>
  <c r="M1377" i="11"/>
  <c r="L1377" i="11"/>
  <c r="U1377" i="11" s="1"/>
  <c r="G1377" i="11"/>
  <c r="P1377" i="11" s="1"/>
  <c r="F1377" i="11"/>
  <c r="O1377" i="11" s="1"/>
  <c r="D1377" i="11"/>
  <c r="H1377" i="11" s="1"/>
  <c r="Q1377" i="11" s="1"/>
  <c r="X1335" i="11"/>
  <c r="M1335" i="11"/>
  <c r="V1335" i="11" s="1"/>
  <c r="L1335" i="11"/>
  <c r="U1335" i="11" s="1"/>
  <c r="G1335" i="11"/>
  <c r="F1335" i="11"/>
  <c r="D1335" i="11"/>
  <c r="H1335" i="11" s="1"/>
  <c r="Q1335" i="11" s="1"/>
  <c r="X1401" i="11"/>
  <c r="M1401" i="11"/>
  <c r="V1401" i="11" s="1"/>
  <c r="L1401" i="11"/>
  <c r="G1401" i="11"/>
  <c r="F1401" i="11"/>
  <c r="O1401" i="11" s="1"/>
  <c r="D1401" i="11"/>
  <c r="H1401" i="11" s="1"/>
  <c r="Q1401" i="11" s="1"/>
  <c r="X1861" i="11"/>
  <c r="M1861" i="11"/>
  <c r="L1861" i="11"/>
  <c r="I1861" i="11" s="1"/>
  <c r="G1861" i="11"/>
  <c r="P1861" i="11" s="1"/>
  <c r="F1861" i="11"/>
  <c r="O1861" i="11" s="1"/>
  <c r="D1861" i="11"/>
  <c r="H1861" i="11" s="1"/>
  <c r="Q1861" i="11" s="1"/>
  <c r="X604" i="11"/>
  <c r="M604" i="11"/>
  <c r="V604" i="11" s="1"/>
  <c r="L604" i="11"/>
  <c r="U604" i="11" s="1"/>
  <c r="G604" i="11"/>
  <c r="P604" i="11" s="1"/>
  <c r="F604" i="11"/>
  <c r="D604" i="11"/>
  <c r="H604" i="11" s="1"/>
  <c r="Q604" i="11" s="1"/>
  <c r="X381" i="11"/>
  <c r="M381" i="11"/>
  <c r="V381" i="11" s="1"/>
  <c r="L381" i="11"/>
  <c r="U381" i="11" s="1"/>
  <c r="G381" i="11"/>
  <c r="P381" i="11" s="1"/>
  <c r="F381" i="11"/>
  <c r="O381" i="11" s="1"/>
  <c r="D381" i="11"/>
  <c r="H381" i="11" s="1"/>
  <c r="Q381" i="11" s="1"/>
  <c r="X1354" i="11"/>
  <c r="M1354" i="11"/>
  <c r="V1354" i="11" s="1"/>
  <c r="L1354" i="11"/>
  <c r="G1354" i="11"/>
  <c r="P1354" i="11" s="1"/>
  <c r="F1354" i="11"/>
  <c r="O1354" i="11" s="1"/>
  <c r="D1354" i="11"/>
  <c r="H1354" i="11" s="1"/>
  <c r="Q1354" i="11" s="1"/>
  <c r="X1549" i="11"/>
  <c r="M1549" i="11"/>
  <c r="L1549" i="11"/>
  <c r="U1549" i="11" s="1"/>
  <c r="G1549" i="11"/>
  <c r="P1549" i="11" s="1"/>
  <c r="F1549" i="11"/>
  <c r="O1549" i="11" s="1"/>
  <c r="D1549" i="11"/>
  <c r="H1549" i="11" s="1"/>
  <c r="Q1549" i="11" s="1"/>
  <c r="X1407" i="11"/>
  <c r="M1407" i="11"/>
  <c r="L1407" i="11"/>
  <c r="G1407" i="11"/>
  <c r="P1407" i="11" s="1"/>
  <c r="F1407" i="11"/>
  <c r="O1407" i="11" s="1"/>
  <c r="D1407" i="11"/>
  <c r="H1407" i="11" s="1"/>
  <c r="Q1407" i="11" s="1"/>
  <c r="X566" i="11"/>
  <c r="M566" i="11"/>
  <c r="V566" i="11" s="1"/>
  <c r="L566" i="11"/>
  <c r="U566" i="11" s="1"/>
  <c r="G566" i="11"/>
  <c r="F566" i="11"/>
  <c r="D566" i="11"/>
  <c r="H566" i="11" s="1"/>
  <c r="Q566" i="11" s="1"/>
  <c r="X1324" i="11"/>
  <c r="M1324" i="11"/>
  <c r="V1324" i="11" s="1"/>
  <c r="L1324" i="11"/>
  <c r="G1324" i="11"/>
  <c r="F1324" i="11"/>
  <c r="O1324" i="11" s="1"/>
  <c r="D1324" i="11"/>
  <c r="H1324" i="11" s="1"/>
  <c r="Q1324" i="11" s="1"/>
  <c r="X1381" i="11"/>
  <c r="M1381" i="11"/>
  <c r="L1381" i="11"/>
  <c r="G1381" i="11"/>
  <c r="P1381" i="11" s="1"/>
  <c r="F1381" i="11"/>
  <c r="O1381" i="11" s="1"/>
  <c r="D1381" i="11"/>
  <c r="H1381" i="11" s="1"/>
  <c r="Q1381" i="11" s="1"/>
  <c r="X1471" i="11"/>
  <c r="Q1471" i="11"/>
  <c r="M1471" i="11"/>
  <c r="L1471" i="11"/>
  <c r="U1471" i="11" s="1"/>
  <c r="G1471" i="11"/>
  <c r="P1471" i="11" s="1"/>
  <c r="F1471" i="11"/>
  <c r="D1471" i="11"/>
  <c r="H1471" i="11" s="1"/>
  <c r="X1517" i="11"/>
  <c r="M1517" i="11"/>
  <c r="V1517" i="11" s="1"/>
  <c r="L1517" i="11"/>
  <c r="U1517" i="11" s="1"/>
  <c r="G1517" i="11"/>
  <c r="F1517" i="11"/>
  <c r="D1517" i="11"/>
  <c r="H1517" i="11" s="1"/>
  <c r="Q1517" i="11" s="1"/>
  <c r="X1532" i="11"/>
  <c r="M1532" i="11"/>
  <c r="V1532" i="11" s="1"/>
  <c r="L1532" i="11"/>
  <c r="G1532" i="11"/>
  <c r="F1532" i="11"/>
  <c r="O1532" i="11" s="1"/>
  <c r="D1532" i="11"/>
  <c r="H1532" i="11" s="1"/>
  <c r="Q1532" i="11" s="1"/>
  <c r="X1311" i="11"/>
  <c r="O1311" i="11"/>
  <c r="M1311" i="11"/>
  <c r="L1311" i="11"/>
  <c r="U1311" i="11" s="1"/>
  <c r="G1311" i="11"/>
  <c r="P1311" i="11" s="1"/>
  <c r="F1311" i="11"/>
  <c r="D1311" i="11"/>
  <c r="H1311" i="11" s="1"/>
  <c r="Q1311" i="11" s="1"/>
  <c r="X1360" i="11"/>
  <c r="M1360" i="11"/>
  <c r="V1360" i="11" s="1"/>
  <c r="L1360" i="11"/>
  <c r="G1360" i="11"/>
  <c r="P1360" i="11" s="1"/>
  <c r="F1360" i="11"/>
  <c r="O1360" i="11" s="1"/>
  <c r="D1360" i="11"/>
  <c r="H1360" i="11" s="1"/>
  <c r="Q1360" i="11" s="1"/>
  <c r="X1359" i="11"/>
  <c r="M1359" i="11"/>
  <c r="L1359" i="11"/>
  <c r="U1359" i="11" s="1"/>
  <c r="G1359" i="11"/>
  <c r="P1359" i="11" s="1"/>
  <c r="F1359" i="11"/>
  <c r="D1359" i="11"/>
  <c r="H1359" i="11" s="1"/>
  <c r="Q1359" i="11" s="1"/>
  <c r="X1344" i="11"/>
  <c r="M1344" i="11"/>
  <c r="V1344" i="11" s="1"/>
  <c r="L1344" i="11"/>
  <c r="G1344" i="11"/>
  <c r="F1344" i="11"/>
  <c r="O1344" i="11" s="1"/>
  <c r="D1344" i="11"/>
  <c r="H1344" i="11" s="1"/>
  <c r="Q1344" i="11" s="1"/>
  <c r="X592" i="11"/>
  <c r="P592" i="11"/>
  <c r="M592" i="11"/>
  <c r="L592" i="11"/>
  <c r="H592" i="11"/>
  <c r="Q592" i="11" s="1"/>
  <c r="G592" i="11"/>
  <c r="F592" i="11"/>
  <c r="O592" i="11" s="1"/>
  <c r="D592" i="11"/>
  <c r="X1346" i="11"/>
  <c r="P1346" i="11"/>
  <c r="M1346" i="11"/>
  <c r="L1346" i="11"/>
  <c r="U1346" i="11" s="1"/>
  <c r="G1346" i="11"/>
  <c r="F1346" i="11"/>
  <c r="D1346" i="11"/>
  <c r="H1346" i="11" s="1"/>
  <c r="Q1346" i="11" s="1"/>
  <c r="X1923" i="11"/>
  <c r="M1923" i="11"/>
  <c r="V1923" i="11" s="1"/>
  <c r="L1923" i="11"/>
  <c r="U1923" i="11" s="1"/>
  <c r="G1923" i="11"/>
  <c r="F1923" i="11"/>
  <c r="D1923" i="11"/>
  <c r="H1923" i="11" s="1"/>
  <c r="Q1923" i="11" s="1"/>
  <c r="X371" i="11"/>
  <c r="O371" i="11"/>
  <c r="M371" i="11"/>
  <c r="V371" i="11" s="1"/>
  <c r="L371" i="11"/>
  <c r="G371" i="11"/>
  <c r="P371" i="11" s="1"/>
  <c r="F371" i="11"/>
  <c r="D371" i="11"/>
  <c r="H371" i="11" s="1"/>
  <c r="Q371" i="11" s="1"/>
  <c r="X416" i="11"/>
  <c r="M416" i="11"/>
  <c r="L416" i="11"/>
  <c r="U416" i="11" s="1"/>
  <c r="G416" i="11"/>
  <c r="P416" i="11" s="1"/>
  <c r="F416" i="11"/>
  <c r="O416" i="11" s="1"/>
  <c r="D416" i="11"/>
  <c r="H416" i="11" s="1"/>
  <c r="Q416" i="11" s="1"/>
  <c r="X1331" i="11"/>
  <c r="M1331" i="11"/>
  <c r="L1331" i="11"/>
  <c r="I1331" i="11" s="1"/>
  <c r="G1331" i="11"/>
  <c r="P1331" i="11" s="1"/>
  <c r="F1331" i="11"/>
  <c r="O1331" i="11" s="1"/>
  <c r="D1331" i="11"/>
  <c r="H1331" i="11" s="1"/>
  <c r="Q1331" i="11" s="1"/>
  <c r="X1583" i="11"/>
  <c r="M1583" i="11"/>
  <c r="V1583" i="11" s="1"/>
  <c r="L1583" i="11"/>
  <c r="U1583" i="11" s="1"/>
  <c r="G1583" i="11"/>
  <c r="P1583" i="11" s="1"/>
  <c r="F1583" i="11"/>
  <c r="D1583" i="11"/>
  <c r="H1583" i="11" s="1"/>
  <c r="Q1583" i="11" s="1"/>
  <c r="X1870" i="11"/>
  <c r="V1870" i="11"/>
  <c r="M1870" i="11"/>
  <c r="L1870" i="11"/>
  <c r="G1870" i="11"/>
  <c r="F1870" i="11"/>
  <c r="O1870" i="11" s="1"/>
  <c r="D1870" i="11"/>
  <c r="H1870" i="11" s="1"/>
  <c r="Q1870" i="11" s="1"/>
  <c r="X1333" i="11"/>
  <c r="O1333" i="11"/>
  <c r="M1333" i="11"/>
  <c r="L1333" i="11"/>
  <c r="I1333" i="11" s="1"/>
  <c r="G1333" i="11"/>
  <c r="P1333" i="11" s="1"/>
  <c r="F1333" i="11"/>
  <c r="D1333" i="11"/>
  <c r="H1333" i="11" s="1"/>
  <c r="Q1333" i="11" s="1"/>
  <c r="X451" i="11"/>
  <c r="Q451" i="11"/>
  <c r="M451" i="11"/>
  <c r="L451" i="11"/>
  <c r="U451" i="11" s="1"/>
  <c r="G451" i="11"/>
  <c r="P451" i="11" s="1"/>
  <c r="F451" i="11"/>
  <c r="D451" i="11"/>
  <c r="H451" i="11" s="1"/>
  <c r="X1910" i="11"/>
  <c r="M1910" i="11"/>
  <c r="V1910" i="11" s="1"/>
  <c r="L1910" i="11"/>
  <c r="U1910" i="11" s="1"/>
  <c r="G1910" i="11"/>
  <c r="F1910" i="11"/>
  <c r="D1910" i="11"/>
  <c r="H1910" i="11" s="1"/>
  <c r="Q1910" i="11" s="1"/>
  <c r="X1545" i="11"/>
  <c r="P1545" i="11"/>
  <c r="M1545" i="11"/>
  <c r="V1545" i="11" s="1"/>
  <c r="L1545" i="11"/>
  <c r="H1545" i="11"/>
  <c r="Q1545" i="11" s="1"/>
  <c r="G1545" i="11"/>
  <c r="F1545" i="11"/>
  <c r="O1545" i="11" s="1"/>
  <c r="D1545" i="11"/>
  <c r="X1384" i="11"/>
  <c r="M1384" i="11"/>
  <c r="L1384" i="11"/>
  <c r="U1384" i="11" s="1"/>
  <c r="G1384" i="11"/>
  <c r="P1384" i="11" s="1"/>
  <c r="F1384" i="11"/>
  <c r="O1384" i="11" s="1"/>
  <c r="D1384" i="11"/>
  <c r="H1384" i="11" s="1"/>
  <c r="Q1384" i="11" s="1"/>
  <c r="X1364" i="11"/>
  <c r="M1364" i="11"/>
  <c r="J1364" i="11" s="1"/>
  <c r="S1364" i="11" s="1"/>
  <c r="L1364" i="11"/>
  <c r="G1364" i="11"/>
  <c r="P1364" i="11" s="1"/>
  <c r="F1364" i="11"/>
  <c r="O1364" i="11" s="1"/>
  <c r="D1364" i="11"/>
  <c r="H1364" i="11" s="1"/>
  <c r="Q1364" i="11" s="1"/>
  <c r="X1565" i="11"/>
  <c r="O1565" i="11"/>
  <c r="M1565" i="11"/>
  <c r="V1565" i="11" s="1"/>
  <c r="L1565" i="11"/>
  <c r="U1565" i="11" s="1"/>
  <c r="G1565" i="11"/>
  <c r="P1565" i="11" s="1"/>
  <c r="F1565" i="11"/>
  <c r="I1565" i="11" s="1"/>
  <c r="R1565" i="11" s="1"/>
  <c r="D1565" i="11"/>
  <c r="H1565" i="11" s="1"/>
  <c r="Q1565" i="11" s="1"/>
  <c r="X1393" i="11"/>
  <c r="M1393" i="11"/>
  <c r="V1393" i="11" s="1"/>
  <c r="L1393" i="11"/>
  <c r="G1393" i="11"/>
  <c r="F1393" i="11"/>
  <c r="O1393" i="11" s="1"/>
  <c r="D1393" i="11"/>
  <c r="H1393" i="11" s="1"/>
  <c r="Q1393" i="11" s="1"/>
  <c r="X2082" i="11"/>
  <c r="M2082" i="11"/>
  <c r="L2082" i="11"/>
  <c r="U2082" i="11" s="1"/>
  <c r="G2082" i="11"/>
  <c r="P2082" i="11" s="1"/>
  <c r="F2082" i="11"/>
  <c r="O2082" i="11" s="1"/>
  <c r="D2082" i="11"/>
  <c r="H2082" i="11" s="1"/>
  <c r="Q2082" i="11" s="1"/>
  <c r="X443" i="11"/>
  <c r="M443" i="11"/>
  <c r="L443" i="11"/>
  <c r="U443" i="11" s="1"/>
  <c r="G443" i="11"/>
  <c r="P443" i="11" s="1"/>
  <c r="F443" i="11"/>
  <c r="O443" i="11" s="1"/>
  <c r="D443" i="11"/>
  <c r="H443" i="11" s="1"/>
  <c r="Q443" i="11" s="1"/>
  <c r="X1391" i="11"/>
  <c r="M1391" i="11"/>
  <c r="V1391" i="11" s="1"/>
  <c r="L1391" i="11"/>
  <c r="U1391" i="11" s="1"/>
  <c r="G1391" i="11"/>
  <c r="F1391" i="11"/>
  <c r="D1391" i="11"/>
  <c r="H1391" i="11" s="1"/>
  <c r="Q1391" i="11" s="1"/>
  <c r="X1590" i="11"/>
  <c r="O1590" i="11"/>
  <c r="M1590" i="11"/>
  <c r="V1590" i="11" s="1"/>
  <c r="L1590" i="11"/>
  <c r="G1590" i="11"/>
  <c r="P1590" i="11" s="1"/>
  <c r="F1590" i="11"/>
  <c r="D1590" i="11"/>
  <c r="H1590" i="11" s="1"/>
  <c r="Q1590" i="11" s="1"/>
  <c r="X431" i="11"/>
  <c r="M431" i="11"/>
  <c r="L431" i="11"/>
  <c r="I431" i="11" s="1"/>
  <c r="G431" i="11"/>
  <c r="P431" i="11" s="1"/>
  <c r="F431" i="11"/>
  <c r="O431" i="11" s="1"/>
  <c r="D431" i="11"/>
  <c r="H431" i="11" s="1"/>
  <c r="Q431" i="11" s="1"/>
  <c r="X1339" i="11"/>
  <c r="M1339" i="11"/>
  <c r="V1339" i="11" s="1"/>
  <c r="L1339" i="11"/>
  <c r="U1339" i="11" s="1"/>
  <c r="G1339" i="11"/>
  <c r="P1339" i="11" s="1"/>
  <c r="F1339" i="11"/>
  <c r="D1339" i="11"/>
  <c r="H1339" i="11" s="1"/>
  <c r="Q1339" i="11" s="1"/>
  <c r="X459" i="11"/>
  <c r="O459" i="11"/>
  <c r="M459" i="11"/>
  <c r="V459" i="11" s="1"/>
  <c r="L459" i="11"/>
  <c r="U459" i="11" s="1"/>
  <c r="G459" i="11"/>
  <c r="P459" i="11" s="1"/>
  <c r="F459" i="11"/>
  <c r="D459" i="11"/>
  <c r="H459" i="11" s="1"/>
  <c r="Q459" i="11" s="1"/>
  <c r="X568" i="11"/>
  <c r="M568" i="11"/>
  <c r="V568" i="11" s="1"/>
  <c r="L568" i="11"/>
  <c r="G568" i="11"/>
  <c r="P568" i="11" s="1"/>
  <c r="F568" i="11"/>
  <c r="O568" i="11" s="1"/>
  <c r="D568" i="11"/>
  <c r="H568" i="11" s="1"/>
  <c r="Q568" i="11" s="1"/>
  <c r="X1740" i="11"/>
  <c r="P1740" i="11"/>
  <c r="M1740" i="11"/>
  <c r="L1740" i="11"/>
  <c r="U1740" i="11" s="1"/>
  <c r="G1740" i="11"/>
  <c r="F1740" i="11"/>
  <c r="O1740" i="11" s="1"/>
  <c r="D1740" i="11"/>
  <c r="H1740" i="11" s="1"/>
  <c r="Q1740" i="11" s="1"/>
  <c r="X1380" i="11"/>
  <c r="M1380" i="11"/>
  <c r="J1380" i="11" s="1"/>
  <c r="S1380" i="11" s="1"/>
  <c r="L1380" i="11"/>
  <c r="U1380" i="11" s="1"/>
  <c r="G1380" i="11"/>
  <c r="P1380" i="11" s="1"/>
  <c r="F1380" i="11"/>
  <c r="O1380" i="11" s="1"/>
  <c r="D1380" i="11"/>
  <c r="H1380" i="11" s="1"/>
  <c r="Q1380" i="11" s="1"/>
  <c r="X1341" i="11"/>
  <c r="M1341" i="11"/>
  <c r="V1341" i="11" s="1"/>
  <c r="L1341" i="11"/>
  <c r="U1341" i="11" s="1"/>
  <c r="G1341" i="11"/>
  <c r="F1341" i="11"/>
  <c r="D1341" i="11"/>
  <c r="H1341" i="11" s="1"/>
  <c r="Q1341" i="11" s="1"/>
  <c r="X395" i="11"/>
  <c r="O395" i="11"/>
  <c r="M395" i="11"/>
  <c r="V395" i="11" s="1"/>
  <c r="L395" i="11"/>
  <c r="G395" i="11"/>
  <c r="F395" i="11"/>
  <c r="D395" i="11"/>
  <c r="H395" i="11" s="1"/>
  <c r="Q395" i="11" s="1"/>
  <c r="X1343" i="11"/>
  <c r="M1343" i="11"/>
  <c r="L1343" i="11"/>
  <c r="I1343" i="11" s="1"/>
  <c r="G1343" i="11"/>
  <c r="P1343" i="11" s="1"/>
  <c r="F1343" i="11"/>
  <c r="O1343" i="11" s="1"/>
  <c r="D1343" i="11"/>
  <c r="H1343" i="11" s="1"/>
  <c r="Q1343" i="11" s="1"/>
  <c r="X1761" i="11"/>
  <c r="M1761" i="11"/>
  <c r="V1761" i="11" s="1"/>
  <c r="L1761" i="11"/>
  <c r="U1761" i="11" s="1"/>
  <c r="G1761" i="11"/>
  <c r="P1761" i="11" s="1"/>
  <c r="F1761" i="11"/>
  <c r="D1761" i="11"/>
  <c r="H1761" i="11" s="1"/>
  <c r="Q1761" i="11" s="1"/>
  <c r="X1811" i="11"/>
  <c r="M1811" i="11"/>
  <c r="L1811" i="11"/>
  <c r="U1811" i="11" s="1"/>
  <c r="G1811" i="11"/>
  <c r="P1811" i="11" s="1"/>
  <c r="F1811" i="11"/>
  <c r="O1811" i="11" s="1"/>
  <c r="D1811" i="11"/>
  <c r="H1811" i="11" s="1"/>
  <c r="Q1811" i="11" s="1"/>
  <c r="X398" i="11"/>
  <c r="M398" i="11"/>
  <c r="V398" i="11" s="1"/>
  <c r="L398" i="11"/>
  <c r="G398" i="11"/>
  <c r="F398" i="11"/>
  <c r="O398" i="11" s="1"/>
  <c r="D398" i="11"/>
  <c r="H398" i="11" s="1"/>
  <c r="Q398" i="11" s="1"/>
  <c r="X1587" i="11"/>
  <c r="P1587" i="11"/>
  <c r="M1587" i="11"/>
  <c r="L1587" i="11"/>
  <c r="U1587" i="11" s="1"/>
  <c r="G1587" i="11"/>
  <c r="F1587" i="11"/>
  <c r="O1587" i="11" s="1"/>
  <c r="D1587" i="11"/>
  <c r="H1587" i="11" s="1"/>
  <c r="Q1587" i="11" s="1"/>
  <c r="X1687" i="11"/>
  <c r="M1687" i="11"/>
  <c r="L1687" i="11"/>
  <c r="I1687" i="11" s="1"/>
  <c r="G1687" i="11"/>
  <c r="P1687" i="11" s="1"/>
  <c r="F1687" i="11"/>
  <c r="O1687" i="11" s="1"/>
  <c r="D1687" i="11"/>
  <c r="H1687" i="11" s="1"/>
  <c r="Q1687" i="11" s="1"/>
  <c r="X1904" i="11"/>
  <c r="M1904" i="11"/>
  <c r="V1904" i="11" s="1"/>
  <c r="L1904" i="11"/>
  <c r="U1904" i="11" s="1"/>
  <c r="G1904" i="11"/>
  <c r="F1904" i="11"/>
  <c r="D1904" i="11"/>
  <c r="H1904" i="11" s="1"/>
  <c r="Q1904" i="11" s="1"/>
  <c r="X1388" i="11"/>
  <c r="M1388" i="11"/>
  <c r="V1388" i="11" s="1"/>
  <c r="L1388" i="11"/>
  <c r="H1388" i="11"/>
  <c r="Q1388" i="11" s="1"/>
  <c r="G1388" i="11"/>
  <c r="F1388" i="11"/>
  <c r="O1388" i="11" s="1"/>
  <c r="D1388" i="11"/>
  <c r="X1348" i="11"/>
  <c r="M1348" i="11"/>
  <c r="L1348" i="11"/>
  <c r="H1348" i="11"/>
  <c r="Q1348" i="11" s="1"/>
  <c r="G1348" i="11"/>
  <c r="P1348" i="11" s="1"/>
  <c r="F1348" i="11"/>
  <c r="O1348" i="11" s="1"/>
  <c r="D1348" i="11"/>
  <c r="X1643" i="11"/>
  <c r="Q1643" i="11"/>
  <c r="M1643" i="11"/>
  <c r="V1643" i="11" s="1"/>
  <c r="L1643" i="11"/>
  <c r="U1643" i="11" s="1"/>
  <c r="G1643" i="11"/>
  <c r="P1643" i="11" s="1"/>
  <c r="F1643" i="11"/>
  <c r="D1643" i="11"/>
  <c r="H1643" i="11" s="1"/>
  <c r="X1718" i="11"/>
  <c r="M1718" i="11"/>
  <c r="L1718" i="11"/>
  <c r="U1718" i="11" s="1"/>
  <c r="G1718" i="11"/>
  <c r="P1718" i="11" s="1"/>
  <c r="F1718" i="11"/>
  <c r="O1718" i="11" s="1"/>
  <c r="D1718" i="11"/>
  <c r="H1718" i="11" s="1"/>
  <c r="Q1718" i="11" s="1"/>
  <c r="X1363" i="11"/>
  <c r="M1363" i="11"/>
  <c r="V1363" i="11" s="1"/>
  <c r="L1363" i="11"/>
  <c r="G1363" i="11"/>
  <c r="F1363" i="11"/>
  <c r="O1363" i="11" s="1"/>
  <c r="D1363" i="11"/>
  <c r="H1363" i="11" s="1"/>
  <c r="Q1363" i="11" s="1"/>
  <c r="X1676" i="11"/>
  <c r="M1676" i="11"/>
  <c r="L1676" i="11"/>
  <c r="U1676" i="11" s="1"/>
  <c r="G1676" i="11"/>
  <c r="P1676" i="11" s="1"/>
  <c r="F1676" i="11"/>
  <c r="O1676" i="11" s="1"/>
  <c r="D1676" i="11"/>
  <c r="H1676" i="11" s="1"/>
  <c r="Q1676" i="11" s="1"/>
  <c r="X1370" i="11"/>
  <c r="M1370" i="11"/>
  <c r="L1370" i="11"/>
  <c r="I1370" i="11" s="1"/>
  <c r="G1370" i="11"/>
  <c r="P1370" i="11" s="1"/>
  <c r="F1370" i="11"/>
  <c r="O1370" i="11" s="1"/>
  <c r="D1370" i="11"/>
  <c r="H1370" i="11" s="1"/>
  <c r="Q1370" i="11" s="1"/>
  <c r="X1421" i="11"/>
  <c r="M1421" i="11"/>
  <c r="V1421" i="11" s="1"/>
  <c r="L1421" i="11"/>
  <c r="U1421" i="11" s="1"/>
  <c r="G1421" i="11"/>
  <c r="F1421" i="11"/>
  <c r="D1421" i="11"/>
  <c r="H1421" i="11" s="1"/>
  <c r="Q1421" i="11" s="1"/>
  <c r="X1448" i="11"/>
  <c r="M1448" i="11"/>
  <c r="V1448" i="11" s="1"/>
  <c r="L1448" i="11"/>
  <c r="H1448" i="11"/>
  <c r="Q1448" i="11" s="1"/>
  <c r="G1448" i="11"/>
  <c r="F1448" i="11"/>
  <c r="O1448" i="11" s="1"/>
  <c r="D1448" i="11"/>
  <c r="X1675" i="11"/>
  <c r="M1675" i="11"/>
  <c r="L1675" i="11"/>
  <c r="I1675" i="11" s="1"/>
  <c r="G1675" i="11"/>
  <c r="P1675" i="11" s="1"/>
  <c r="F1675" i="11"/>
  <c r="O1675" i="11" s="1"/>
  <c r="D1675" i="11"/>
  <c r="H1675" i="11" s="1"/>
  <c r="Q1675" i="11" s="1"/>
  <c r="X1480" i="11"/>
  <c r="M1480" i="11"/>
  <c r="V1480" i="11" s="1"/>
  <c r="L1480" i="11"/>
  <c r="U1480" i="11" s="1"/>
  <c r="G1480" i="11"/>
  <c r="P1480" i="11" s="1"/>
  <c r="F1480" i="11"/>
  <c r="D1480" i="11"/>
  <c r="H1480" i="11" s="1"/>
  <c r="Q1480" i="11" s="1"/>
  <c r="X1426" i="11"/>
  <c r="O1426" i="11"/>
  <c r="M1426" i="11"/>
  <c r="V1426" i="11" s="1"/>
  <c r="L1426" i="11"/>
  <c r="U1426" i="11" s="1"/>
  <c r="G1426" i="11"/>
  <c r="P1426" i="11" s="1"/>
  <c r="F1426" i="11"/>
  <c r="D1426" i="11"/>
  <c r="H1426" i="11" s="1"/>
  <c r="Q1426" i="11" s="1"/>
  <c r="X1670" i="11"/>
  <c r="M1670" i="11"/>
  <c r="V1670" i="11" s="1"/>
  <c r="L1670" i="11"/>
  <c r="G1670" i="11"/>
  <c r="J1670" i="11" s="1"/>
  <c r="S1670" i="11" s="1"/>
  <c r="F1670" i="11"/>
  <c r="O1670" i="11" s="1"/>
  <c r="D1670" i="11"/>
  <c r="H1670" i="11" s="1"/>
  <c r="Q1670" i="11" s="1"/>
  <c r="X1358" i="11"/>
  <c r="M1358" i="11"/>
  <c r="L1358" i="11"/>
  <c r="G1358" i="11"/>
  <c r="P1358" i="11" s="1"/>
  <c r="F1358" i="11"/>
  <c r="O1358" i="11" s="1"/>
  <c r="D1358" i="11"/>
  <c r="H1358" i="11" s="1"/>
  <c r="Q1358" i="11" s="1"/>
  <c r="X1775" i="11"/>
  <c r="P1775" i="11"/>
  <c r="M1775" i="11"/>
  <c r="J1775" i="11" s="1"/>
  <c r="S1775" i="11" s="1"/>
  <c r="L1775" i="11"/>
  <c r="U1775" i="11" s="1"/>
  <c r="G1775" i="11"/>
  <c r="F1775" i="11"/>
  <c r="D1775" i="11"/>
  <c r="H1775" i="11" s="1"/>
  <c r="Q1775" i="11" s="1"/>
  <c r="X1712" i="11"/>
  <c r="O1712" i="11"/>
  <c r="M1712" i="11"/>
  <c r="V1712" i="11" s="1"/>
  <c r="L1712" i="11"/>
  <c r="U1712" i="11" s="1"/>
  <c r="G1712" i="11"/>
  <c r="P1712" i="11" s="1"/>
  <c r="F1712" i="11"/>
  <c r="D1712" i="11"/>
  <c r="H1712" i="11" s="1"/>
  <c r="Q1712" i="11" s="1"/>
  <c r="X1525" i="11"/>
  <c r="M1525" i="11"/>
  <c r="V1525" i="11" s="1"/>
  <c r="L1525" i="11"/>
  <c r="H1525" i="11"/>
  <c r="Q1525" i="11" s="1"/>
  <c r="G1525" i="11"/>
  <c r="F1525" i="11"/>
  <c r="O1525" i="11" s="1"/>
  <c r="D1525" i="11"/>
  <c r="X1575" i="11"/>
  <c r="M1575" i="11"/>
  <c r="L1575" i="11"/>
  <c r="U1575" i="11" s="1"/>
  <c r="G1575" i="11"/>
  <c r="P1575" i="11" s="1"/>
  <c r="F1575" i="11"/>
  <c r="O1575" i="11" s="1"/>
  <c r="D1575" i="11"/>
  <c r="H1575" i="11" s="1"/>
  <c r="Q1575" i="11" s="1"/>
  <c r="X336" i="11"/>
  <c r="M336" i="11"/>
  <c r="L336" i="11"/>
  <c r="G336" i="11"/>
  <c r="P336" i="11" s="1"/>
  <c r="F336" i="11"/>
  <c r="O336" i="11" s="1"/>
  <c r="D336" i="11"/>
  <c r="H336" i="11" s="1"/>
  <c r="Q336" i="11" s="1"/>
  <c r="X1404" i="11"/>
  <c r="M1404" i="11"/>
  <c r="L1404" i="11"/>
  <c r="U1404" i="11" s="1"/>
  <c r="G1404" i="11"/>
  <c r="P1404" i="11" s="1"/>
  <c r="F1404" i="11"/>
  <c r="D1404" i="11"/>
  <c r="H1404" i="11" s="1"/>
  <c r="Q1404" i="11" s="1"/>
  <c r="X502" i="11"/>
  <c r="M502" i="11"/>
  <c r="V502" i="11" s="1"/>
  <c r="L502" i="11"/>
  <c r="G502" i="11"/>
  <c r="F502" i="11"/>
  <c r="O502" i="11" s="1"/>
  <c r="D502" i="11"/>
  <c r="H502" i="11" s="1"/>
  <c r="Q502" i="11" s="1"/>
  <c r="X1365" i="11"/>
  <c r="M1365" i="11"/>
  <c r="L1365" i="11"/>
  <c r="G1365" i="11"/>
  <c r="P1365" i="11" s="1"/>
  <c r="F1365" i="11"/>
  <c r="O1365" i="11" s="1"/>
  <c r="D1365" i="11"/>
  <c r="H1365" i="11" s="1"/>
  <c r="Q1365" i="11" s="1"/>
  <c r="X1683" i="11"/>
  <c r="P1683" i="11"/>
  <c r="M1683" i="11"/>
  <c r="L1683" i="11"/>
  <c r="U1683" i="11" s="1"/>
  <c r="G1683" i="11"/>
  <c r="F1683" i="11"/>
  <c r="D1683" i="11"/>
  <c r="H1683" i="11" s="1"/>
  <c r="Q1683" i="11" s="1"/>
  <c r="X493" i="11"/>
  <c r="M493" i="11"/>
  <c r="V493" i="11" s="1"/>
  <c r="L493" i="11"/>
  <c r="U493" i="11" s="1"/>
  <c r="G493" i="11"/>
  <c r="P493" i="11" s="1"/>
  <c r="F493" i="11"/>
  <c r="D493" i="11"/>
  <c r="H493" i="11" s="1"/>
  <c r="Q493" i="11" s="1"/>
  <c r="X479" i="11"/>
  <c r="M479" i="11"/>
  <c r="V479" i="11" s="1"/>
  <c r="L479" i="11"/>
  <c r="H479" i="11"/>
  <c r="Q479" i="11" s="1"/>
  <c r="G479" i="11"/>
  <c r="F479" i="11"/>
  <c r="O479" i="11" s="1"/>
  <c r="D479" i="11"/>
  <c r="X1505" i="11"/>
  <c r="M1505" i="11"/>
  <c r="L1505" i="11"/>
  <c r="U1505" i="11" s="1"/>
  <c r="G1505" i="11"/>
  <c r="P1505" i="11" s="1"/>
  <c r="F1505" i="11"/>
  <c r="O1505" i="11" s="1"/>
  <c r="D1505" i="11"/>
  <c r="H1505" i="11" s="1"/>
  <c r="Q1505" i="11" s="1"/>
  <c r="X1548" i="11"/>
  <c r="M1548" i="11"/>
  <c r="L1548" i="11"/>
  <c r="U1548" i="11" s="1"/>
  <c r="G1548" i="11"/>
  <c r="P1548" i="11" s="1"/>
  <c r="F1548" i="11"/>
  <c r="O1548" i="11" s="1"/>
  <c r="D1548" i="11"/>
  <c r="H1548" i="11" s="1"/>
  <c r="Q1548" i="11" s="1"/>
  <c r="X1793" i="11"/>
  <c r="M1793" i="11"/>
  <c r="V1793" i="11" s="1"/>
  <c r="L1793" i="11"/>
  <c r="U1793" i="11" s="1"/>
  <c r="G1793" i="11"/>
  <c r="P1793" i="11" s="1"/>
  <c r="F1793" i="11"/>
  <c r="D1793" i="11"/>
  <c r="H1793" i="11" s="1"/>
  <c r="Q1793" i="11" s="1"/>
  <c r="X1499" i="11"/>
  <c r="M1499" i="11"/>
  <c r="V1499" i="11" s="1"/>
  <c r="L1499" i="11"/>
  <c r="G1499" i="11"/>
  <c r="P1499" i="11" s="1"/>
  <c r="F1499" i="11"/>
  <c r="O1499" i="11" s="1"/>
  <c r="D1499" i="11"/>
  <c r="H1499" i="11" s="1"/>
  <c r="Q1499" i="11" s="1"/>
  <c r="X1368" i="11"/>
  <c r="P1368" i="11"/>
  <c r="M1368" i="11"/>
  <c r="L1368" i="11"/>
  <c r="G1368" i="11"/>
  <c r="F1368" i="11"/>
  <c r="O1368" i="11" s="1"/>
  <c r="D1368" i="11"/>
  <c r="H1368" i="11" s="1"/>
  <c r="Q1368" i="11" s="1"/>
  <c r="X504" i="11"/>
  <c r="M504" i="11"/>
  <c r="L504" i="11"/>
  <c r="G504" i="11"/>
  <c r="P504" i="11" s="1"/>
  <c r="F504" i="11"/>
  <c r="O504" i="11" s="1"/>
  <c r="D504" i="11"/>
  <c r="H504" i="11" s="1"/>
  <c r="Q504" i="11" s="1"/>
  <c r="X1374" i="11"/>
  <c r="M1374" i="11"/>
  <c r="V1374" i="11" s="1"/>
  <c r="L1374" i="11"/>
  <c r="U1374" i="11" s="1"/>
  <c r="G1374" i="11"/>
  <c r="F1374" i="11"/>
  <c r="D1374" i="11"/>
  <c r="H1374" i="11" s="1"/>
  <c r="Q1374" i="11" s="1"/>
  <c r="X1483" i="11"/>
  <c r="M1483" i="11"/>
  <c r="V1483" i="11" s="1"/>
  <c r="L1483" i="11"/>
  <c r="H1483" i="11"/>
  <c r="Q1483" i="11" s="1"/>
  <c r="G1483" i="11"/>
  <c r="F1483" i="11"/>
  <c r="O1483" i="11" s="1"/>
  <c r="D1483" i="11"/>
  <c r="X411" i="11"/>
  <c r="M411" i="11"/>
  <c r="L411" i="11"/>
  <c r="H411" i="11"/>
  <c r="Q411" i="11" s="1"/>
  <c r="G411" i="11"/>
  <c r="P411" i="11" s="1"/>
  <c r="F411" i="11"/>
  <c r="O411" i="11" s="1"/>
  <c r="D411" i="11"/>
  <c r="X462" i="11"/>
  <c r="Q462" i="11"/>
  <c r="M462" i="11"/>
  <c r="V462" i="11" s="1"/>
  <c r="L462" i="11"/>
  <c r="U462" i="11" s="1"/>
  <c r="G462" i="11"/>
  <c r="P462" i="11" s="1"/>
  <c r="F462" i="11"/>
  <c r="D462" i="11"/>
  <c r="H462" i="11" s="1"/>
  <c r="X1868" i="11"/>
  <c r="M1868" i="11"/>
  <c r="J1868" i="11" s="1"/>
  <c r="S1868" i="11" s="1"/>
  <c r="L1868" i="11"/>
  <c r="U1868" i="11" s="1"/>
  <c r="G1868" i="11"/>
  <c r="P1868" i="11" s="1"/>
  <c r="F1868" i="11"/>
  <c r="O1868" i="11" s="1"/>
  <c r="D1868" i="11"/>
  <c r="H1868" i="11" s="1"/>
  <c r="Q1868" i="11" s="1"/>
  <c r="X512" i="11"/>
  <c r="M512" i="11"/>
  <c r="V512" i="11" s="1"/>
  <c r="L512" i="11"/>
  <c r="G512" i="11"/>
  <c r="P512" i="11" s="1"/>
  <c r="F512" i="11"/>
  <c r="O512" i="11" s="1"/>
  <c r="D512" i="11"/>
  <c r="H512" i="11" s="1"/>
  <c r="Q512" i="11" s="1"/>
  <c r="X428" i="11"/>
  <c r="M428" i="11"/>
  <c r="L428" i="11"/>
  <c r="G428" i="11"/>
  <c r="P428" i="11" s="1"/>
  <c r="F428" i="11"/>
  <c r="O428" i="11" s="1"/>
  <c r="D428" i="11"/>
  <c r="H428" i="11" s="1"/>
  <c r="Q428" i="11" s="1"/>
  <c r="X1716" i="11"/>
  <c r="M1716" i="11"/>
  <c r="J1716" i="11" s="1"/>
  <c r="S1716" i="11" s="1"/>
  <c r="L1716" i="11"/>
  <c r="G1716" i="11"/>
  <c r="P1716" i="11" s="1"/>
  <c r="F1716" i="11"/>
  <c r="O1716" i="11" s="1"/>
  <c r="D1716" i="11"/>
  <c r="H1716" i="11" s="1"/>
  <c r="Q1716" i="11" s="1"/>
  <c r="X1792" i="11"/>
  <c r="M1792" i="11"/>
  <c r="V1792" i="11" s="1"/>
  <c r="L1792" i="11"/>
  <c r="U1792" i="11" s="1"/>
  <c r="G1792" i="11"/>
  <c r="F1792" i="11"/>
  <c r="D1792" i="11"/>
  <c r="H1792" i="11" s="1"/>
  <c r="Q1792" i="11" s="1"/>
  <c r="X1390" i="11"/>
  <c r="O1390" i="11"/>
  <c r="M1390" i="11"/>
  <c r="V1390" i="11" s="1"/>
  <c r="L1390" i="11"/>
  <c r="G1390" i="11"/>
  <c r="F1390" i="11"/>
  <c r="D1390" i="11"/>
  <c r="H1390" i="11" s="1"/>
  <c r="Q1390" i="11" s="1"/>
  <c r="X1447" i="11"/>
  <c r="P1447" i="11"/>
  <c r="M1447" i="11"/>
  <c r="L1447" i="11"/>
  <c r="G1447" i="11"/>
  <c r="F1447" i="11"/>
  <c r="O1447" i="11" s="1"/>
  <c r="D1447" i="11"/>
  <c r="H1447" i="11" s="1"/>
  <c r="Q1447" i="11" s="1"/>
  <c r="X1814" i="11"/>
  <c r="M1814" i="11"/>
  <c r="L1814" i="11"/>
  <c r="U1814" i="11" s="1"/>
  <c r="G1814" i="11"/>
  <c r="P1814" i="11" s="1"/>
  <c r="F1814" i="11"/>
  <c r="D1814" i="11"/>
  <c r="H1814" i="11" s="1"/>
  <c r="Q1814" i="11" s="1"/>
  <c r="X441" i="11"/>
  <c r="M441" i="11"/>
  <c r="L441" i="11"/>
  <c r="U441" i="11" s="1"/>
  <c r="G441" i="11"/>
  <c r="P441" i="11" s="1"/>
  <c r="F441" i="11"/>
  <c r="D441" i="11"/>
  <c r="H441" i="11" s="1"/>
  <c r="Q441" i="11" s="1"/>
  <c r="X1491" i="11"/>
  <c r="M1491" i="11"/>
  <c r="V1491" i="11" s="1"/>
  <c r="L1491" i="11"/>
  <c r="G1491" i="11"/>
  <c r="P1491" i="11" s="1"/>
  <c r="F1491" i="11"/>
  <c r="O1491" i="11" s="1"/>
  <c r="D1491" i="11"/>
  <c r="H1491" i="11" s="1"/>
  <c r="Q1491" i="11" s="1"/>
  <c r="X1962" i="11"/>
  <c r="M1962" i="11"/>
  <c r="L1962" i="11"/>
  <c r="U1962" i="11" s="1"/>
  <c r="G1962" i="11"/>
  <c r="P1962" i="11" s="1"/>
  <c r="F1962" i="11"/>
  <c r="O1962" i="11" s="1"/>
  <c r="D1962" i="11"/>
  <c r="H1962" i="11" s="1"/>
  <c r="Q1962" i="11" s="1"/>
  <c r="X1469" i="11"/>
  <c r="M1469" i="11"/>
  <c r="V1469" i="11" s="1"/>
  <c r="L1469" i="11"/>
  <c r="U1469" i="11" s="1"/>
  <c r="G1469" i="11"/>
  <c r="P1469" i="11" s="1"/>
  <c r="F1469" i="11"/>
  <c r="O1469" i="11" s="1"/>
  <c r="D1469" i="11"/>
  <c r="H1469" i="11" s="1"/>
  <c r="Q1469" i="11" s="1"/>
  <c r="X515" i="11"/>
  <c r="M515" i="11"/>
  <c r="V515" i="11" s="1"/>
  <c r="L515" i="11"/>
  <c r="U515" i="11" s="1"/>
  <c r="G515" i="11"/>
  <c r="F515" i="11"/>
  <c r="D515" i="11"/>
  <c r="H515" i="11" s="1"/>
  <c r="Q515" i="11" s="1"/>
  <c r="X1430" i="11"/>
  <c r="O1430" i="11"/>
  <c r="M1430" i="11"/>
  <c r="V1430" i="11" s="1"/>
  <c r="L1430" i="11"/>
  <c r="G1430" i="11"/>
  <c r="F1430" i="11"/>
  <c r="D1430" i="11"/>
  <c r="H1430" i="11" s="1"/>
  <c r="Q1430" i="11" s="1"/>
  <c r="X1396" i="11"/>
  <c r="P1396" i="11"/>
  <c r="M1396" i="11"/>
  <c r="L1396" i="11"/>
  <c r="I1396" i="11" s="1"/>
  <c r="G1396" i="11"/>
  <c r="F1396" i="11"/>
  <c r="O1396" i="11" s="1"/>
  <c r="D1396" i="11"/>
  <c r="H1396" i="11" s="1"/>
  <c r="Q1396" i="11" s="1"/>
  <c r="X449" i="11"/>
  <c r="M449" i="11"/>
  <c r="V449" i="11" s="1"/>
  <c r="L449" i="11"/>
  <c r="U449" i="11" s="1"/>
  <c r="G449" i="11"/>
  <c r="P449" i="11" s="1"/>
  <c r="F449" i="11"/>
  <c r="D449" i="11"/>
  <c r="H449" i="11" s="1"/>
  <c r="Q449" i="11" s="1"/>
  <c r="X1434" i="11"/>
  <c r="M1434" i="11"/>
  <c r="L1434" i="11"/>
  <c r="U1434" i="11" s="1"/>
  <c r="G1434" i="11"/>
  <c r="P1434" i="11" s="1"/>
  <c r="F1434" i="11"/>
  <c r="D1434" i="11"/>
  <c r="H1434" i="11" s="1"/>
  <c r="Q1434" i="11" s="1"/>
  <c r="X394" i="11"/>
  <c r="M394" i="11"/>
  <c r="V394" i="11" s="1"/>
  <c r="L394" i="11"/>
  <c r="G394" i="11"/>
  <c r="F394" i="11"/>
  <c r="O394" i="11" s="1"/>
  <c r="D394" i="11"/>
  <c r="H394" i="11" s="1"/>
  <c r="Q394" i="11" s="1"/>
  <c r="X1488" i="11"/>
  <c r="P1488" i="11"/>
  <c r="M1488" i="11"/>
  <c r="L1488" i="11"/>
  <c r="U1488" i="11" s="1"/>
  <c r="G1488" i="11"/>
  <c r="F1488" i="11"/>
  <c r="O1488" i="11" s="1"/>
  <c r="D1488" i="11"/>
  <c r="H1488" i="11" s="1"/>
  <c r="Q1488" i="11" s="1"/>
  <c r="X422" i="11"/>
  <c r="M422" i="11"/>
  <c r="L422" i="11"/>
  <c r="I422" i="11" s="1"/>
  <c r="G422" i="11"/>
  <c r="P422" i="11" s="1"/>
  <c r="F422" i="11"/>
  <c r="O422" i="11" s="1"/>
  <c r="D422" i="11"/>
  <c r="H422" i="11" s="1"/>
  <c r="Q422" i="11" s="1"/>
  <c r="X407" i="11"/>
  <c r="M407" i="11"/>
  <c r="V407" i="11" s="1"/>
  <c r="L407" i="11"/>
  <c r="U407" i="11" s="1"/>
  <c r="G407" i="11"/>
  <c r="F407" i="11"/>
  <c r="D407" i="11"/>
  <c r="H407" i="11" s="1"/>
  <c r="Q407" i="11" s="1"/>
  <c r="X86" i="11"/>
  <c r="M86" i="11"/>
  <c r="V86" i="11" s="1"/>
  <c r="L86" i="11"/>
  <c r="H86" i="11"/>
  <c r="Q86" i="11" s="1"/>
  <c r="G86" i="11"/>
  <c r="F86" i="11"/>
  <c r="O86" i="11" s="1"/>
  <c r="D86" i="11"/>
  <c r="X1461" i="11"/>
  <c r="M1461" i="11"/>
  <c r="L1461" i="11"/>
  <c r="G1461" i="11"/>
  <c r="P1461" i="11" s="1"/>
  <c r="F1461" i="11"/>
  <c r="O1461" i="11" s="1"/>
  <c r="D1461" i="11"/>
  <c r="H1461" i="11" s="1"/>
  <c r="Q1461" i="11" s="1"/>
  <c r="X1420" i="11"/>
  <c r="Q1420" i="11"/>
  <c r="M1420" i="11"/>
  <c r="L1420" i="11"/>
  <c r="U1420" i="11" s="1"/>
  <c r="G1420" i="11"/>
  <c r="P1420" i="11" s="1"/>
  <c r="F1420" i="11"/>
  <c r="D1420" i="11"/>
  <c r="H1420" i="11" s="1"/>
  <c r="X491" i="11"/>
  <c r="M491" i="11"/>
  <c r="J491" i="11" s="1"/>
  <c r="S491" i="11" s="1"/>
  <c r="L491" i="11"/>
  <c r="U491" i="11" s="1"/>
  <c r="G491" i="11"/>
  <c r="P491" i="11" s="1"/>
  <c r="F491" i="11"/>
  <c r="D491" i="11"/>
  <c r="H491" i="11" s="1"/>
  <c r="Q491" i="11" s="1"/>
  <c r="X1563" i="11"/>
  <c r="M1563" i="11"/>
  <c r="V1563" i="11" s="1"/>
  <c r="L1563" i="11"/>
  <c r="G1563" i="11"/>
  <c r="P1563" i="11" s="1"/>
  <c r="F1563" i="11"/>
  <c r="O1563" i="11" s="1"/>
  <c r="D1563" i="11"/>
  <c r="H1563" i="11" s="1"/>
  <c r="Q1563" i="11" s="1"/>
  <c r="X1822" i="11"/>
  <c r="M1822" i="11"/>
  <c r="L1822" i="11"/>
  <c r="U1822" i="11" s="1"/>
  <c r="G1822" i="11"/>
  <c r="P1822" i="11" s="1"/>
  <c r="F1822" i="11"/>
  <c r="O1822" i="11" s="1"/>
  <c r="D1822" i="11"/>
  <c r="H1822" i="11" s="1"/>
  <c r="Q1822" i="11" s="1"/>
  <c r="X1738" i="11"/>
  <c r="M1738" i="11"/>
  <c r="V1738" i="11" s="1"/>
  <c r="L1738" i="11"/>
  <c r="G1738" i="11"/>
  <c r="P1738" i="11" s="1"/>
  <c r="F1738" i="11"/>
  <c r="O1738" i="11" s="1"/>
  <c r="D1738" i="11"/>
  <c r="H1738" i="11" s="1"/>
  <c r="Q1738" i="11" s="1"/>
  <c r="X1403" i="11"/>
  <c r="M1403" i="11"/>
  <c r="V1403" i="11" s="1"/>
  <c r="L1403" i="11"/>
  <c r="U1403" i="11" s="1"/>
  <c r="G1403" i="11"/>
  <c r="F1403" i="11"/>
  <c r="D1403" i="11"/>
  <c r="H1403" i="11" s="1"/>
  <c r="Q1403" i="11" s="1"/>
  <c r="X1500" i="11"/>
  <c r="O1500" i="11"/>
  <c r="M1500" i="11"/>
  <c r="V1500" i="11" s="1"/>
  <c r="L1500" i="11"/>
  <c r="G1500" i="11"/>
  <c r="P1500" i="11" s="1"/>
  <c r="F1500" i="11"/>
  <c r="D1500" i="11"/>
  <c r="H1500" i="11" s="1"/>
  <c r="Q1500" i="11" s="1"/>
  <c r="X537" i="11"/>
  <c r="P537" i="11"/>
  <c r="M537" i="11"/>
  <c r="L537" i="11"/>
  <c r="G537" i="11"/>
  <c r="F537" i="11"/>
  <c r="O537" i="11" s="1"/>
  <c r="D537" i="11"/>
  <c r="H537" i="11" s="1"/>
  <c r="Q537" i="11" s="1"/>
  <c r="X1406" i="11"/>
  <c r="M1406" i="11"/>
  <c r="V1406" i="11" s="1"/>
  <c r="L1406" i="11"/>
  <c r="U1406" i="11" s="1"/>
  <c r="G1406" i="11"/>
  <c r="P1406" i="11" s="1"/>
  <c r="F1406" i="11"/>
  <c r="D1406" i="11"/>
  <c r="H1406" i="11" s="1"/>
  <c r="Q1406" i="11" s="1"/>
  <c r="X1405" i="11"/>
  <c r="M1405" i="11"/>
  <c r="L1405" i="11"/>
  <c r="U1405" i="11" s="1"/>
  <c r="G1405" i="11"/>
  <c r="P1405" i="11" s="1"/>
  <c r="F1405" i="11"/>
  <c r="O1405" i="11" s="1"/>
  <c r="D1405" i="11"/>
  <c r="H1405" i="11" s="1"/>
  <c r="Q1405" i="11" s="1"/>
  <c r="X1626" i="11"/>
  <c r="M1626" i="11"/>
  <c r="V1626" i="11" s="1"/>
  <c r="L1626" i="11"/>
  <c r="G1626" i="11"/>
  <c r="P1626" i="11" s="1"/>
  <c r="F1626" i="11"/>
  <c r="O1626" i="11" s="1"/>
  <c r="D1626" i="11"/>
  <c r="H1626" i="11" s="1"/>
  <c r="Q1626" i="11" s="1"/>
  <c r="X1584" i="11"/>
  <c r="P1584" i="11"/>
  <c r="M1584" i="11"/>
  <c r="L1584" i="11"/>
  <c r="G1584" i="11"/>
  <c r="F1584" i="11"/>
  <c r="O1584" i="11" s="1"/>
  <c r="D1584" i="11"/>
  <c r="H1584" i="11" s="1"/>
  <c r="Q1584" i="11" s="1"/>
  <c r="X1933" i="11"/>
  <c r="M1933" i="11"/>
  <c r="L1933" i="11"/>
  <c r="G1933" i="11"/>
  <c r="P1933" i="11" s="1"/>
  <c r="F1933" i="11"/>
  <c r="O1933" i="11" s="1"/>
  <c r="D1933" i="11"/>
  <c r="H1933" i="11" s="1"/>
  <c r="Q1933" i="11" s="1"/>
  <c r="X402" i="11"/>
  <c r="M402" i="11"/>
  <c r="V402" i="11" s="1"/>
  <c r="L402" i="11"/>
  <c r="U402" i="11" s="1"/>
  <c r="G402" i="11"/>
  <c r="F402" i="11"/>
  <c r="O402" i="11" s="1"/>
  <c r="D402" i="11"/>
  <c r="H402" i="11" s="1"/>
  <c r="Q402" i="11" s="1"/>
  <c r="X386" i="11"/>
  <c r="M386" i="11"/>
  <c r="V386" i="11" s="1"/>
  <c r="L386" i="11"/>
  <c r="H386" i="11"/>
  <c r="Q386" i="11" s="1"/>
  <c r="G386" i="11"/>
  <c r="F386" i="11"/>
  <c r="O386" i="11" s="1"/>
  <c r="D386" i="11"/>
  <c r="X1435" i="11"/>
  <c r="M1435" i="11"/>
  <c r="L1435" i="11"/>
  <c r="G1435" i="11"/>
  <c r="P1435" i="11" s="1"/>
  <c r="F1435" i="11"/>
  <c r="O1435" i="11" s="1"/>
  <c r="D1435" i="11"/>
  <c r="H1435" i="11" s="1"/>
  <c r="Q1435" i="11" s="1"/>
  <c r="X369" i="11"/>
  <c r="Q369" i="11"/>
  <c r="M369" i="11"/>
  <c r="L369" i="11"/>
  <c r="U369" i="11" s="1"/>
  <c r="G369" i="11"/>
  <c r="P369" i="11" s="1"/>
  <c r="F369" i="11"/>
  <c r="D369" i="11"/>
  <c r="H369" i="11" s="1"/>
  <c r="X1544" i="11"/>
  <c r="O1544" i="11"/>
  <c r="M1544" i="11"/>
  <c r="V1544" i="11" s="1"/>
  <c r="L1544" i="11"/>
  <c r="U1544" i="11" s="1"/>
  <c r="G1544" i="11"/>
  <c r="P1544" i="11" s="1"/>
  <c r="F1544" i="11"/>
  <c r="D1544" i="11"/>
  <c r="H1544" i="11" s="1"/>
  <c r="Q1544" i="11" s="1"/>
  <c r="X1717" i="11"/>
  <c r="M1717" i="11"/>
  <c r="V1717" i="11" s="1"/>
  <c r="L1717" i="11"/>
  <c r="G1717" i="11"/>
  <c r="P1717" i="11" s="1"/>
  <c r="F1717" i="11"/>
  <c r="O1717" i="11" s="1"/>
  <c r="D1717" i="11"/>
  <c r="H1717" i="11" s="1"/>
  <c r="Q1717" i="11" s="1"/>
  <c r="X465" i="11"/>
  <c r="P465" i="11"/>
  <c r="M465" i="11"/>
  <c r="L465" i="11"/>
  <c r="U465" i="11" s="1"/>
  <c r="G465" i="11"/>
  <c r="F465" i="11"/>
  <c r="O465" i="11" s="1"/>
  <c r="D465" i="11"/>
  <c r="H465" i="11" s="1"/>
  <c r="Q465" i="11" s="1"/>
  <c r="X1527" i="11"/>
  <c r="M1527" i="11"/>
  <c r="L1527" i="11"/>
  <c r="G1527" i="11"/>
  <c r="P1527" i="11" s="1"/>
  <c r="F1527" i="11"/>
  <c r="O1527" i="11" s="1"/>
  <c r="D1527" i="11"/>
  <c r="H1527" i="11" s="1"/>
  <c r="Q1527" i="11" s="1"/>
  <c r="X1415" i="11"/>
  <c r="M1415" i="11"/>
  <c r="V1415" i="11" s="1"/>
  <c r="L1415" i="11"/>
  <c r="U1415" i="11" s="1"/>
  <c r="G1415" i="11"/>
  <c r="F1415" i="11"/>
  <c r="D1415" i="11"/>
  <c r="H1415" i="11" s="1"/>
  <c r="Q1415" i="11" s="1"/>
  <c r="X1436" i="11"/>
  <c r="M1436" i="11"/>
  <c r="V1436" i="11" s="1"/>
  <c r="L1436" i="11"/>
  <c r="H1436" i="11"/>
  <c r="Q1436" i="11" s="1"/>
  <c r="G1436" i="11"/>
  <c r="F1436" i="11"/>
  <c r="O1436" i="11" s="1"/>
  <c r="D1436" i="11"/>
  <c r="X1691" i="11"/>
  <c r="M1691" i="11"/>
  <c r="L1691" i="11"/>
  <c r="I1691" i="11" s="1"/>
  <c r="G1691" i="11"/>
  <c r="P1691" i="11" s="1"/>
  <c r="F1691" i="11"/>
  <c r="O1691" i="11" s="1"/>
  <c r="D1691" i="11"/>
  <c r="H1691" i="11" s="1"/>
  <c r="Q1691" i="11" s="1"/>
  <c r="X1439" i="11"/>
  <c r="Q1439" i="11"/>
  <c r="M1439" i="11"/>
  <c r="L1439" i="11"/>
  <c r="U1439" i="11" s="1"/>
  <c r="G1439" i="11"/>
  <c r="P1439" i="11" s="1"/>
  <c r="F1439" i="11"/>
  <c r="D1439" i="11"/>
  <c r="H1439" i="11" s="1"/>
  <c r="X434" i="11"/>
  <c r="O434" i="11"/>
  <c r="M434" i="11"/>
  <c r="V434" i="11" s="1"/>
  <c r="L434" i="11"/>
  <c r="U434" i="11" s="1"/>
  <c r="G434" i="11"/>
  <c r="P434" i="11" s="1"/>
  <c r="F434" i="11"/>
  <c r="D434" i="11"/>
  <c r="H434" i="11" s="1"/>
  <c r="Q434" i="11" s="1"/>
  <c r="X1763" i="11"/>
  <c r="M1763" i="11"/>
  <c r="V1763" i="11" s="1"/>
  <c r="L1763" i="11"/>
  <c r="G1763" i="11"/>
  <c r="P1763" i="11" s="1"/>
  <c r="F1763" i="11"/>
  <c r="O1763" i="11" s="1"/>
  <c r="D1763" i="11"/>
  <c r="H1763" i="11" s="1"/>
  <c r="Q1763" i="11" s="1"/>
  <c r="X327" i="11"/>
  <c r="P327" i="11"/>
  <c r="M327" i="11"/>
  <c r="L327" i="11"/>
  <c r="U327" i="11" s="1"/>
  <c r="G327" i="11"/>
  <c r="F327" i="11"/>
  <c r="O327" i="11" s="1"/>
  <c r="D327" i="11"/>
  <c r="H327" i="11" s="1"/>
  <c r="Q327" i="11" s="1"/>
  <c r="X1454" i="11"/>
  <c r="M1454" i="11"/>
  <c r="J1454" i="11" s="1"/>
  <c r="S1454" i="11" s="1"/>
  <c r="L1454" i="11"/>
  <c r="U1454" i="11" s="1"/>
  <c r="G1454" i="11"/>
  <c r="P1454" i="11" s="1"/>
  <c r="F1454" i="11"/>
  <c r="O1454" i="11" s="1"/>
  <c r="D1454" i="11"/>
  <c r="H1454" i="11" s="1"/>
  <c r="Q1454" i="11" s="1"/>
  <c r="X1650" i="11"/>
  <c r="M1650" i="11"/>
  <c r="V1650" i="11" s="1"/>
  <c r="L1650" i="11"/>
  <c r="U1650" i="11" s="1"/>
  <c r="G1650" i="11"/>
  <c r="F1650" i="11"/>
  <c r="D1650" i="11"/>
  <c r="H1650" i="11" s="1"/>
  <c r="Q1650" i="11" s="1"/>
  <c r="X1665" i="11"/>
  <c r="O1665" i="11"/>
  <c r="M1665" i="11"/>
  <c r="V1665" i="11" s="1"/>
  <c r="L1665" i="11"/>
  <c r="G1665" i="11"/>
  <c r="F1665" i="11"/>
  <c r="D1665" i="11"/>
  <c r="H1665" i="11" s="1"/>
  <c r="Q1665" i="11" s="1"/>
  <c r="X1429" i="11"/>
  <c r="U1429" i="11"/>
  <c r="M1429" i="11"/>
  <c r="L1429" i="11"/>
  <c r="I1429" i="11" s="1"/>
  <c r="G1429" i="11"/>
  <c r="P1429" i="11" s="1"/>
  <c r="F1429" i="11"/>
  <c r="O1429" i="11" s="1"/>
  <c r="D1429" i="11"/>
  <c r="H1429" i="11" s="1"/>
  <c r="Q1429" i="11" s="1"/>
  <c r="X1428" i="11"/>
  <c r="M1428" i="11"/>
  <c r="V1428" i="11" s="1"/>
  <c r="L1428" i="11"/>
  <c r="U1428" i="11" s="1"/>
  <c r="G1428" i="11"/>
  <c r="P1428" i="11" s="1"/>
  <c r="F1428" i="11"/>
  <c r="D1428" i="11"/>
  <c r="H1428" i="11" s="1"/>
  <c r="Q1428" i="11" s="1"/>
  <c r="X1450" i="11"/>
  <c r="M1450" i="11"/>
  <c r="L1450" i="11"/>
  <c r="U1450" i="11" s="1"/>
  <c r="G1450" i="11"/>
  <c r="P1450" i="11" s="1"/>
  <c r="F1450" i="11"/>
  <c r="I1450" i="11" s="1"/>
  <c r="R1450" i="11" s="1"/>
  <c r="D1450" i="11"/>
  <c r="H1450" i="11" s="1"/>
  <c r="Q1450" i="11" s="1"/>
  <c r="X1449" i="11"/>
  <c r="M1449" i="11"/>
  <c r="V1449" i="11" s="1"/>
  <c r="L1449" i="11"/>
  <c r="G1449" i="11"/>
  <c r="F1449" i="11"/>
  <c r="O1449" i="11" s="1"/>
  <c r="D1449" i="11"/>
  <c r="H1449" i="11" s="1"/>
  <c r="Q1449" i="11" s="1"/>
  <c r="X1472" i="11"/>
  <c r="M1472" i="11"/>
  <c r="L1472" i="11"/>
  <c r="U1472" i="11" s="1"/>
  <c r="G1472" i="11"/>
  <c r="P1472" i="11" s="1"/>
  <c r="F1472" i="11"/>
  <c r="O1472" i="11" s="1"/>
  <c r="D1472" i="11"/>
  <c r="H1472" i="11" s="1"/>
  <c r="Q1472" i="11" s="1"/>
  <c r="X1631" i="11"/>
  <c r="M1631" i="11"/>
  <c r="L1631" i="11"/>
  <c r="I1631" i="11" s="1"/>
  <c r="G1631" i="11"/>
  <c r="P1631" i="11" s="1"/>
  <c r="F1631" i="11"/>
  <c r="O1631" i="11" s="1"/>
  <c r="D1631" i="11"/>
  <c r="H1631" i="11" s="1"/>
  <c r="Q1631" i="11" s="1"/>
  <c r="X1710" i="11"/>
  <c r="M1710" i="11"/>
  <c r="V1710" i="11" s="1"/>
  <c r="L1710" i="11"/>
  <c r="U1710" i="11" s="1"/>
  <c r="G1710" i="11"/>
  <c r="F1710" i="11"/>
  <c r="D1710" i="11"/>
  <c r="H1710" i="11" s="1"/>
  <c r="Q1710" i="11" s="1"/>
  <c r="X315" i="11"/>
  <c r="M315" i="11"/>
  <c r="V315" i="11" s="1"/>
  <c r="L315" i="11"/>
  <c r="G315" i="11"/>
  <c r="F315" i="11"/>
  <c r="O315" i="11" s="1"/>
  <c r="D315" i="11"/>
  <c r="H315" i="11" s="1"/>
  <c r="Q315" i="11" s="1"/>
  <c r="X1634" i="11"/>
  <c r="M1634" i="11"/>
  <c r="L1634" i="11"/>
  <c r="U1634" i="11" s="1"/>
  <c r="G1634" i="11"/>
  <c r="P1634" i="11" s="1"/>
  <c r="F1634" i="11"/>
  <c r="O1634" i="11" s="1"/>
  <c r="D1634" i="11"/>
  <c r="H1634" i="11" s="1"/>
  <c r="Q1634" i="11" s="1"/>
  <c r="X473" i="11"/>
  <c r="M473" i="11"/>
  <c r="V473" i="11" s="1"/>
  <c r="L473" i="11"/>
  <c r="U473" i="11" s="1"/>
  <c r="G473" i="11"/>
  <c r="P473" i="11" s="1"/>
  <c r="F473" i="11"/>
  <c r="D473" i="11"/>
  <c r="H473" i="11" s="1"/>
  <c r="Q473" i="11" s="1"/>
  <c r="X1456" i="11"/>
  <c r="M1456" i="11"/>
  <c r="L1456" i="11"/>
  <c r="U1456" i="11" s="1"/>
  <c r="G1456" i="11"/>
  <c r="P1456" i="11" s="1"/>
  <c r="F1456" i="11"/>
  <c r="O1456" i="11" s="1"/>
  <c r="D1456" i="11"/>
  <c r="H1456" i="11" s="1"/>
  <c r="Q1456" i="11" s="1"/>
  <c r="X1477" i="11"/>
  <c r="M1477" i="11"/>
  <c r="V1477" i="11" s="1"/>
  <c r="L1477" i="11"/>
  <c r="G1477" i="11"/>
  <c r="F1477" i="11"/>
  <c r="O1477" i="11" s="1"/>
  <c r="D1477" i="11"/>
  <c r="H1477" i="11" s="1"/>
  <c r="Q1477" i="11" s="1"/>
  <c r="X1513" i="11"/>
  <c r="M1513" i="11"/>
  <c r="L1513" i="11"/>
  <c r="U1513" i="11" s="1"/>
  <c r="G1513" i="11"/>
  <c r="P1513" i="11" s="1"/>
  <c r="F1513" i="11"/>
  <c r="O1513" i="11" s="1"/>
  <c r="D1513" i="11"/>
  <c r="H1513" i="11" s="1"/>
  <c r="Q1513" i="11" s="1"/>
  <c r="X1441" i="11"/>
  <c r="M1441" i="11"/>
  <c r="L1441" i="11"/>
  <c r="I1441" i="11" s="1"/>
  <c r="G1441" i="11"/>
  <c r="P1441" i="11" s="1"/>
  <c r="F1441" i="11"/>
  <c r="O1441" i="11" s="1"/>
  <c r="D1441" i="11"/>
  <c r="H1441" i="11" s="1"/>
  <c r="Q1441" i="11" s="1"/>
  <c r="X1703" i="11"/>
  <c r="M1703" i="11"/>
  <c r="V1703" i="11" s="1"/>
  <c r="L1703" i="11"/>
  <c r="U1703" i="11" s="1"/>
  <c r="G1703" i="11"/>
  <c r="F1703" i="11"/>
  <c r="D1703" i="11"/>
  <c r="H1703" i="11" s="1"/>
  <c r="Q1703" i="11" s="1"/>
  <c r="X1656" i="11"/>
  <c r="M1656" i="11"/>
  <c r="V1656" i="11" s="1"/>
  <c r="L1656" i="11"/>
  <c r="G1656" i="11"/>
  <c r="F1656" i="11"/>
  <c r="O1656" i="11" s="1"/>
  <c r="D1656" i="11"/>
  <c r="H1656" i="11" s="1"/>
  <c r="Q1656" i="11" s="1"/>
  <c r="X1445" i="11"/>
  <c r="M1445" i="11"/>
  <c r="L1445" i="11"/>
  <c r="U1445" i="11" s="1"/>
  <c r="G1445" i="11"/>
  <c r="P1445" i="11" s="1"/>
  <c r="F1445" i="11"/>
  <c r="O1445" i="11" s="1"/>
  <c r="D1445" i="11"/>
  <c r="H1445" i="11" s="1"/>
  <c r="Q1445" i="11" s="1"/>
  <c r="X1455" i="11"/>
  <c r="M1455" i="11"/>
  <c r="V1455" i="11" s="1"/>
  <c r="L1455" i="11"/>
  <c r="U1455" i="11" s="1"/>
  <c r="G1455" i="11"/>
  <c r="P1455" i="11" s="1"/>
  <c r="F1455" i="11"/>
  <c r="D1455" i="11"/>
  <c r="H1455" i="11" s="1"/>
  <c r="Q1455" i="11" s="1"/>
  <c r="X1686" i="11"/>
  <c r="M1686" i="11"/>
  <c r="L1686" i="11"/>
  <c r="U1686" i="11" s="1"/>
  <c r="G1686" i="11"/>
  <c r="P1686" i="11" s="1"/>
  <c r="F1686" i="11"/>
  <c r="D1686" i="11"/>
  <c r="H1686" i="11" s="1"/>
  <c r="Q1686" i="11" s="1"/>
  <c r="X236" i="11"/>
  <c r="M236" i="11"/>
  <c r="V236" i="11" s="1"/>
  <c r="L236" i="11"/>
  <c r="G236" i="11"/>
  <c r="F236" i="11"/>
  <c r="O236" i="11" s="1"/>
  <c r="D236" i="11"/>
  <c r="H236" i="11" s="1"/>
  <c r="Q236" i="11" s="1"/>
  <c r="X337" i="11"/>
  <c r="P337" i="11"/>
  <c r="M337" i="11"/>
  <c r="L337" i="11"/>
  <c r="U337" i="11" s="1"/>
  <c r="G337" i="11"/>
  <c r="F337" i="11"/>
  <c r="O337" i="11" s="1"/>
  <c r="D337" i="11"/>
  <c r="H337" i="11" s="1"/>
  <c r="Q337" i="11" s="1"/>
  <c r="X1667" i="11"/>
  <c r="M1667" i="11"/>
  <c r="L1667" i="11"/>
  <c r="I1667" i="11" s="1"/>
  <c r="G1667" i="11"/>
  <c r="P1667" i="11" s="1"/>
  <c r="F1667" i="11"/>
  <c r="O1667" i="11" s="1"/>
  <c r="D1667" i="11"/>
  <c r="H1667" i="11" s="1"/>
  <c r="Q1667" i="11" s="1"/>
  <c r="X1610" i="11"/>
  <c r="M1610" i="11"/>
  <c r="V1610" i="11" s="1"/>
  <c r="L1610" i="11"/>
  <c r="U1610" i="11" s="1"/>
  <c r="G1610" i="11"/>
  <c r="F1610" i="11"/>
  <c r="O1610" i="11" s="1"/>
  <c r="D1610" i="11"/>
  <c r="H1610" i="11" s="1"/>
  <c r="Q1610" i="11" s="1"/>
  <c r="X425" i="11"/>
  <c r="M425" i="11"/>
  <c r="V425" i="11" s="1"/>
  <c r="L425" i="11"/>
  <c r="H425" i="11"/>
  <c r="Q425" i="11" s="1"/>
  <c r="G425" i="11"/>
  <c r="P425" i="11" s="1"/>
  <c r="F425" i="11"/>
  <c r="O425" i="11" s="1"/>
  <c r="D425" i="11"/>
  <c r="X274" i="11"/>
  <c r="M274" i="11"/>
  <c r="L274" i="11"/>
  <c r="U274" i="11" s="1"/>
  <c r="G274" i="11"/>
  <c r="P274" i="11" s="1"/>
  <c r="F274" i="11"/>
  <c r="O274" i="11" s="1"/>
  <c r="D274" i="11"/>
  <c r="H274" i="11" s="1"/>
  <c r="Q274" i="11" s="1"/>
  <c r="X1698" i="11"/>
  <c r="M1698" i="11"/>
  <c r="V1698" i="11" s="1"/>
  <c r="L1698" i="11"/>
  <c r="U1698" i="11" s="1"/>
  <c r="G1698" i="11"/>
  <c r="P1698" i="11" s="1"/>
  <c r="F1698" i="11"/>
  <c r="D1698" i="11"/>
  <c r="H1698" i="11" s="1"/>
  <c r="Q1698" i="11" s="1"/>
  <c r="X1704" i="11"/>
  <c r="M1704" i="11"/>
  <c r="L1704" i="11"/>
  <c r="U1704" i="11" s="1"/>
  <c r="G1704" i="11"/>
  <c r="P1704" i="11" s="1"/>
  <c r="F1704" i="11"/>
  <c r="D1704" i="11"/>
  <c r="H1704" i="11" s="1"/>
  <c r="Q1704" i="11" s="1"/>
  <c r="X1721" i="11"/>
  <c r="M1721" i="11"/>
  <c r="V1721" i="11" s="1"/>
  <c r="L1721" i="11"/>
  <c r="G1721" i="11"/>
  <c r="F1721" i="11"/>
  <c r="O1721" i="11" s="1"/>
  <c r="D1721" i="11"/>
  <c r="H1721" i="11" s="1"/>
  <c r="Q1721" i="11" s="1"/>
  <c r="X522" i="11"/>
  <c r="P522" i="11"/>
  <c r="M522" i="11"/>
  <c r="L522" i="11"/>
  <c r="U522" i="11" s="1"/>
  <c r="G522" i="11"/>
  <c r="F522" i="11"/>
  <c r="O522" i="11" s="1"/>
  <c r="D522" i="11"/>
  <c r="H522" i="11" s="1"/>
  <c r="Q522" i="11" s="1"/>
  <c r="X334" i="11"/>
  <c r="M334" i="11"/>
  <c r="L334" i="11"/>
  <c r="I334" i="11" s="1"/>
  <c r="G334" i="11"/>
  <c r="P334" i="11" s="1"/>
  <c r="F334" i="11"/>
  <c r="O334" i="11" s="1"/>
  <c r="D334" i="11"/>
  <c r="H334" i="11" s="1"/>
  <c r="Q334" i="11" s="1"/>
  <c r="X1470" i="11"/>
  <c r="M1470" i="11"/>
  <c r="V1470" i="11" s="1"/>
  <c r="L1470" i="11"/>
  <c r="U1470" i="11" s="1"/>
  <c r="G1470" i="11"/>
  <c r="F1470" i="11"/>
  <c r="D1470" i="11"/>
  <c r="H1470" i="11" s="1"/>
  <c r="Q1470" i="11" s="1"/>
  <c r="X1739" i="11"/>
  <c r="O1739" i="11"/>
  <c r="M1739" i="11"/>
  <c r="V1739" i="11" s="1"/>
  <c r="L1739" i="11"/>
  <c r="G1739" i="11"/>
  <c r="F1739" i="11"/>
  <c r="D1739" i="11"/>
  <c r="H1739" i="11" s="1"/>
  <c r="Q1739" i="11" s="1"/>
  <c r="X1522" i="11"/>
  <c r="P1522" i="11"/>
  <c r="M1522" i="11"/>
  <c r="L1522" i="11"/>
  <c r="U1522" i="11" s="1"/>
  <c r="G1522" i="11"/>
  <c r="F1522" i="11"/>
  <c r="O1522" i="11" s="1"/>
  <c r="D1522" i="11"/>
  <c r="H1522" i="11" s="1"/>
  <c r="Q1522" i="11" s="1"/>
  <c r="X423" i="11"/>
  <c r="M423" i="11"/>
  <c r="V423" i="11" s="1"/>
  <c r="L423" i="11"/>
  <c r="U423" i="11" s="1"/>
  <c r="G423" i="11"/>
  <c r="P423" i="11" s="1"/>
  <c r="F423" i="11"/>
  <c r="D423" i="11"/>
  <c r="H423" i="11" s="1"/>
  <c r="Q423" i="11" s="1"/>
  <c r="X1508" i="11"/>
  <c r="M1508" i="11"/>
  <c r="V1508" i="11" s="1"/>
  <c r="L1508" i="11"/>
  <c r="U1508" i="11" s="1"/>
  <c r="G1508" i="11"/>
  <c r="P1508" i="11" s="1"/>
  <c r="F1508" i="11"/>
  <c r="O1508" i="11" s="1"/>
  <c r="D1508" i="11"/>
  <c r="H1508" i="11" s="1"/>
  <c r="Q1508" i="11" s="1"/>
  <c r="X283" i="11"/>
  <c r="M283" i="11"/>
  <c r="V283" i="11" s="1"/>
  <c r="L283" i="11"/>
  <c r="G283" i="11"/>
  <c r="P283" i="11" s="1"/>
  <c r="F283" i="11"/>
  <c r="O283" i="11" s="1"/>
  <c r="D283" i="11"/>
  <c r="H283" i="11" s="1"/>
  <c r="Q283" i="11" s="1"/>
  <c r="X583" i="11"/>
  <c r="M583" i="11"/>
  <c r="L583" i="11"/>
  <c r="G583" i="11"/>
  <c r="P583" i="11" s="1"/>
  <c r="F583" i="11"/>
  <c r="O583" i="11" s="1"/>
  <c r="D583" i="11"/>
  <c r="H583" i="11" s="1"/>
  <c r="Q583" i="11" s="1"/>
  <c r="X1690" i="11"/>
  <c r="M1690" i="11"/>
  <c r="L1690" i="11"/>
  <c r="G1690" i="11"/>
  <c r="P1690" i="11" s="1"/>
  <c r="F1690" i="11"/>
  <c r="O1690" i="11" s="1"/>
  <c r="D1690" i="11"/>
  <c r="H1690" i="11" s="1"/>
  <c r="Q1690" i="11" s="1"/>
  <c r="X1802" i="11"/>
  <c r="M1802" i="11"/>
  <c r="V1802" i="11" s="1"/>
  <c r="L1802" i="11"/>
  <c r="U1802" i="11" s="1"/>
  <c r="G1802" i="11"/>
  <c r="F1802" i="11"/>
  <c r="D1802" i="11"/>
  <c r="H1802" i="11" s="1"/>
  <c r="Q1802" i="11" s="1"/>
  <c r="X1638" i="11"/>
  <c r="M1638" i="11"/>
  <c r="V1638" i="11" s="1"/>
  <c r="L1638" i="11"/>
  <c r="G1638" i="11"/>
  <c r="F1638" i="11"/>
  <c r="O1638" i="11" s="1"/>
  <c r="D1638" i="11"/>
  <c r="H1638" i="11" s="1"/>
  <c r="Q1638" i="11" s="1"/>
  <c r="X1594" i="11"/>
  <c r="M1594" i="11"/>
  <c r="L1594" i="11"/>
  <c r="G1594" i="11"/>
  <c r="P1594" i="11" s="1"/>
  <c r="F1594" i="11"/>
  <c r="O1594" i="11" s="1"/>
  <c r="D1594" i="11"/>
  <c r="H1594" i="11" s="1"/>
  <c r="Q1594" i="11" s="1"/>
  <c r="X1452" i="11"/>
  <c r="M1452" i="11"/>
  <c r="V1452" i="11" s="1"/>
  <c r="L1452" i="11"/>
  <c r="U1452" i="11" s="1"/>
  <c r="G1452" i="11"/>
  <c r="P1452" i="11" s="1"/>
  <c r="F1452" i="11"/>
  <c r="D1452" i="11"/>
  <c r="H1452" i="11" s="1"/>
  <c r="Q1452" i="11" s="1"/>
  <c r="X1476" i="11"/>
  <c r="M1476" i="11"/>
  <c r="V1476" i="11" s="1"/>
  <c r="L1476" i="11"/>
  <c r="U1476" i="11" s="1"/>
  <c r="G1476" i="11"/>
  <c r="P1476" i="11" s="1"/>
  <c r="F1476" i="11"/>
  <c r="O1476" i="11" s="1"/>
  <c r="D1476" i="11"/>
  <c r="H1476" i="11" s="1"/>
  <c r="Q1476" i="11" s="1"/>
  <c r="X1482" i="11"/>
  <c r="M1482" i="11"/>
  <c r="V1482" i="11" s="1"/>
  <c r="L1482" i="11"/>
  <c r="G1482" i="11"/>
  <c r="P1482" i="11" s="1"/>
  <c r="F1482" i="11"/>
  <c r="O1482" i="11" s="1"/>
  <c r="D1482" i="11"/>
  <c r="H1482" i="11" s="1"/>
  <c r="Q1482" i="11" s="1"/>
  <c r="X1465" i="11"/>
  <c r="M1465" i="11"/>
  <c r="L1465" i="11"/>
  <c r="U1465" i="11" s="1"/>
  <c r="G1465" i="11"/>
  <c r="P1465" i="11" s="1"/>
  <c r="F1465" i="11"/>
  <c r="O1465" i="11" s="1"/>
  <c r="D1465" i="11"/>
  <c r="H1465" i="11" s="1"/>
  <c r="Q1465" i="11" s="1"/>
  <c r="X1843" i="11"/>
  <c r="M1843" i="11"/>
  <c r="V1843" i="11" s="1"/>
  <c r="L1843" i="11"/>
  <c r="G1843" i="11"/>
  <c r="P1843" i="11" s="1"/>
  <c r="F1843" i="11"/>
  <c r="O1843" i="11" s="1"/>
  <c r="D1843" i="11"/>
  <c r="H1843" i="11" s="1"/>
  <c r="Q1843" i="11" s="1"/>
  <c r="X1989" i="11"/>
  <c r="P1989" i="11"/>
  <c r="M1989" i="11"/>
  <c r="L1989" i="11"/>
  <c r="G1989" i="11"/>
  <c r="F1989" i="11"/>
  <c r="O1989" i="11" s="1"/>
  <c r="D1989" i="11"/>
  <c r="H1989" i="11" s="1"/>
  <c r="Q1989" i="11" s="1"/>
  <c r="X328" i="11"/>
  <c r="M328" i="11"/>
  <c r="J328" i="11" s="1"/>
  <c r="S328" i="11" s="1"/>
  <c r="L328" i="11"/>
  <c r="U328" i="11" s="1"/>
  <c r="G328" i="11"/>
  <c r="P328" i="11" s="1"/>
  <c r="F328" i="11"/>
  <c r="O328" i="11" s="1"/>
  <c r="D328" i="11"/>
  <c r="H328" i="11" s="1"/>
  <c r="Q328" i="11" s="1"/>
  <c r="X478" i="11"/>
  <c r="M478" i="11"/>
  <c r="V478" i="11" s="1"/>
  <c r="L478" i="11"/>
  <c r="U478" i="11" s="1"/>
  <c r="G478" i="11"/>
  <c r="P478" i="11" s="1"/>
  <c r="F478" i="11"/>
  <c r="O478" i="11" s="1"/>
  <c r="D478" i="11"/>
  <c r="H478" i="11" s="1"/>
  <c r="Q478" i="11" s="1"/>
  <c r="X1713" i="11"/>
  <c r="O1713" i="11"/>
  <c r="M1713" i="11"/>
  <c r="V1713" i="11" s="1"/>
  <c r="L1713" i="11"/>
  <c r="G1713" i="11"/>
  <c r="P1713" i="11" s="1"/>
  <c r="F1713" i="11"/>
  <c r="D1713" i="11"/>
  <c r="H1713" i="11" s="1"/>
  <c r="Q1713" i="11" s="1"/>
  <c r="X1586" i="11"/>
  <c r="M1586" i="11"/>
  <c r="L1586" i="11"/>
  <c r="I1586" i="11" s="1"/>
  <c r="G1586" i="11"/>
  <c r="P1586" i="11" s="1"/>
  <c r="F1586" i="11"/>
  <c r="O1586" i="11" s="1"/>
  <c r="D1586" i="11"/>
  <c r="H1586" i="11" s="1"/>
  <c r="Q1586" i="11" s="1"/>
  <c r="X390" i="11"/>
  <c r="M390" i="11"/>
  <c r="V390" i="11" s="1"/>
  <c r="L390" i="11"/>
  <c r="U390" i="11" s="1"/>
  <c r="G390" i="11"/>
  <c r="P390" i="11" s="1"/>
  <c r="F390" i="11"/>
  <c r="O390" i="11" s="1"/>
  <c r="D390" i="11"/>
  <c r="H390" i="11" s="1"/>
  <c r="Q390" i="11" s="1"/>
  <c r="X1494" i="11"/>
  <c r="O1494" i="11"/>
  <c r="M1494" i="11"/>
  <c r="V1494" i="11" s="1"/>
  <c r="L1494" i="11"/>
  <c r="U1494" i="11" s="1"/>
  <c r="G1494" i="11"/>
  <c r="P1494" i="11" s="1"/>
  <c r="F1494" i="11"/>
  <c r="D1494" i="11"/>
  <c r="H1494" i="11" s="1"/>
  <c r="Q1494" i="11" s="1"/>
  <c r="X1553" i="11"/>
  <c r="M1553" i="11"/>
  <c r="V1553" i="11" s="1"/>
  <c r="L1553" i="11"/>
  <c r="G1553" i="11"/>
  <c r="P1553" i="11" s="1"/>
  <c r="F1553" i="11"/>
  <c r="O1553" i="11" s="1"/>
  <c r="D1553" i="11"/>
  <c r="H1553" i="11" s="1"/>
  <c r="Q1553" i="11" s="1"/>
  <c r="X1647" i="11"/>
  <c r="P1647" i="11"/>
  <c r="M1647" i="11"/>
  <c r="L1647" i="11"/>
  <c r="I1647" i="11" s="1"/>
  <c r="G1647" i="11"/>
  <c r="F1647" i="11"/>
  <c r="O1647" i="11" s="1"/>
  <c r="D1647" i="11"/>
  <c r="H1647" i="11" s="1"/>
  <c r="Q1647" i="11" s="1"/>
  <c r="X1502" i="11"/>
  <c r="M1502" i="11"/>
  <c r="J1502" i="11" s="1"/>
  <c r="S1502" i="11" s="1"/>
  <c r="L1502" i="11"/>
  <c r="U1502" i="11" s="1"/>
  <c r="G1502" i="11"/>
  <c r="P1502" i="11" s="1"/>
  <c r="F1502" i="11"/>
  <c r="O1502" i="11" s="1"/>
  <c r="D1502" i="11"/>
  <c r="H1502" i="11" s="1"/>
  <c r="Q1502" i="11" s="1"/>
  <c r="X2021" i="11"/>
  <c r="M2021" i="11"/>
  <c r="V2021" i="11" s="1"/>
  <c r="L2021" i="11"/>
  <c r="U2021" i="11" s="1"/>
  <c r="G2021" i="11"/>
  <c r="P2021" i="11" s="1"/>
  <c r="F2021" i="11"/>
  <c r="O2021" i="11" s="1"/>
  <c r="D2021" i="11"/>
  <c r="H2021" i="11" s="1"/>
  <c r="Q2021" i="11" s="1"/>
  <c r="X1554" i="11"/>
  <c r="O1554" i="11"/>
  <c r="M1554" i="11"/>
  <c r="V1554" i="11" s="1"/>
  <c r="L1554" i="11"/>
  <c r="G1554" i="11"/>
  <c r="P1554" i="11" s="1"/>
  <c r="F1554" i="11"/>
  <c r="D1554" i="11"/>
  <c r="H1554" i="11" s="1"/>
  <c r="Q1554" i="11" s="1"/>
  <c r="X1688" i="11"/>
  <c r="M1688" i="11"/>
  <c r="L1688" i="11"/>
  <c r="U1688" i="11" s="1"/>
  <c r="G1688" i="11"/>
  <c r="P1688" i="11" s="1"/>
  <c r="F1688" i="11"/>
  <c r="O1688" i="11" s="1"/>
  <c r="D1688" i="11"/>
  <c r="H1688" i="11" s="1"/>
  <c r="Q1688" i="11" s="1"/>
  <c r="X1695" i="11"/>
  <c r="M1695" i="11"/>
  <c r="V1695" i="11" s="1"/>
  <c r="L1695" i="11"/>
  <c r="U1695" i="11" s="1"/>
  <c r="G1695" i="11"/>
  <c r="P1695" i="11" s="1"/>
  <c r="F1695" i="11"/>
  <c r="O1695" i="11" s="1"/>
  <c r="D1695" i="11"/>
  <c r="H1695" i="11" s="1"/>
  <c r="Q1695" i="11" s="1"/>
  <c r="X1604" i="11"/>
  <c r="M1604" i="11"/>
  <c r="L1604" i="11"/>
  <c r="U1604" i="11" s="1"/>
  <c r="G1604" i="11"/>
  <c r="P1604" i="11" s="1"/>
  <c r="F1604" i="11"/>
  <c r="O1604" i="11" s="1"/>
  <c r="D1604" i="11"/>
  <c r="H1604" i="11" s="1"/>
  <c r="Q1604" i="11" s="1"/>
  <c r="X1509" i="11"/>
  <c r="M1509" i="11"/>
  <c r="V1509" i="11" s="1"/>
  <c r="L1509" i="11"/>
  <c r="G1509" i="11"/>
  <c r="P1509" i="11" s="1"/>
  <c r="F1509" i="11"/>
  <c r="O1509" i="11" s="1"/>
  <c r="D1509" i="11"/>
  <c r="H1509" i="11" s="1"/>
  <c r="Q1509" i="11" s="1"/>
  <c r="X1820" i="11"/>
  <c r="P1820" i="11"/>
  <c r="M1820" i="11"/>
  <c r="L1820" i="11"/>
  <c r="I1820" i="11" s="1"/>
  <c r="G1820" i="11"/>
  <c r="F1820" i="11"/>
  <c r="O1820" i="11" s="1"/>
  <c r="D1820" i="11"/>
  <c r="H1820" i="11" s="1"/>
  <c r="Q1820" i="11" s="1"/>
  <c r="X1490" i="11"/>
  <c r="M1490" i="11"/>
  <c r="L1490" i="11"/>
  <c r="U1490" i="11" s="1"/>
  <c r="G1490" i="11"/>
  <c r="P1490" i="11" s="1"/>
  <c r="F1490" i="11"/>
  <c r="O1490" i="11" s="1"/>
  <c r="D1490" i="11"/>
  <c r="H1490" i="11" s="1"/>
  <c r="Q1490" i="11" s="1"/>
  <c r="X1662" i="11"/>
  <c r="M1662" i="11"/>
  <c r="V1662" i="11" s="1"/>
  <c r="L1662" i="11"/>
  <c r="U1662" i="11" s="1"/>
  <c r="G1662" i="11"/>
  <c r="P1662" i="11" s="1"/>
  <c r="F1662" i="11"/>
  <c r="O1662" i="11" s="1"/>
  <c r="D1662" i="11"/>
  <c r="H1662" i="11" s="1"/>
  <c r="Q1662" i="11" s="1"/>
  <c r="X1492" i="11"/>
  <c r="O1492" i="11"/>
  <c r="M1492" i="11"/>
  <c r="V1492" i="11" s="1"/>
  <c r="L1492" i="11"/>
  <c r="G1492" i="11"/>
  <c r="P1492" i="11" s="1"/>
  <c r="F1492" i="11"/>
  <c r="D1492" i="11"/>
  <c r="H1492" i="11" s="1"/>
  <c r="Q1492" i="11" s="1"/>
  <c r="X1929" i="11"/>
  <c r="P1929" i="11"/>
  <c r="M1929" i="11"/>
  <c r="L1929" i="11"/>
  <c r="G1929" i="11"/>
  <c r="F1929" i="11"/>
  <c r="O1929" i="11" s="1"/>
  <c r="D1929" i="11"/>
  <c r="H1929" i="11" s="1"/>
  <c r="Q1929" i="11" s="1"/>
  <c r="X1495" i="11"/>
  <c r="M1495" i="11"/>
  <c r="V1495" i="11" s="1"/>
  <c r="L1495" i="11"/>
  <c r="U1495" i="11" s="1"/>
  <c r="G1495" i="11"/>
  <c r="P1495" i="11" s="1"/>
  <c r="F1495" i="11"/>
  <c r="O1495" i="11" s="1"/>
  <c r="D1495" i="11"/>
  <c r="H1495" i="11" s="1"/>
  <c r="Q1495" i="11" s="1"/>
  <c r="X272" i="11"/>
  <c r="M272" i="11"/>
  <c r="L272" i="11"/>
  <c r="U272" i="11" s="1"/>
  <c r="G272" i="11"/>
  <c r="P272" i="11" s="1"/>
  <c r="F272" i="11"/>
  <c r="O272" i="11" s="1"/>
  <c r="D272" i="11"/>
  <c r="H272" i="11" s="1"/>
  <c r="Q272" i="11" s="1"/>
  <c r="X1481" i="11"/>
  <c r="M1481" i="11"/>
  <c r="V1481" i="11" s="1"/>
  <c r="L1481" i="11"/>
  <c r="G1481" i="11"/>
  <c r="P1481" i="11" s="1"/>
  <c r="F1481" i="11"/>
  <c r="O1481" i="11" s="1"/>
  <c r="D1481" i="11"/>
  <c r="H1481" i="11" s="1"/>
  <c r="Q1481" i="11" s="1"/>
  <c r="X567" i="11"/>
  <c r="P567" i="11"/>
  <c r="M567" i="11"/>
  <c r="L567" i="11"/>
  <c r="G567" i="11"/>
  <c r="F567" i="11"/>
  <c r="O567" i="11" s="1"/>
  <c r="D567" i="11"/>
  <c r="H567" i="11" s="1"/>
  <c r="Q567" i="11" s="1"/>
  <c r="X1921" i="11"/>
  <c r="M1921" i="11"/>
  <c r="L1921" i="11"/>
  <c r="G1921" i="11"/>
  <c r="P1921" i="11" s="1"/>
  <c r="F1921" i="11"/>
  <c r="O1921" i="11" s="1"/>
  <c r="D1921" i="11"/>
  <c r="H1921" i="11" s="1"/>
  <c r="Q1921" i="11" s="1"/>
  <c r="X266" i="11"/>
  <c r="M266" i="11"/>
  <c r="V266" i="11" s="1"/>
  <c r="L266" i="11"/>
  <c r="U266" i="11" s="1"/>
  <c r="G266" i="11"/>
  <c r="P266" i="11" s="1"/>
  <c r="F266" i="11"/>
  <c r="O266" i="11" s="1"/>
  <c r="D266" i="11"/>
  <c r="H266" i="11" s="1"/>
  <c r="Q266" i="11" s="1"/>
  <c r="X1514" i="11"/>
  <c r="M1514" i="11"/>
  <c r="V1514" i="11" s="1"/>
  <c r="L1514" i="11"/>
  <c r="H1514" i="11"/>
  <c r="Q1514" i="11" s="1"/>
  <c r="G1514" i="11"/>
  <c r="P1514" i="11" s="1"/>
  <c r="F1514" i="11"/>
  <c r="O1514" i="11" s="1"/>
  <c r="D1514" i="11"/>
  <c r="X409" i="11"/>
  <c r="M409" i="11"/>
  <c r="L409" i="11"/>
  <c r="G409" i="11"/>
  <c r="P409" i="11" s="1"/>
  <c r="F409" i="11"/>
  <c r="O409" i="11" s="1"/>
  <c r="D409" i="11"/>
  <c r="H409" i="11" s="1"/>
  <c r="Q409" i="11" s="1"/>
  <c r="X206" i="11"/>
  <c r="Q206" i="11"/>
  <c r="M206" i="11"/>
  <c r="L206" i="11"/>
  <c r="U206" i="11" s="1"/>
  <c r="G206" i="11"/>
  <c r="P206" i="11" s="1"/>
  <c r="F206" i="11"/>
  <c r="O206" i="11" s="1"/>
  <c r="D206" i="11"/>
  <c r="H206" i="11" s="1"/>
  <c r="X1533" i="11"/>
  <c r="O1533" i="11"/>
  <c r="M1533" i="11"/>
  <c r="V1533" i="11" s="1"/>
  <c r="L1533" i="11"/>
  <c r="U1533" i="11" s="1"/>
  <c r="G1533" i="11"/>
  <c r="P1533" i="11" s="1"/>
  <c r="F1533" i="11"/>
  <c r="D1533" i="11"/>
  <c r="H1533" i="11" s="1"/>
  <c r="Q1533" i="11" s="1"/>
  <c r="X355" i="11"/>
  <c r="M355" i="11"/>
  <c r="V355" i="11" s="1"/>
  <c r="L355" i="11"/>
  <c r="G355" i="11"/>
  <c r="P355" i="11" s="1"/>
  <c r="F355" i="11"/>
  <c r="O355" i="11" s="1"/>
  <c r="D355" i="11"/>
  <c r="H355" i="11" s="1"/>
  <c r="Q355" i="11" s="1"/>
  <c r="X1524" i="11"/>
  <c r="P1524" i="11"/>
  <c r="M1524" i="11"/>
  <c r="L1524" i="11"/>
  <c r="I1524" i="11" s="1"/>
  <c r="G1524" i="11"/>
  <c r="F1524" i="11"/>
  <c r="O1524" i="11" s="1"/>
  <c r="D1524" i="11"/>
  <c r="H1524" i="11" s="1"/>
  <c r="Q1524" i="11" s="1"/>
  <c r="X299" i="11"/>
  <c r="M299" i="11"/>
  <c r="L299" i="11"/>
  <c r="I299" i="11" s="1"/>
  <c r="G299" i="11"/>
  <c r="P299" i="11" s="1"/>
  <c r="F299" i="11"/>
  <c r="O299" i="11" s="1"/>
  <c r="D299" i="11"/>
  <c r="H299" i="11" s="1"/>
  <c r="Q299" i="11" s="1"/>
  <c r="X426" i="11"/>
  <c r="M426" i="11"/>
  <c r="V426" i="11" s="1"/>
  <c r="L426" i="11"/>
  <c r="U426" i="11" s="1"/>
  <c r="G426" i="11"/>
  <c r="P426" i="11" s="1"/>
  <c r="F426" i="11"/>
  <c r="O426" i="11" s="1"/>
  <c r="D426" i="11"/>
  <c r="H426" i="11" s="1"/>
  <c r="Q426" i="11" s="1"/>
  <c r="X1484" i="11"/>
  <c r="O1484" i="11"/>
  <c r="M1484" i="11"/>
  <c r="V1484" i="11" s="1"/>
  <c r="L1484" i="11"/>
  <c r="G1484" i="11"/>
  <c r="P1484" i="11" s="1"/>
  <c r="F1484" i="11"/>
  <c r="D1484" i="11"/>
  <c r="H1484" i="11" s="1"/>
  <c r="Q1484" i="11" s="1"/>
  <c r="X1608" i="11"/>
  <c r="P1608" i="11"/>
  <c r="M1608" i="11"/>
  <c r="L1608" i="11"/>
  <c r="I1608" i="11" s="1"/>
  <c r="G1608" i="11"/>
  <c r="F1608" i="11"/>
  <c r="O1608" i="11" s="1"/>
  <c r="D1608" i="11"/>
  <c r="H1608" i="11" s="1"/>
  <c r="Q1608" i="11" s="1"/>
  <c r="X1947" i="11"/>
  <c r="M1947" i="11"/>
  <c r="L1947" i="11"/>
  <c r="U1947" i="11" s="1"/>
  <c r="G1947" i="11"/>
  <c r="P1947" i="11" s="1"/>
  <c r="F1947" i="11"/>
  <c r="O1947" i="11" s="1"/>
  <c r="D1947" i="11"/>
  <c r="H1947" i="11" s="1"/>
  <c r="Q1947" i="11" s="1"/>
  <c r="X518" i="11"/>
  <c r="V518" i="11"/>
  <c r="M518" i="11"/>
  <c r="L518" i="11"/>
  <c r="U518" i="11" s="1"/>
  <c r="J518" i="11"/>
  <c r="S518" i="11" s="1"/>
  <c r="G518" i="11"/>
  <c r="P518" i="11" s="1"/>
  <c r="F518" i="11"/>
  <c r="O518" i="11" s="1"/>
  <c r="D518" i="11"/>
  <c r="H518" i="11" s="1"/>
  <c r="Q518" i="11" s="1"/>
  <c r="X289" i="11"/>
  <c r="M289" i="11"/>
  <c r="V289" i="11" s="1"/>
  <c r="L289" i="11"/>
  <c r="G289" i="11"/>
  <c r="P289" i="11" s="1"/>
  <c r="F289" i="11"/>
  <c r="O289" i="11" s="1"/>
  <c r="D289" i="11"/>
  <c r="H289" i="11" s="1"/>
  <c r="Q289" i="11" s="1"/>
  <c r="X1581" i="11"/>
  <c r="M1581" i="11"/>
  <c r="L1581" i="11"/>
  <c r="U1581" i="11" s="1"/>
  <c r="G1581" i="11"/>
  <c r="P1581" i="11" s="1"/>
  <c r="F1581" i="11"/>
  <c r="O1581" i="11" s="1"/>
  <c r="D1581" i="11"/>
  <c r="H1581" i="11" s="1"/>
  <c r="Q1581" i="11" s="1"/>
  <c r="X377" i="11"/>
  <c r="M377" i="11"/>
  <c r="L377" i="11"/>
  <c r="U377" i="11" s="1"/>
  <c r="G377" i="11"/>
  <c r="P377" i="11" s="1"/>
  <c r="F377" i="11"/>
  <c r="O377" i="11" s="1"/>
  <c r="D377" i="11"/>
  <c r="H377" i="11" s="1"/>
  <c r="Q377" i="11" s="1"/>
  <c r="X1699" i="11"/>
  <c r="M1699" i="11"/>
  <c r="V1699" i="11" s="1"/>
  <c r="L1699" i="11"/>
  <c r="U1699" i="11" s="1"/>
  <c r="G1699" i="11"/>
  <c r="F1699" i="11"/>
  <c r="O1699" i="11" s="1"/>
  <c r="D1699" i="11"/>
  <c r="H1699" i="11" s="1"/>
  <c r="Q1699" i="11" s="1"/>
  <c r="X1637" i="11"/>
  <c r="M1637" i="11"/>
  <c r="V1637" i="11" s="1"/>
  <c r="L1637" i="11"/>
  <c r="G1637" i="11"/>
  <c r="P1637" i="11" s="1"/>
  <c r="F1637" i="11"/>
  <c r="O1637" i="11" s="1"/>
  <c r="D1637" i="11"/>
  <c r="H1637" i="11" s="1"/>
  <c r="Q1637" i="11" s="1"/>
  <c r="X1616" i="11"/>
  <c r="M1616" i="11"/>
  <c r="L1616" i="11"/>
  <c r="U1616" i="11" s="1"/>
  <c r="G1616" i="11"/>
  <c r="P1616" i="11" s="1"/>
  <c r="F1616" i="11"/>
  <c r="O1616" i="11" s="1"/>
  <c r="D1616" i="11"/>
  <c r="H1616" i="11" s="1"/>
  <c r="Q1616" i="11" s="1"/>
  <c r="X1536" i="11"/>
  <c r="M1536" i="11"/>
  <c r="V1536" i="11" s="1"/>
  <c r="L1536" i="11"/>
  <c r="U1536" i="11" s="1"/>
  <c r="G1536" i="11"/>
  <c r="P1536" i="11" s="1"/>
  <c r="F1536" i="11"/>
  <c r="D1536" i="11"/>
  <c r="H1536" i="11" s="1"/>
  <c r="Q1536" i="11" s="1"/>
  <c r="X1493" i="11"/>
  <c r="M1493" i="11"/>
  <c r="V1493" i="11" s="1"/>
  <c r="L1493" i="11"/>
  <c r="U1493" i="11" s="1"/>
  <c r="G1493" i="11"/>
  <c r="P1493" i="11" s="1"/>
  <c r="F1493" i="11"/>
  <c r="O1493" i="11" s="1"/>
  <c r="D1493" i="11"/>
  <c r="H1493" i="11" s="1"/>
  <c r="Q1493" i="11" s="1"/>
  <c r="X1629" i="11"/>
  <c r="M1629" i="11"/>
  <c r="V1629" i="11" s="1"/>
  <c r="L1629" i="11"/>
  <c r="G1629" i="11"/>
  <c r="P1629" i="11" s="1"/>
  <c r="F1629" i="11"/>
  <c r="O1629" i="11" s="1"/>
  <c r="D1629" i="11"/>
  <c r="H1629" i="11" s="1"/>
  <c r="Q1629" i="11" s="1"/>
  <c r="X1787" i="11"/>
  <c r="P1787" i="11"/>
  <c r="M1787" i="11"/>
  <c r="L1787" i="11"/>
  <c r="G1787" i="11"/>
  <c r="F1787" i="11"/>
  <c r="O1787" i="11" s="1"/>
  <c r="D1787" i="11"/>
  <c r="H1787" i="11" s="1"/>
  <c r="Q1787" i="11" s="1"/>
  <c r="X540" i="11"/>
  <c r="M540" i="11"/>
  <c r="L540" i="11"/>
  <c r="U540" i="11" s="1"/>
  <c r="G540" i="11"/>
  <c r="P540" i="11" s="1"/>
  <c r="F540" i="11"/>
  <c r="O540" i="11" s="1"/>
  <c r="D540" i="11"/>
  <c r="H540" i="11" s="1"/>
  <c r="Q540" i="11" s="1"/>
  <c r="X1487" i="11"/>
  <c r="M1487" i="11"/>
  <c r="V1487" i="11" s="1"/>
  <c r="L1487" i="11"/>
  <c r="U1487" i="11" s="1"/>
  <c r="G1487" i="11"/>
  <c r="F1487" i="11"/>
  <c r="O1487" i="11" s="1"/>
  <c r="D1487" i="11"/>
  <c r="H1487" i="11" s="1"/>
  <c r="Q1487" i="11" s="1"/>
  <c r="X346" i="11"/>
  <c r="M346" i="11"/>
  <c r="V346" i="11" s="1"/>
  <c r="L346" i="11"/>
  <c r="H346" i="11"/>
  <c r="Q346" i="11" s="1"/>
  <c r="G346" i="11"/>
  <c r="P346" i="11" s="1"/>
  <c r="F346" i="11"/>
  <c r="O346" i="11" s="1"/>
  <c r="D346" i="11"/>
  <c r="X1528" i="11"/>
  <c r="P1528" i="11"/>
  <c r="M1528" i="11"/>
  <c r="L1528" i="11"/>
  <c r="U1528" i="11" s="1"/>
  <c r="H1528" i="11"/>
  <c r="Q1528" i="11" s="1"/>
  <c r="G1528" i="11"/>
  <c r="F1528" i="11"/>
  <c r="O1528" i="11" s="1"/>
  <c r="D1528" i="11"/>
  <c r="X424" i="11"/>
  <c r="M424" i="11"/>
  <c r="L424" i="11"/>
  <c r="U424" i="11" s="1"/>
  <c r="G424" i="11"/>
  <c r="P424" i="11" s="1"/>
  <c r="F424" i="11"/>
  <c r="D424" i="11"/>
  <c r="H424" i="11" s="1"/>
  <c r="Q424" i="11" s="1"/>
  <c r="X1542" i="11"/>
  <c r="M1542" i="11"/>
  <c r="V1542" i="11" s="1"/>
  <c r="L1542" i="11"/>
  <c r="U1542" i="11" s="1"/>
  <c r="G1542" i="11"/>
  <c r="P1542" i="11" s="1"/>
  <c r="F1542" i="11"/>
  <c r="O1542" i="11" s="1"/>
  <c r="D1542" i="11"/>
  <c r="H1542" i="11" s="1"/>
  <c r="Q1542" i="11" s="1"/>
  <c r="X492" i="11"/>
  <c r="M492" i="11"/>
  <c r="V492" i="11" s="1"/>
  <c r="L492" i="11"/>
  <c r="G492" i="11"/>
  <c r="P492" i="11" s="1"/>
  <c r="F492" i="11"/>
  <c r="O492" i="11" s="1"/>
  <c r="D492" i="11"/>
  <c r="H492" i="11" s="1"/>
  <c r="Q492" i="11" s="1"/>
  <c r="X1692" i="11"/>
  <c r="M1692" i="11"/>
  <c r="L1692" i="11"/>
  <c r="U1692" i="11" s="1"/>
  <c r="G1692" i="11"/>
  <c r="P1692" i="11" s="1"/>
  <c r="F1692" i="11"/>
  <c r="O1692" i="11" s="1"/>
  <c r="D1692" i="11"/>
  <c r="H1692" i="11" s="1"/>
  <c r="Q1692" i="11" s="1"/>
  <c r="X1689" i="11"/>
  <c r="M1689" i="11"/>
  <c r="L1689" i="11"/>
  <c r="I1689" i="11" s="1"/>
  <c r="G1689" i="11"/>
  <c r="P1689" i="11" s="1"/>
  <c r="F1689" i="11"/>
  <c r="O1689" i="11" s="1"/>
  <c r="D1689" i="11"/>
  <c r="H1689" i="11" s="1"/>
  <c r="Q1689" i="11" s="1"/>
  <c r="X1564" i="11"/>
  <c r="V1564" i="11"/>
  <c r="M1564" i="11"/>
  <c r="L1564" i="11"/>
  <c r="U1564" i="11" s="1"/>
  <c r="G1564" i="11"/>
  <c r="F1564" i="11"/>
  <c r="O1564" i="11" s="1"/>
  <c r="D1564" i="11"/>
  <c r="H1564" i="11" s="1"/>
  <c r="Q1564" i="11" s="1"/>
  <c r="X1569" i="11"/>
  <c r="M1569" i="11"/>
  <c r="V1569" i="11" s="1"/>
  <c r="L1569" i="11"/>
  <c r="G1569" i="11"/>
  <c r="P1569" i="11" s="1"/>
  <c r="F1569" i="11"/>
  <c r="O1569" i="11" s="1"/>
  <c r="D1569" i="11"/>
  <c r="H1569" i="11" s="1"/>
  <c r="Q1569" i="11" s="1"/>
  <c r="X1895" i="11"/>
  <c r="M1895" i="11"/>
  <c r="L1895" i="11"/>
  <c r="U1895" i="11" s="1"/>
  <c r="G1895" i="11"/>
  <c r="P1895" i="11" s="1"/>
  <c r="F1895" i="11"/>
  <c r="O1895" i="11" s="1"/>
  <c r="D1895" i="11"/>
  <c r="H1895" i="11" s="1"/>
  <c r="Q1895" i="11" s="1"/>
  <c r="X1520" i="11"/>
  <c r="M1520" i="11"/>
  <c r="V1520" i="11" s="1"/>
  <c r="L1520" i="11"/>
  <c r="U1520" i="11" s="1"/>
  <c r="G1520" i="11"/>
  <c r="P1520" i="11" s="1"/>
  <c r="F1520" i="11"/>
  <c r="D1520" i="11"/>
  <c r="H1520" i="11" s="1"/>
  <c r="Q1520" i="11" s="1"/>
  <c r="X396" i="11"/>
  <c r="M396" i="11"/>
  <c r="V396" i="11" s="1"/>
  <c r="L396" i="11"/>
  <c r="U396" i="11" s="1"/>
  <c r="G396" i="11"/>
  <c r="P396" i="11" s="1"/>
  <c r="F396" i="11"/>
  <c r="O396" i="11" s="1"/>
  <c r="D396" i="11"/>
  <c r="H396" i="11" s="1"/>
  <c r="Q396" i="11" s="1"/>
  <c r="X458" i="11"/>
  <c r="M458" i="11"/>
  <c r="V458" i="11" s="1"/>
  <c r="L458" i="11"/>
  <c r="G458" i="11"/>
  <c r="P458" i="11" s="1"/>
  <c r="F458" i="11"/>
  <c r="O458" i="11" s="1"/>
  <c r="D458" i="11"/>
  <c r="H458" i="11" s="1"/>
  <c r="Q458" i="11" s="1"/>
  <c r="X361" i="11"/>
  <c r="P361" i="11"/>
  <c r="M361" i="11"/>
  <c r="L361" i="11"/>
  <c r="U361" i="11" s="1"/>
  <c r="G361" i="11"/>
  <c r="F361" i="11"/>
  <c r="O361" i="11" s="1"/>
  <c r="D361" i="11"/>
  <c r="H361" i="11" s="1"/>
  <c r="Q361" i="11" s="1"/>
  <c r="X1523" i="11"/>
  <c r="M1523" i="11"/>
  <c r="L1523" i="11"/>
  <c r="U1523" i="11" s="1"/>
  <c r="G1523" i="11"/>
  <c r="P1523" i="11" s="1"/>
  <c r="F1523" i="11"/>
  <c r="O1523" i="11" s="1"/>
  <c r="D1523" i="11"/>
  <c r="H1523" i="11" s="1"/>
  <c r="Q1523" i="11" s="1"/>
  <c r="X1724" i="11"/>
  <c r="M1724" i="11"/>
  <c r="V1724" i="11" s="1"/>
  <c r="L1724" i="11"/>
  <c r="U1724" i="11" s="1"/>
  <c r="G1724" i="11"/>
  <c r="F1724" i="11"/>
  <c r="O1724" i="11" s="1"/>
  <c r="D1724" i="11"/>
  <c r="H1724" i="11" s="1"/>
  <c r="Q1724" i="11" s="1"/>
  <c r="X1633" i="11"/>
  <c r="M1633" i="11"/>
  <c r="V1633" i="11" s="1"/>
  <c r="L1633" i="11"/>
  <c r="H1633" i="11"/>
  <c r="Q1633" i="11" s="1"/>
  <c r="G1633" i="11"/>
  <c r="P1633" i="11" s="1"/>
  <c r="F1633" i="11"/>
  <c r="O1633" i="11" s="1"/>
  <c r="D1633" i="11"/>
  <c r="X453" i="11"/>
  <c r="M453" i="11"/>
  <c r="L453" i="11"/>
  <c r="U453" i="11" s="1"/>
  <c r="G453" i="11"/>
  <c r="P453" i="11" s="1"/>
  <c r="F453" i="11"/>
  <c r="O453" i="11" s="1"/>
  <c r="D453" i="11"/>
  <c r="H453" i="11" s="1"/>
  <c r="Q453" i="11" s="1"/>
  <c r="X1511" i="11"/>
  <c r="Q1511" i="11"/>
  <c r="M1511" i="11"/>
  <c r="L1511" i="11"/>
  <c r="U1511" i="11" s="1"/>
  <c r="G1511" i="11"/>
  <c r="P1511" i="11" s="1"/>
  <c r="F1511" i="11"/>
  <c r="D1511" i="11"/>
  <c r="H1511" i="11" s="1"/>
  <c r="X1684" i="11"/>
  <c r="M1684" i="11"/>
  <c r="L1684" i="11"/>
  <c r="U1684" i="11" s="1"/>
  <c r="G1684" i="11"/>
  <c r="P1684" i="11" s="1"/>
  <c r="F1684" i="11"/>
  <c r="O1684" i="11" s="1"/>
  <c r="D1684" i="11"/>
  <c r="H1684" i="11" s="1"/>
  <c r="Q1684" i="11" s="1"/>
  <c r="X496" i="11"/>
  <c r="M496" i="11"/>
  <c r="V496" i="11" s="1"/>
  <c r="L496" i="11"/>
  <c r="G496" i="11"/>
  <c r="P496" i="11" s="1"/>
  <c r="F496" i="11"/>
  <c r="O496" i="11" s="1"/>
  <c r="D496" i="11"/>
  <c r="H496" i="11" s="1"/>
  <c r="Q496" i="11" s="1"/>
  <c r="X1636" i="11"/>
  <c r="P1636" i="11"/>
  <c r="M1636" i="11"/>
  <c r="L1636" i="11"/>
  <c r="U1636" i="11" s="1"/>
  <c r="G1636" i="11"/>
  <c r="F1636" i="11"/>
  <c r="O1636" i="11" s="1"/>
  <c r="D1636" i="11"/>
  <c r="H1636" i="11" s="1"/>
  <c r="Q1636" i="11" s="1"/>
  <c r="X489" i="11"/>
  <c r="M489" i="11"/>
  <c r="L489" i="11"/>
  <c r="G489" i="11"/>
  <c r="P489" i="11" s="1"/>
  <c r="F489" i="11"/>
  <c r="O489" i="11" s="1"/>
  <c r="D489" i="11"/>
  <c r="H489" i="11" s="1"/>
  <c r="Q489" i="11" s="1"/>
  <c r="X1579" i="11"/>
  <c r="M1579" i="11"/>
  <c r="V1579" i="11" s="1"/>
  <c r="L1579" i="11"/>
  <c r="U1579" i="11" s="1"/>
  <c r="G1579" i="11"/>
  <c r="F1579" i="11"/>
  <c r="O1579" i="11" s="1"/>
  <c r="D1579" i="11"/>
  <c r="H1579" i="11" s="1"/>
  <c r="Q1579" i="11" s="1"/>
  <c r="X345" i="11"/>
  <c r="M345" i="11"/>
  <c r="V345" i="11" s="1"/>
  <c r="L345" i="11"/>
  <c r="H345" i="11"/>
  <c r="Q345" i="11" s="1"/>
  <c r="G345" i="11"/>
  <c r="P345" i="11" s="1"/>
  <c r="F345" i="11"/>
  <c r="O345" i="11" s="1"/>
  <c r="D345" i="11"/>
  <c r="X2014" i="11"/>
  <c r="M2014" i="11"/>
  <c r="L2014" i="11"/>
  <c r="G2014" i="11"/>
  <c r="P2014" i="11" s="1"/>
  <c r="F2014" i="11"/>
  <c r="O2014" i="11" s="1"/>
  <c r="D2014" i="11"/>
  <c r="H2014" i="11" s="1"/>
  <c r="Q2014" i="11" s="1"/>
  <c r="X237" i="11"/>
  <c r="Q237" i="11"/>
  <c r="M237" i="11"/>
  <c r="L237" i="11"/>
  <c r="U237" i="11" s="1"/>
  <c r="G237" i="11"/>
  <c r="P237" i="11" s="1"/>
  <c r="F237" i="11"/>
  <c r="D237" i="11"/>
  <c r="H237" i="11" s="1"/>
  <c r="X469" i="11"/>
  <c r="O469" i="11"/>
  <c r="M469" i="11"/>
  <c r="V469" i="11" s="1"/>
  <c r="L469" i="11"/>
  <c r="U469" i="11" s="1"/>
  <c r="G469" i="11"/>
  <c r="P469" i="11" s="1"/>
  <c r="F469" i="11"/>
  <c r="D469" i="11"/>
  <c r="H469" i="11" s="1"/>
  <c r="Q469" i="11" s="1"/>
  <c r="X290" i="11"/>
  <c r="M290" i="11"/>
  <c r="V290" i="11" s="1"/>
  <c r="L290" i="11"/>
  <c r="G290" i="11"/>
  <c r="P290" i="11" s="1"/>
  <c r="F290" i="11"/>
  <c r="O290" i="11" s="1"/>
  <c r="D290" i="11"/>
  <c r="H290" i="11" s="1"/>
  <c r="Q290" i="11" s="1"/>
  <c r="X1518" i="11"/>
  <c r="M1518" i="11"/>
  <c r="L1518" i="11"/>
  <c r="U1518" i="11" s="1"/>
  <c r="G1518" i="11"/>
  <c r="P1518" i="11" s="1"/>
  <c r="F1518" i="11"/>
  <c r="O1518" i="11" s="1"/>
  <c r="D1518" i="11"/>
  <c r="H1518" i="11" s="1"/>
  <c r="Q1518" i="11" s="1"/>
  <c r="X446" i="11"/>
  <c r="M446" i="11"/>
  <c r="L446" i="11"/>
  <c r="I446" i="11" s="1"/>
  <c r="G446" i="11"/>
  <c r="P446" i="11" s="1"/>
  <c r="F446" i="11"/>
  <c r="O446" i="11" s="1"/>
  <c r="D446" i="11"/>
  <c r="H446" i="11" s="1"/>
  <c r="Q446" i="11" s="1"/>
  <c r="X521" i="11"/>
  <c r="M521" i="11"/>
  <c r="V521" i="11" s="1"/>
  <c r="L521" i="11"/>
  <c r="U521" i="11" s="1"/>
  <c r="G521" i="11"/>
  <c r="F521" i="11"/>
  <c r="O521" i="11" s="1"/>
  <c r="D521" i="11"/>
  <c r="H521" i="11" s="1"/>
  <c r="Q521" i="11" s="1"/>
  <c r="X1827" i="11"/>
  <c r="M1827" i="11"/>
  <c r="V1827" i="11" s="1"/>
  <c r="L1827" i="11"/>
  <c r="H1827" i="11"/>
  <c r="Q1827" i="11" s="1"/>
  <c r="G1827" i="11"/>
  <c r="P1827" i="11" s="1"/>
  <c r="F1827" i="11"/>
  <c r="O1827" i="11" s="1"/>
  <c r="D1827" i="11"/>
  <c r="X1615" i="11"/>
  <c r="P1615" i="11"/>
  <c r="M1615" i="11"/>
  <c r="L1615" i="11"/>
  <c r="U1615" i="11" s="1"/>
  <c r="H1615" i="11"/>
  <c r="Q1615" i="11" s="1"/>
  <c r="G1615" i="11"/>
  <c r="F1615" i="11"/>
  <c r="O1615" i="11" s="1"/>
  <c r="D1615" i="11"/>
  <c r="X391" i="11"/>
  <c r="M391" i="11"/>
  <c r="L391" i="11"/>
  <c r="U391" i="11" s="1"/>
  <c r="G391" i="11"/>
  <c r="P391" i="11" s="1"/>
  <c r="F391" i="11"/>
  <c r="D391" i="11"/>
  <c r="H391" i="11" s="1"/>
  <c r="Q391" i="11" s="1"/>
  <c r="X1571" i="11"/>
  <c r="M1571" i="11"/>
  <c r="L1571" i="11"/>
  <c r="U1571" i="11" s="1"/>
  <c r="G1571" i="11"/>
  <c r="P1571" i="11" s="1"/>
  <c r="F1571" i="11"/>
  <c r="O1571" i="11" s="1"/>
  <c r="D1571" i="11"/>
  <c r="H1571" i="11" s="1"/>
  <c r="Q1571" i="11" s="1"/>
  <c r="X298" i="11"/>
  <c r="M298" i="11"/>
  <c r="V298" i="11" s="1"/>
  <c r="L298" i="11"/>
  <c r="G298" i="11"/>
  <c r="P298" i="11" s="1"/>
  <c r="F298" i="11"/>
  <c r="O298" i="11" s="1"/>
  <c r="D298" i="11"/>
  <c r="H298" i="11" s="1"/>
  <c r="Q298" i="11" s="1"/>
  <c r="X1591" i="11"/>
  <c r="M1591" i="11"/>
  <c r="L1591" i="11"/>
  <c r="U1591" i="11" s="1"/>
  <c r="G1591" i="11"/>
  <c r="P1591" i="11" s="1"/>
  <c r="F1591" i="11"/>
  <c r="O1591" i="11" s="1"/>
  <c r="D1591" i="11"/>
  <c r="H1591" i="11" s="1"/>
  <c r="Q1591" i="11" s="1"/>
  <c r="X1567" i="11"/>
  <c r="M1567" i="11"/>
  <c r="J1567" i="11" s="1"/>
  <c r="S1567" i="11" s="1"/>
  <c r="L1567" i="11"/>
  <c r="G1567" i="11"/>
  <c r="P1567" i="11" s="1"/>
  <c r="F1567" i="11"/>
  <c r="O1567" i="11" s="1"/>
  <c r="D1567" i="11"/>
  <c r="H1567" i="11" s="1"/>
  <c r="Q1567" i="11" s="1"/>
  <c r="X379" i="11"/>
  <c r="M379" i="11"/>
  <c r="V379" i="11" s="1"/>
  <c r="L379" i="11"/>
  <c r="U379" i="11" s="1"/>
  <c r="G379" i="11"/>
  <c r="F379" i="11"/>
  <c r="O379" i="11" s="1"/>
  <c r="D379" i="11"/>
  <c r="H379" i="11" s="1"/>
  <c r="Q379" i="11" s="1"/>
  <c r="X1562" i="11"/>
  <c r="O1562" i="11"/>
  <c r="M1562" i="11"/>
  <c r="V1562" i="11" s="1"/>
  <c r="L1562" i="11"/>
  <c r="G1562" i="11"/>
  <c r="P1562" i="11" s="1"/>
  <c r="F1562" i="11"/>
  <c r="D1562" i="11"/>
  <c r="H1562" i="11" s="1"/>
  <c r="Q1562" i="11" s="1"/>
  <c r="X1551" i="11"/>
  <c r="P1551" i="11"/>
  <c r="M1551" i="11"/>
  <c r="L1551" i="11"/>
  <c r="G1551" i="11"/>
  <c r="F1551" i="11"/>
  <c r="O1551" i="11" s="1"/>
  <c r="D1551" i="11"/>
  <c r="H1551" i="11" s="1"/>
  <c r="Q1551" i="11" s="1"/>
  <c r="X1824" i="11"/>
  <c r="M1824" i="11"/>
  <c r="L1824" i="11"/>
  <c r="U1824" i="11" s="1"/>
  <c r="G1824" i="11"/>
  <c r="P1824" i="11" s="1"/>
  <c r="F1824" i="11"/>
  <c r="D1824" i="11"/>
  <c r="H1824" i="11" s="1"/>
  <c r="Q1824" i="11" s="1"/>
  <c r="X1672" i="11"/>
  <c r="M1672" i="11"/>
  <c r="V1672" i="11" s="1"/>
  <c r="L1672" i="11"/>
  <c r="U1672" i="11" s="1"/>
  <c r="G1672" i="11"/>
  <c r="P1672" i="11" s="1"/>
  <c r="F1672" i="11"/>
  <c r="O1672" i="11" s="1"/>
  <c r="D1672" i="11"/>
  <c r="H1672" i="11" s="1"/>
  <c r="Q1672" i="11" s="1"/>
  <c r="X1837" i="11"/>
  <c r="M1837" i="11"/>
  <c r="V1837" i="11" s="1"/>
  <c r="L1837" i="11"/>
  <c r="G1837" i="11"/>
  <c r="P1837" i="11" s="1"/>
  <c r="F1837" i="11"/>
  <c r="O1837" i="11" s="1"/>
  <c r="D1837" i="11"/>
  <c r="H1837" i="11" s="1"/>
  <c r="Q1837" i="11" s="1"/>
  <c r="X1680" i="11"/>
  <c r="M1680" i="11"/>
  <c r="L1680" i="11"/>
  <c r="U1680" i="11" s="1"/>
  <c r="G1680" i="11"/>
  <c r="P1680" i="11" s="1"/>
  <c r="F1680" i="11"/>
  <c r="O1680" i="11" s="1"/>
  <c r="D1680" i="11"/>
  <c r="H1680" i="11" s="1"/>
  <c r="Q1680" i="11" s="1"/>
  <c r="X324" i="11"/>
  <c r="M324" i="11"/>
  <c r="J324" i="11" s="1"/>
  <c r="S324" i="11" s="1"/>
  <c r="L324" i="11"/>
  <c r="U324" i="11" s="1"/>
  <c r="G324" i="11"/>
  <c r="P324" i="11" s="1"/>
  <c r="F324" i="11"/>
  <c r="O324" i="11" s="1"/>
  <c r="D324" i="11"/>
  <c r="H324" i="11" s="1"/>
  <c r="Q324" i="11" s="1"/>
  <c r="X212" i="11"/>
  <c r="M212" i="11"/>
  <c r="V212" i="11" s="1"/>
  <c r="L212" i="11"/>
  <c r="U212" i="11" s="1"/>
  <c r="G212" i="11"/>
  <c r="F212" i="11"/>
  <c r="O212" i="11" s="1"/>
  <c r="D212" i="11"/>
  <c r="H212" i="11" s="1"/>
  <c r="Q212" i="11" s="1"/>
  <c r="X1942" i="11"/>
  <c r="O1942" i="11"/>
  <c r="M1942" i="11"/>
  <c r="V1942" i="11" s="1"/>
  <c r="L1942" i="11"/>
  <c r="G1942" i="11"/>
  <c r="P1942" i="11" s="1"/>
  <c r="F1942" i="11"/>
  <c r="D1942" i="11"/>
  <c r="H1942" i="11" s="1"/>
  <c r="Q1942" i="11" s="1"/>
  <c r="X1555" i="11"/>
  <c r="M1555" i="11"/>
  <c r="L1555" i="11"/>
  <c r="I1555" i="11" s="1"/>
  <c r="G1555" i="11"/>
  <c r="P1555" i="11" s="1"/>
  <c r="F1555" i="11"/>
  <c r="O1555" i="11" s="1"/>
  <c r="D1555" i="11"/>
  <c r="H1555" i="11" s="1"/>
  <c r="Q1555" i="11" s="1"/>
  <c r="X1648" i="11"/>
  <c r="U1648" i="11"/>
  <c r="M1648" i="11"/>
  <c r="V1648" i="11" s="1"/>
  <c r="L1648" i="11"/>
  <c r="G1648" i="11"/>
  <c r="P1648" i="11" s="1"/>
  <c r="F1648" i="11"/>
  <c r="D1648" i="11"/>
  <c r="H1648" i="11" s="1"/>
  <c r="Q1648" i="11" s="1"/>
  <c r="X1541" i="11"/>
  <c r="O1541" i="11"/>
  <c r="M1541" i="11"/>
  <c r="V1541" i="11" s="1"/>
  <c r="L1541" i="11"/>
  <c r="U1541" i="11" s="1"/>
  <c r="G1541" i="11"/>
  <c r="P1541" i="11" s="1"/>
  <c r="F1541" i="11"/>
  <c r="D1541" i="11"/>
  <c r="H1541" i="11" s="1"/>
  <c r="Q1541" i="11" s="1"/>
  <c r="X2098" i="11"/>
  <c r="M2098" i="11"/>
  <c r="V2098" i="11" s="1"/>
  <c r="L2098" i="11"/>
  <c r="G2098" i="11"/>
  <c r="P2098" i="11" s="1"/>
  <c r="F2098" i="11"/>
  <c r="O2098" i="11" s="1"/>
  <c r="D2098" i="11"/>
  <c r="H2098" i="11" s="1"/>
  <c r="Q2098" i="11" s="1"/>
  <c r="X1618" i="11"/>
  <c r="M1618" i="11"/>
  <c r="L1618" i="11"/>
  <c r="U1618" i="11" s="1"/>
  <c r="G1618" i="11"/>
  <c r="P1618" i="11" s="1"/>
  <c r="F1618" i="11"/>
  <c r="O1618" i="11" s="1"/>
  <c r="D1618" i="11"/>
  <c r="H1618" i="11" s="1"/>
  <c r="Q1618" i="11" s="1"/>
  <c r="X397" i="11"/>
  <c r="M397" i="11"/>
  <c r="J397" i="11" s="1"/>
  <c r="S397" i="11" s="1"/>
  <c r="L397" i="11"/>
  <c r="U397" i="11" s="1"/>
  <c r="G397" i="11"/>
  <c r="P397" i="11" s="1"/>
  <c r="F397" i="11"/>
  <c r="O397" i="11" s="1"/>
  <c r="D397" i="11"/>
  <c r="H397" i="11" s="1"/>
  <c r="Q397" i="11" s="1"/>
  <c r="X1759" i="11"/>
  <c r="M1759" i="11"/>
  <c r="V1759" i="11" s="1"/>
  <c r="L1759" i="11"/>
  <c r="U1759" i="11" s="1"/>
  <c r="G1759" i="11"/>
  <c r="F1759" i="11"/>
  <c r="O1759" i="11" s="1"/>
  <c r="D1759" i="11"/>
  <c r="H1759" i="11" s="1"/>
  <c r="Q1759" i="11" s="1"/>
  <c r="X436" i="11"/>
  <c r="O436" i="11"/>
  <c r="M436" i="11"/>
  <c r="V436" i="11" s="1"/>
  <c r="L436" i="11"/>
  <c r="G436" i="11"/>
  <c r="P436" i="11" s="1"/>
  <c r="F436" i="11"/>
  <c r="D436" i="11"/>
  <c r="H436" i="11" s="1"/>
  <c r="Q436" i="11" s="1"/>
  <c r="X403" i="11"/>
  <c r="M403" i="11"/>
  <c r="L403" i="11"/>
  <c r="I403" i="11" s="1"/>
  <c r="G403" i="11"/>
  <c r="P403" i="11" s="1"/>
  <c r="F403" i="11"/>
  <c r="O403" i="11" s="1"/>
  <c r="D403" i="11"/>
  <c r="H403" i="11" s="1"/>
  <c r="Q403" i="11" s="1"/>
  <c r="X483" i="11"/>
  <c r="U483" i="11"/>
  <c r="M483" i="11"/>
  <c r="V483" i="11" s="1"/>
  <c r="L483" i="11"/>
  <c r="G483" i="11"/>
  <c r="P483" i="11" s="1"/>
  <c r="F483" i="11"/>
  <c r="D483" i="11"/>
  <c r="H483" i="11" s="1"/>
  <c r="Q483" i="11" s="1"/>
  <c r="X1547" i="11"/>
  <c r="M1547" i="11"/>
  <c r="L1547" i="11"/>
  <c r="U1547" i="11" s="1"/>
  <c r="G1547" i="11"/>
  <c r="P1547" i="11" s="1"/>
  <c r="F1547" i="11"/>
  <c r="O1547" i="11" s="1"/>
  <c r="D1547" i="11"/>
  <c r="H1547" i="11" s="1"/>
  <c r="Q1547" i="11" s="1"/>
  <c r="X1593" i="11"/>
  <c r="M1593" i="11"/>
  <c r="V1593" i="11" s="1"/>
  <c r="L1593" i="11"/>
  <c r="G1593" i="11"/>
  <c r="P1593" i="11" s="1"/>
  <c r="F1593" i="11"/>
  <c r="O1593" i="11" s="1"/>
  <c r="D1593" i="11"/>
  <c r="H1593" i="11" s="1"/>
  <c r="Q1593" i="11" s="1"/>
  <c r="X1732" i="11"/>
  <c r="P1732" i="11"/>
  <c r="M1732" i="11"/>
  <c r="L1732" i="11"/>
  <c r="U1732" i="11" s="1"/>
  <c r="G1732" i="11"/>
  <c r="F1732" i="11"/>
  <c r="O1732" i="11" s="1"/>
  <c r="D1732" i="11"/>
  <c r="H1732" i="11" s="1"/>
  <c r="Q1732" i="11" s="1"/>
  <c r="X1574" i="11"/>
  <c r="M1574" i="11"/>
  <c r="L1574" i="11"/>
  <c r="G1574" i="11"/>
  <c r="P1574" i="11" s="1"/>
  <c r="F1574" i="11"/>
  <c r="O1574" i="11" s="1"/>
  <c r="D1574" i="11"/>
  <c r="H1574" i="11" s="1"/>
  <c r="Q1574" i="11" s="1"/>
  <c r="X322" i="11"/>
  <c r="M322" i="11"/>
  <c r="V322" i="11" s="1"/>
  <c r="L322" i="11"/>
  <c r="U322" i="11" s="1"/>
  <c r="G322" i="11"/>
  <c r="P322" i="11" s="1"/>
  <c r="F322" i="11"/>
  <c r="O322" i="11" s="1"/>
  <c r="D322" i="11"/>
  <c r="H322" i="11" s="1"/>
  <c r="Q322" i="11" s="1"/>
  <c r="X1577" i="11"/>
  <c r="P1577" i="11"/>
  <c r="M1577" i="11"/>
  <c r="V1577" i="11" s="1"/>
  <c r="L1577" i="11"/>
  <c r="H1577" i="11"/>
  <c r="Q1577" i="11" s="1"/>
  <c r="G1577" i="11"/>
  <c r="F1577" i="11"/>
  <c r="O1577" i="11" s="1"/>
  <c r="D1577" i="11"/>
  <c r="X1597" i="11"/>
  <c r="M1597" i="11"/>
  <c r="L1597" i="11"/>
  <c r="U1597" i="11" s="1"/>
  <c r="G1597" i="11"/>
  <c r="P1597" i="11" s="1"/>
  <c r="F1597" i="11"/>
  <c r="O1597" i="11" s="1"/>
  <c r="D1597" i="11"/>
  <c r="H1597" i="11" s="1"/>
  <c r="Q1597" i="11" s="1"/>
  <c r="X297" i="11"/>
  <c r="M297" i="11"/>
  <c r="L297" i="11"/>
  <c r="U297" i="11" s="1"/>
  <c r="G297" i="11"/>
  <c r="P297" i="11" s="1"/>
  <c r="F297" i="11"/>
  <c r="O297" i="11" s="1"/>
  <c r="D297" i="11"/>
  <c r="H297" i="11" s="1"/>
  <c r="Q297" i="11" s="1"/>
  <c r="X1874" i="11"/>
  <c r="M1874" i="11"/>
  <c r="L1874" i="11"/>
  <c r="U1874" i="11" s="1"/>
  <c r="G1874" i="11"/>
  <c r="P1874" i="11" s="1"/>
  <c r="F1874" i="11"/>
  <c r="O1874" i="11" s="1"/>
  <c r="D1874" i="11"/>
  <c r="H1874" i="11" s="1"/>
  <c r="Q1874" i="11" s="1"/>
  <c r="X1589" i="11"/>
  <c r="O1589" i="11"/>
  <c r="M1589" i="11"/>
  <c r="V1589" i="11" s="1"/>
  <c r="L1589" i="11"/>
  <c r="G1589" i="11"/>
  <c r="P1589" i="11" s="1"/>
  <c r="F1589" i="11"/>
  <c r="D1589" i="11"/>
  <c r="H1589" i="11" s="1"/>
  <c r="Q1589" i="11" s="1"/>
  <c r="X1706" i="11"/>
  <c r="P1706" i="11"/>
  <c r="M1706" i="11"/>
  <c r="L1706" i="11"/>
  <c r="U1706" i="11" s="1"/>
  <c r="G1706" i="11"/>
  <c r="F1706" i="11"/>
  <c r="O1706" i="11" s="1"/>
  <c r="D1706" i="11"/>
  <c r="H1706" i="11" s="1"/>
  <c r="Q1706" i="11" s="1"/>
  <c r="X1585" i="11"/>
  <c r="M1585" i="11"/>
  <c r="L1585" i="11"/>
  <c r="U1585" i="11" s="1"/>
  <c r="G1585" i="11"/>
  <c r="P1585" i="11" s="1"/>
  <c r="F1585" i="11"/>
  <c r="O1585" i="11" s="1"/>
  <c r="D1585" i="11"/>
  <c r="H1585" i="11" s="1"/>
  <c r="Q1585" i="11" s="1"/>
  <c r="X1853" i="11"/>
  <c r="M1853" i="11"/>
  <c r="V1853" i="11" s="1"/>
  <c r="L1853" i="11"/>
  <c r="U1853" i="11" s="1"/>
  <c r="G1853" i="11"/>
  <c r="P1853" i="11" s="1"/>
  <c r="F1853" i="11"/>
  <c r="O1853" i="11" s="1"/>
  <c r="D1853" i="11"/>
  <c r="H1853" i="11" s="1"/>
  <c r="Q1853" i="11" s="1"/>
  <c r="X1705" i="11"/>
  <c r="M1705" i="11"/>
  <c r="V1705" i="11" s="1"/>
  <c r="L1705" i="11"/>
  <c r="G1705" i="11"/>
  <c r="P1705" i="11" s="1"/>
  <c r="F1705" i="11"/>
  <c r="O1705" i="11" s="1"/>
  <c r="D1705" i="11"/>
  <c r="H1705" i="11" s="1"/>
  <c r="Q1705" i="11" s="1"/>
  <c r="X1909" i="11"/>
  <c r="P1909" i="11"/>
  <c r="M1909" i="11"/>
  <c r="L1909" i="11"/>
  <c r="U1909" i="11" s="1"/>
  <c r="G1909" i="11"/>
  <c r="F1909" i="11"/>
  <c r="O1909" i="11" s="1"/>
  <c r="D1909" i="11"/>
  <c r="H1909" i="11" s="1"/>
  <c r="Q1909" i="11" s="1"/>
  <c r="X1668" i="11"/>
  <c r="M1668" i="11"/>
  <c r="L1668" i="11"/>
  <c r="U1668" i="11" s="1"/>
  <c r="G1668" i="11"/>
  <c r="P1668" i="11" s="1"/>
  <c r="F1668" i="11"/>
  <c r="O1668" i="11" s="1"/>
  <c r="D1668" i="11"/>
  <c r="H1668" i="11" s="1"/>
  <c r="Q1668" i="11" s="1"/>
  <c r="X1568" i="11"/>
  <c r="M1568" i="11"/>
  <c r="V1568" i="11" s="1"/>
  <c r="L1568" i="11"/>
  <c r="U1568" i="11" s="1"/>
  <c r="G1568" i="11"/>
  <c r="P1568" i="11" s="1"/>
  <c r="F1568" i="11"/>
  <c r="O1568" i="11" s="1"/>
  <c r="D1568" i="11"/>
  <c r="H1568" i="11" s="1"/>
  <c r="Q1568" i="11" s="1"/>
  <c r="X1588" i="11"/>
  <c r="O1588" i="11"/>
  <c r="M1588" i="11"/>
  <c r="V1588" i="11" s="1"/>
  <c r="L1588" i="11"/>
  <c r="G1588" i="11"/>
  <c r="P1588" i="11" s="1"/>
  <c r="F1588" i="11"/>
  <c r="D1588" i="11"/>
  <c r="H1588" i="11" s="1"/>
  <c r="Q1588" i="11" s="1"/>
  <c r="X1595" i="11"/>
  <c r="P1595" i="11"/>
  <c r="M1595" i="11"/>
  <c r="L1595" i="11"/>
  <c r="U1595" i="11" s="1"/>
  <c r="G1595" i="11"/>
  <c r="F1595" i="11"/>
  <c r="O1595" i="11" s="1"/>
  <c r="D1595" i="11"/>
  <c r="H1595" i="11" s="1"/>
  <c r="Q1595" i="11" s="1"/>
  <c r="X1809" i="11"/>
  <c r="M1809" i="11"/>
  <c r="V1809" i="11" s="1"/>
  <c r="L1809" i="11"/>
  <c r="G1809" i="11"/>
  <c r="P1809" i="11" s="1"/>
  <c r="F1809" i="11"/>
  <c r="O1809" i="11" s="1"/>
  <c r="D1809" i="11"/>
  <c r="H1809" i="11" s="1"/>
  <c r="Q1809" i="11" s="1"/>
  <c r="X448" i="11"/>
  <c r="M448" i="11"/>
  <c r="L448" i="11"/>
  <c r="U448" i="11" s="1"/>
  <c r="G448" i="11"/>
  <c r="P448" i="11" s="1"/>
  <c r="F448" i="11"/>
  <c r="O448" i="11" s="1"/>
  <c r="D448" i="11"/>
  <c r="H448" i="11" s="1"/>
  <c r="Q448" i="11" s="1"/>
  <c r="X1719" i="11"/>
  <c r="O1719" i="11"/>
  <c r="M1719" i="11"/>
  <c r="V1719" i="11" s="1"/>
  <c r="L1719" i="11"/>
  <c r="G1719" i="11"/>
  <c r="P1719" i="11" s="1"/>
  <c r="F1719" i="11"/>
  <c r="D1719" i="11"/>
  <c r="H1719" i="11" s="1"/>
  <c r="Q1719" i="11" s="1"/>
  <c r="X264" i="11"/>
  <c r="P264" i="11"/>
  <c r="M264" i="11"/>
  <c r="L264" i="11"/>
  <c r="U264" i="11" s="1"/>
  <c r="G264" i="11"/>
  <c r="F264" i="11"/>
  <c r="O264" i="11" s="1"/>
  <c r="D264" i="11"/>
  <c r="H264" i="11" s="1"/>
  <c r="Q264" i="11" s="1"/>
  <c r="X1622" i="11"/>
  <c r="M1622" i="11"/>
  <c r="J1622" i="11" s="1"/>
  <c r="S1622" i="11" s="1"/>
  <c r="L1622" i="11"/>
  <c r="U1622" i="11" s="1"/>
  <c r="G1622" i="11"/>
  <c r="P1622" i="11" s="1"/>
  <c r="F1622" i="11"/>
  <c r="O1622" i="11" s="1"/>
  <c r="D1622" i="11"/>
  <c r="H1622" i="11" s="1"/>
  <c r="Q1622" i="11" s="1"/>
  <c r="X1592" i="11"/>
  <c r="M1592" i="11"/>
  <c r="V1592" i="11" s="1"/>
  <c r="L1592" i="11"/>
  <c r="U1592" i="11" s="1"/>
  <c r="G1592" i="11"/>
  <c r="P1592" i="11" s="1"/>
  <c r="F1592" i="11"/>
  <c r="O1592" i="11" s="1"/>
  <c r="D1592" i="11"/>
  <c r="H1592" i="11" s="1"/>
  <c r="Q1592" i="11" s="1"/>
  <c r="X1708" i="11"/>
  <c r="O1708" i="11"/>
  <c r="M1708" i="11"/>
  <c r="V1708" i="11" s="1"/>
  <c r="L1708" i="11"/>
  <c r="G1708" i="11"/>
  <c r="P1708" i="11" s="1"/>
  <c r="F1708" i="11"/>
  <c r="D1708" i="11"/>
  <c r="H1708" i="11" s="1"/>
  <c r="Q1708" i="11" s="1"/>
  <c r="X1666" i="11"/>
  <c r="P1666" i="11"/>
  <c r="M1666" i="11"/>
  <c r="L1666" i="11"/>
  <c r="U1666" i="11" s="1"/>
  <c r="G1666" i="11"/>
  <c r="F1666" i="11"/>
  <c r="O1666" i="11" s="1"/>
  <c r="D1666" i="11"/>
  <c r="H1666" i="11" s="1"/>
  <c r="Q1666" i="11" s="1"/>
  <c r="X474" i="11"/>
  <c r="M474" i="11"/>
  <c r="J474" i="11" s="1"/>
  <c r="S474" i="11" s="1"/>
  <c r="L474" i="11"/>
  <c r="G474" i="11"/>
  <c r="P474" i="11" s="1"/>
  <c r="F474" i="11"/>
  <c r="O474" i="11" s="1"/>
  <c r="D474" i="11"/>
  <c r="H474" i="11" s="1"/>
  <c r="Q474" i="11" s="1"/>
  <c r="X1791" i="11"/>
  <c r="M1791" i="11"/>
  <c r="V1791" i="11" s="1"/>
  <c r="L1791" i="11"/>
  <c r="U1791" i="11" s="1"/>
  <c r="G1791" i="11"/>
  <c r="P1791" i="11" s="1"/>
  <c r="F1791" i="11"/>
  <c r="O1791" i="11" s="1"/>
  <c r="D1791" i="11"/>
  <c r="H1791" i="11" s="1"/>
  <c r="Q1791" i="11" s="1"/>
  <c r="X160" i="11"/>
  <c r="M160" i="11"/>
  <c r="V160" i="11" s="1"/>
  <c r="L160" i="11"/>
  <c r="G160" i="11"/>
  <c r="P160" i="11" s="1"/>
  <c r="F160" i="11"/>
  <c r="O160" i="11" s="1"/>
  <c r="D160" i="11"/>
  <c r="H160" i="11" s="1"/>
  <c r="Q160" i="11" s="1"/>
  <c r="X1722" i="11"/>
  <c r="M1722" i="11"/>
  <c r="L1722" i="11"/>
  <c r="G1722" i="11"/>
  <c r="P1722" i="11" s="1"/>
  <c r="F1722" i="11"/>
  <c r="O1722" i="11" s="1"/>
  <c r="D1722" i="11"/>
  <c r="H1722" i="11" s="1"/>
  <c r="Q1722" i="11" s="1"/>
  <c r="X285" i="11"/>
  <c r="M285" i="11"/>
  <c r="L285" i="11"/>
  <c r="U285" i="11" s="1"/>
  <c r="G285" i="11"/>
  <c r="P285" i="11" s="1"/>
  <c r="F285" i="11"/>
  <c r="O285" i="11" s="1"/>
  <c r="D285" i="11"/>
  <c r="H285" i="11" s="1"/>
  <c r="Q285" i="11" s="1"/>
  <c r="X300" i="11"/>
  <c r="M300" i="11"/>
  <c r="V300" i="11" s="1"/>
  <c r="L300" i="11"/>
  <c r="U300" i="11" s="1"/>
  <c r="G300" i="11"/>
  <c r="P300" i="11" s="1"/>
  <c r="F300" i="11"/>
  <c r="O300" i="11" s="1"/>
  <c r="D300" i="11"/>
  <c r="H300" i="11" s="1"/>
  <c r="Q300" i="11" s="1"/>
  <c r="X1657" i="11"/>
  <c r="M1657" i="11"/>
  <c r="V1657" i="11" s="1"/>
  <c r="L1657" i="11"/>
  <c r="H1657" i="11"/>
  <c r="Q1657" i="11" s="1"/>
  <c r="G1657" i="11"/>
  <c r="P1657" i="11" s="1"/>
  <c r="F1657" i="11"/>
  <c r="O1657" i="11" s="1"/>
  <c r="D1657" i="11"/>
  <c r="X362" i="11"/>
  <c r="M362" i="11"/>
  <c r="L362" i="11"/>
  <c r="U362" i="11" s="1"/>
  <c r="G362" i="11"/>
  <c r="P362" i="11" s="1"/>
  <c r="F362" i="11"/>
  <c r="O362" i="11" s="1"/>
  <c r="D362" i="11"/>
  <c r="H362" i="11" s="1"/>
  <c r="Q362" i="11" s="1"/>
  <c r="X1576" i="11"/>
  <c r="M1576" i="11"/>
  <c r="L1576" i="11"/>
  <c r="I1576" i="11" s="1"/>
  <c r="G1576" i="11"/>
  <c r="P1576" i="11" s="1"/>
  <c r="F1576" i="11"/>
  <c r="O1576" i="11" s="1"/>
  <c r="D1576" i="11"/>
  <c r="H1576" i="11" s="1"/>
  <c r="Q1576" i="11" s="1"/>
  <c r="X370" i="11"/>
  <c r="M370" i="11"/>
  <c r="V370" i="11" s="1"/>
  <c r="L370" i="11"/>
  <c r="U370" i="11" s="1"/>
  <c r="G370" i="11"/>
  <c r="P370" i="11" s="1"/>
  <c r="F370" i="11"/>
  <c r="O370" i="11" s="1"/>
  <c r="D370" i="11"/>
  <c r="H370" i="11" s="1"/>
  <c r="Q370" i="11" s="1"/>
  <c r="X1617" i="11"/>
  <c r="M1617" i="11"/>
  <c r="V1617" i="11" s="1"/>
  <c r="L1617" i="11"/>
  <c r="G1617" i="11"/>
  <c r="P1617" i="11" s="1"/>
  <c r="F1617" i="11"/>
  <c r="O1617" i="11" s="1"/>
  <c r="D1617" i="11"/>
  <c r="H1617" i="11" s="1"/>
  <c r="Q1617" i="11" s="1"/>
  <c r="X1697" i="11"/>
  <c r="M1697" i="11"/>
  <c r="L1697" i="11"/>
  <c r="U1697" i="11" s="1"/>
  <c r="G1697" i="11"/>
  <c r="P1697" i="11" s="1"/>
  <c r="F1697" i="11"/>
  <c r="O1697" i="11" s="1"/>
  <c r="D1697" i="11"/>
  <c r="H1697" i="11" s="1"/>
  <c r="Q1697" i="11" s="1"/>
  <c r="X1731" i="11"/>
  <c r="M1731" i="11"/>
  <c r="L1731" i="11"/>
  <c r="U1731" i="11" s="1"/>
  <c r="G1731" i="11"/>
  <c r="P1731" i="11" s="1"/>
  <c r="F1731" i="11"/>
  <c r="O1731" i="11" s="1"/>
  <c r="D1731" i="11"/>
  <c r="H1731" i="11" s="1"/>
  <c r="Q1731" i="11" s="1"/>
  <c r="X340" i="11"/>
  <c r="M340" i="11"/>
  <c r="V340" i="11" s="1"/>
  <c r="L340" i="11"/>
  <c r="U340" i="11" s="1"/>
  <c r="G340" i="11"/>
  <c r="P340" i="11" s="1"/>
  <c r="F340" i="11"/>
  <c r="O340" i="11" s="1"/>
  <c r="D340" i="11"/>
  <c r="H340" i="11" s="1"/>
  <c r="Q340" i="11" s="1"/>
  <c r="X1906" i="11"/>
  <c r="M1906" i="11"/>
  <c r="V1906" i="11" s="1"/>
  <c r="L1906" i="11"/>
  <c r="G1906" i="11"/>
  <c r="P1906" i="11" s="1"/>
  <c r="F1906" i="11"/>
  <c r="O1906" i="11" s="1"/>
  <c r="D1906" i="11"/>
  <c r="H1906" i="11" s="1"/>
  <c r="Q1906" i="11" s="1"/>
  <c r="X1627" i="11"/>
  <c r="M1627" i="11"/>
  <c r="L1627" i="11"/>
  <c r="U1627" i="11" s="1"/>
  <c r="G1627" i="11"/>
  <c r="P1627" i="11" s="1"/>
  <c r="F1627" i="11"/>
  <c r="O1627" i="11" s="1"/>
  <c r="D1627" i="11"/>
  <c r="H1627" i="11" s="1"/>
  <c r="Q1627" i="11" s="1"/>
  <c r="X1854" i="11"/>
  <c r="M1854" i="11"/>
  <c r="V1854" i="11" s="1"/>
  <c r="L1854" i="11"/>
  <c r="G1854" i="11"/>
  <c r="P1854" i="11" s="1"/>
  <c r="F1854" i="11"/>
  <c r="O1854" i="11" s="1"/>
  <c r="D1854" i="11"/>
  <c r="H1854" i="11" s="1"/>
  <c r="Q1854" i="11" s="1"/>
  <c r="X1580" i="11"/>
  <c r="M1580" i="11"/>
  <c r="L1580" i="11"/>
  <c r="U1580" i="11" s="1"/>
  <c r="G1580" i="11"/>
  <c r="P1580" i="11" s="1"/>
  <c r="F1580" i="11"/>
  <c r="O1580" i="11" s="1"/>
  <c r="D1580" i="11"/>
  <c r="H1580" i="11" s="1"/>
  <c r="Q1580" i="11" s="1"/>
  <c r="X1677" i="11"/>
  <c r="M1677" i="11"/>
  <c r="V1677" i="11" s="1"/>
  <c r="L1677" i="11"/>
  <c r="G1677" i="11"/>
  <c r="P1677" i="11" s="1"/>
  <c r="F1677" i="11"/>
  <c r="O1677" i="11" s="1"/>
  <c r="D1677" i="11"/>
  <c r="H1677" i="11" s="1"/>
  <c r="Q1677" i="11" s="1"/>
  <c r="X1694" i="11"/>
  <c r="M1694" i="11"/>
  <c r="L1694" i="11"/>
  <c r="U1694" i="11" s="1"/>
  <c r="G1694" i="11"/>
  <c r="P1694" i="11" s="1"/>
  <c r="F1694" i="11"/>
  <c r="O1694" i="11" s="1"/>
  <c r="D1694" i="11"/>
  <c r="H1694" i="11" s="1"/>
  <c r="Q1694" i="11" s="1"/>
  <c r="X40" i="11"/>
  <c r="M40" i="11"/>
  <c r="L40" i="11"/>
  <c r="U40" i="11" s="1"/>
  <c r="G40" i="11"/>
  <c r="P40" i="11" s="1"/>
  <c r="F40" i="11"/>
  <c r="O40" i="11" s="1"/>
  <c r="D40" i="11"/>
  <c r="H40" i="11" s="1"/>
  <c r="Q40" i="11" s="1"/>
  <c r="X1673" i="11"/>
  <c r="M1673" i="11"/>
  <c r="V1673" i="11" s="1"/>
  <c r="L1673" i="11"/>
  <c r="U1673" i="11" s="1"/>
  <c r="G1673" i="11"/>
  <c r="P1673" i="11" s="1"/>
  <c r="F1673" i="11"/>
  <c r="O1673" i="11" s="1"/>
  <c r="D1673" i="11"/>
  <c r="H1673" i="11" s="1"/>
  <c r="Q1673" i="11" s="1"/>
  <c r="X1645" i="11"/>
  <c r="M1645" i="11"/>
  <c r="V1645" i="11" s="1"/>
  <c r="L1645" i="11"/>
  <c r="G1645" i="11"/>
  <c r="P1645" i="11" s="1"/>
  <c r="F1645" i="11"/>
  <c r="O1645" i="11" s="1"/>
  <c r="D1645" i="11"/>
  <c r="H1645" i="11" s="1"/>
  <c r="Q1645" i="11" s="1"/>
  <c r="X1654" i="11"/>
  <c r="M1654" i="11"/>
  <c r="L1654" i="11"/>
  <c r="U1654" i="11" s="1"/>
  <c r="G1654" i="11"/>
  <c r="P1654" i="11" s="1"/>
  <c r="F1654" i="11"/>
  <c r="O1654" i="11" s="1"/>
  <c r="D1654" i="11"/>
  <c r="H1654" i="11" s="1"/>
  <c r="Q1654" i="11" s="1"/>
  <c r="X1737" i="11"/>
  <c r="M1737" i="11"/>
  <c r="L1737" i="11"/>
  <c r="I1737" i="11" s="1"/>
  <c r="G1737" i="11"/>
  <c r="P1737" i="11" s="1"/>
  <c r="F1737" i="11"/>
  <c r="O1737" i="11" s="1"/>
  <c r="D1737" i="11"/>
  <c r="H1737" i="11" s="1"/>
  <c r="Q1737" i="11" s="1"/>
  <c r="X1609" i="11"/>
  <c r="M1609" i="11"/>
  <c r="V1609" i="11" s="1"/>
  <c r="L1609" i="11"/>
  <c r="U1609" i="11" s="1"/>
  <c r="G1609" i="11"/>
  <c r="P1609" i="11" s="1"/>
  <c r="F1609" i="11"/>
  <c r="O1609" i="11" s="1"/>
  <c r="D1609" i="11"/>
  <c r="H1609" i="11" s="1"/>
  <c r="Q1609" i="11" s="1"/>
  <c r="X1851" i="11"/>
  <c r="M1851" i="11"/>
  <c r="V1851" i="11" s="1"/>
  <c r="L1851" i="11"/>
  <c r="G1851" i="11"/>
  <c r="P1851" i="11" s="1"/>
  <c r="F1851" i="11"/>
  <c r="O1851" i="11" s="1"/>
  <c r="D1851" i="11"/>
  <c r="H1851" i="11" s="1"/>
  <c r="Q1851" i="11" s="1"/>
  <c r="X246" i="11"/>
  <c r="M246" i="11"/>
  <c r="L246" i="11"/>
  <c r="U246" i="11" s="1"/>
  <c r="G246" i="11"/>
  <c r="P246" i="11" s="1"/>
  <c r="F246" i="11"/>
  <c r="O246" i="11" s="1"/>
  <c r="D246" i="11"/>
  <c r="H246" i="11" s="1"/>
  <c r="Q246" i="11" s="1"/>
  <c r="X1736" i="11"/>
  <c r="M1736" i="11"/>
  <c r="J1736" i="11" s="1"/>
  <c r="S1736" i="11" s="1"/>
  <c r="L1736" i="11"/>
  <c r="U1736" i="11" s="1"/>
  <c r="G1736" i="11"/>
  <c r="P1736" i="11" s="1"/>
  <c r="F1736" i="11"/>
  <c r="O1736" i="11" s="1"/>
  <c r="D1736" i="11"/>
  <c r="H1736" i="11" s="1"/>
  <c r="Q1736" i="11" s="1"/>
  <c r="X1603" i="11"/>
  <c r="M1603" i="11"/>
  <c r="L1603" i="11"/>
  <c r="U1603" i="11" s="1"/>
  <c r="G1603" i="11"/>
  <c r="P1603" i="11" s="1"/>
  <c r="F1603" i="11"/>
  <c r="O1603" i="11" s="1"/>
  <c r="D1603" i="11"/>
  <c r="H1603" i="11" s="1"/>
  <c r="Q1603" i="11" s="1"/>
  <c r="X1628" i="11"/>
  <c r="M1628" i="11"/>
  <c r="V1628" i="11" s="1"/>
  <c r="L1628" i="11"/>
  <c r="G1628" i="11"/>
  <c r="P1628" i="11" s="1"/>
  <c r="F1628" i="11"/>
  <c r="O1628" i="11" s="1"/>
  <c r="D1628" i="11"/>
  <c r="H1628" i="11" s="1"/>
  <c r="Q1628" i="11" s="1"/>
  <c r="X418" i="11"/>
  <c r="P418" i="11"/>
  <c r="M418" i="11"/>
  <c r="L418" i="11"/>
  <c r="U418" i="11" s="1"/>
  <c r="G418" i="11"/>
  <c r="F418" i="11"/>
  <c r="O418" i="11" s="1"/>
  <c r="D418" i="11"/>
  <c r="H418" i="11" s="1"/>
  <c r="Q418" i="11" s="1"/>
  <c r="X1804" i="11"/>
  <c r="M1804" i="11"/>
  <c r="L1804" i="11"/>
  <c r="G1804" i="11"/>
  <c r="P1804" i="11" s="1"/>
  <c r="F1804" i="11"/>
  <c r="O1804" i="11" s="1"/>
  <c r="D1804" i="11"/>
  <c r="H1804" i="11" s="1"/>
  <c r="Q1804" i="11" s="1"/>
  <c r="X1607" i="11"/>
  <c r="M1607" i="11"/>
  <c r="V1607" i="11" s="1"/>
  <c r="L1607" i="11"/>
  <c r="U1607" i="11" s="1"/>
  <c r="G1607" i="11"/>
  <c r="P1607" i="11" s="1"/>
  <c r="F1607" i="11"/>
  <c r="O1607" i="11" s="1"/>
  <c r="D1607" i="11"/>
  <c r="H1607" i="11" s="1"/>
  <c r="Q1607" i="11" s="1"/>
  <c r="X365" i="11"/>
  <c r="M365" i="11"/>
  <c r="V365" i="11" s="1"/>
  <c r="L365" i="11"/>
  <c r="G365" i="11"/>
  <c r="P365" i="11" s="1"/>
  <c r="F365" i="11"/>
  <c r="O365" i="11" s="1"/>
  <c r="D365" i="11"/>
  <c r="H365" i="11" s="1"/>
  <c r="Q365" i="11" s="1"/>
  <c r="X382" i="11"/>
  <c r="M382" i="11"/>
  <c r="L382" i="11"/>
  <c r="G382" i="11"/>
  <c r="P382" i="11" s="1"/>
  <c r="F382" i="11"/>
  <c r="O382" i="11" s="1"/>
  <c r="D382" i="11"/>
  <c r="H382" i="11" s="1"/>
  <c r="Q382" i="11" s="1"/>
  <c r="X1945" i="11"/>
  <c r="M1945" i="11"/>
  <c r="L1945" i="11"/>
  <c r="U1945" i="11" s="1"/>
  <c r="G1945" i="11"/>
  <c r="P1945" i="11" s="1"/>
  <c r="F1945" i="11"/>
  <c r="O1945" i="11" s="1"/>
  <c r="D1945" i="11"/>
  <c r="H1945" i="11" s="1"/>
  <c r="Q1945" i="11" s="1"/>
  <c r="X1598" i="11"/>
  <c r="M1598" i="11"/>
  <c r="V1598" i="11" s="1"/>
  <c r="L1598" i="11"/>
  <c r="U1598" i="11" s="1"/>
  <c r="G1598" i="11"/>
  <c r="P1598" i="11" s="1"/>
  <c r="F1598" i="11"/>
  <c r="O1598" i="11" s="1"/>
  <c r="D1598" i="11"/>
  <c r="H1598" i="11" s="1"/>
  <c r="Q1598" i="11" s="1"/>
  <c r="X1612" i="11"/>
  <c r="M1612" i="11"/>
  <c r="V1612" i="11" s="1"/>
  <c r="L1612" i="11"/>
  <c r="G1612" i="11"/>
  <c r="P1612" i="11" s="1"/>
  <c r="F1612" i="11"/>
  <c r="O1612" i="11" s="1"/>
  <c r="D1612" i="11"/>
  <c r="H1612" i="11" s="1"/>
  <c r="Q1612" i="11" s="1"/>
  <c r="X1644" i="11"/>
  <c r="P1644" i="11"/>
  <c r="M1644" i="11"/>
  <c r="L1644" i="11"/>
  <c r="U1644" i="11" s="1"/>
  <c r="G1644" i="11"/>
  <c r="F1644" i="11"/>
  <c r="O1644" i="11" s="1"/>
  <c r="D1644" i="11"/>
  <c r="H1644" i="11" s="1"/>
  <c r="Q1644" i="11" s="1"/>
  <c r="X1632" i="11"/>
  <c r="M1632" i="11"/>
  <c r="L1632" i="11"/>
  <c r="G1632" i="11"/>
  <c r="P1632" i="11" s="1"/>
  <c r="F1632" i="11"/>
  <c r="O1632" i="11" s="1"/>
  <c r="D1632" i="11"/>
  <c r="H1632" i="11" s="1"/>
  <c r="Q1632" i="11" s="1"/>
  <c r="X1614" i="11"/>
  <c r="M1614" i="11"/>
  <c r="V1614" i="11" s="1"/>
  <c r="L1614" i="11"/>
  <c r="U1614" i="11" s="1"/>
  <c r="G1614" i="11"/>
  <c r="P1614" i="11" s="1"/>
  <c r="F1614" i="11"/>
  <c r="O1614" i="11" s="1"/>
  <c r="D1614" i="11"/>
  <c r="H1614" i="11" s="1"/>
  <c r="Q1614" i="11" s="1"/>
  <c r="X1651" i="11"/>
  <c r="M1651" i="11"/>
  <c r="V1651" i="11" s="1"/>
  <c r="L1651" i="11"/>
  <c r="G1651" i="11"/>
  <c r="P1651" i="11" s="1"/>
  <c r="F1651" i="11"/>
  <c r="O1651" i="11" s="1"/>
  <c r="D1651" i="11"/>
  <c r="H1651" i="11" s="1"/>
  <c r="Q1651" i="11" s="1"/>
  <c r="X344" i="11"/>
  <c r="M344" i="11"/>
  <c r="L344" i="11"/>
  <c r="G344" i="11"/>
  <c r="P344" i="11" s="1"/>
  <c r="F344" i="11"/>
  <c r="O344" i="11" s="1"/>
  <c r="D344" i="11"/>
  <c r="H344" i="11" s="1"/>
  <c r="Q344" i="11" s="1"/>
  <c r="X282" i="11"/>
  <c r="M282" i="11"/>
  <c r="L282" i="11"/>
  <c r="U282" i="11" s="1"/>
  <c r="G282" i="11"/>
  <c r="P282" i="11" s="1"/>
  <c r="F282" i="11"/>
  <c r="O282" i="11" s="1"/>
  <c r="D282" i="11"/>
  <c r="H282" i="11" s="1"/>
  <c r="Q282" i="11" s="1"/>
  <c r="X1834" i="11"/>
  <c r="M1834" i="11"/>
  <c r="L1834" i="11"/>
  <c r="U1834" i="11" s="1"/>
  <c r="G1834" i="11"/>
  <c r="P1834" i="11" s="1"/>
  <c r="F1834" i="11"/>
  <c r="O1834" i="11" s="1"/>
  <c r="D1834" i="11"/>
  <c r="H1834" i="11" s="1"/>
  <c r="Q1834" i="11" s="1"/>
  <c r="X2030" i="11"/>
  <c r="M2030" i="11"/>
  <c r="V2030" i="11" s="1"/>
  <c r="L2030" i="11"/>
  <c r="G2030" i="11"/>
  <c r="P2030" i="11" s="1"/>
  <c r="F2030" i="11"/>
  <c r="O2030" i="11" s="1"/>
  <c r="D2030" i="11"/>
  <c r="H2030" i="11" s="1"/>
  <c r="Q2030" i="11" s="1"/>
  <c r="X1749" i="11"/>
  <c r="M1749" i="11"/>
  <c r="L1749" i="11"/>
  <c r="U1749" i="11" s="1"/>
  <c r="G1749" i="11"/>
  <c r="P1749" i="11" s="1"/>
  <c r="F1749" i="11"/>
  <c r="O1749" i="11" s="1"/>
  <c r="D1749" i="11"/>
  <c r="H1749" i="11" s="1"/>
  <c r="Q1749" i="11" s="1"/>
  <c r="X1640" i="11"/>
  <c r="M1640" i="11"/>
  <c r="L1640" i="11"/>
  <c r="U1640" i="11" s="1"/>
  <c r="G1640" i="11"/>
  <c r="P1640" i="11" s="1"/>
  <c r="F1640" i="11"/>
  <c r="O1640" i="11" s="1"/>
  <c r="D1640" i="11"/>
  <c r="H1640" i="11" s="1"/>
  <c r="Q1640" i="11" s="1"/>
  <c r="X1655" i="11"/>
  <c r="M1655" i="11"/>
  <c r="J1655" i="11" s="1"/>
  <c r="S1655" i="11" s="1"/>
  <c r="L1655" i="11"/>
  <c r="U1655" i="11" s="1"/>
  <c r="G1655" i="11"/>
  <c r="P1655" i="11" s="1"/>
  <c r="F1655" i="11"/>
  <c r="O1655" i="11" s="1"/>
  <c r="D1655" i="11"/>
  <c r="H1655" i="11" s="1"/>
  <c r="Q1655" i="11" s="1"/>
  <c r="X1642" i="11"/>
  <c r="M1642" i="11"/>
  <c r="V1642" i="11" s="1"/>
  <c r="L1642" i="11"/>
  <c r="G1642" i="11"/>
  <c r="P1642" i="11" s="1"/>
  <c r="F1642" i="11"/>
  <c r="O1642" i="11" s="1"/>
  <c r="D1642" i="11"/>
  <c r="H1642" i="11" s="1"/>
  <c r="Q1642" i="11" s="1"/>
  <c r="X1748" i="11"/>
  <c r="M1748" i="11"/>
  <c r="L1748" i="11"/>
  <c r="G1748" i="11"/>
  <c r="P1748" i="11" s="1"/>
  <c r="F1748" i="11"/>
  <c r="O1748" i="11" s="1"/>
  <c r="D1748" i="11"/>
  <c r="H1748" i="11" s="1"/>
  <c r="Q1748" i="11" s="1"/>
  <c r="X1658" i="11"/>
  <c r="M1658" i="11"/>
  <c r="L1658" i="11"/>
  <c r="U1658" i="11" s="1"/>
  <c r="G1658" i="11"/>
  <c r="P1658" i="11" s="1"/>
  <c r="F1658" i="11"/>
  <c r="O1658" i="11" s="1"/>
  <c r="D1658" i="11"/>
  <c r="H1658" i="11" s="1"/>
  <c r="Q1658" i="11" s="1"/>
  <c r="X2161" i="11"/>
  <c r="M2161" i="11"/>
  <c r="V2161" i="11" s="1"/>
  <c r="L2161" i="11"/>
  <c r="U2161" i="11" s="1"/>
  <c r="G2161" i="11"/>
  <c r="P2161" i="11" s="1"/>
  <c r="F2161" i="11"/>
  <c r="O2161" i="11" s="1"/>
  <c r="D2161" i="11"/>
  <c r="H2161" i="11" s="1"/>
  <c r="Q2161" i="11" s="1"/>
  <c r="X1714" i="11"/>
  <c r="M1714" i="11"/>
  <c r="V1714" i="11" s="1"/>
  <c r="L1714" i="11"/>
  <c r="G1714" i="11"/>
  <c r="P1714" i="11" s="1"/>
  <c r="F1714" i="11"/>
  <c r="O1714" i="11" s="1"/>
  <c r="D1714" i="11"/>
  <c r="H1714" i="11" s="1"/>
  <c r="Q1714" i="11" s="1"/>
  <c r="X1611" i="11"/>
  <c r="M1611" i="11"/>
  <c r="L1611" i="11"/>
  <c r="U1611" i="11" s="1"/>
  <c r="G1611" i="11"/>
  <c r="P1611" i="11" s="1"/>
  <c r="F1611" i="11"/>
  <c r="O1611" i="11" s="1"/>
  <c r="D1611" i="11"/>
  <c r="H1611" i="11" s="1"/>
  <c r="Q1611" i="11" s="1"/>
  <c r="X1635" i="11"/>
  <c r="M1635" i="11"/>
  <c r="V1635" i="11" s="1"/>
  <c r="L1635" i="11"/>
  <c r="U1635" i="11" s="1"/>
  <c r="G1635" i="11"/>
  <c r="P1635" i="11" s="1"/>
  <c r="F1635" i="11"/>
  <c r="O1635" i="11" s="1"/>
  <c r="D1635" i="11"/>
  <c r="H1635" i="11" s="1"/>
  <c r="Q1635" i="11" s="1"/>
  <c r="X1613" i="11"/>
  <c r="M1613" i="11"/>
  <c r="V1613" i="11" s="1"/>
  <c r="L1613" i="11"/>
  <c r="U1613" i="11" s="1"/>
  <c r="G1613" i="11"/>
  <c r="P1613" i="11" s="1"/>
  <c r="F1613" i="11"/>
  <c r="O1613" i="11" s="1"/>
  <c r="D1613" i="11"/>
  <c r="H1613" i="11" s="1"/>
  <c r="Q1613" i="11" s="1"/>
  <c r="X1621" i="11"/>
  <c r="M1621" i="11"/>
  <c r="V1621" i="11" s="1"/>
  <c r="L1621" i="11"/>
  <c r="G1621" i="11"/>
  <c r="P1621" i="11" s="1"/>
  <c r="F1621" i="11"/>
  <c r="O1621" i="11" s="1"/>
  <c r="D1621" i="11"/>
  <c r="H1621" i="11" s="1"/>
  <c r="Q1621" i="11" s="1"/>
  <c r="X1620" i="11"/>
  <c r="M1620" i="11"/>
  <c r="L1620" i="11"/>
  <c r="U1620" i="11" s="1"/>
  <c r="G1620" i="11"/>
  <c r="P1620" i="11" s="1"/>
  <c r="F1620" i="11"/>
  <c r="O1620" i="11" s="1"/>
  <c r="D1620" i="11"/>
  <c r="H1620" i="11" s="1"/>
  <c r="Q1620" i="11" s="1"/>
  <c r="X1886" i="11"/>
  <c r="M1886" i="11"/>
  <c r="L1886" i="11"/>
  <c r="U1886" i="11" s="1"/>
  <c r="G1886" i="11"/>
  <c r="P1886" i="11" s="1"/>
  <c r="F1886" i="11"/>
  <c r="O1886" i="11" s="1"/>
  <c r="D1886" i="11"/>
  <c r="H1886" i="11" s="1"/>
  <c r="Q1886" i="11" s="1"/>
  <c r="X1679" i="11"/>
  <c r="M1679" i="11"/>
  <c r="V1679" i="11" s="1"/>
  <c r="L1679" i="11"/>
  <c r="U1679" i="11" s="1"/>
  <c r="G1679" i="11"/>
  <c r="P1679" i="11" s="1"/>
  <c r="F1679" i="11"/>
  <c r="O1679" i="11" s="1"/>
  <c r="D1679" i="11"/>
  <c r="H1679" i="11" s="1"/>
  <c r="Q1679" i="11" s="1"/>
  <c r="X477" i="11"/>
  <c r="M477" i="11"/>
  <c r="V477" i="11" s="1"/>
  <c r="L477" i="11"/>
  <c r="G477" i="11"/>
  <c r="P477" i="11" s="1"/>
  <c r="F477" i="11"/>
  <c r="O477" i="11" s="1"/>
  <c r="D477" i="11"/>
  <c r="H477" i="11" s="1"/>
  <c r="Q477" i="11" s="1"/>
  <c r="X1652" i="11"/>
  <c r="M1652" i="11"/>
  <c r="L1652" i="11"/>
  <c r="U1652" i="11" s="1"/>
  <c r="G1652" i="11"/>
  <c r="P1652" i="11" s="1"/>
  <c r="F1652" i="11"/>
  <c r="O1652" i="11" s="1"/>
  <c r="D1652" i="11"/>
  <c r="H1652" i="11" s="1"/>
  <c r="Q1652" i="11" s="1"/>
  <c r="X253" i="11"/>
  <c r="M253" i="11"/>
  <c r="V253" i="11" s="1"/>
  <c r="L253" i="11"/>
  <c r="U253" i="11" s="1"/>
  <c r="G253" i="11"/>
  <c r="P253" i="11" s="1"/>
  <c r="F253" i="11"/>
  <c r="O253" i="11" s="1"/>
  <c r="D253" i="11"/>
  <c r="H253" i="11" s="1"/>
  <c r="Q253" i="11" s="1"/>
  <c r="X513" i="11"/>
  <c r="M513" i="11"/>
  <c r="V513" i="11" s="1"/>
  <c r="L513" i="11"/>
  <c r="U513" i="11" s="1"/>
  <c r="G513" i="11"/>
  <c r="P513" i="11" s="1"/>
  <c r="F513" i="11"/>
  <c r="O513" i="11" s="1"/>
  <c r="D513" i="11"/>
  <c r="H513" i="11" s="1"/>
  <c r="Q513" i="11" s="1"/>
  <c r="X235" i="11"/>
  <c r="M235" i="11"/>
  <c r="V235" i="11" s="1"/>
  <c r="L235" i="11"/>
  <c r="G235" i="11"/>
  <c r="P235" i="11" s="1"/>
  <c r="F235" i="11"/>
  <c r="O235" i="11" s="1"/>
  <c r="D235" i="11"/>
  <c r="H235" i="11" s="1"/>
  <c r="Q235" i="11" s="1"/>
  <c r="X374" i="11"/>
  <c r="M374" i="11"/>
  <c r="L374" i="11"/>
  <c r="U374" i="11" s="1"/>
  <c r="G374" i="11"/>
  <c r="P374" i="11" s="1"/>
  <c r="F374" i="11"/>
  <c r="O374" i="11" s="1"/>
  <c r="D374" i="11"/>
  <c r="H374" i="11" s="1"/>
  <c r="Q374" i="11" s="1"/>
  <c r="X1630" i="11"/>
  <c r="M1630" i="11"/>
  <c r="L1630" i="11"/>
  <c r="U1630" i="11" s="1"/>
  <c r="G1630" i="11"/>
  <c r="P1630" i="11" s="1"/>
  <c r="F1630" i="11"/>
  <c r="O1630" i="11" s="1"/>
  <c r="D1630" i="11"/>
  <c r="H1630" i="11" s="1"/>
  <c r="Q1630" i="11" s="1"/>
  <c r="X1831" i="11"/>
  <c r="M1831" i="11"/>
  <c r="V1831" i="11" s="1"/>
  <c r="L1831" i="11"/>
  <c r="U1831" i="11" s="1"/>
  <c r="G1831" i="11"/>
  <c r="P1831" i="11" s="1"/>
  <c r="F1831" i="11"/>
  <c r="O1831" i="11" s="1"/>
  <c r="D1831" i="11"/>
  <c r="H1831" i="11" s="1"/>
  <c r="Q1831" i="11" s="1"/>
  <c r="X1649" i="11"/>
  <c r="O1649" i="11"/>
  <c r="M1649" i="11"/>
  <c r="V1649" i="11" s="1"/>
  <c r="L1649" i="11"/>
  <c r="G1649" i="11"/>
  <c r="P1649" i="11" s="1"/>
  <c r="F1649" i="11"/>
  <c r="D1649" i="11"/>
  <c r="H1649" i="11" s="1"/>
  <c r="Q1649" i="11" s="1"/>
  <c r="X295" i="11"/>
  <c r="P295" i="11"/>
  <c r="M295" i="11"/>
  <c r="L295" i="11"/>
  <c r="U295" i="11" s="1"/>
  <c r="G295" i="11"/>
  <c r="F295" i="11"/>
  <c r="O295" i="11" s="1"/>
  <c r="D295" i="11"/>
  <c r="H295" i="11" s="1"/>
  <c r="Q295" i="11" s="1"/>
  <c r="X94" i="11"/>
  <c r="M94" i="11"/>
  <c r="L94" i="11"/>
  <c r="U94" i="11" s="1"/>
  <c r="G94" i="11"/>
  <c r="P94" i="11" s="1"/>
  <c r="F94" i="11"/>
  <c r="O94" i="11" s="1"/>
  <c r="D94" i="11"/>
  <c r="H94" i="11" s="1"/>
  <c r="Q94" i="11" s="1"/>
  <c r="X1892" i="11"/>
  <c r="M1892" i="11"/>
  <c r="V1892" i="11" s="1"/>
  <c r="L1892" i="11"/>
  <c r="U1892" i="11" s="1"/>
  <c r="G1892" i="11"/>
  <c r="P1892" i="11" s="1"/>
  <c r="F1892" i="11"/>
  <c r="O1892" i="11" s="1"/>
  <c r="D1892" i="11"/>
  <c r="H1892" i="11" s="1"/>
  <c r="Q1892" i="11" s="1"/>
  <c r="X1728" i="11"/>
  <c r="P1728" i="11"/>
  <c r="M1728" i="11"/>
  <c r="V1728" i="11" s="1"/>
  <c r="L1728" i="11"/>
  <c r="H1728" i="11"/>
  <c r="Q1728" i="11" s="1"/>
  <c r="G1728" i="11"/>
  <c r="F1728" i="11"/>
  <c r="O1728" i="11" s="1"/>
  <c r="D1728" i="11"/>
  <c r="X1764" i="11"/>
  <c r="M1764" i="11"/>
  <c r="L1764" i="11"/>
  <c r="U1764" i="11" s="1"/>
  <c r="G1764" i="11"/>
  <c r="P1764" i="11" s="1"/>
  <c r="F1764" i="11"/>
  <c r="O1764" i="11" s="1"/>
  <c r="D1764" i="11"/>
  <c r="H1764" i="11" s="1"/>
  <c r="Q1764" i="11" s="1"/>
  <c r="X2062" i="11"/>
  <c r="M2062" i="11"/>
  <c r="L2062" i="11"/>
  <c r="U2062" i="11" s="1"/>
  <c r="G2062" i="11"/>
  <c r="P2062" i="11" s="1"/>
  <c r="F2062" i="11"/>
  <c r="O2062" i="11" s="1"/>
  <c r="D2062" i="11"/>
  <c r="H2062" i="11" s="1"/>
  <c r="Q2062" i="11" s="1"/>
  <c r="X1817" i="11"/>
  <c r="M1817" i="11"/>
  <c r="V1817" i="11" s="1"/>
  <c r="L1817" i="11"/>
  <c r="U1817" i="11" s="1"/>
  <c r="G1817" i="11"/>
  <c r="P1817" i="11" s="1"/>
  <c r="F1817" i="11"/>
  <c r="O1817" i="11" s="1"/>
  <c r="D1817" i="11"/>
  <c r="H1817" i="11" s="1"/>
  <c r="Q1817" i="11" s="1"/>
  <c r="X1664" i="11"/>
  <c r="O1664" i="11"/>
  <c r="M1664" i="11"/>
  <c r="V1664" i="11" s="1"/>
  <c r="L1664" i="11"/>
  <c r="G1664" i="11"/>
  <c r="P1664" i="11" s="1"/>
  <c r="F1664" i="11"/>
  <c r="D1664" i="11"/>
  <c r="H1664" i="11" s="1"/>
  <c r="Q1664" i="11" s="1"/>
  <c r="X405" i="11"/>
  <c r="P405" i="11"/>
  <c r="M405" i="11"/>
  <c r="L405" i="11"/>
  <c r="U405" i="11" s="1"/>
  <c r="G405" i="11"/>
  <c r="F405" i="11"/>
  <c r="O405" i="11" s="1"/>
  <c r="D405" i="11"/>
  <c r="H405" i="11" s="1"/>
  <c r="Q405" i="11" s="1"/>
  <c r="X1934" i="11"/>
  <c r="M1934" i="11"/>
  <c r="V1934" i="11" s="1"/>
  <c r="L1934" i="11"/>
  <c r="G1934" i="11"/>
  <c r="P1934" i="11" s="1"/>
  <c r="F1934" i="11"/>
  <c r="O1934" i="11" s="1"/>
  <c r="D1934" i="11"/>
  <c r="H1934" i="11" s="1"/>
  <c r="Q1934" i="11" s="1"/>
  <c r="X1646" i="11"/>
  <c r="M1646" i="11"/>
  <c r="V1646" i="11" s="1"/>
  <c r="L1646" i="11"/>
  <c r="U1646" i="11" s="1"/>
  <c r="G1646" i="11"/>
  <c r="P1646" i="11" s="1"/>
  <c r="F1646" i="11"/>
  <c r="O1646" i="11" s="1"/>
  <c r="D1646" i="11"/>
  <c r="H1646" i="11" s="1"/>
  <c r="Q1646" i="11" s="1"/>
  <c r="X392" i="11"/>
  <c r="O392" i="11"/>
  <c r="M392" i="11"/>
  <c r="V392" i="11" s="1"/>
  <c r="L392" i="11"/>
  <c r="G392" i="11"/>
  <c r="P392" i="11" s="1"/>
  <c r="F392" i="11"/>
  <c r="D392" i="11"/>
  <c r="H392" i="11" s="1"/>
  <c r="Q392" i="11" s="1"/>
  <c r="X1781" i="11"/>
  <c r="M1781" i="11"/>
  <c r="L1781" i="11"/>
  <c r="U1781" i="11" s="1"/>
  <c r="G1781" i="11"/>
  <c r="P1781" i="11" s="1"/>
  <c r="F1781" i="11"/>
  <c r="O1781" i="11" s="1"/>
  <c r="D1781" i="11"/>
  <c r="H1781" i="11" s="1"/>
  <c r="Q1781" i="11" s="1"/>
  <c r="X1848" i="11"/>
  <c r="M1848" i="11"/>
  <c r="L1848" i="11"/>
  <c r="U1848" i="11" s="1"/>
  <c r="G1848" i="11"/>
  <c r="P1848" i="11" s="1"/>
  <c r="F1848" i="11"/>
  <c r="D1848" i="11"/>
  <c r="H1848" i="11" s="1"/>
  <c r="Q1848" i="11" s="1"/>
  <c r="X1653" i="11"/>
  <c r="M1653" i="11"/>
  <c r="V1653" i="11" s="1"/>
  <c r="L1653" i="11"/>
  <c r="U1653" i="11" s="1"/>
  <c r="G1653" i="11"/>
  <c r="P1653" i="11" s="1"/>
  <c r="F1653" i="11"/>
  <c r="O1653" i="11" s="1"/>
  <c r="D1653" i="11"/>
  <c r="H1653" i="11" s="1"/>
  <c r="Q1653" i="11" s="1"/>
  <c r="X233" i="11"/>
  <c r="M233" i="11"/>
  <c r="V233" i="11" s="1"/>
  <c r="L233" i="11"/>
  <c r="G233" i="11"/>
  <c r="P233" i="11" s="1"/>
  <c r="F233" i="11"/>
  <c r="O233" i="11" s="1"/>
  <c r="D233" i="11"/>
  <c r="H233" i="11" s="1"/>
  <c r="Q233" i="11" s="1"/>
  <c r="X454" i="11"/>
  <c r="M454" i="11"/>
  <c r="L454" i="11"/>
  <c r="I454" i="11" s="1"/>
  <c r="G454" i="11"/>
  <c r="P454" i="11" s="1"/>
  <c r="F454" i="11"/>
  <c r="O454" i="11" s="1"/>
  <c r="D454" i="11"/>
  <c r="H454" i="11" s="1"/>
  <c r="Q454" i="11" s="1"/>
  <c r="X254" i="11"/>
  <c r="M254" i="11"/>
  <c r="V254" i="11" s="1"/>
  <c r="L254" i="11"/>
  <c r="U254" i="11" s="1"/>
  <c r="G254" i="11"/>
  <c r="P254" i="11" s="1"/>
  <c r="F254" i="11"/>
  <c r="O254" i="11" s="1"/>
  <c r="D254" i="11"/>
  <c r="H254" i="11" s="1"/>
  <c r="Q254" i="11" s="1"/>
  <c r="X1661" i="11"/>
  <c r="M1661" i="11"/>
  <c r="V1661" i="11" s="1"/>
  <c r="L1661" i="11"/>
  <c r="U1661" i="11" s="1"/>
  <c r="G1661" i="11"/>
  <c r="P1661" i="11" s="1"/>
  <c r="F1661" i="11"/>
  <c r="O1661" i="11" s="1"/>
  <c r="D1661" i="11"/>
  <c r="H1661" i="11" s="1"/>
  <c r="Q1661" i="11" s="1"/>
  <c r="X1701" i="11"/>
  <c r="M1701" i="11"/>
  <c r="V1701" i="11" s="1"/>
  <c r="L1701" i="11"/>
  <c r="G1701" i="11"/>
  <c r="P1701" i="11" s="1"/>
  <c r="F1701" i="11"/>
  <c r="O1701" i="11" s="1"/>
  <c r="D1701" i="11"/>
  <c r="H1701" i="11" s="1"/>
  <c r="Q1701" i="11" s="1"/>
  <c r="X1625" i="11"/>
  <c r="M1625" i="11"/>
  <c r="L1625" i="11"/>
  <c r="U1625" i="11" s="1"/>
  <c r="G1625" i="11"/>
  <c r="P1625" i="11" s="1"/>
  <c r="F1625" i="11"/>
  <c r="O1625" i="11" s="1"/>
  <c r="D1625" i="11"/>
  <c r="H1625" i="11" s="1"/>
  <c r="Q1625" i="11" s="1"/>
  <c r="X1709" i="11"/>
  <c r="M1709" i="11"/>
  <c r="L1709" i="11"/>
  <c r="U1709" i="11" s="1"/>
  <c r="G1709" i="11"/>
  <c r="P1709" i="11" s="1"/>
  <c r="F1709" i="11"/>
  <c r="D1709" i="11"/>
  <c r="H1709" i="11" s="1"/>
  <c r="Q1709" i="11" s="1"/>
  <c r="X1782" i="11"/>
  <c r="M1782" i="11"/>
  <c r="V1782" i="11" s="1"/>
  <c r="L1782" i="11"/>
  <c r="U1782" i="11" s="1"/>
  <c r="G1782" i="11"/>
  <c r="P1782" i="11" s="1"/>
  <c r="F1782" i="11"/>
  <c r="O1782" i="11" s="1"/>
  <c r="D1782" i="11"/>
  <c r="H1782" i="11" s="1"/>
  <c r="Q1782" i="11" s="1"/>
  <c r="X1639" i="11"/>
  <c r="M1639" i="11"/>
  <c r="V1639" i="11" s="1"/>
  <c r="L1639" i="11"/>
  <c r="G1639" i="11"/>
  <c r="P1639" i="11" s="1"/>
  <c r="F1639" i="11"/>
  <c r="O1639" i="11" s="1"/>
  <c r="D1639" i="11"/>
  <c r="H1639" i="11" s="1"/>
  <c r="Q1639" i="11" s="1"/>
  <c r="X1849" i="11"/>
  <c r="P1849" i="11"/>
  <c r="M1849" i="11"/>
  <c r="L1849" i="11"/>
  <c r="I1849" i="11" s="1"/>
  <c r="G1849" i="11"/>
  <c r="F1849" i="11"/>
  <c r="O1849" i="11" s="1"/>
  <c r="D1849" i="11"/>
  <c r="H1849" i="11" s="1"/>
  <c r="Q1849" i="11" s="1"/>
  <c r="X408" i="11"/>
  <c r="M408" i="11"/>
  <c r="V408" i="11" s="1"/>
  <c r="L408" i="11"/>
  <c r="J408" i="11"/>
  <c r="S408" i="11" s="1"/>
  <c r="G408" i="11"/>
  <c r="P408" i="11" s="1"/>
  <c r="F408" i="11"/>
  <c r="O408" i="11" s="1"/>
  <c r="D408" i="11"/>
  <c r="H408" i="11" s="1"/>
  <c r="Q408" i="11" s="1"/>
  <c r="X1941" i="11"/>
  <c r="M1941" i="11"/>
  <c r="V1941" i="11" s="1"/>
  <c r="L1941" i="11"/>
  <c r="U1941" i="11" s="1"/>
  <c r="G1941" i="11"/>
  <c r="P1941" i="11" s="1"/>
  <c r="F1941" i="11"/>
  <c r="O1941" i="11" s="1"/>
  <c r="D1941" i="11"/>
  <c r="H1941" i="11" s="1"/>
  <c r="Q1941" i="11" s="1"/>
  <c r="X1798" i="11"/>
  <c r="O1798" i="11"/>
  <c r="M1798" i="11"/>
  <c r="V1798" i="11" s="1"/>
  <c r="L1798" i="11"/>
  <c r="G1798" i="11"/>
  <c r="P1798" i="11" s="1"/>
  <c r="F1798" i="11"/>
  <c r="D1798" i="11"/>
  <c r="H1798" i="11" s="1"/>
  <c r="Q1798" i="11" s="1"/>
  <c r="X1743" i="11"/>
  <c r="P1743" i="11"/>
  <c r="M1743" i="11"/>
  <c r="L1743" i="11"/>
  <c r="U1743" i="11" s="1"/>
  <c r="G1743" i="11"/>
  <c r="F1743" i="11"/>
  <c r="O1743" i="11" s="1"/>
  <c r="D1743" i="11"/>
  <c r="H1743" i="11" s="1"/>
  <c r="Q1743" i="11" s="1"/>
  <c r="X339" i="11"/>
  <c r="M339" i="11"/>
  <c r="L339" i="11"/>
  <c r="U339" i="11" s="1"/>
  <c r="G339" i="11"/>
  <c r="P339" i="11" s="1"/>
  <c r="F339" i="11"/>
  <c r="D339" i="11"/>
  <c r="H339" i="11" s="1"/>
  <c r="Q339" i="11" s="1"/>
  <c r="X1725" i="11"/>
  <c r="M1725" i="11"/>
  <c r="V1725" i="11" s="1"/>
  <c r="L1725" i="11"/>
  <c r="U1725" i="11" s="1"/>
  <c r="G1725" i="11"/>
  <c r="P1725" i="11" s="1"/>
  <c r="F1725" i="11"/>
  <c r="O1725" i="11" s="1"/>
  <c r="D1725" i="11"/>
  <c r="H1725" i="11" s="1"/>
  <c r="Q1725" i="11" s="1"/>
  <c r="X1829" i="11"/>
  <c r="M1829" i="11"/>
  <c r="V1829" i="11" s="1"/>
  <c r="L1829" i="11"/>
  <c r="G1829" i="11"/>
  <c r="P1829" i="11" s="1"/>
  <c r="F1829" i="11"/>
  <c r="O1829" i="11" s="1"/>
  <c r="D1829" i="11"/>
  <c r="H1829" i="11" s="1"/>
  <c r="Q1829" i="11" s="1"/>
  <c r="X1931" i="11"/>
  <c r="M1931" i="11"/>
  <c r="L1931" i="11"/>
  <c r="G1931" i="11"/>
  <c r="P1931" i="11" s="1"/>
  <c r="F1931" i="11"/>
  <c r="O1931" i="11" s="1"/>
  <c r="D1931" i="11"/>
  <c r="H1931" i="11" s="1"/>
  <c r="Q1931" i="11" s="1"/>
  <c r="X1671" i="11"/>
  <c r="M1671" i="11"/>
  <c r="J1671" i="11" s="1"/>
  <c r="S1671" i="11" s="1"/>
  <c r="L1671" i="11"/>
  <c r="G1671" i="11"/>
  <c r="P1671" i="11" s="1"/>
  <c r="F1671" i="11"/>
  <c r="O1671" i="11" s="1"/>
  <c r="D1671" i="11"/>
  <c r="H1671" i="11" s="1"/>
  <c r="Q1671" i="11" s="1"/>
  <c r="X1790" i="11"/>
  <c r="M1790" i="11"/>
  <c r="L1790" i="11"/>
  <c r="U1790" i="11" s="1"/>
  <c r="G1790" i="11"/>
  <c r="P1790" i="11" s="1"/>
  <c r="F1790" i="11"/>
  <c r="D1790" i="11"/>
  <c r="H1790" i="11" s="1"/>
  <c r="Q1790" i="11" s="1"/>
  <c r="X277" i="11"/>
  <c r="M277" i="11"/>
  <c r="V277" i="11" s="1"/>
  <c r="L277" i="11"/>
  <c r="G277" i="11"/>
  <c r="P277" i="11" s="1"/>
  <c r="F277" i="11"/>
  <c r="O277" i="11" s="1"/>
  <c r="D277" i="11"/>
  <c r="H277" i="11" s="1"/>
  <c r="Q277" i="11" s="1"/>
  <c r="X1859" i="11"/>
  <c r="M1859" i="11"/>
  <c r="L1859" i="11"/>
  <c r="U1859" i="11" s="1"/>
  <c r="G1859" i="11"/>
  <c r="P1859" i="11" s="1"/>
  <c r="F1859" i="11"/>
  <c r="O1859" i="11" s="1"/>
  <c r="D1859" i="11"/>
  <c r="H1859" i="11" s="1"/>
  <c r="Q1859" i="11" s="1"/>
  <c r="X393" i="11"/>
  <c r="M393" i="11"/>
  <c r="L393" i="11"/>
  <c r="U393" i="11" s="1"/>
  <c r="G393" i="11"/>
  <c r="P393" i="11" s="1"/>
  <c r="F393" i="11"/>
  <c r="D393" i="11"/>
  <c r="H393" i="11" s="1"/>
  <c r="Q393" i="11" s="1"/>
  <c r="X1767" i="11"/>
  <c r="M1767" i="11"/>
  <c r="V1767" i="11" s="1"/>
  <c r="L1767" i="11"/>
  <c r="U1767" i="11" s="1"/>
  <c r="G1767" i="11"/>
  <c r="P1767" i="11" s="1"/>
  <c r="F1767" i="11"/>
  <c r="O1767" i="11" s="1"/>
  <c r="D1767" i="11"/>
  <c r="H1767" i="11" s="1"/>
  <c r="Q1767" i="11" s="1"/>
  <c r="X2020" i="11"/>
  <c r="O2020" i="11"/>
  <c r="M2020" i="11"/>
  <c r="V2020" i="11" s="1"/>
  <c r="L2020" i="11"/>
  <c r="G2020" i="11"/>
  <c r="F2020" i="11"/>
  <c r="D2020" i="11"/>
  <c r="H2020" i="11" s="1"/>
  <c r="Q2020" i="11" s="1"/>
  <c r="X1659" i="11"/>
  <c r="P1659" i="11"/>
  <c r="M1659" i="11"/>
  <c r="L1659" i="11"/>
  <c r="G1659" i="11"/>
  <c r="F1659" i="11"/>
  <c r="O1659" i="11" s="1"/>
  <c r="D1659" i="11"/>
  <c r="H1659" i="11" s="1"/>
  <c r="Q1659" i="11" s="1"/>
  <c r="X2072" i="11"/>
  <c r="M2072" i="11"/>
  <c r="L2072" i="11"/>
  <c r="U2072" i="11" s="1"/>
  <c r="G2072" i="11"/>
  <c r="P2072" i="11" s="1"/>
  <c r="F2072" i="11"/>
  <c r="O2072" i="11" s="1"/>
  <c r="D2072" i="11"/>
  <c r="H2072" i="11" s="1"/>
  <c r="Q2072" i="11" s="1"/>
  <c r="X1660" i="11"/>
  <c r="M1660" i="11"/>
  <c r="V1660" i="11" s="1"/>
  <c r="L1660" i="11"/>
  <c r="U1660" i="11" s="1"/>
  <c r="G1660" i="11"/>
  <c r="P1660" i="11" s="1"/>
  <c r="F1660" i="11"/>
  <c r="O1660" i="11" s="1"/>
  <c r="D1660" i="11"/>
  <c r="H1660" i="11" s="1"/>
  <c r="Q1660" i="11" s="1"/>
  <c r="X338" i="11"/>
  <c r="M338" i="11"/>
  <c r="V338" i="11" s="1"/>
  <c r="L338" i="11"/>
  <c r="G338" i="11"/>
  <c r="F338" i="11"/>
  <c r="O338" i="11" s="1"/>
  <c r="D338" i="11"/>
  <c r="H338" i="11" s="1"/>
  <c r="Q338" i="11" s="1"/>
  <c r="X1965" i="11"/>
  <c r="M1965" i="11"/>
  <c r="L1965" i="11"/>
  <c r="U1965" i="11" s="1"/>
  <c r="G1965" i="11"/>
  <c r="P1965" i="11" s="1"/>
  <c r="F1965" i="11"/>
  <c r="O1965" i="11" s="1"/>
  <c r="D1965" i="11"/>
  <c r="H1965" i="11" s="1"/>
  <c r="Q1965" i="11" s="1"/>
  <c r="X1663" i="11"/>
  <c r="P1663" i="11"/>
  <c r="M1663" i="11"/>
  <c r="L1663" i="11"/>
  <c r="G1663" i="11"/>
  <c r="F1663" i="11"/>
  <c r="O1663" i="11" s="1"/>
  <c r="D1663" i="11"/>
  <c r="H1663" i="11" s="1"/>
  <c r="Q1663" i="11" s="1"/>
  <c r="X1936" i="11"/>
  <c r="M1936" i="11"/>
  <c r="V1936" i="11" s="1"/>
  <c r="L1936" i="11"/>
  <c r="U1936" i="11" s="1"/>
  <c r="G1936" i="11"/>
  <c r="P1936" i="11" s="1"/>
  <c r="F1936" i="11"/>
  <c r="D1936" i="11"/>
  <c r="H1936" i="11" s="1"/>
  <c r="Q1936" i="11" s="1"/>
  <c r="X1747" i="11"/>
  <c r="M1747" i="11"/>
  <c r="V1747" i="11" s="1"/>
  <c r="L1747" i="11"/>
  <c r="G1747" i="11"/>
  <c r="F1747" i="11"/>
  <c r="O1747" i="11" s="1"/>
  <c r="D1747" i="11"/>
  <c r="H1747" i="11" s="1"/>
  <c r="Q1747" i="11" s="1"/>
  <c r="X419" i="11"/>
  <c r="M419" i="11"/>
  <c r="L419" i="11"/>
  <c r="G419" i="11"/>
  <c r="P419" i="11" s="1"/>
  <c r="F419" i="11"/>
  <c r="O419" i="11" s="1"/>
  <c r="D419" i="11"/>
  <c r="H419" i="11" s="1"/>
  <c r="Q419" i="11" s="1"/>
  <c r="X1750" i="11"/>
  <c r="M1750" i="11"/>
  <c r="J1750" i="11" s="1"/>
  <c r="S1750" i="11" s="1"/>
  <c r="L1750" i="11"/>
  <c r="U1750" i="11" s="1"/>
  <c r="G1750" i="11"/>
  <c r="P1750" i="11" s="1"/>
  <c r="F1750" i="11"/>
  <c r="D1750" i="11"/>
  <c r="H1750" i="11" s="1"/>
  <c r="Q1750" i="11" s="1"/>
  <c r="X1711" i="11"/>
  <c r="M1711" i="11"/>
  <c r="V1711" i="11" s="1"/>
  <c r="L1711" i="11"/>
  <c r="U1711" i="11" s="1"/>
  <c r="G1711" i="11"/>
  <c r="P1711" i="11" s="1"/>
  <c r="F1711" i="11"/>
  <c r="D1711" i="11"/>
  <c r="H1711" i="11" s="1"/>
  <c r="Q1711" i="11" s="1"/>
  <c r="X1715" i="11"/>
  <c r="M1715" i="11"/>
  <c r="V1715" i="11" s="1"/>
  <c r="L1715" i="11"/>
  <c r="H1715" i="11"/>
  <c r="Q1715" i="11" s="1"/>
  <c r="G1715" i="11"/>
  <c r="F1715" i="11"/>
  <c r="O1715" i="11" s="1"/>
  <c r="D1715" i="11"/>
  <c r="X1952" i="11"/>
  <c r="M1952" i="11"/>
  <c r="L1952" i="11"/>
  <c r="U1952" i="11" s="1"/>
  <c r="G1952" i="11"/>
  <c r="P1952" i="11" s="1"/>
  <c r="F1952" i="11"/>
  <c r="O1952" i="11" s="1"/>
  <c r="D1952" i="11"/>
  <c r="H1952" i="11" s="1"/>
  <c r="Q1952" i="11" s="1"/>
  <c r="X203" i="11"/>
  <c r="M203" i="11"/>
  <c r="L203" i="11"/>
  <c r="U203" i="11" s="1"/>
  <c r="G203" i="11"/>
  <c r="P203" i="11" s="1"/>
  <c r="F203" i="11"/>
  <c r="O203" i="11" s="1"/>
  <c r="D203" i="11"/>
  <c r="H203" i="11" s="1"/>
  <c r="Q203" i="11" s="1"/>
  <c r="X2104" i="11"/>
  <c r="M2104" i="11"/>
  <c r="V2104" i="11" s="1"/>
  <c r="L2104" i="11"/>
  <c r="U2104" i="11" s="1"/>
  <c r="G2104" i="11"/>
  <c r="P2104" i="11" s="1"/>
  <c r="F2104" i="11"/>
  <c r="D2104" i="11"/>
  <c r="H2104" i="11" s="1"/>
  <c r="Q2104" i="11" s="1"/>
  <c r="X2068" i="11"/>
  <c r="M2068" i="11"/>
  <c r="V2068" i="11" s="1"/>
  <c r="L2068" i="11"/>
  <c r="G2068" i="11"/>
  <c r="J2068" i="11" s="1"/>
  <c r="S2068" i="11" s="1"/>
  <c r="F2068" i="11"/>
  <c r="O2068" i="11" s="1"/>
  <c r="D2068" i="11"/>
  <c r="H2068" i="11" s="1"/>
  <c r="Q2068" i="11" s="1"/>
  <c r="X331" i="11"/>
  <c r="Q331" i="11"/>
  <c r="M331" i="11"/>
  <c r="L331" i="11"/>
  <c r="G331" i="11"/>
  <c r="P331" i="11" s="1"/>
  <c r="F331" i="11"/>
  <c r="O331" i="11" s="1"/>
  <c r="D331" i="11"/>
  <c r="H331" i="11" s="1"/>
  <c r="X265" i="11"/>
  <c r="P265" i="11"/>
  <c r="M265" i="11"/>
  <c r="V265" i="11" s="1"/>
  <c r="L265" i="11"/>
  <c r="U265" i="11" s="1"/>
  <c r="G265" i="11"/>
  <c r="F265" i="11"/>
  <c r="D265" i="11"/>
  <c r="H265" i="11" s="1"/>
  <c r="Q265" i="11" s="1"/>
  <c r="X1685" i="11"/>
  <c r="M1685" i="11"/>
  <c r="V1685" i="11" s="1"/>
  <c r="L1685" i="11"/>
  <c r="U1685" i="11" s="1"/>
  <c r="J1685" i="11"/>
  <c r="S1685" i="11" s="1"/>
  <c r="G1685" i="11"/>
  <c r="P1685" i="11" s="1"/>
  <c r="F1685" i="11"/>
  <c r="D1685" i="11"/>
  <c r="H1685" i="11" s="1"/>
  <c r="Q1685" i="11" s="1"/>
  <c r="X1803" i="11"/>
  <c r="M1803" i="11"/>
  <c r="V1803" i="11" s="1"/>
  <c r="L1803" i="11"/>
  <c r="H1803" i="11"/>
  <c r="Q1803" i="11" s="1"/>
  <c r="G1803" i="11"/>
  <c r="F1803" i="11"/>
  <c r="O1803" i="11" s="1"/>
  <c r="D1803" i="11"/>
  <c r="X311" i="11"/>
  <c r="M311" i="11"/>
  <c r="L311" i="11"/>
  <c r="I311" i="11" s="1"/>
  <c r="G311" i="11"/>
  <c r="P311" i="11" s="1"/>
  <c r="F311" i="11"/>
  <c r="O311" i="11" s="1"/>
  <c r="D311" i="11"/>
  <c r="H311" i="11" s="1"/>
  <c r="Q311" i="11" s="1"/>
  <c r="X1702" i="11"/>
  <c r="M1702" i="11"/>
  <c r="L1702" i="11"/>
  <c r="U1702" i="11" s="1"/>
  <c r="G1702" i="11"/>
  <c r="P1702" i="11" s="1"/>
  <c r="F1702" i="11"/>
  <c r="O1702" i="11" s="1"/>
  <c r="D1702" i="11"/>
  <c r="H1702" i="11" s="1"/>
  <c r="Q1702" i="11" s="1"/>
  <c r="X244" i="11"/>
  <c r="M244" i="11"/>
  <c r="V244" i="11" s="1"/>
  <c r="L244" i="11"/>
  <c r="U244" i="11" s="1"/>
  <c r="G244" i="11"/>
  <c r="P244" i="11" s="1"/>
  <c r="F244" i="11"/>
  <c r="D244" i="11"/>
  <c r="H244" i="11" s="1"/>
  <c r="Q244" i="11" s="1"/>
  <c r="X335" i="11"/>
  <c r="M335" i="11"/>
  <c r="V335" i="11" s="1"/>
  <c r="L335" i="11"/>
  <c r="G335" i="11"/>
  <c r="F335" i="11"/>
  <c r="O335" i="11" s="1"/>
  <c r="D335" i="11"/>
  <c r="H335" i="11" s="1"/>
  <c r="Q335" i="11" s="1"/>
  <c r="X1674" i="11"/>
  <c r="M1674" i="11"/>
  <c r="L1674" i="11"/>
  <c r="G1674" i="11"/>
  <c r="P1674" i="11" s="1"/>
  <c r="F1674" i="11"/>
  <c r="O1674" i="11" s="1"/>
  <c r="D1674" i="11"/>
  <c r="H1674" i="11" s="1"/>
  <c r="Q1674" i="11" s="1"/>
  <c r="X1693" i="11"/>
  <c r="M1693" i="11"/>
  <c r="L1693" i="11"/>
  <c r="U1693" i="11" s="1"/>
  <c r="G1693" i="11"/>
  <c r="P1693" i="11" s="1"/>
  <c r="F1693" i="11"/>
  <c r="D1693" i="11"/>
  <c r="H1693" i="11" s="1"/>
  <c r="Q1693" i="11" s="1"/>
  <c r="X1780" i="11"/>
  <c r="M1780" i="11"/>
  <c r="V1780" i="11" s="1"/>
  <c r="L1780" i="11"/>
  <c r="U1780" i="11" s="1"/>
  <c r="G1780" i="11"/>
  <c r="P1780" i="11" s="1"/>
  <c r="F1780" i="11"/>
  <c r="D1780" i="11"/>
  <c r="H1780" i="11" s="1"/>
  <c r="Q1780" i="11" s="1"/>
  <c r="X161" i="11"/>
  <c r="O161" i="11"/>
  <c r="M161" i="11"/>
  <c r="V161" i="11" s="1"/>
  <c r="L161" i="11"/>
  <c r="G161" i="11"/>
  <c r="F161" i="11"/>
  <c r="D161" i="11"/>
  <c r="H161" i="11" s="1"/>
  <c r="Q161" i="11" s="1"/>
  <c r="X1844" i="11"/>
  <c r="P1844" i="11"/>
  <c r="M1844" i="11"/>
  <c r="L1844" i="11"/>
  <c r="U1844" i="11" s="1"/>
  <c r="G1844" i="11"/>
  <c r="F1844" i="11"/>
  <c r="O1844" i="11" s="1"/>
  <c r="D1844" i="11"/>
  <c r="H1844" i="11" s="1"/>
  <c r="Q1844" i="11" s="1"/>
  <c r="X1846" i="11"/>
  <c r="M1846" i="11"/>
  <c r="V1846" i="11" s="1"/>
  <c r="L1846" i="11"/>
  <c r="G1846" i="11"/>
  <c r="P1846" i="11" s="1"/>
  <c r="F1846" i="11"/>
  <c r="O1846" i="11" s="1"/>
  <c r="D1846" i="11"/>
  <c r="H1846" i="11" s="1"/>
  <c r="Q1846" i="11" s="1"/>
  <c r="X1696" i="11"/>
  <c r="M1696" i="11"/>
  <c r="L1696" i="11"/>
  <c r="U1696" i="11" s="1"/>
  <c r="G1696" i="11"/>
  <c r="P1696" i="11" s="1"/>
  <c r="F1696" i="11"/>
  <c r="D1696" i="11"/>
  <c r="H1696" i="11" s="1"/>
  <c r="Q1696" i="11" s="1"/>
  <c r="X1754" i="11"/>
  <c r="O1754" i="11"/>
  <c r="M1754" i="11"/>
  <c r="V1754" i="11" s="1"/>
  <c r="L1754" i="11"/>
  <c r="G1754" i="11"/>
  <c r="F1754" i="11"/>
  <c r="D1754" i="11"/>
  <c r="H1754" i="11" s="1"/>
  <c r="Q1754" i="11" s="1"/>
  <c r="X417" i="11"/>
  <c r="P417" i="11"/>
  <c r="M417" i="11"/>
  <c r="L417" i="11"/>
  <c r="U417" i="11" s="1"/>
  <c r="G417" i="11"/>
  <c r="F417" i="11"/>
  <c r="O417" i="11" s="1"/>
  <c r="D417" i="11"/>
  <c r="H417" i="11" s="1"/>
  <c r="Q417" i="11" s="1"/>
  <c r="X304" i="11"/>
  <c r="M304" i="11"/>
  <c r="V304" i="11" s="1"/>
  <c r="L304" i="11"/>
  <c r="U304" i="11" s="1"/>
  <c r="G304" i="11"/>
  <c r="P304" i="11" s="1"/>
  <c r="F304" i="11"/>
  <c r="O304" i="11" s="1"/>
  <c r="D304" i="11"/>
  <c r="H304" i="11" s="1"/>
  <c r="Q304" i="11" s="1"/>
  <c r="X2036" i="11"/>
  <c r="M2036" i="11"/>
  <c r="L2036" i="11"/>
  <c r="U2036" i="11" s="1"/>
  <c r="G2036" i="11"/>
  <c r="P2036" i="11" s="1"/>
  <c r="F2036" i="11"/>
  <c r="D2036" i="11"/>
  <c r="H2036" i="11" s="1"/>
  <c r="Q2036" i="11" s="1"/>
  <c r="X1779" i="11"/>
  <c r="M1779" i="11"/>
  <c r="V1779" i="11" s="1"/>
  <c r="L1779" i="11"/>
  <c r="H1779" i="11"/>
  <c r="Q1779" i="11" s="1"/>
  <c r="G1779" i="11"/>
  <c r="F1779" i="11"/>
  <c r="O1779" i="11" s="1"/>
  <c r="D1779" i="11"/>
  <c r="X1842" i="11"/>
  <c r="O1842" i="11"/>
  <c r="M1842" i="11"/>
  <c r="L1842" i="11"/>
  <c r="U1842" i="11" s="1"/>
  <c r="G1842" i="11"/>
  <c r="P1842" i="11" s="1"/>
  <c r="F1842" i="11"/>
  <c r="D1842" i="11"/>
  <c r="H1842" i="11" s="1"/>
  <c r="Q1842" i="11" s="1"/>
  <c r="X1700" i="11"/>
  <c r="M1700" i="11"/>
  <c r="V1700" i="11" s="1"/>
  <c r="L1700" i="11"/>
  <c r="G1700" i="11"/>
  <c r="F1700" i="11"/>
  <c r="O1700" i="11" s="1"/>
  <c r="D1700" i="11"/>
  <c r="H1700" i="11" s="1"/>
  <c r="Q1700" i="11" s="1"/>
  <c r="X321" i="11"/>
  <c r="M321" i="11"/>
  <c r="V321" i="11" s="1"/>
  <c r="L321" i="11"/>
  <c r="U321" i="11" s="1"/>
  <c r="G321" i="11"/>
  <c r="P321" i="11" s="1"/>
  <c r="F321" i="11"/>
  <c r="D321" i="11"/>
  <c r="H321" i="11" s="1"/>
  <c r="Q321" i="11" s="1"/>
  <c r="X313" i="11"/>
  <c r="O313" i="11"/>
  <c r="M313" i="11"/>
  <c r="V313" i="11" s="1"/>
  <c r="L313" i="11"/>
  <c r="G313" i="11"/>
  <c r="J313" i="11" s="1"/>
  <c r="S313" i="11" s="1"/>
  <c r="F313" i="11"/>
  <c r="D313" i="11"/>
  <c r="H313" i="11" s="1"/>
  <c r="Q313" i="11" s="1"/>
  <c r="X406" i="11"/>
  <c r="P406" i="11"/>
  <c r="M406" i="11"/>
  <c r="L406" i="11"/>
  <c r="U406" i="11" s="1"/>
  <c r="G406" i="11"/>
  <c r="F406" i="11"/>
  <c r="O406" i="11" s="1"/>
  <c r="D406" i="11"/>
  <c r="H406" i="11" s="1"/>
  <c r="Q406" i="11" s="1"/>
  <c r="X1766" i="11"/>
  <c r="M1766" i="11"/>
  <c r="V1766" i="11" s="1"/>
  <c r="L1766" i="11"/>
  <c r="U1766" i="11" s="1"/>
  <c r="G1766" i="11"/>
  <c r="P1766" i="11" s="1"/>
  <c r="F1766" i="11"/>
  <c r="O1766" i="11" s="1"/>
  <c r="D1766" i="11"/>
  <c r="H1766" i="11" s="1"/>
  <c r="Q1766" i="11" s="1"/>
  <c r="X2010" i="11"/>
  <c r="V2010" i="11"/>
  <c r="M2010" i="11"/>
  <c r="L2010" i="11"/>
  <c r="U2010" i="11" s="1"/>
  <c r="G2010" i="11"/>
  <c r="P2010" i="11" s="1"/>
  <c r="F2010" i="11"/>
  <c r="D2010" i="11"/>
  <c r="H2010" i="11" s="1"/>
  <c r="Q2010" i="11" s="1"/>
  <c r="X1774" i="11"/>
  <c r="O1774" i="11"/>
  <c r="M1774" i="11"/>
  <c r="V1774" i="11" s="1"/>
  <c r="L1774" i="11"/>
  <c r="G1774" i="11"/>
  <c r="F1774" i="11"/>
  <c r="D1774" i="11"/>
  <c r="H1774" i="11" s="1"/>
  <c r="Q1774" i="11" s="1"/>
  <c r="X1783" i="11"/>
  <c r="M1783" i="11"/>
  <c r="L1783" i="11"/>
  <c r="U1783" i="11" s="1"/>
  <c r="G1783" i="11"/>
  <c r="P1783" i="11" s="1"/>
  <c r="F1783" i="11"/>
  <c r="O1783" i="11" s="1"/>
  <c r="D1783" i="11"/>
  <c r="H1783" i="11" s="1"/>
  <c r="Q1783" i="11" s="1"/>
  <c r="X1777" i="11"/>
  <c r="M1777" i="11"/>
  <c r="V1777" i="11" s="1"/>
  <c r="L1777" i="11"/>
  <c r="U1777" i="11" s="1"/>
  <c r="G1777" i="11"/>
  <c r="P1777" i="11" s="1"/>
  <c r="F1777" i="11"/>
  <c r="O1777" i="11" s="1"/>
  <c r="D1777" i="11"/>
  <c r="H1777" i="11" s="1"/>
  <c r="Q1777" i="11" s="1"/>
  <c r="X1733" i="11"/>
  <c r="M1733" i="11"/>
  <c r="V1733" i="11" s="1"/>
  <c r="L1733" i="11"/>
  <c r="U1733" i="11" s="1"/>
  <c r="G1733" i="11"/>
  <c r="P1733" i="11" s="1"/>
  <c r="F1733" i="11"/>
  <c r="D1733" i="11"/>
  <c r="H1733" i="11" s="1"/>
  <c r="Q1733" i="11" s="1"/>
  <c r="X1720" i="11"/>
  <c r="M1720" i="11"/>
  <c r="V1720" i="11" s="1"/>
  <c r="L1720" i="11"/>
  <c r="H1720" i="11"/>
  <c r="Q1720" i="11" s="1"/>
  <c r="G1720" i="11"/>
  <c r="F1720" i="11"/>
  <c r="O1720" i="11" s="1"/>
  <c r="D1720" i="11"/>
  <c r="X1801" i="11"/>
  <c r="O1801" i="11"/>
  <c r="M1801" i="11"/>
  <c r="L1801" i="11"/>
  <c r="U1801" i="11" s="1"/>
  <c r="G1801" i="11"/>
  <c r="P1801" i="11" s="1"/>
  <c r="F1801" i="11"/>
  <c r="D1801" i="11"/>
  <c r="H1801" i="11" s="1"/>
  <c r="Q1801" i="11" s="1"/>
  <c r="X1815" i="11"/>
  <c r="P1815" i="11"/>
  <c r="M1815" i="11"/>
  <c r="V1815" i="11" s="1"/>
  <c r="L1815" i="11"/>
  <c r="G1815" i="11"/>
  <c r="F1815" i="11"/>
  <c r="O1815" i="11" s="1"/>
  <c r="D1815" i="11"/>
  <c r="H1815" i="11" s="1"/>
  <c r="Q1815" i="11" s="1"/>
  <c r="X214" i="11"/>
  <c r="M214" i="11"/>
  <c r="L214" i="11"/>
  <c r="U214" i="11" s="1"/>
  <c r="G214" i="11"/>
  <c r="P214" i="11" s="1"/>
  <c r="F214" i="11"/>
  <c r="D214" i="11"/>
  <c r="H214" i="11" s="1"/>
  <c r="Q214" i="11" s="1"/>
  <c r="X1730" i="11"/>
  <c r="O1730" i="11"/>
  <c r="M1730" i="11"/>
  <c r="V1730" i="11" s="1"/>
  <c r="L1730" i="11"/>
  <c r="G1730" i="11"/>
  <c r="F1730" i="11"/>
  <c r="D1730" i="11"/>
  <c r="H1730" i="11" s="1"/>
  <c r="Q1730" i="11" s="1"/>
  <c r="X332" i="11"/>
  <c r="M332" i="11"/>
  <c r="L332" i="11"/>
  <c r="G332" i="11"/>
  <c r="P332" i="11" s="1"/>
  <c r="F332" i="11"/>
  <c r="O332" i="11" s="1"/>
  <c r="D332" i="11"/>
  <c r="H332" i="11" s="1"/>
  <c r="Q332" i="11" s="1"/>
  <c r="X1746" i="11"/>
  <c r="M1746" i="11"/>
  <c r="V1746" i="11" s="1"/>
  <c r="L1746" i="11"/>
  <c r="U1746" i="11" s="1"/>
  <c r="G1746" i="11"/>
  <c r="P1746" i="11" s="1"/>
  <c r="F1746" i="11"/>
  <c r="O1746" i="11" s="1"/>
  <c r="D1746" i="11"/>
  <c r="H1746" i="11" s="1"/>
  <c r="Q1746" i="11" s="1"/>
  <c r="X1758" i="11"/>
  <c r="M1758" i="11"/>
  <c r="V1758" i="11" s="1"/>
  <c r="L1758" i="11"/>
  <c r="U1758" i="11" s="1"/>
  <c r="G1758" i="11"/>
  <c r="P1758" i="11" s="1"/>
  <c r="F1758" i="11"/>
  <c r="D1758" i="11"/>
  <c r="H1758" i="11" s="1"/>
  <c r="Q1758" i="11" s="1"/>
  <c r="X245" i="11"/>
  <c r="M245" i="11"/>
  <c r="V245" i="11" s="1"/>
  <c r="L245" i="11"/>
  <c r="H245" i="11"/>
  <c r="Q245" i="11" s="1"/>
  <c r="G245" i="11"/>
  <c r="F245" i="11"/>
  <c r="O245" i="11" s="1"/>
  <c r="D245" i="11"/>
  <c r="X1789" i="11"/>
  <c r="O1789" i="11"/>
  <c r="M1789" i="11"/>
  <c r="L1789" i="11"/>
  <c r="U1789" i="11" s="1"/>
  <c r="G1789" i="11"/>
  <c r="P1789" i="11" s="1"/>
  <c r="F1789" i="11"/>
  <c r="D1789" i="11"/>
  <c r="H1789" i="11" s="1"/>
  <c r="Q1789" i="11" s="1"/>
  <c r="X1928" i="11"/>
  <c r="P1928" i="11"/>
  <c r="M1928" i="11"/>
  <c r="V1928" i="11" s="1"/>
  <c r="L1928" i="11"/>
  <c r="U1928" i="11" s="1"/>
  <c r="G1928" i="11"/>
  <c r="F1928" i="11"/>
  <c r="O1928" i="11" s="1"/>
  <c r="D1928" i="11"/>
  <c r="H1928" i="11" s="1"/>
  <c r="Q1928" i="11" s="1"/>
  <c r="X147" i="11"/>
  <c r="M147" i="11"/>
  <c r="V147" i="11" s="1"/>
  <c r="L147" i="11"/>
  <c r="U147" i="11" s="1"/>
  <c r="G147" i="11"/>
  <c r="P147" i="11" s="1"/>
  <c r="F147" i="11"/>
  <c r="D147" i="11"/>
  <c r="H147" i="11" s="1"/>
  <c r="Q147" i="11" s="1"/>
  <c r="X2056" i="11"/>
  <c r="M2056" i="11"/>
  <c r="V2056" i="11" s="1"/>
  <c r="L2056" i="11"/>
  <c r="H2056" i="11"/>
  <c r="Q2056" i="11" s="1"/>
  <c r="G2056" i="11"/>
  <c r="F2056" i="11"/>
  <c r="O2056" i="11" s="1"/>
  <c r="D2056" i="11"/>
  <c r="X255" i="11"/>
  <c r="O255" i="11"/>
  <c r="M255" i="11"/>
  <c r="L255" i="11"/>
  <c r="U255" i="11" s="1"/>
  <c r="G255" i="11"/>
  <c r="P255" i="11" s="1"/>
  <c r="F255" i="11"/>
  <c r="D255" i="11"/>
  <c r="H255" i="11" s="1"/>
  <c r="Q255" i="11" s="1"/>
  <c r="X1734" i="11"/>
  <c r="P1734" i="11"/>
  <c r="M1734" i="11"/>
  <c r="V1734" i="11" s="1"/>
  <c r="L1734" i="11"/>
  <c r="G1734" i="11"/>
  <c r="F1734" i="11"/>
  <c r="O1734" i="11" s="1"/>
  <c r="D1734" i="11"/>
  <c r="H1734" i="11" s="1"/>
  <c r="Q1734" i="11" s="1"/>
  <c r="X358" i="11"/>
  <c r="M358" i="11"/>
  <c r="L358" i="11"/>
  <c r="U358" i="11" s="1"/>
  <c r="G358" i="11"/>
  <c r="P358" i="11" s="1"/>
  <c r="F358" i="11"/>
  <c r="D358" i="11"/>
  <c r="H358" i="11" s="1"/>
  <c r="Q358" i="11" s="1"/>
  <c r="X333" i="11"/>
  <c r="O333" i="11"/>
  <c r="M333" i="11"/>
  <c r="V333" i="11" s="1"/>
  <c r="L333" i="11"/>
  <c r="G333" i="11"/>
  <c r="F333" i="11"/>
  <c r="D333" i="11"/>
  <c r="H333" i="11" s="1"/>
  <c r="Q333" i="11" s="1"/>
  <c r="X303" i="11"/>
  <c r="P303" i="11"/>
  <c r="M303" i="11"/>
  <c r="L303" i="11"/>
  <c r="U303" i="11" s="1"/>
  <c r="G303" i="11"/>
  <c r="F303" i="11"/>
  <c r="O303" i="11" s="1"/>
  <c r="D303" i="11"/>
  <c r="H303" i="11" s="1"/>
  <c r="Q303" i="11" s="1"/>
  <c r="X1786" i="11"/>
  <c r="M1786" i="11"/>
  <c r="V1786" i="11" s="1"/>
  <c r="L1786" i="11"/>
  <c r="U1786" i="11" s="1"/>
  <c r="G1786" i="11"/>
  <c r="P1786" i="11" s="1"/>
  <c r="F1786" i="11"/>
  <c r="O1786" i="11" s="1"/>
  <c r="D1786" i="11"/>
  <c r="H1786" i="11" s="1"/>
  <c r="Q1786" i="11" s="1"/>
  <c r="X280" i="11"/>
  <c r="M280" i="11"/>
  <c r="V280" i="11" s="1"/>
  <c r="L280" i="11"/>
  <c r="U280" i="11" s="1"/>
  <c r="G280" i="11"/>
  <c r="P280" i="11" s="1"/>
  <c r="F280" i="11"/>
  <c r="D280" i="11"/>
  <c r="H280" i="11" s="1"/>
  <c r="Q280" i="11" s="1"/>
  <c r="X1753" i="11"/>
  <c r="O1753" i="11"/>
  <c r="M1753" i="11"/>
  <c r="V1753" i="11" s="1"/>
  <c r="L1753" i="11"/>
  <c r="G1753" i="11"/>
  <c r="F1753" i="11"/>
  <c r="D1753" i="11"/>
  <c r="H1753" i="11" s="1"/>
  <c r="Q1753" i="11" s="1"/>
  <c r="X1742" i="11"/>
  <c r="P1742" i="11"/>
  <c r="M1742" i="11"/>
  <c r="L1742" i="11"/>
  <c r="U1742" i="11" s="1"/>
  <c r="G1742" i="11"/>
  <c r="F1742" i="11"/>
  <c r="O1742" i="11" s="1"/>
  <c r="D1742" i="11"/>
  <c r="H1742" i="11" s="1"/>
  <c r="Q1742" i="11" s="1"/>
  <c r="X1821" i="11"/>
  <c r="M1821" i="11"/>
  <c r="V1821" i="11" s="1"/>
  <c r="L1821" i="11"/>
  <c r="G1821" i="11"/>
  <c r="P1821" i="11" s="1"/>
  <c r="F1821" i="11"/>
  <c r="O1821" i="11" s="1"/>
  <c r="D1821" i="11"/>
  <c r="H1821" i="11" s="1"/>
  <c r="Q1821" i="11" s="1"/>
  <c r="X228" i="11"/>
  <c r="M228" i="11"/>
  <c r="L228" i="11"/>
  <c r="U228" i="11" s="1"/>
  <c r="G228" i="11"/>
  <c r="P228" i="11" s="1"/>
  <c r="F228" i="11"/>
  <c r="D228" i="11"/>
  <c r="H228" i="11" s="1"/>
  <c r="Q228" i="11" s="1"/>
  <c r="X1826" i="11"/>
  <c r="O1826" i="11"/>
  <c r="M1826" i="11"/>
  <c r="V1826" i="11" s="1"/>
  <c r="L1826" i="11"/>
  <c r="G1826" i="11"/>
  <c r="F1826" i="11"/>
  <c r="D1826" i="11"/>
  <c r="H1826" i="11" s="1"/>
  <c r="Q1826" i="11" s="1"/>
  <c r="X260" i="11"/>
  <c r="M260" i="11"/>
  <c r="L260" i="11"/>
  <c r="G260" i="11"/>
  <c r="P260" i="11" s="1"/>
  <c r="F260" i="11"/>
  <c r="O260" i="11" s="1"/>
  <c r="D260" i="11"/>
  <c r="H260" i="11" s="1"/>
  <c r="Q260" i="11" s="1"/>
  <c r="X1869" i="11"/>
  <c r="M1869" i="11"/>
  <c r="L1869" i="11"/>
  <c r="I1869" i="11" s="1"/>
  <c r="G1869" i="11"/>
  <c r="P1869" i="11" s="1"/>
  <c r="F1869" i="11"/>
  <c r="O1869" i="11" s="1"/>
  <c r="D1869" i="11"/>
  <c r="H1869" i="11" s="1"/>
  <c r="Q1869" i="11" s="1"/>
  <c r="X447" i="11"/>
  <c r="M447" i="11"/>
  <c r="V447" i="11" s="1"/>
  <c r="L447" i="11"/>
  <c r="U447" i="11" s="1"/>
  <c r="G447" i="11"/>
  <c r="P447" i="11" s="1"/>
  <c r="F447" i="11"/>
  <c r="I447" i="11" s="1"/>
  <c r="D447" i="11"/>
  <c r="H447" i="11" s="1"/>
  <c r="Q447" i="11" s="1"/>
  <c r="X1818" i="11"/>
  <c r="M1818" i="11"/>
  <c r="V1818" i="11" s="1"/>
  <c r="L1818" i="11"/>
  <c r="H1818" i="11"/>
  <c r="Q1818" i="11" s="1"/>
  <c r="G1818" i="11"/>
  <c r="F1818" i="11"/>
  <c r="O1818" i="11" s="1"/>
  <c r="D1818" i="11"/>
  <c r="X1729" i="11"/>
  <c r="O1729" i="11"/>
  <c r="M1729" i="11"/>
  <c r="L1729" i="11"/>
  <c r="U1729" i="11" s="1"/>
  <c r="G1729" i="11"/>
  <c r="P1729" i="11" s="1"/>
  <c r="F1729" i="11"/>
  <c r="D1729" i="11"/>
  <c r="H1729" i="11" s="1"/>
  <c r="Q1729" i="11" s="1"/>
  <c r="X1806" i="11"/>
  <c r="P1806" i="11"/>
  <c r="M1806" i="11"/>
  <c r="V1806" i="11" s="1"/>
  <c r="L1806" i="11"/>
  <c r="G1806" i="11"/>
  <c r="F1806" i="11"/>
  <c r="O1806" i="11" s="1"/>
  <c r="D1806" i="11"/>
  <c r="H1806" i="11" s="1"/>
  <c r="Q1806" i="11" s="1"/>
  <c r="X2076" i="11"/>
  <c r="M2076" i="11"/>
  <c r="L2076" i="11"/>
  <c r="U2076" i="11" s="1"/>
  <c r="G2076" i="11"/>
  <c r="P2076" i="11" s="1"/>
  <c r="F2076" i="11"/>
  <c r="D2076" i="11"/>
  <c r="H2076" i="11" s="1"/>
  <c r="Q2076" i="11" s="1"/>
  <c r="X241" i="11"/>
  <c r="M241" i="11"/>
  <c r="V241" i="11" s="1"/>
  <c r="L241" i="11"/>
  <c r="H241" i="11"/>
  <c r="Q241" i="11" s="1"/>
  <c r="G241" i="11"/>
  <c r="F241" i="11"/>
  <c r="O241" i="11" s="1"/>
  <c r="D241" i="11"/>
  <c r="X384" i="11"/>
  <c r="M384" i="11"/>
  <c r="L384" i="11"/>
  <c r="G384" i="11"/>
  <c r="P384" i="11" s="1"/>
  <c r="F384" i="11"/>
  <c r="O384" i="11" s="1"/>
  <c r="D384" i="11"/>
  <c r="H384" i="11" s="1"/>
  <c r="Q384" i="11" s="1"/>
  <c r="X1891" i="11"/>
  <c r="M1891" i="11"/>
  <c r="V1891" i="11" s="1"/>
  <c r="L1891" i="11"/>
  <c r="U1891" i="11" s="1"/>
  <c r="G1891" i="11"/>
  <c r="P1891" i="11" s="1"/>
  <c r="F1891" i="11"/>
  <c r="O1891" i="11" s="1"/>
  <c r="D1891" i="11"/>
  <c r="H1891" i="11" s="1"/>
  <c r="Q1891" i="11" s="1"/>
  <c r="X1778" i="11"/>
  <c r="M1778" i="11"/>
  <c r="V1778" i="11" s="1"/>
  <c r="L1778" i="11"/>
  <c r="U1778" i="11" s="1"/>
  <c r="G1778" i="11"/>
  <c r="P1778" i="11" s="1"/>
  <c r="F1778" i="11"/>
  <c r="D1778" i="11"/>
  <c r="H1778" i="11" s="1"/>
  <c r="Q1778" i="11" s="1"/>
  <c r="X1867" i="11"/>
  <c r="M1867" i="11"/>
  <c r="V1867" i="11" s="1"/>
  <c r="L1867" i="11"/>
  <c r="G1867" i="11"/>
  <c r="F1867" i="11"/>
  <c r="O1867" i="11" s="1"/>
  <c r="D1867" i="11"/>
  <c r="H1867" i="11" s="1"/>
  <c r="Q1867" i="11" s="1"/>
  <c r="X2130" i="11"/>
  <c r="P2130" i="11"/>
  <c r="M2130" i="11"/>
  <c r="L2130" i="11"/>
  <c r="U2130" i="11" s="1"/>
  <c r="G2130" i="11"/>
  <c r="F2130" i="11"/>
  <c r="O2130" i="11" s="1"/>
  <c r="D2130" i="11"/>
  <c r="H2130" i="11" s="1"/>
  <c r="Q2130" i="11" s="1"/>
  <c r="X1860" i="11"/>
  <c r="M1860" i="11"/>
  <c r="V1860" i="11" s="1"/>
  <c r="L1860" i="11"/>
  <c r="U1860" i="11" s="1"/>
  <c r="G1860" i="11"/>
  <c r="P1860" i="11" s="1"/>
  <c r="F1860" i="11"/>
  <c r="O1860" i="11" s="1"/>
  <c r="D1860" i="11"/>
  <c r="H1860" i="11" s="1"/>
  <c r="Q1860" i="11" s="1"/>
  <c r="X1960" i="11"/>
  <c r="M1960" i="11"/>
  <c r="V1960" i="11" s="1"/>
  <c r="L1960" i="11"/>
  <c r="U1960" i="11" s="1"/>
  <c r="G1960" i="11"/>
  <c r="P1960" i="11" s="1"/>
  <c r="F1960" i="11"/>
  <c r="D1960" i="11"/>
  <c r="H1960" i="11" s="1"/>
  <c r="Q1960" i="11" s="1"/>
  <c r="X318" i="11"/>
  <c r="M318" i="11"/>
  <c r="V318" i="11" s="1"/>
  <c r="L318" i="11"/>
  <c r="G318" i="11"/>
  <c r="F318" i="11"/>
  <c r="O318" i="11" s="1"/>
  <c r="D318" i="11"/>
  <c r="H318" i="11" s="1"/>
  <c r="Q318" i="11" s="1"/>
  <c r="X302" i="11"/>
  <c r="O302" i="11"/>
  <c r="M302" i="11"/>
  <c r="L302" i="11"/>
  <c r="U302" i="11" s="1"/>
  <c r="G302" i="11"/>
  <c r="P302" i="11" s="1"/>
  <c r="F302" i="11"/>
  <c r="D302" i="11"/>
  <c r="H302" i="11" s="1"/>
  <c r="Q302" i="11" s="1"/>
  <c r="X1835" i="11"/>
  <c r="M1835" i="11"/>
  <c r="V1835" i="11" s="1"/>
  <c r="L1835" i="11"/>
  <c r="U1835" i="11" s="1"/>
  <c r="G1835" i="11"/>
  <c r="P1835" i="11" s="1"/>
  <c r="F1835" i="11"/>
  <c r="O1835" i="11" s="1"/>
  <c r="D1835" i="11"/>
  <c r="H1835" i="11" s="1"/>
  <c r="Q1835" i="11" s="1"/>
  <c r="X184" i="11"/>
  <c r="M184" i="11"/>
  <c r="J184" i="11" s="1"/>
  <c r="S184" i="11" s="1"/>
  <c r="L184" i="11"/>
  <c r="U184" i="11" s="1"/>
  <c r="G184" i="11"/>
  <c r="P184" i="11" s="1"/>
  <c r="F184" i="11"/>
  <c r="D184" i="11"/>
  <c r="H184" i="11" s="1"/>
  <c r="Q184" i="11" s="1"/>
  <c r="X1745" i="11"/>
  <c r="M1745" i="11"/>
  <c r="V1745" i="11" s="1"/>
  <c r="L1745" i="11"/>
  <c r="G1745" i="11"/>
  <c r="J1745" i="11" s="1"/>
  <c r="S1745" i="11" s="1"/>
  <c r="F1745" i="11"/>
  <c r="O1745" i="11" s="1"/>
  <c r="D1745" i="11"/>
  <c r="H1745" i="11" s="1"/>
  <c r="Q1745" i="11" s="1"/>
  <c r="X1755" i="11"/>
  <c r="M1755" i="11"/>
  <c r="L1755" i="11"/>
  <c r="U1755" i="11" s="1"/>
  <c r="G1755" i="11"/>
  <c r="P1755" i="11" s="1"/>
  <c r="F1755" i="11"/>
  <c r="O1755" i="11" s="1"/>
  <c r="D1755" i="11"/>
  <c r="H1755" i="11" s="1"/>
  <c r="Q1755" i="11" s="1"/>
  <c r="X1769" i="11"/>
  <c r="M1769" i="11"/>
  <c r="V1769" i="11" s="1"/>
  <c r="L1769" i="11"/>
  <c r="U1769" i="11" s="1"/>
  <c r="G1769" i="11"/>
  <c r="P1769" i="11" s="1"/>
  <c r="F1769" i="11"/>
  <c r="O1769" i="11" s="1"/>
  <c r="D1769" i="11"/>
  <c r="H1769" i="11" s="1"/>
  <c r="Q1769" i="11" s="1"/>
  <c r="X1841" i="11"/>
  <c r="M1841" i="11"/>
  <c r="V1841" i="11" s="1"/>
  <c r="L1841" i="11"/>
  <c r="U1841" i="11" s="1"/>
  <c r="G1841" i="11"/>
  <c r="P1841" i="11" s="1"/>
  <c r="F1841" i="11"/>
  <c r="D1841" i="11"/>
  <c r="H1841" i="11" s="1"/>
  <c r="Q1841" i="11" s="1"/>
  <c r="X1924" i="11"/>
  <c r="M1924" i="11"/>
  <c r="V1924" i="11" s="1"/>
  <c r="L1924" i="11"/>
  <c r="G1924" i="11"/>
  <c r="F1924" i="11"/>
  <c r="O1924" i="11" s="1"/>
  <c r="D1924" i="11"/>
  <c r="H1924" i="11" s="1"/>
  <c r="Q1924" i="11" s="1"/>
  <c r="X320" i="11"/>
  <c r="O320" i="11"/>
  <c r="M320" i="11"/>
  <c r="L320" i="11"/>
  <c r="U320" i="11" s="1"/>
  <c r="G320" i="11"/>
  <c r="P320" i="11" s="1"/>
  <c r="F320" i="11"/>
  <c r="D320" i="11"/>
  <c r="H320" i="11" s="1"/>
  <c r="Q320" i="11" s="1"/>
  <c r="X2016" i="11"/>
  <c r="M2016" i="11"/>
  <c r="L2016" i="11"/>
  <c r="U2016" i="11" s="1"/>
  <c r="G2016" i="11"/>
  <c r="P2016" i="11" s="1"/>
  <c r="F2016" i="11"/>
  <c r="O2016" i="11" s="1"/>
  <c r="D2016" i="11"/>
  <c r="H2016" i="11" s="1"/>
  <c r="Q2016" i="11" s="1"/>
  <c r="X1816" i="11"/>
  <c r="M1816" i="11"/>
  <c r="V1816" i="11" s="1"/>
  <c r="L1816" i="11"/>
  <c r="U1816" i="11" s="1"/>
  <c r="G1816" i="11"/>
  <c r="P1816" i="11" s="1"/>
  <c r="F1816" i="11"/>
  <c r="D1816" i="11"/>
  <c r="H1816" i="11" s="1"/>
  <c r="Q1816" i="11" s="1"/>
  <c r="X2140" i="11"/>
  <c r="M2140" i="11"/>
  <c r="V2140" i="11" s="1"/>
  <c r="L2140" i="11"/>
  <c r="G2140" i="11"/>
  <c r="F2140" i="11"/>
  <c r="O2140" i="11" s="1"/>
  <c r="D2140" i="11"/>
  <c r="H2140" i="11" s="1"/>
  <c r="Q2140" i="11" s="1"/>
  <c r="X1744" i="11"/>
  <c r="M1744" i="11"/>
  <c r="L1744" i="11"/>
  <c r="U1744" i="11" s="1"/>
  <c r="G1744" i="11"/>
  <c r="P1744" i="11" s="1"/>
  <c r="F1744" i="11"/>
  <c r="O1744" i="11" s="1"/>
  <c r="D1744" i="11"/>
  <c r="H1744" i="11" s="1"/>
  <c r="Q1744" i="11" s="1"/>
  <c r="X1765" i="11"/>
  <c r="M1765" i="11"/>
  <c r="V1765" i="11" s="1"/>
  <c r="L1765" i="11"/>
  <c r="U1765" i="11" s="1"/>
  <c r="G1765" i="11"/>
  <c r="P1765" i="11" s="1"/>
  <c r="F1765" i="11"/>
  <c r="O1765" i="11" s="1"/>
  <c r="D1765" i="11"/>
  <c r="H1765" i="11" s="1"/>
  <c r="Q1765" i="11" s="1"/>
  <c r="X1951" i="11"/>
  <c r="M1951" i="11"/>
  <c r="V1951" i="11" s="1"/>
  <c r="L1951" i="11"/>
  <c r="U1951" i="11" s="1"/>
  <c r="G1951" i="11"/>
  <c r="P1951" i="11" s="1"/>
  <c r="F1951" i="11"/>
  <c r="D1951" i="11"/>
  <c r="H1951" i="11" s="1"/>
  <c r="Q1951" i="11" s="1"/>
  <c r="X1810" i="11"/>
  <c r="M1810" i="11"/>
  <c r="V1810" i="11" s="1"/>
  <c r="L1810" i="11"/>
  <c r="G1810" i="11"/>
  <c r="F1810" i="11"/>
  <c r="O1810" i="11" s="1"/>
  <c r="D1810" i="11"/>
  <c r="H1810" i="11" s="1"/>
  <c r="Q1810" i="11" s="1"/>
  <c r="X1912" i="11"/>
  <c r="M1912" i="11"/>
  <c r="L1912" i="11"/>
  <c r="I1912" i="11" s="1"/>
  <c r="G1912" i="11"/>
  <c r="P1912" i="11" s="1"/>
  <c r="F1912" i="11"/>
  <c r="O1912" i="11" s="1"/>
  <c r="D1912" i="11"/>
  <c r="H1912" i="11" s="1"/>
  <c r="Q1912" i="11" s="1"/>
  <c r="X1819" i="11"/>
  <c r="M1819" i="11"/>
  <c r="V1819" i="11" s="1"/>
  <c r="L1819" i="11"/>
  <c r="U1819" i="11" s="1"/>
  <c r="G1819" i="11"/>
  <c r="P1819" i="11" s="1"/>
  <c r="F1819" i="11"/>
  <c r="O1819" i="11" s="1"/>
  <c r="D1819" i="11"/>
  <c r="H1819" i="11" s="1"/>
  <c r="Q1819" i="11" s="1"/>
  <c r="X1772" i="11"/>
  <c r="M1772" i="11"/>
  <c r="V1772" i="11" s="1"/>
  <c r="L1772" i="11"/>
  <c r="U1772" i="11" s="1"/>
  <c r="G1772" i="11"/>
  <c r="P1772" i="11" s="1"/>
  <c r="F1772" i="11"/>
  <c r="D1772" i="11"/>
  <c r="H1772" i="11" s="1"/>
  <c r="Q1772" i="11" s="1"/>
  <c r="X248" i="11"/>
  <c r="M248" i="11"/>
  <c r="V248" i="11" s="1"/>
  <c r="L248" i="11"/>
  <c r="G248" i="11"/>
  <c r="F248" i="11"/>
  <c r="O248" i="11" s="1"/>
  <c r="D248" i="11"/>
  <c r="H248" i="11" s="1"/>
  <c r="Q248" i="11" s="1"/>
  <c r="X309" i="11"/>
  <c r="M309" i="11"/>
  <c r="L309" i="11"/>
  <c r="G309" i="11"/>
  <c r="P309" i="11" s="1"/>
  <c r="F309" i="11"/>
  <c r="O309" i="11" s="1"/>
  <c r="D309" i="11"/>
  <c r="H309" i="11" s="1"/>
  <c r="Q309" i="11" s="1"/>
  <c r="X1807" i="11"/>
  <c r="M1807" i="11"/>
  <c r="V1807" i="11" s="1"/>
  <c r="L1807" i="11"/>
  <c r="U1807" i="11" s="1"/>
  <c r="G1807" i="11"/>
  <c r="P1807" i="11" s="1"/>
  <c r="F1807" i="11"/>
  <c r="O1807" i="11" s="1"/>
  <c r="D1807" i="11"/>
  <c r="H1807" i="11" s="1"/>
  <c r="Q1807" i="11" s="1"/>
  <c r="X1865" i="11"/>
  <c r="M1865" i="11"/>
  <c r="V1865" i="11" s="1"/>
  <c r="L1865" i="11"/>
  <c r="U1865" i="11" s="1"/>
  <c r="G1865" i="11"/>
  <c r="P1865" i="11" s="1"/>
  <c r="F1865" i="11"/>
  <c r="D1865" i="11"/>
  <c r="H1865" i="11" s="1"/>
  <c r="Q1865" i="11" s="1"/>
  <c r="X2138" i="11"/>
  <c r="M2138" i="11"/>
  <c r="V2138" i="11" s="1"/>
  <c r="L2138" i="11"/>
  <c r="G2138" i="11"/>
  <c r="P2138" i="11" s="1"/>
  <c r="F2138" i="11"/>
  <c r="O2138" i="11" s="1"/>
  <c r="D2138" i="11"/>
  <c r="H2138" i="11" s="1"/>
  <c r="Q2138" i="11" s="1"/>
  <c r="X1800" i="11"/>
  <c r="M1800" i="11"/>
  <c r="L1800" i="11"/>
  <c r="G1800" i="11"/>
  <c r="P1800" i="11" s="1"/>
  <c r="F1800" i="11"/>
  <c r="O1800" i="11" s="1"/>
  <c r="D1800" i="11"/>
  <c r="H1800" i="11" s="1"/>
  <c r="Q1800" i="11" s="1"/>
  <c r="X1877" i="11"/>
  <c r="M1877" i="11"/>
  <c r="V1877" i="11" s="1"/>
  <c r="L1877" i="11"/>
  <c r="U1877" i="11" s="1"/>
  <c r="G1877" i="11"/>
  <c r="P1877" i="11" s="1"/>
  <c r="F1877" i="11"/>
  <c r="O1877" i="11" s="1"/>
  <c r="D1877" i="11"/>
  <c r="H1877" i="11" s="1"/>
  <c r="Q1877" i="11" s="1"/>
  <c r="X1839" i="11"/>
  <c r="M1839" i="11"/>
  <c r="V1839" i="11" s="1"/>
  <c r="L1839" i="11"/>
  <c r="U1839" i="11" s="1"/>
  <c r="G1839" i="11"/>
  <c r="P1839" i="11" s="1"/>
  <c r="F1839" i="11"/>
  <c r="D1839" i="11"/>
  <c r="H1839" i="11" s="1"/>
  <c r="Q1839" i="11" s="1"/>
  <c r="X189" i="11"/>
  <c r="O189" i="11"/>
  <c r="M189" i="11"/>
  <c r="V189" i="11" s="1"/>
  <c r="L189" i="11"/>
  <c r="G189" i="11"/>
  <c r="F189" i="11"/>
  <c r="D189" i="11"/>
  <c r="H189" i="11" s="1"/>
  <c r="Q189" i="11" s="1"/>
  <c r="X1823" i="11"/>
  <c r="M1823" i="11"/>
  <c r="L1823" i="11"/>
  <c r="U1823" i="11" s="1"/>
  <c r="G1823" i="11"/>
  <c r="P1823" i="11" s="1"/>
  <c r="F1823" i="11"/>
  <c r="O1823" i="11" s="1"/>
  <c r="D1823" i="11"/>
  <c r="H1823" i="11" s="1"/>
  <c r="Q1823" i="11" s="1"/>
  <c r="X1955" i="11"/>
  <c r="M1955" i="11"/>
  <c r="V1955" i="11" s="1"/>
  <c r="L1955" i="11"/>
  <c r="U1955" i="11" s="1"/>
  <c r="G1955" i="11"/>
  <c r="P1955" i="11" s="1"/>
  <c r="F1955" i="11"/>
  <c r="O1955" i="11" s="1"/>
  <c r="D1955" i="11"/>
  <c r="H1955" i="11" s="1"/>
  <c r="Q1955" i="11" s="1"/>
  <c r="X349" i="11"/>
  <c r="M349" i="11"/>
  <c r="V349" i="11" s="1"/>
  <c r="L349" i="11"/>
  <c r="U349" i="11" s="1"/>
  <c r="G349" i="11"/>
  <c r="P349" i="11" s="1"/>
  <c r="F349" i="11"/>
  <c r="D349" i="11"/>
  <c r="H349" i="11" s="1"/>
  <c r="Q349" i="11" s="1"/>
  <c r="X1760" i="11"/>
  <c r="M1760" i="11"/>
  <c r="V1760" i="11" s="1"/>
  <c r="L1760" i="11"/>
  <c r="G1760" i="11"/>
  <c r="F1760" i="11"/>
  <c r="O1760" i="11" s="1"/>
  <c r="D1760" i="11"/>
  <c r="H1760" i="11" s="1"/>
  <c r="Q1760" i="11" s="1"/>
  <c r="X1857" i="11"/>
  <c r="M1857" i="11"/>
  <c r="L1857" i="11"/>
  <c r="I1857" i="11" s="1"/>
  <c r="G1857" i="11"/>
  <c r="P1857" i="11" s="1"/>
  <c r="F1857" i="11"/>
  <c r="O1857" i="11" s="1"/>
  <c r="D1857" i="11"/>
  <c r="H1857" i="11" s="1"/>
  <c r="Q1857" i="11" s="1"/>
  <c r="X258" i="11"/>
  <c r="M258" i="11"/>
  <c r="L258" i="11"/>
  <c r="U258" i="11" s="1"/>
  <c r="G258" i="11"/>
  <c r="P258" i="11" s="1"/>
  <c r="F258" i="11"/>
  <c r="O258" i="11" s="1"/>
  <c r="D258" i="11"/>
  <c r="H258" i="11" s="1"/>
  <c r="Q258" i="11" s="1"/>
  <c r="X2066" i="11"/>
  <c r="M2066" i="11"/>
  <c r="V2066" i="11" s="1"/>
  <c r="L2066" i="11"/>
  <c r="U2066" i="11" s="1"/>
  <c r="G2066" i="11"/>
  <c r="P2066" i="11" s="1"/>
  <c r="F2066" i="11"/>
  <c r="D2066" i="11"/>
  <c r="H2066" i="11" s="1"/>
  <c r="Q2066" i="11" s="1"/>
  <c r="X259" i="11"/>
  <c r="O259" i="11"/>
  <c r="M259" i="11"/>
  <c r="V259" i="11" s="1"/>
  <c r="L259" i="11"/>
  <c r="G259" i="11"/>
  <c r="J259" i="11" s="1"/>
  <c r="S259" i="11" s="1"/>
  <c r="F259" i="11"/>
  <c r="D259" i="11"/>
  <c r="H259" i="11" s="1"/>
  <c r="Q259" i="11" s="1"/>
  <c r="X1975" i="11"/>
  <c r="M1975" i="11"/>
  <c r="L1975" i="11"/>
  <c r="U1975" i="11" s="1"/>
  <c r="G1975" i="11"/>
  <c r="P1975" i="11" s="1"/>
  <c r="F1975" i="11"/>
  <c r="O1975" i="11" s="1"/>
  <c r="D1975" i="11"/>
  <c r="H1975" i="11" s="1"/>
  <c r="Q1975" i="11" s="1"/>
  <c r="X323" i="11"/>
  <c r="M323" i="11"/>
  <c r="V323" i="11" s="1"/>
  <c r="L323" i="11"/>
  <c r="U323" i="11" s="1"/>
  <c r="G323" i="11"/>
  <c r="P323" i="11" s="1"/>
  <c r="F323" i="11"/>
  <c r="O323" i="11" s="1"/>
  <c r="D323" i="11"/>
  <c r="H323" i="11" s="1"/>
  <c r="Q323" i="11" s="1"/>
  <c r="X375" i="11"/>
  <c r="M375" i="11"/>
  <c r="V375" i="11" s="1"/>
  <c r="L375" i="11"/>
  <c r="U375" i="11" s="1"/>
  <c r="G375" i="11"/>
  <c r="P375" i="11" s="1"/>
  <c r="F375" i="11"/>
  <c r="D375" i="11"/>
  <c r="H375" i="11" s="1"/>
  <c r="Q375" i="11" s="1"/>
  <c r="X1799" i="11"/>
  <c r="M1799" i="11"/>
  <c r="V1799" i="11" s="1"/>
  <c r="L1799" i="11"/>
  <c r="G1799" i="11"/>
  <c r="J1799" i="11" s="1"/>
  <c r="S1799" i="11" s="1"/>
  <c r="F1799" i="11"/>
  <c r="O1799" i="11" s="1"/>
  <c r="D1799" i="11"/>
  <c r="H1799" i="11" s="1"/>
  <c r="Q1799" i="11" s="1"/>
  <c r="X1900" i="11"/>
  <c r="M1900" i="11"/>
  <c r="L1900" i="11"/>
  <c r="I1900" i="11" s="1"/>
  <c r="G1900" i="11"/>
  <c r="P1900" i="11" s="1"/>
  <c r="F1900" i="11"/>
  <c r="O1900" i="11" s="1"/>
  <c r="D1900" i="11"/>
  <c r="H1900" i="11" s="1"/>
  <c r="Q1900" i="11" s="1"/>
  <c r="X269" i="11"/>
  <c r="M269" i="11"/>
  <c r="J269" i="11" s="1"/>
  <c r="S269" i="11" s="1"/>
  <c r="L269" i="11"/>
  <c r="I269" i="11" s="1"/>
  <c r="R269" i="11" s="1"/>
  <c r="G269" i="11"/>
  <c r="P269" i="11" s="1"/>
  <c r="F269" i="11"/>
  <c r="O269" i="11" s="1"/>
  <c r="D269" i="11"/>
  <c r="H269" i="11" s="1"/>
  <c r="Q269" i="11" s="1"/>
  <c r="X1830" i="11"/>
  <c r="M1830" i="11"/>
  <c r="V1830" i="11" s="1"/>
  <c r="L1830" i="11"/>
  <c r="U1830" i="11" s="1"/>
  <c r="G1830" i="11"/>
  <c r="P1830" i="11" s="1"/>
  <c r="F1830" i="11"/>
  <c r="D1830" i="11"/>
  <c r="H1830" i="11" s="1"/>
  <c r="Q1830" i="11" s="1"/>
  <c r="X1776" i="11"/>
  <c r="M1776" i="11"/>
  <c r="V1776" i="11" s="1"/>
  <c r="L1776" i="11"/>
  <c r="H1776" i="11"/>
  <c r="Q1776" i="11" s="1"/>
  <c r="G1776" i="11"/>
  <c r="F1776" i="11"/>
  <c r="O1776" i="11" s="1"/>
  <c r="D1776" i="11"/>
  <c r="X1797" i="11"/>
  <c r="O1797" i="11"/>
  <c r="M1797" i="11"/>
  <c r="L1797" i="11"/>
  <c r="U1797" i="11" s="1"/>
  <c r="G1797" i="11"/>
  <c r="P1797" i="11" s="1"/>
  <c r="F1797" i="11"/>
  <c r="D1797" i="11"/>
  <c r="H1797" i="11" s="1"/>
  <c r="Q1797" i="11" s="1"/>
  <c r="X187" i="11"/>
  <c r="P187" i="11"/>
  <c r="M187" i="11"/>
  <c r="V187" i="11" s="1"/>
  <c r="L187" i="11"/>
  <c r="I187" i="11" s="1"/>
  <c r="R187" i="11" s="1"/>
  <c r="G187" i="11"/>
  <c r="F187" i="11"/>
  <c r="O187" i="11" s="1"/>
  <c r="D187" i="11"/>
  <c r="H187" i="11" s="1"/>
  <c r="Q187" i="11" s="1"/>
  <c r="X1908" i="11"/>
  <c r="M1908" i="11"/>
  <c r="V1908" i="11" s="1"/>
  <c r="L1908" i="11"/>
  <c r="U1908" i="11" s="1"/>
  <c r="G1908" i="11"/>
  <c r="P1908" i="11" s="1"/>
  <c r="F1908" i="11"/>
  <c r="D1908" i="11"/>
  <c r="H1908" i="11" s="1"/>
  <c r="Q1908" i="11" s="1"/>
  <c r="X1937" i="11"/>
  <c r="M1937" i="11"/>
  <c r="V1937" i="11" s="1"/>
  <c r="L1937" i="11"/>
  <c r="G1937" i="11"/>
  <c r="J1937" i="11" s="1"/>
  <c r="S1937" i="11" s="1"/>
  <c r="F1937" i="11"/>
  <c r="O1937" i="11" s="1"/>
  <c r="D1937" i="11"/>
  <c r="H1937" i="11" s="1"/>
  <c r="Q1937" i="11" s="1"/>
  <c r="X1845" i="11"/>
  <c r="M1845" i="11"/>
  <c r="L1845" i="11"/>
  <c r="I1845" i="11" s="1"/>
  <c r="G1845" i="11"/>
  <c r="P1845" i="11" s="1"/>
  <c r="F1845" i="11"/>
  <c r="O1845" i="11" s="1"/>
  <c r="D1845" i="11"/>
  <c r="H1845" i="11" s="1"/>
  <c r="Q1845" i="11" s="1"/>
  <c r="X1836" i="11"/>
  <c r="M1836" i="11"/>
  <c r="J1836" i="11" s="1"/>
  <c r="S1836" i="11" s="1"/>
  <c r="L1836" i="11"/>
  <c r="U1836" i="11" s="1"/>
  <c r="G1836" i="11"/>
  <c r="P1836" i="11" s="1"/>
  <c r="F1836" i="11"/>
  <c r="O1836" i="11" s="1"/>
  <c r="D1836" i="11"/>
  <c r="H1836" i="11" s="1"/>
  <c r="Q1836" i="11" s="1"/>
  <c r="X1995" i="11"/>
  <c r="V1995" i="11"/>
  <c r="O1995" i="11"/>
  <c r="M1995" i="11"/>
  <c r="L1995" i="11"/>
  <c r="U1995" i="11" s="1"/>
  <c r="J1995" i="11"/>
  <c r="S1995" i="11" s="1"/>
  <c r="G1995" i="11"/>
  <c r="P1995" i="11" s="1"/>
  <c r="F1995" i="11"/>
  <c r="D1995" i="11"/>
  <c r="H1995" i="11" s="1"/>
  <c r="Q1995" i="11" s="1"/>
  <c r="X356" i="11"/>
  <c r="M356" i="11"/>
  <c r="V356" i="11" s="1"/>
  <c r="L356" i="11"/>
  <c r="H356" i="11"/>
  <c r="Q356" i="11" s="1"/>
  <c r="G356" i="11"/>
  <c r="F356" i="11"/>
  <c r="O356" i="11" s="1"/>
  <c r="D356" i="11"/>
  <c r="X1902" i="11"/>
  <c r="O1902" i="11"/>
  <c r="M1902" i="11"/>
  <c r="L1902" i="11"/>
  <c r="U1902" i="11" s="1"/>
  <c r="G1902" i="11"/>
  <c r="P1902" i="11" s="1"/>
  <c r="F1902" i="11"/>
  <c r="D1902" i="11"/>
  <c r="H1902" i="11" s="1"/>
  <c r="Q1902" i="11" s="1"/>
  <c r="X1796" i="11"/>
  <c r="P1796" i="11"/>
  <c r="M1796" i="11"/>
  <c r="V1796" i="11" s="1"/>
  <c r="L1796" i="11"/>
  <c r="U1796" i="11" s="1"/>
  <c r="G1796" i="11"/>
  <c r="F1796" i="11"/>
  <c r="O1796" i="11" s="1"/>
  <c r="D1796" i="11"/>
  <c r="H1796" i="11" s="1"/>
  <c r="Q1796" i="11" s="1"/>
  <c r="X347" i="11"/>
  <c r="M347" i="11"/>
  <c r="V347" i="11" s="1"/>
  <c r="L347" i="11"/>
  <c r="U347" i="11" s="1"/>
  <c r="G347" i="11"/>
  <c r="P347" i="11" s="1"/>
  <c r="F347" i="11"/>
  <c r="D347" i="11"/>
  <c r="H347" i="11" s="1"/>
  <c r="Q347" i="11" s="1"/>
  <c r="X1768" i="11"/>
  <c r="M1768" i="11"/>
  <c r="V1768" i="11" s="1"/>
  <c r="L1768" i="11"/>
  <c r="G1768" i="11"/>
  <c r="P1768" i="11" s="1"/>
  <c r="F1768" i="11"/>
  <c r="O1768" i="11" s="1"/>
  <c r="D1768" i="11"/>
  <c r="H1768" i="11" s="1"/>
  <c r="Q1768" i="11" s="1"/>
  <c r="X1879" i="11"/>
  <c r="M1879" i="11"/>
  <c r="L1879" i="11"/>
  <c r="I1879" i="11" s="1"/>
  <c r="G1879" i="11"/>
  <c r="P1879" i="11" s="1"/>
  <c r="F1879" i="11"/>
  <c r="O1879" i="11" s="1"/>
  <c r="D1879" i="11"/>
  <c r="H1879" i="11" s="1"/>
  <c r="Q1879" i="11" s="1"/>
  <c r="X1773" i="11"/>
  <c r="M1773" i="11"/>
  <c r="V1773" i="11" s="1"/>
  <c r="L1773" i="11"/>
  <c r="U1773" i="11" s="1"/>
  <c r="G1773" i="11"/>
  <c r="P1773" i="11" s="1"/>
  <c r="F1773" i="11"/>
  <c r="O1773" i="11" s="1"/>
  <c r="D1773" i="11"/>
  <c r="H1773" i="11" s="1"/>
  <c r="Q1773" i="11" s="1"/>
  <c r="X271" i="11"/>
  <c r="M271" i="11"/>
  <c r="V271" i="11" s="1"/>
  <c r="L271" i="11"/>
  <c r="U271" i="11" s="1"/>
  <c r="J271" i="11"/>
  <c r="S271" i="11" s="1"/>
  <c r="G271" i="11"/>
  <c r="P271" i="11" s="1"/>
  <c r="F271" i="11"/>
  <c r="I271" i="11" s="1"/>
  <c r="R271" i="11" s="1"/>
  <c r="D271" i="11"/>
  <c r="H271" i="11" s="1"/>
  <c r="Q271" i="11" s="1"/>
  <c r="X325" i="11"/>
  <c r="M325" i="11"/>
  <c r="V325" i="11" s="1"/>
  <c r="L325" i="11"/>
  <c r="H325" i="11"/>
  <c r="Q325" i="11" s="1"/>
  <c r="G325" i="11"/>
  <c r="F325" i="11"/>
  <c r="O325" i="11" s="1"/>
  <c r="D325" i="11"/>
  <c r="X1915" i="11"/>
  <c r="O1915" i="11"/>
  <c r="M1915" i="11"/>
  <c r="L1915" i="11"/>
  <c r="U1915" i="11" s="1"/>
  <c r="G1915" i="11"/>
  <c r="P1915" i="11" s="1"/>
  <c r="F1915" i="11"/>
  <c r="D1915" i="11"/>
  <c r="H1915" i="11" s="1"/>
  <c r="Q1915" i="11" s="1"/>
  <c r="X437" i="11"/>
  <c r="P437" i="11"/>
  <c r="M437" i="11"/>
  <c r="V437" i="11" s="1"/>
  <c r="L437" i="11"/>
  <c r="U437" i="11" s="1"/>
  <c r="G437" i="11"/>
  <c r="F437" i="11"/>
  <c r="O437" i="11" s="1"/>
  <c r="D437" i="11"/>
  <c r="H437" i="11" s="1"/>
  <c r="Q437" i="11" s="1"/>
  <c r="X1858" i="11"/>
  <c r="M1858" i="11"/>
  <c r="V1858" i="11" s="1"/>
  <c r="L1858" i="11"/>
  <c r="U1858" i="11" s="1"/>
  <c r="G1858" i="11"/>
  <c r="P1858" i="11" s="1"/>
  <c r="F1858" i="11"/>
  <c r="D1858" i="11"/>
  <c r="H1858" i="11" s="1"/>
  <c r="Q1858" i="11" s="1"/>
  <c r="X1828" i="11"/>
  <c r="M1828" i="11"/>
  <c r="V1828" i="11" s="1"/>
  <c r="L1828" i="11"/>
  <c r="G1828" i="11"/>
  <c r="F1828" i="11"/>
  <c r="O1828" i="11" s="1"/>
  <c r="D1828" i="11"/>
  <c r="H1828" i="11" s="1"/>
  <c r="Q1828" i="11" s="1"/>
  <c r="X2073" i="11"/>
  <c r="M2073" i="11"/>
  <c r="L2073" i="11"/>
  <c r="I2073" i="11" s="1"/>
  <c r="G2073" i="11"/>
  <c r="P2073" i="11" s="1"/>
  <c r="F2073" i="11"/>
  <c r="O2073" i="11" s="1"/>
  <c r="D2073" i="11"/>
  <c r="H2073" i="11" s="1"/>
  <c r="Q2073" i="11" s="1"/>
  <c r="X350" i="11"/>
  <c r="M350" i="11"/>
  <c r="V350" i="11" s="1"/>
  <c r="L350" i="11"/>
  <c r="U350" i="11" s="1"/>
  <c r="G350" i="11"/>
  <c r="P350" i="11" s="1"/>
  <c r="F350" i="11"/>
  <c r="O350" i="11" s="1"/>
  <c r="D350" i="11"/>
  <c r="H350" i="11" s="1"/>
  <c r="Q350" i="11" s="1"/>
  <c r="X218" i="11"/>
  <c r="O218" i="11"/>
  <c r="M218" i="11"/>
  <c r="V218" i="11" s="1"/>
  <c r="L218" i="11"/>
  <c r="U218" i="11" s="1"/>
  <c r="G218" i="11"/>
  <c r="P218" i="11" s="1"/>
  <c r="F218" i="11"/>
  <c r="D218" i="11"/>
  <c r="H218" i="11" s="1"/>
  <c r="Q218" i="11" s="1"/>
  <c r="X410" i="11"/>
  <c r="M410" i="11"/>
  <c r="V410" i="11" s="1"/>
  <c r="L410" i="11"/>
  <c r="H410" i="11"/>
  <c r="Q410" i="11" s="1"/>
  <c r="G410" i="11"/>
  <c r="F410" i="11"/>
  <c r="O410" i="11" s="1"/>
  <c r="D410" i="11"/>
  <c r="X1872" i="11"/>
  <c r="O1872" i="11"/>
  <c r="M1872" i="11"/>
  <c r="L1872" i="11"/>
  <c r="U1872" i="11" s="1"/>
  <c r="G1872" i="11"/>
  <c r="P1872" i="11" s="1"/>
  <c r="F1872" i="11"/>
  <c r="D1872" i="11"/>
  <c r="H1872" i="11" s="1"/>
  <c r="Q1872" i="11" s="1"/>
  <c r="X2091" i="11"/>
  <c r="P2091" i="11"/>
  <c r="M2091" i="11"/>
  <c r="V2091" i="11" s="1"/>
  <c r="L2091" i="11"/>
  <c r="U2091" i="11" s="1"/>
  <c r="G2091" i="11"/>
  <c r="F2091" i="11"/>
  <c r="O2091" i="11" s="1"/>
  <c r="D2091" i="11"/>
  <c r="H2091" i="11" s="1"/>
  <c r="Q2091" i="11" s="1"/>
  <c r="X211" i="11"/>
  <c r="M211" i="11"/>
  <c r="V211" i="11" s="1"/>
  <c r="L211" i="11"/>
  <c r="U211" i="11" s="1"/>
  <c r="G211" i="11"/>
  <c r="P211" i="11" s="1"/>
  <c r="F211" i="11"/>
  <c r="D211" i="11"/>
  <c r="H211" i="11" s="1"/>
  <c r="Q211" i="11" s="1"/>
  <c r="X158" i="11"/>
  <c r="M158" i="11"/>
  <c r="V158" i="11" s="1"/>
  <c r="L158" i="11"/>
  <c r="G158" i="11"/>
  <c r="F158" i="11"/>
  <c r="O158" i="11" s="1"/>
  <c r="D158" i="11"/>
  <c r="H158" i="11" s="1"/>
  <c r="Q158" i="11" s="1"/>
  <c r="X1795" i="11"/>
  <c r="M1795" i="11"/>
  <c r="L1795" i="11"/>
  <c r="I1795" i="11" s="1"/>
  <c r="G1795" i="11"/>
  <c r="P1795" i="11" s="1"/>
  <c r="F1795" i="11"/>
  <c r="O1795" i="11" s="1"/>
  <c r="D1795" i="11"/>
  <c r="H1795" i="11" s="1"/>
  <c r="Q1795" i="11" s="1"/>
  <c r="X183" i="11"/>
  <c r="M183" i="11"/>
  <c r="V183" i="11" s="1"/>
  <c r="L183" i="11"/>
  <c r="U183" i="11" s="1"/>
  <c r="G183" i="11"/>
  <c r="P183" i="11" s="1"/>
  <c r="F183" i="11"/>
  <c r="O183" i="11" s="1"/>
  <c r="D183" i="11"/>
  <c r="H183" i="11" s="1"/>
  <c r="Q183" i="11" s="1"/>
  <c r="X364" i="11"/>
  <c r="V364" i="11"/>
  <c r="M364" i="11"/>
  <c r="L364" i="11"/>
  <c r="U364" i="11" s="1"/>
  <c r="G364" i="11"/>
  <c r="P364" i="11" s="1"/>
  <c r="F364" i="11"/>
  <c r="D364" i="11"/>
  <c r="H364" i="11" s="1"/>
  <c r="Q364" i="11" s="1"/>
  <c r="X1890" i="11"/>
  <c r="M1890" i="11"/>
  <c r="V1890" i="11" s="1"/>
  <c r="L1890" i="11"/>
  <c r="G1890" i="11"/>
  <c r="F1890" i="11"/>
  <c r="O1890" i="11" s="1"/>
  <c r="D1890" i="11"/>
  <c r="H1890" i="11" s="1"/>
  <c r="Q1890" i="11" s="1"/>
  <c r="X1825" i="11"/>
  <c r="O1825" i="11"/>
  <c r="M1825" i="11"/>
  <c r="L1825" i="11"/>
  <c r="U1825" i="11" s="1"/>
  <c r="G1825" i="11"/>
  <c r="P1825" i="11" s="1"/>
  <c r="F1825" i="11"/>
  <c r="D1825" i="11"/>
  <c r="H1825" i="11" s="1"/>
  <c r="Q1825" i="11" s="1"/>
  <c r="X1862" i="11"/>
  <c r="P1862" i="11"/>
  <c r="M1862" i="11"/>
  <c r="V1862" i="11" s="1"/>
  <c r="L1862" i="11"/>
  <c r="U1862" i="11" s="1"/>
  <c r="G1862" i="11"/>
  <c r="F1862" i="11"/>
  <c r="O1862" i="11" s="1"/>
  <c r="D1862" i="11"/>
  <c r="H1862" i="11" s="1"/>
  <c r="Q1862" i="11" s="1"/>
  <c r="X200" i="11"/>
  <c r="M200" i="11"/>
  <c r="V200" i="11" s="1"/>
  <c r="L200" i="11"/>
  <c r="U200" i="11" s="1"/>
  <c r="G200" i="11"/>
  <c r="P200" i="11" s="1"/>
  <c r="F200" i="11"/>
  <c r="D200" i="11"/>
  <c r="H200" i="11" s="1"/>
  <c r="Q200" i="11" s="1"/>
  <c r="X224" i="11"/>
  <c r="M224" i="11"/>
  <c r="V224" i="11" s="1"/>
  <c r="L224" i="11"/>
  <c r="G224" i="11"/>
  <c r="F224" i="11"/>
  <c r="O224" i="11" s="1"/>
  <c r="D224" i="11"/>
  <c r="H224" i="11" s="1"/>
  <c r="Q224" i="11" s="1"/>
  <c r="X252" i="11"/>
  <c r="M252" i="11"/>
  <c r="L252" i="11"/>
  <c r="I252" i="11" s="1"/>
  <c r="G252" i="11"/>
  <c r="P252" i="11" s="1"/>
  <c r="F252" i="11"/>
  <c r="O252" i="11" s="1"/>
  <c r="D252" i="11"/>
  <c r="H252" i="11" s="1"/>
  <c r="Q252" i="11" s="1"/>
  <c r="X1840" i="11"/>
  <c r="M1840" i="11"/>
  <c r="V1840" i="11" s="1"/>
  <c r="L1840" i="11"/>
  <c r="U1840" i="11" s="1"/>
  <c r="G1840" i="11"/>
  <c r="P1840" i="11" s="1"/>
  <c r="F1840" i="11"/>
  <c r="O1840" i="11" s="1"/>
  <c r="D1840" i="11"/>
  <c r="H1840" i="11" s="1"/>
  <c r="Q1840" i="11" s="1"/>
  <c r="X1896" i="11"/>
  <c r="M1896" i="11"/>
  <c r="V1896" i="11" s="1"/>
  <c r="L1896" i="11"/>
  <c r="U1896" i="11" s="1"/>
  <c r="G1896" i="11"/>
  <c r="P1896" i="11" s="1"/>
  <c r="F1896" i="11"/>
  <c r="O1896" i="11" s="1"/>
  <c r="D1896" i="11"/>
  <c r="H1896" i="11" s="1"/>
  <c r="Q1896" i="11" s="1"/>
  <c r="X1864" i="11"/>
  <c r="O1864" i="11"/>
  <c r="M1864" i="11"/>
  <c r="V1864" i="11" s="1"/>
  <c r="L1864" i="11"/>
  <c r="G1864" i="11"/>
  <c r="F1864" i="11"/>
  <c r="D1864" i="11"/>
  <c r="H1864" i="11" s="1"/>
  <c r="Q1864" i="11" s="1"/>
  <c r="X1889" i="11"/>
  <c r="P1889" i="11"/>
  <c r="M1889" i="11"/>
  <c r="L1889" i="11"/>
  <c r="U1889" i="11" s="1"/>
  <c r="G1889" i="11"/>
  <c r="F1889" i="11"/>
  <c r="O1889" i="11" s="1"/>
  <c r="D1889" i="11"/>
  <c r="H1889" i="11" s="1"/>
  <c r="Q1889" i="11" s="1"/>
  <c r="X1812" i="11"/>
  <c r="M1812" i="11"/>
  <c r="V1812" i="11" s="1"/>
  <c r="L1812" i="11"/>
  <c r="U1812" i="11" s="1"/>
  <c r="G1812" i="11"/>
  <c r="P1812" i="11" s="1"/>
  <c r="F1812" i="11"/>
  <c r="O1812" i="11" s="1"/>
  <c r="D1812" i="11"/>
  <c r="H1812" i="11" s="1"/>
  <c r="Q1812" i="11" s="1"/>
  <c r="X2085" i="11"/>
  <c r="M2085" i="11"/>
  <c r="V2085" i="11" s="1"/>
  <c r="L2085" i="11"/>
  <c r="U2085" i="11" s="1"/>
  <c r="G2085" i="11"/>
  <c r="P2085" i="11" s="1"/>
  <c r="F2085" i="11"/>
  <c r="D2085" i="11"/>
  <c r="H2085" i="11" s="1"/>
  <c r="Q2085" i="11" s="1"/>
  <c r="X1979" i="11"/>
  <c r="M1979" i="11"/>
  <c r="V1979" i="11" s="1"/>
  <c r="L1979" i="11"/>
  <c r="G1979" i="11"/>
  <c r="F1979" i="11"/>
  <c r="O1979" i="11" s="1"/>
  <c r="D1979" i="11"/>
  <c r="H1979" i="11" s="1"/>
  <c r="Q1979" i="11" s="1"/>
  <c r="X1808" i="11"/>
  <c r="M1808" i="11"/>
  <c r="L1808" i="11"/>
  <c r="I1808" i="11" s="1"/>
  <c r="G1808" i="11"/>
  <c r="P1808" i="11" s="1"/>
  <c r="F1808" i="11"/>
  <c r="O1808" i="11" s="1"/>
  <c r="D1808" i="11"/>
  <c r="H1808" i="11" s="1"/>
  <c r="Q1808" i="11" s="1"/>
  <c r="X307" i="11"/>
  <c r="M307" i="11"/>
  <c r="V307" i="11" s="1"/>
  <c r="L307" i="11"/>
  <c r="U307" i="11" s="1"/>
  <c r="G307" i="11"/>
  <c r="P307" i="11" s="1"/>
  <c r="F307" i="11"/>
  <c r="O307" i="11" s="1"/>
  <c r="D307" i="11"/>
  <c r="H307" i="11" s="1"/>
  <c r="Q307" i="11" s="1"/>
  <c r="X1935" i="11"/>
  <c r="M1935" i="11"/>
  <c r="J1935" i="11" s="1"/>
  <c r="S1935" i="11" s="1"/>
  <c r="L1935" i="11"/>
  <c r="U1935" i="11" s="1"/>
  <c r="G1935" i="11"/>
  <c r="P1935" i="11" s="1"/>
  <c r="F1935" i="11"/>
  <c r="D1935" i="11"/>
  <c r="H1935" i="11" s="1"/>
  <c r="Q1935" i="11" s="1"/>
  <c r="X1939" i="11"/>
  <c r="M1939" i="11"/>
  <c r="V1939" i="11" s="1"/>
  <c r="L1939" i="11"/>
  <c r="H1939" i="11"/>
  <c r="Q1939" i="11" s="1"/>
  <c r="G1939" i="11"/>
  <c r="F1939" i="11"/>
  <c r="O1939" i="11" s="1"/>
  <c r="D1939" i="11"/>
  <c r="X1838" i="11"/>
  <c r="M1838" i="11"/>
  <c r="L1838" i="11"/>
  <c r="I1838" i="11" s="1"/>
  <c r="G1838" i="11"/>
  <c r="P1838" i="11" s="1"/>
  <c r="F1838" i="11"/>
  <c r="O1838" i="11" s="1"/>
  <c r="D1838" i="11"/>
  <c r="H1838" i="11" s="1"/>
  <c r="Q1838" i="11" s="1"/>
  <c r="X367" i="11"/>
  <c r="M367" i="11"/>
  <c r="V367" i="11" s="1"/>
  <c r="L367" i="11"/>
  <c r="U367" i="11" s="1"/>
  <c r="G367" i="11"/>
  <c r="P367" i="11" s="1"/>
  <c r="F367" i="11"/>
  <c r="O367" i="11" s="1"/>
  <c r="D367" i="11"/>
  <c r="H367" i="11" s="1"/>
  <c r="Q367" i="11" s="1"/>
  <c r="X222" i="11"/>
  <c r="M222" i="11"/>
  <c r="V222" i="11" s="1"/>
  <c r="L222" i="11"/>
  <c r="U222" i="11" s="1"/>
  <c r="G222" i="11"/>
  <c r="P222" i="11" s="1"/>
  <c r="F222" i="11"/>
  <c r="D222" i="11"/>
  <c r="H222" i="11" s="1"/>
  <c r="Q222" i="11" s="1"/>
  <c r="X1883" i="11"/>
  <c r="M1883" i="11"/>
  <c r="V1883" i="11" s="1"/>
  <c r="L1883" i="11"/>
  <c r="G1883" i="11"/>
  <c r="F1883" i="11"/>
  <c r="O1883" i="11" s="1"/>
  <c r="D1883" i="11"/>
  <c r="H1883" i="11" s="1"/>
  <c r="Q1883" i="11" s="1"/>
  <c r="X1873" i="11"/>
  <c r="M1873" i="11"/>
  <c r="L1873" i="11"/>
  <c r="I1873" i="11" s="1"/>
  <c r="G1873" i="11"/>
  <c r="P1873" i="11" s="1"/>
  <c r="F1873" i="11"/>
  <c r="O1873" i="11" s="1"/>
  <c r="D1873" i="11"/>
  <c r="H1873" i="11" s="1"/>
  <c r="Q1873" i="11" s="1"/>
  <c r="X1871" i="11"/>
  <c r="M1871" i="11"/>
  <c r="V1871" i="11" s="1"/>
  <c r="L1871" i="11"/>
  <c r="U1871" i="11" s="1"/>
  <c r="G1871" i="11"/>
  <c r="P1871" i="11" s="1"/>
  <c r="F1871" i="11"/>
  <c r="O1871" i="11" s="1"/>
  <c r="D1871" i="11"/>
  <c r="H1871" i="11" s="1"/>
  <c r="Q1871" i="11" s="1"/>
  <c r="X385" i="11"/>
  <c r="M385" i="11"/>
  <c r="V385" i="11" s="1"/>
  <c r="L385" i="11"/>
  <c r="U385" i="11" s="1"/>
  <c r="G385" i="11"/>
  <c r="P385" i="11" s="1"/>
  <c r="F385" i="11"/>
  <c r="O385" i="11" s="1"/>
  <c r="D385" i="11"/>
  <c r="H385" i="11" s="1"/>
  <c r="Q385" i="11" s="1"/>
  <c r="X1894" i="11"/>
  <c r="M1894" i="11"/>
  <c r="V1894" i="11" s="1"/>
  <c r="L1894" i="11"/>
  <c r="G1894" i="11"/>
  <c r="F1894" i="11"/>
  <c r="O1894" i="11" s="1"/>
  <c r="D1894" i="11"/>
  <c r="H1894" i="11" s="1"/>
  <c r="Q1894" i="11" s="1"/>
  <c r="X359" i="11"/>
  <c r="M359" i="11"/>
  <c r="L359" i="11"/>
  <c r="U359" i="11" s="1"/>
  <c r="G359" i="11"/>
  <c r="P359" i="11" s="1"/>
  <c r="F359" i="11"/>
  <c r="O359" i="11" s="1"/>
  <c r="D359" i="11"/>
  <c r="H359" i="11" s="1"/>
  <c r="Q359" i="11" s="1"/>
  <c r="X287" i="11"/>
  <c r="P287" i="11"/>
  <c r="M287" i="11"/>
  <c r="V287" i="11" s="1"/>
  <c r="L287" i="11"/>
  <c r="I287" i="11" s="1"/>
  <c r="R287" i="11" s="1"/>
  <c r="G287" i="11"/>
  <c r="F287" i="11"/>
  <c r="O287" i="11" s="1"/>
  <c r="D287" i="11"/>
  <c r="H287" i="11" s="1"/>
  <c r="Q287" i="11" s="1"/>
  <c r="X342" i="11"/>
  <c r="M342" i="11"/>
  <c r="V342" i="11" s="1"/>
  <c r="L342" i="11"/>
  <c r="U342" i="11" s="1"/>
  <c r="G342" i="11"/>
  <c r="P342" i="11" s="1"/>
  <c r="F342" i="11"/>
  <c r="D342" i="11"/>
  <c r="H342" i="11" s="1"/>
  <c r="Q342" i="11" s="1"/>
  <c r="X131" i="11"/>
  <c r="M131" i="11"/>
  <c r="V131" i="11" s="1"/>
  <c r="L131" i="11"/>
  <c r="G131" i="11"/>
  <c r="F131" i="11"/>
  <c r="O131" i="11" s="1"/>
  <c r="D131" i="11"/>
  <c r="H131" i="11" s="1"/>
  <c r="Q131" i="11" s="1"/>
  <c r="X1997" i="11"/>
  <c r="M1997" i="11"/>
  <c r="L1997" i="11"/>
  <c r="G1997" i="11"/>
  <c r="P1997" i="11" s="1"/>
  <c r="F1997" i="11"/>
  <c r="O1997" i="11" s="1"/>
  <c r="D1997" i="11"/>
  <c r="H1997" i="11" s="1"/>
  <c r="Q1997" i="11" s="1"/>
  <c r="X1866" i="11"/>
  <c r="M1866" i="11"/>
  <c r="V1866" i="11" s="1"/>
  <c r="L1866" i="11"/>
  <c r="U1866" i="11" s="1"/>
  <c r="G1866" i="11"/>
  <c r="P1866" i="11" s="1"/>
  <c r="F1866" i="11"/>
  <c r="O1866" i="11" s="1"/>
  <c r="D1866" i="11"/>
  <c r="H1866" i="11" s="1"/>
  <c r="Q1866" i="11" s="1"/>
  <c r="X430" i="11"/>
  <c r="M430" i="11"/>
  <c r="V430" i="11" s="1"/>
  <c r="L430" i="11"/>
  <c r="U430" i="11" s="1"/>
  <c r="G430" i="11"/>
  <c r="P430" i="11" s="1"/>
  <c r="F430" i="11"/>
  <c r="D430" i="11"/>
  <c r="H430" i="11" s="1"/>
  <c r="Q430" i="11" s="1"/>
  <c r="X1855" i="11"/>
  <c r="M1855" i="11"/>
  <c r="V1855" i="11" s="1"/>
  <c r="L1855" i="11"/>
  <c r="G1855" i="11"/>
  <c r="F1855" i="11"/>
  <c r="O1855" i="11" s="1"/>
  <c r="D1855" i="11"/>
  <c r="H1855" i="11" s="1"/>
  <c r="Q1855" i="11" s="1"/>
  <c r="X2046" i="11"/>
  <c r="M2046" i="11"/>
  <c r="L2046" i="11"/>
  <c r="I2046" i="11" s="1"/>
  <c r="G2046" i="11"/>
  <c r="P2046" i="11" s="1"/>
  <c r="F2046" i="11"/>
  <c r="O2046" i="11" s="1"/>
  <c r="D2046" i="11"/>
  <c r="H2046" i="11" s="1"/>
  <c r="Q2046" i="11" s="1"/>
  <c r="X2023" i="11"/>
  <c r="M2023" i="11"/>
  <c r="V2023" i="11" s="1"/>
  <c r="L2023" i="11"/>
  <c r="U2023" i="11" s="1"/>
  <c r="G2023" i="11"/>
  <c r="P2023" i="11" s="1"/>
  <c r="F2023" i="11"/>
  <c r="O2023" i="11" s="1"/>
  <c r="D2023" i="11"/>
  <c r="H2023" i="11" s="1"/>
  <c r="Q2023" i="11" s="1"/>
  <c r="X1847" i="11"/>
  <c r="M1847" i="11"/>
  <c r="V1847" i="11" s="1"/>
  <c r="L1847" i="11"/>
  <c r="U1847" i="11" s="1"/>
  <c r="G1847" i="11"/>
  <c r="P1847" i="11" s="1"/>
  <c r="F1847" i="11"/>
  <c r="D1847" i="11"/>
  <c r="H1847" i="11" s="1"/>
  <c r="Q1847" i="11" s="1"/>
  <c r="X330" i="11"/>
  <c r="M330" i="11"/>
  <c r="V330" i="11" s="1"/>
  <c r="L330" i="11"/>
  <c r="G330" i="11"/>
  <c r="F330" i="11"/>
  <c r="O330" i="11" s="1"/>
  <c r="D330" i="11"/>
  <c r="H330" i="11" s="1"/>
  <c r="Q330" i="11" s="1"/>
  <c r="X221" i="11"/>
  <c r="M221" i="11"/>
  <c r="L221" i="11"/>
  <c r="G221" i="11"/>
  <c r="P221" i="11" s="1"/>
  <c r="F221" i="11"/>
  <c r="O221" i="11" s="1"/>
  <c r="D221" i="11"/>
  <c r="H221" i="11" s="1"/>
  <c r="Q221" i="11" s="1"/>
  <c r="X1880" i="11"/>
  <c r="M1880" i="11"/>
  <c r="V1880" i="11" s="1"/>
  <c r="L1880" i="11"/>
  <c r="U1880" i="11" s="1"/>
  <c r="G1880" i="11"/>
  <c r="P1880" i="11" s="1"/>
  <c r="F1880" i="11"/>
  <c r="O1880" i="11" s="1"/>
  <c r="D1880" i="11"/>
  <c r="H1880" i="11" s="1"/>
  <c r="Q1880" i="11" s="1"/>
  <c r="X2017" i="11"/>
  <c r="M2017" i="11"/>
  <c r="J2017" i="11" s="1"/>
  <c r="S2017" i="11" s="1"/>
  <c r="L2017" i="11"/>
  <c r="U2017" i="11" s="1"/>
  <c r="G2017" i="11"/>
  <c r="P2017" i="11" s="1"/>
  <c r="F2017" i="11"/>
  <c r="D2017" i="11"/>
  <c r="H2017" i="11" s="1"/>
  <c r="Q2017" i="11" s="1"/>
  <c r="X1959" i="11"/>
  <c r="M1959" i="11"/>
  <c r="V1959" i="11" s="1"/>
  <c r="L1959" i="11"/>
  <c r="G1959" i="11"/>
  <c r="F1959" i="11"/>
  <c r="O1959" i="11" s="1"/>
  <c r="D1959" i="11"/>
  <c r="H1959" i="11" s="1"/>
  <c r="Q1959" i="11" s="1"/>
  <c r="X108" i="11"/>
  <c r="M108" i="11"/>
  <c r="L108" i="11"/>
  <c r="I108" i="11" s="1"/>
  <c r="G108" i="11"/>
  <c r="P108" i="11" s="1"/>
  <c r="F108" i="11"/>
  <c r="O108" i="11" s="1"/>
  <c r="D108" i="11"/>
  <c r="H108" i="11" s="1"/>
  <c r="Q108" i="11" s="1"/>
  <c r="X1850" i="11"/>
  <c r="M1850" i="11"/>
  <c r="V1850" i="11" s="1"/>
  <c r="L1850" i="11"/>
  <c r="U1850" i="11" s="1"/>
  <c r="G1850" i="11"/>
  <c r="P1850" i="11" s="1"/>
  <c r="F1850" i="11"/>
  <c r="O1850" i="11" s="1"/>
  <c r="D1850" i="11"/>
  <c r="H1850" i="11" s="1"/>
  <c r="Q1850" i="11" s="1"/>
  <c r="X372" i="11"/>
  <c r="M372" i="11"/>
  <c r="V372" i="11" s="1"/>
  <c r="L372" i="11"/>
  <c r="U372" i="11" s="1"/>
  <c r="G372" i="11"/>
  <c r="P372" i="11" s="1"/>
  <c r="F372" i="11"/>
  <c r="D372" i="11"/>
  <c r="H372" i="11" s="1"/>
  <c r="Q372" i="11" s="1"/>
  <c r="X1875" i="11"/>
  <c r="M1875" i="11"/>
  <c r="V1875" i="11" s="1"/>
  <c r="L1875" i="11"/>
  <c r="G1875" i="11"/>
  <c r="F1875" i="11"/>
  <c r="O1875" i="11" s="1"/>
  <c r="D1875" i="11"/>
  <c r="H1875" i="11" s="1"/>
  <c r="Q1875" i="11" s="1"/>
  <c r="X1863" i="11"/>
  <c r="M1863" i="11"/>
  <c r="L1863" i="11"/>
  <c r="G1863" i="11"/>
  <c r="P1863" i="11" s="1"/>
  <c r="F1863" i="11"/>
  <c r="O1863" i="11" s="1"/>
  <c r="D1863" i="11"/>
  <c r="H1863" i="11" s="1"/>
  <c r="Q1863" i="11" s="1"/>
  <c r="X1940" i="11"/>
  <c r="M1940" i="11"/>
  <c r="V1940" i="11" s="1"/>
  <c r="L1940" i="11"/>
  <c r="U1940" i="11" s="1"/>
  <c r="G1940" i="11"/>
  <c r="P1940" i="11" s="1"/>
  <c r="F1940" i="11"/>
  <c r="O1940" i="11" s="1"/>
  <c r="D1940" i="11"/>
  <c r="H1940" i="11" s="1"/>
  <c r="Q1940" i="11" s="1"/>
  <c r="X1856" i="11"/>
  <c r="M1856" i="11"/>
  <c r="J1856" i="11" s="1"/>
  <c r="S1856" i="11" s="1"/>
  <c r="L1856" i="11"/>
  <c r="U1856" i="11" s="1"/>
  <c r="G1856" i="11"/>
  <c r="P1856" i="11" s="1"/>
  <c r="F1856" i="11"/>
  <c r="D1856" i="11"/>
  <c r="H1856" i="11" s="1"/>
  <c r="Q1856" i="11" s="1"/>
  <c r="X278" i="11"/>
  <c r="M278" i="11"/>
  <c r="V278" i="11" s="1"/>
  <c r="L278" i="11"/>
  <c r="G278" i="11"/>
  <c r="F278" i="11"/>
  <c r="O278" i="11" s="1"/>
  <c r="D278" i="11"/>
  <c r="H278" i="11" s="1"/>
  <c r="Q278" i="11" s="1"/>
  <c r="X1971" i="11"/>
  <c r="M1971" i="11"/>
  <c r="L1971" i="11"/>
  <c r="G1971" i="11"/>
  <c r="P1971" i="11" s="1"/>
  <c r="F1971" i="11"/>
  <c r="O1971" i="11" s="1"/>
  <c r="D1971" i="11"/>
  <c r="H1971" i="11" s="1"/>
  <c r="Q1971" i="11" s="1"/>
  <c r="X1884" i="11"/>
  <c r="M1884" i="11"/>
  <c r="V1884" i="11" s="1"/>
  <c r="L1884" i="11"/>
  <c r="U1884" i="11" s="1"/>
  <c r="G1884" i="11"/>
  <c r="P1884" i="11" s="1"/>
  <c r="F1884" i="11"/>
  <c r="O1884" i="11" s="1"/>
  <c r="D1884" i="11"/>
  <c r="H1884" i="11" s="1"/>
  <c r="Q1884" i="11" s="1"/>
  <c r="X1905" i="11"/>
  <c r="M1905" i="11"/>
  <c r="V1905" i="11" s="1"/>
  <c r="L1905" i="11"/>
  <c r="U1905" i="11" s="1"/>
  <c r="G1905" i="11"/>
  <c r="P1905" i="11" s="1"/>
  <c r="F1905" i="11"/>
  <c r="D1905" i="11"/>
  <c r="H1905" i="11" s="1"/>
  <c r="Q1905" i="11" s="1"/>
  <c r="X2047" i="11"/>
  <c r="M2047" i="11"/>
  <c r="V2047" i="11" s="1"/>
  <c r="L2047" i="11"/>
  <c r="G2047" i="11"/>
  <c r="P2047" i="11" s="1"/>
  <c r="F2047" i="11"/>
  <c r="O2047" i="11" s="1"/>
  <c r="D2047" i="11"/>
  <c r="H2047" i="11" s="1"/>
  <c r="Q2047" i="11" s="1"/>
  <c r="X242" i="11"/>
  <c r="M242" i="11"/>
  <c r="L242" i="11"/>
  <c r="G242" i="11"/>
  <c r="P242" i="11" s="1"/>
  <c r="F242" i="11"/>
  <c r="O242" i="11" s="1"/>
  <c r="D242" i="11"/>
  <c r="H242" i="11" s="1"/>
  <c r="Q242" i="11" s="1"/>
  <c r="X288" i="11"/>
  <c r="M288" i="11"/>
  <c r="V288" i="11" s="1"/>
  <c r="L288" i="11"/>
  <c r="U288" i="11" s="1"/>
  <c r="G288" i="11"/>
  <c r="P288" i="11" s="1"/>
  <c r="F288" i="11"/>
  <c r="O288" i="11" s="1"/>
  <c r="D288" i="11"/>
  <c r="H288" i="11" s="1"/>
  <c r="Q288" i="11" s="1"/>
  <c r="X2092" i="11"/>
  <c r="M2092" i="11"/>
  <c r="V2092" i="11" s="1"/>
  <c r="L2092" i="11"/>
  <c r="U2092" i="11" s="1"/>
  <c r="G2092" i="11"/>
  <c r="P2092" i="11" s="1"/>
  <c r="F2092" i="11"/>
  <c r="D2092" i="11"/>
  <c r="H2092" i="11" s="1"/>
  <c r="Q2092" i="11" s="1"/>
  <c r="X1903" i="11"/>
  <c r="M1903" i="11"/>
  <c r="V1903" i="11" s="1"/>
  <c r="L1903" i="11"/>
  <c r="G1903" i="11"/>
  <c r="F1903" i="11"/>
  <c r="O1903" i="11" s="1"/>
  <c r="D1903" i="11"/>
  <c r="H1903" i="11" s="1"/>
  <c r="Q1903" i="11" s="1"/>
  <c r="X1948" i="11"/>
  <c r="M1948" i="11"/>
  <c r="L1948" i="11"/>
  <c r="U1948" i="11" s="1"/>
  <c r="G1948" i="11"/>
  <c r="P1948" i="11" s="1"/>
  <c r="F1948" i="11"/>
  <c r="O1948" i="11" s="1"/>
  <c r="D1948" i="11"/>
  <c r="H1948" i="11" s="1"/>
  <c r="Q1948" i="11" s="1"/>
  <c r="X1887" i="11"/>
  <c r="M1887" i="11"/>
  <c r="V1887" i="11" s="1"/>
  <c r="L1887" i="11"/>
  <c r="U1887" i="11" s="1"/>
  <c r="G1887" i="11"/>
  <c r="P1887" i="11" s="1"/>
  <c r="F1887" i="11"/>
  <c r="O1887" i="11" s="1"/>
  <c r="D1887" i="11"/>
  <c r="H1887" i="11" s="1"/>
  <c r="Q1887" i="11" s="1"/>
  <c r="X353" i="11"/>
  <c r="M353" i="11"/>
  <c r="V353" i="11" s="1"/>
  <c r="L353" i="11"/>
  <c r="U353" i="11" s="1"/>
  <c r="G353" i="11"/>
  <c r="P353" i="11" s="1"/>
  <c r="F353" i="11"/>
  <c r="O353" i="11" s="1"/>
  <c r="D353" i="11"/>
  <c r="H353" i="11" s="1"/>
  <c r="Q353" i="11" s="1"/>
  <c r="X2166" i="11"/>
  <c r="M2166" i="11"/>
  <c r="V2166" i="11" s="1"/>
  <c r="L2166" i="11"/>
  <c r="G2166" i="11"/>
  <c r="P2166" i="11" s="1"/>
  <c r="F2166" i="11"/>
  <c r="O2166" i="11" s="1"/>
  <c r="D2166" i="11"/>
  <c r="H2166" i="11" s="1"/>
  <c r="Q2166" i="11" s="1"/>
  <c r="X1885" i="11"/>
  <c r="M1885" i="11"/>
  <c r="L1885" i="11"/>
  <c r="I1885" i="11" s="1"/>
  <c r="G1885" i="11"/>
  <c r="P1885" i="11" s="1"/>
  <c r="F1885" i="11"/>
  <c r="O1885" i="11" s="1"/>
  <c r="D1885" i="11"/>
  <c r="H1885" i="11" s="1"/>
  <c r="Q1885" i="11" s="1"/>
  <c r="X1876" i="11"/>
  <c r="P1876" i="11"/>
  <c r="M1876" i="11"/>
  <c r="J1876" i="11" s="1"/>
  <c r="S1876" i="11" s="1"/>
  <c r="L1876" i="11"/>
  <c r="U1876" i="11" s="1"/>
  <c r="G1876" i="11"/>
  <c r="F1876" i="11"/>
  <c r="O1876" i="11" s="1"/>
  <c r="D1876" i="11"/>
  <c r="H1876" i="11" s="1"/>
  <c r="Q1876" i="11" s="1"/>
  <c r="X319" i="11"/>
  <c r="M319" i="11"/>
  <c r="V319" i="11" s="1"/>
  <c r="L319" i="11"/>
  <c r="U319" i="11" s="1"/>
  <c r="G319" i="11"/>
  <c r="P319" i="11" s="1"/>
  <c r="F319" i="11"/>
  <c r="D319" i="11"/>
  <c r="H319" i="11" s="1"/>
  <c r="Q319" i="11" s="1"/>
  <c r="X2029" i="11"/>
  <c r="M2029" i="11"/>
  <c r="V2029" i="11" s="1"/>
  <c r="L2029" i="11"/>
  <c r="G2029" i="11"/>
  <c r="F2029" i="11"/>
  <c r="O2029" i="11" s="1"/>
  <c r="D2029" i="11"/>
  <c r="H2029" i="11" s="1"/>
  <c r="Q2029" i="11" s="1"/>
  <c r="X1878" i="11"/>
  <c r="P1878" i="11"/>
  <c r="M1878" i="11"/>
  <c r="L1878" i="11"/>
  <c r="U1878" i="11" s="1"/>
  <c r="G1878" i="11"/>
  <c r="F1878" i="11"/>
  <c r="O1878" i="11" s="1"/>
  <c r="D1878" i="11"/>
  <c r="H1878" i="11" s="1"/>
  <c r="Q1878" i="11" s="1"/>
  <c r="X1897" i="11"/>
  <c r="M1897" i="11"/>
  <c r="V1897" i="11" s="1"/>
  <c r="L1897" i="11"/>
  <c r="U1897" i="11" s="1"/>
  <c r="G1897" i="11"/>
  <c r="P1897" i="11" s="1"/>
  <c r="F1897" i="11"/>
  <c r="O1897" i="11" s="1"/>
  <c r="D1897" i="11"/>
  <c r="H1897" i="11" s="1"/>
  <c r="Q1897" i="11" s="1"/>
  <c r="X1998" i="11"/>
  <c r="M1998" i="11"/>
  <c r="V1998" i="11" s="1"/>
  <c r="L1998" i="11"/>
  <c r="U1998" i="11" s="1"/>
  <c r="G1998" i="11"/>
  <c r="P1998" i="11" s="1"/>
  <c r="F1998" i="11"/>
  <c r="D1998" i="11"/>
  <c r="H1998" i="11" s="1"/>
  <c r="Q1998" i="11" s="1"/>
  <c r="X1916" i="11"/>
  <c r="M1916" i="11"/>
  <c r="V1916" i="11" s="1"/>
  <c r="L1916" i="11"/>
  <c r="G1916" i="11"/>
  <c r="F1916" i="11"/>
  <c r="O1916" i="11" s="1"/>
  <c r="D1916" i="11"/>
  <c r="H1916" i="11" s="1"/>
  <c r="Q1916" i="11" s="1"/>
  <c r="X1907" i="11"/>
  <c r="M1907" i="11"/>
  <c r="L1907" i="11"/>
  <c r="I1907" i="11" s="1"/>
  <c r="G1907" i="11"/>
  <c r="P1907" i="11" s="1"/>
  <c r="F1907" i="11"/>
  <c r="O1907" i="11" s="1"/>
  <c r="D1907" i="11"/>
  <c r="H1907" i="11" s="1"/>
  <c r="Q1907" i="11" s="1"/>
  <c r="X292" i="11"/>
  <c r="V292" i="11"/>
  <c r="M292" i="11"/>
  <c r="J292" i="11" s="1"/>
  <c r="S292" i="11" s="1"/>
  <c r="L292" i="11"/>
  <c r="U292" i="11" s="1"/>
  <c r="G292" i="11"/>
  <c r="P292" i="11" s="1"/>
  <c r="F292" i="11"/>
  <c r="O292" i="11" s="1"/>
  <c r="D292" i="11"/>
  <c r="H292" i="11" s="1"/>
  <c r="Q292" i="11" s="1"/>
  <c r="X348" i="11"/>
  <c r="O348" i="11"/>
  <c r="M348" i="11"/>
  <c r="J348" i="11" s="1"/>
  <c r="L348" i="11"/>
  <c r="U348" i="11" s="1"/>
  <c r="G348" i="11"/>
  <c r="P348" i="11" s="1"/>
  <c r="F348" i="11"/>
  <c r="D348" i="11"/>
  <c r="H348" i="11" s="1"/>
  <c r="Q348" i="11" s="1"/>
  <c r="X1918" i="11"/>
  <c r="O1918" i="11"/>
  <c r="M1918" i="11"/>
  <c r="V1918" i="11" s="1"/>
  <c r="L1918" i="11"/>
  <c r="G1918" i="11"/>
  <c r="F1918" i="11"/>
  <c r="D1918" i="11"/>
  <c r="H1918" i="11" s="1"/>
  <c r="Q1918" i="11" s="1"/>
  <c r="X1986" i="11"/>
  <c r="M1986" i="11"/>
  <c r="L1986" i="11"/>
  <c r="I1986" i="11" s="1"/>
  <c r="G1986" i="11"/>
  <c r="P1986" i="11" s="1"/>
  <c r="F1986" i="11"/>
  <c r="O1986" i="11" s="1"/>
  <c r="D1986" i="11"/>
  <c r="H1986" i="11" s="1"/>
  <c r="Q1986" i="11" s="1"/>
  <c r="X1901" i="11"/>
  <c r="M1901" i="11"/>
  <c r="V1901" i="11" s="1"/>
  <c r="L1901" i="11"/>
  <c r="I1901" i="11" s="1"/>
  <c r="R1901" i="11" s="1"/>
  <c r="G1901" i="11"/>
  <c r="P1901" i="11" s="1"/>
  <c r="F1901" i="11"/>
  <c r="O1901" i="11" s="1"/>
  <c r="D1901" i="11"/>
  <c r="H1901" i="11" s="1"/>
  <c r="Q1901" i="11" s="1"/>
  <c r="X1984" i="11"/>
  <c r="M1984" i="11"/>
  <c r="V1984" i="11" s="1"/>
  <c r="L1984" i="11"/>
  <c r="U1984" i="11" s="1"/>
  <c r="G1984" i="11"/>
  <c r="P1984" i="11" s="1"/>
  <c r="F1984" i="11"/>
  <c r="D1984" i="11"/>
  <c r="H1984" i="11" s="1"/>
  <c r="Q1984" i="11" s="1"/>
  <c r="X2059" i="11"/>
  <c r="M2059" i="11"/>
  <c r="V2059" i="11" s="1"/>
  <c r="L2059" i="11"/>
  <c r="G2059" i="11"/>
  <c r="F2059" i="11"/>
  <c r="O2059" i="11" s="1"/>
  <c r="D2059" i="11"/>
  <c r="H2059" i="11" s="1"/>
  <c r="Q2059" i="11" s="1"/>
  <c r="X1893" i="11"/>
  <c r="M1893" i="11"/>
  <c r="L1893" i="11"/>
  <c r="I1893" i="11" s="1"/>
  <c r="G1893" i="11"/>
  <c r="P1893" i="11" s="1"/>
  <c r="F1893" i="11"/>
  <c r="O1893" i="11" s="1"/>
  <c r="D1893" i="11"/>
  <c r="H1893" i="11" s="1"/>
  <c r="Q1893" i="11" s="1"/>
  <c r="X1946" i="11"/>
  <c r="M1946" i="11"/>
  <c r="V1946" i="11" s="1"/>
  <c r="L1946" i="11"/>
  <c r="U1946" i="11" s="1"/>
  <c r="G1946" i="11"/>
  <c r="P1946" i="11" s="1"/>
  <c r="F1946" i="11"/>
  <c r="O1946" i="11" s="1"/>
  <c r="D1946" i="11"/>
  <c r="H1946" i="11" s="1"/>
  <c r="Q1946" i="11" s="1"/>
  <c r="X1882" i="11"/>
  <c r="O1882" i="11"/>
  <c r="M1882" i="11"/>
  <c r="V1882" i="11" s="1"/>
  <c r="L1882" i="11"/>
  <c r="U1882" i="11" s="1"/>
  <c r="G1882" i="11"/>
  <c r="P1882" i="11" s="1"/>
  <c r="F1882" i="11"/>
  <c r="D1882" i="11"/>
  <c r="H1882" i="11" s="1"/>
  <c r="Q1882" i="11" s="1"/>
  <c r="X2089" i="11"/>
  <c r="M2089" i="11"/>
  <c r="V2089" i="11" s="1"/>
  <c r="L2089" i="11"/>
  <c r="G2089" i="11"/>
  <c r="F2089" i="11"/>
  <c r="O2089" i="11" s="1"/>
  <c r="D2089" i="11"/>
  <c r="H2089" i="11" s="1"/>
  <c r="Q2089" i="11" s="1"/>
  <c r="X363" i="11"/>
  <c r="M363" i="11"/>
  <c r="L363" i="11"/>
  <c r="U363" i="11" s="1"/>
  <c r="G363" i="11"/>
  <c r="P363" i="11" s="1"/>
  <c r="F363" i="11"/>
  <c r="O363" i="11" s="1"/>
  <c r="D363" i="11"/>
  <c r="H363" i="11" s="1"/>
  <c r="Q363" i="11" s="1"/>
  <c r="X2075" i="11"/>
  <c r="M2075" i="11"/>
  <c r="V2075" i="11" s="1"/>
  <c r="L2075" i="11"/>
  <c r="U2075" i="11" s="1"/>
  <c r="G2075" i="11"/>
  <c r="P2075" i="11" s="1"/>
  <c r="F2075" i="11"/>
  <c r="O2075" i="11" s="1"/>
  <c r="D2075" i="11"/>
  <c r="H2075" i="11" s="1"/>
  <c r="Q2075" i="11" s="1"/>
  <c r="X1899" i="11"/>
  <c r="M1899" i="11"/>
  <c r="V1899" i="11" s="1"/>
  <c r="L1899" i="11"/>
  <c r="U1899" i="11" s="1"/>
  <c r="G1899" i="11"/>
  <c r="P1899" i="11" s="1"/>
  <c r="F1899" i="11"/>
  <c r="D1899" i="11"/>
  <c r="H1899" i="11" s="1"/>
  <c r="Q1899" i="11" s="1"/>
  <c r="X240" i="11"/>
  <c r="M240" i="11"/>
  <c r="V240" i="11" s="1"/>
  <c r="L240" i="11"/>
  <c r="G240" i="11"/>
  <c r="F240" i="11"/>
  <c r="O240" i="11" s="1"/>
  <c r="D240" i="11"/>
  <c r="H240" i="11" s="1"/>
  <c r="Q240" i="11" s="1"/>
  <c r="X2018" i="11"/>
  <c r="M2018" i="11"/>
  <c r="L2018" i="11"/>
  <c r="U2018" i="11" s="1"/>
  <c r="G2018" i="11"/>
  <c r="P2018" i="11" s="1"/>
  <c r="F2018" i="11"/>
  <c r="O2018" i="11" s="1"/>
  <c r="D2018" i="11"/>
  <c r="H2018" i="11" s="1"/>
  <c r="Q2018" i="11" s="1"/>
  <c r="X232" i="11"/>
  <c r="M232" i="11"/>
  <c r="V232" i="11" s="1"/>
  <c r="L232" i="11"/>
  <c r="U232" i="11" s="1"/>
  <c r="G232" i="11"/>
  <c r="P232" i="11" s="1"/>
  <c r="F232" i="11"/>
  <c r="O232" i="11" s="1"/>
  <c r="D232" i="11"/>
  <c r="H232" i="11" s="1"/>
  <c r="Q232" i="11" s="1"/>
  <c r="X1943" i="11"/>
  <c r="M1943" i="11"/>
  <c r="V1943" i="11" s="1"/>
  <c r="L1943" i="11"/>
  <c r="U1943" i="11" s="1"/>
  <c r="G1943" i="11"/>
  <c r="P1943" i="11" s="1"/>
  <c r="F1943" i="11"/>
  <c r="D1943" i="11"/>
  <c r="H1943" i="11" s="1"/>
  <c r="Q1943" i="11" s="1"/>
  <c r="X223" i="11"/>
  <c r="O223" i="11"/>
  <c r="M223" i="11"/>
  <c r="V223" i="11" s="1"/>
  <c r="L223" i="11"/>
  <c r="G223" i="11"/>
  <c r="F223" i="11"/>
  <c r="D223" i="11"/>
  <c r="H223" i="11" s="1"/>
  <c r="Q223" i="11" s="1"/>
  <c r="X151" i="11"/>
  <c r="M151" i="11"/>
  <c r="L151" i="11"/>
  <c r="U151" i="11" s="1"/>
  <c r="G151" i="11"/>
  <c r="P151" i="11" s="1"/>
  <c r="F151" i="11"/>
  <c r="O151" i="11" s="1"/>
  <c r="D151" i="11"/>
  <c r="H151" i="11" s="1"/>
  <c r="Q151" i="11" s="1"/>
  <c r="X281" i="11"/>
  <c r="M281" i="11"/>
  <c r="V281" i="11" s="1"/>
  <c r="L281" i="11"/>
  <c r="U281" i="11" s="1"/>
  <c r="G281" i="11"/>
  <c r="P281" i="11" s="1"/>
  <c r="F281" i="11"/>
  <c r="O281" i="11" s="1"/>
  <c r="D281" i="11"/>
  <c r="H281" i="11" s="1"/>
  <c r="Q281" i="11" s="1"/>
  <c r="X1976" i="11"/>
  <c r="M1976" i="11"/>
  <c r="V1976" i="11" s="1"/>
  <c r="L1976" i="11"/>
  <c r="U1976" i="11" s="1"/>
  <c r="G1976" i="11"/>
  <c r="P1976" i="11" s="1"/>
  <c r="F1976" i="11"/>
  <c r="D1976" i="11"/>
  <c r="H1976" i="11" s="1"/>
  <c r="Q1976" i="11" s="1"/>
  <c r="X1944" i="11"/>
  <c r="M1944" i="11"/>
  <c r="V1944" i="11" s="1"/>
  <c r="L1944" i="11"/>
  <c r="H1944" i="11"/>
  <c r="Q1944" i="11" s="1"/>
  <c r="G1944" i="11"/>
  <c r="F1944" i="11"/>
  <c r="O1944" i="11" s="1"/>
  <c r="D1944" i="11"/>
  <c r="X167" i="11"/>
  <c r="M167" i="11"/>
  <c r="L167" i="11"/>
  <c r="U167" i="11" s="1"/>
  <c r="G167" i="11"/>
  <c r="P167" i="11" s="1"/>
  <c r="F167" i="11"/>
  <c r="O167" i="11" s="1"/>
  <c r="D167" i="11"/>
  <c r="H167" i="11" s="1"/>
  <c r="Q167" i="11" s="1"/>
  <c r="X2124" i="11"/>
  <c r="M2124" i="11"/>
  <c r="V2124" i="11" s="1"/>
  <c r="L2124" i="11"/>
  <c r="U2124" i="11" s="1"/>
  <c r="G2124" i="11"/>
  <c r="P2124" i="11" s="1"/>
  <c r="F2124" i="11"/>
  <c r="O2124" i="11" s="1"/>
  <c r="D2124" i="11"/>
  <c r="H2124" i="11" s="1"/>
  <c r="Q2124" i="11" s="1"/>
  <c r="X2078" i="11"/>
  <c r="M2078" i="11"/>
  <c r="V2078" i="11" s="1"/>
  <c r="L2078" i="11"/>
  <c r="U2078" i="11" s="1"/>
  <c r="G2078" i="11"/>
  <c r="P2078" i="11" s="1"/>
  <c r="F2078" i="11"/>
  <c r="D2078" i="11"/>
  <c r="H2078" i="11" s="1"/>
  <c r="Q2078" i="11" s="1"/>
  <c r="X1898" i="11"/>
  <c r="M1898" i="11"/>
  <c r="V1898" i="11" s="1"/>
  <c r="L1898" i="11"/>
  <c r="G1898" i="11"/>
  <c r="F1898" i="11"/>
  <c r="O1898" i="11" s="1"/>
  <c r="D1898" i="11"/>
  <c r="H1898" i="11" s="1"/>
  <c r="Q1898" i="11" s="1"/>
  <c r="X1963" i="11"/>
  <c r="M1963" i="11"/>
  <c r="L1963" i="11"/>
  <c r="U1963" i="11" s="1"/>
  <c r="G1963" i="11"/>
  <c r="P1963" i="11" s="1"/>
  <c r="F1963" i="11"/>
  <c r="O1963" i="11" s="1"/>
  <c r="D1963" i="11"/>
  <c r="H1963" i="11" s="1"/>
  <c r="Q1963" i="11" s="1"/>
  <c r="X2049" i="11"/>
  <c r="M2049" i="11"/>
  <c r="V2049" i="11" s="1"/>
  <c r="L2049" i="11"/>
  <c r="U2049" i="11" s="1"/>
  <c r="G2049" i="11"/>
  <c r="P2049" i="11" s="1"/>
  <c r="F2049" i="11"/>
  <c r="O2049" i="11" s="1"/>
  <c r="D2049" i="11"/>
  <c r="H2049" i="11" s="1"/>
  <c r="Q2049" i="11" s="1"/>
  <c r="X2015" i="11"/>
  <c r="M2015" i="11"/>
  <c r="V2015" i="11" s="1"/>
  <c r="L2015" i="11"/>
  <c r="U2015" i="11" s="1"/>
  <c r="G2015" i="11"/>
  <c r="P2015" i="11" s="1"/>
  <c r="F2015" i="11"/>
  <c r="O2015" i="11" s="1"/>
  <c r="D2015" i="11"/>
  <c r="H2015" i="11" s="1"/>
  <c r="Q2015" i="11" s="1"/>
  <c r="X2001" i="11"/>
  <c r="M2001" i="11"/>
  <c r="V2001" i="11" s="1"/>
  <c r="L2001" i="11"/>
  <c r="G2001" i="11"/>
  <c r="F2001" i="11"/>
  <c r="O2001" i="11" s="1"/>
  <c r="D2001" i="11"/>
  <c r="H2001" i="11" s="1"/>
  <c r="Q2001" i="11" s="1"/>
  <c r="X2004" i="11"/>
  <c r="M2004" i="11"/>
  <c r="L2004" i="11"/>
  <c r="U2004" i="11" s="1"/>
  <c r="G2004" i="11"/>
  <c r="P2004" i="11" s="1"/>
  <c r="F2004" i="11"/>
  <c r="O2004" i="11" s="1"/>
  <c r="D2004" i="11"/>
  <c r="H2004" i="11" s="1"/>
  <c r="Q2004" i="11" s="1"/>
  <c r="X2011" i="11"/>
  <c r="M2011" i="11"/>
  <c r="V2011" i="11" s="1"/>
  <c r="L2011" i="11"/>
  <c r="U2011" i="11" s="1"/>
  <c r="G2011" i="11"/>
  <c r="P2011" i="11" s="1"/>
  <c r="F2011" i="11"/>
  <c r="O2011" i="11" s="1"/>
  <c r="D2011" i="11"/>
  <c r="H2011" i="11" s="1"/>
  <c r="Q2011" i="11" s="1"/>
  <c r="X2070" i="11"/>
  <c r="M2070" i="11"/>
  <c r="V2070" i="11" s="1"/>
  <c r="L2070" i="11"/>
  <c r="U2070" i="11" s="1"/>
  <c r="G2070" i="11"/>
  <c r="P2070" i="11" s="1"/>
  <c r="F2070" i="11"/>
  <c r="D2070" i="11"/>
  <c r="H2070" i="11" s="1"/>
  <c r="Q2070" i="11" s="1"/>
  <c r="X234" i="11"/>
  <c r="M234" i="11"/>
  <c r="V234" i="11" s="1"/>
  <c r="L234" i="11"/>
  <c r="G234" i="11"/>
  <c r="F234" i="11"/>
  <c r="O234" i="11" s="1"/>
  <c r="D234" i="11"/>
  <c r="H234" i="11" s="1"/>
  <c r="Q234" i="11" s="1"/>
  <c r="X2120" i="11"/>
  <c r="M2120" i="11"/>
  <c r="L2120" i="11"/>
  <c r="U2120" i="11" s="1"/>
  <c r="G2120" i="11"/>
  <c r="P2120" i="11" s="1"/>
  <c r="F2120" i="11"/>
  <c r="O2120" i="11" s="1"/>
  <c r="D2120" i="11"/>
  <c r="H2120" i="11" s="1"/>
  <c r="Q2120" i="11" s="1"/>
  <c r="X351" i="11"/>
  <c r="M351" i="11"/>
  <c r="V351" i="11" s="1"/>
  <c r="L351" i="11"/>
  <c r="U351" i="11" s="1"/>
  <c r="G351" i="11"/>
  <c r="P351" i="11" s="1"/>
  <c r="F351" i="11"/>
  <c r="O351" i="11" s="1"/>
  <c r="D351" i="11"/>
  <c r="H351" i="11" s="1"/>
  <c r="Q351" i="11" s="1"/>
  <c r="X1913" i="11"/>
  <c r="M1913" i="11"/>
  <c r="V1913" i="11" s="1"/>
  <c r="L1913" i="11"/>
  <c r="U1913" i="11" s="1"/>
  <c r="G1913" i="11"/>
  <c r="P1913" i="11" s="1"/>
  <c r="F1913" i="11"/>
  <c r="D1913" i="11"/>
  <c r="H1913" i="11" s="1"/>
  <c r="Q1913" i="11" s="1"/>
  <c r="X343" i="11"/>
  <c r="M343" i="11"/>
  <c r="V343" i="11" s="1"/>
  <c r="L343" i="11"/>
  <c r="H343" i="11"/>
  <c r="Q343" i="11" s="1"/>
  <c r="G343" i="11"/>
  <c r="F343" i="11"/>
  <c r="O343" i="11" s="1"/>
  <c r="D343" i="11"/>
  <c r="X261" i="11"/>
  <c r="M261" i="11"/>
  <c r="L261" i="11"/>
  <c r="U261" i="11" s="1"/>
  <c r="G261" i="11"/>
  <c r="P261" i="11" s="1"/>
  <c r="F261" i="11"/>
  <c r="O261" i="11" s="1"/>
  <c r="D261" i="11"/>
  <c r="H261" i="11" s="1"/>
  <c r="Q261" i="11" s="1"/>
  <c r="X376" i="11"/>
  <c r="M376" i="11"/>
  <c r="V376" i="11" s="1"/>
  <c r="L376" i="11"/>
  <c r="U376" i="11" s="1"/>
  <c r="G376" i="11"/>
  <c r="P376" i="11" s="1"/>
  <c r="F376" i="11"/>
  <c r="O376" i="11" s="1"/>
  <c r="D376" i="11"/>
  <c r="H376" i="11" s="1"/>
  <c r="Q376" i="11" s="1"/>
  <c r="X1919" i="11"/>
  <c r="M1919" i="11"/>
  <c r="V1919" i="11" s="1"/>
  <c r="L1919" i="11"/>
  <c r="U1919" i="11" s="1"/>
  <c r="G1919" i="11"/>
  <c r="P1919" i="11" s="1"/>
  <c r="F1919" i="11"/>
  <c r="D1919" i="11"/>
  <c r="H1919" i="11" s="1"/>
  <c r="Q1919" i="11" s="1"/>
  <c r="X1926" i="11"/>
  <c r="O1926" i="11"/>
  <c r="M1926" i="11"/>
  <c r="V1926" i="11" s="1"/>
  <c r="L1926" i="11"/>
  <c r="H1926" i="11"/>
  <c r="Q1926" i="11" s="1"/>
  <c r="G1926" i="11"/>
  <c r="F1926" i="11"/>
  <c r="D1926" i="11"/>
  <c r="X2109" i="11"/>
  <c r="M2109" i="11"/>
  <c r="L2109" i="11"/>
  <c r="U2109" i="11" s="1"/>
  <c r="G2109" i="11"/>
  <c r="P2109" i="11" s="1"/>
  <c r="F2109" i="11"/>
  <c r="O2109" i="11" s="1"/>
  <c r="D2109" i="11"/>
  <c r="H2109" i="11" s="1"/>
  <c r="Q2109" i="11" s="1"/>
  <c r="X1970" i="11"/>
  <c r="M1970" i="11"/>
  <c r="V1970" i="11" s="1"/>
  <c r="L1970" i="11"/>
  <c r="U1970" i="11" s="1"/>
  <c r="G1970" i="11"/>
  <c r="P1970" i="11" s="1"/>
  <c r="F1970" i="11"/>
  <c r="O1970" i="11" s="1"/>
  <c r="D1970" i="11"/>
  <c r="H1970" i="11" s="1"/>
  <c r="Q1970" i="11" s="1"/>
  <c r="X1911" i="11"/>
  <c r="M1911" i="11"/>
  <c r="V1911" i="11" s="1"/>
  <c r="L1911" i="11"/>
  <c r="U1911" i="11" s="1"/>
  <c r="G1911" i="11"/>
  <c r="P1911" i="11" s="1"/>
  <c r="F1911" i="11"/>
  <c r="D1911" i="11"/>
  <c r="H1911" i="11" s="1"/>
  <c r="Q1911" i="11" s="1"/>
  <c r="X111" i="11"/>
  <c r="M111" i="11"/>
  <c r="V111" i="11" s="1"/>
  <c r="L111" i="11"/>
  <c r="G111" i="11"/>
  <c r="F111" i="11"/>
  <c r="O111" i="11" s="1"/>
  <c r="D111" i="11"/>
  <c r="H111" i="11" s="1"/>
  <c r="Q111" i="11" s="1"/>
  <c r="X1987" i="11"/>
  <c r="P1987" i="11"/>
  <c r="M1987" i="11"/>
  <c r="L1987" i="11"/>
  <c r="U1987" i="11" s="1"/>
  <c r="G1987" i="11"/>
  <c r="F1987" i="11"/>
  <c r="O1987" i="11" s="1"/>
  <c r="D1987" i="11"/>
  <c r="H1987" i="11" s="1"/>
  <c r="Q1987" i="11" s="1"/>
  <c r="X152" i="11"/>
  <c r="M152" i="11"/>
  <c r="V152" i="11" s="1"/>
  <c r="L152" i="11"/>
  <c r="U152" i="11" s="1"/>
  <c r="G152" i="11"/>
  <c r="P152" i="11" s="1"/>
  <c r="F152" i="11"/>
  <c r="O152" i="11" s="1"/>
  <c r="D152" i="11"/>
  <c r="H152" i="11" s="1"/>
  <c r="Q152" i="11" s="1"/>
  <c r="X148" i="11"/>
  <c r="M148" i="11"/>
  <c r="V148" i="11" s="1"/>
  <c r="L148" i="11"/>
  <c r="U148" i="11" s="1"/>
  <c r="G148" i="11"/>
  <c r="P148" i="11" s="1"/>
  <c r="F148" i="11"/>
  <c r="D148" i="11"/>
  <c r="H148" i="11" s="1"/>
  <c r="Q148" i="11" s="1"/>
  <c r="X1974" i="11"/>
  <c r="M1974" i="11"/>
  <c r="V1974" i="11" s="1"/>
  <c r="L1974" i="11"/>
  <c r="G1974" i="11"/>
  <c r="F1974" i="11"/>
  <c r="O1974" i="11" s="1"/>
  <c r="D1974" i="11"/>
  <c r="H1974" i="11" s="1"/>
  <c r="Q1974" i="11" s="1"/>
  <c r="X352" i="11"/>
  <c r="O352" i="11"/>
  <c r="M352" i="11"/>
  <c r="L352" i="11"/>
  <c r="U352" i="11" s="1"/>
  <c r="I352" i="11"/>
  <c r="G352" i="11"/>
  <c r="P352" i="11" s="1"/>
  <c r="F352" i="11"/>
  <c r="D352" i="11"/>
  <c r="H352" i="11" s="1"/>
  <c r="Q352" i="11" s="1"/>
  <c r="X1949" i="11"/>
  <c r="P1949" i="11"/>
  <c r="M1949" i="11"/>
  <c r="V1949" i="11" s="1"/>
  <c r="L1949" i="11"/>
  <c r="U1949" i="11" s="1"/>
  <c r="G1949" i="11"/>
  <c r="F1949" i="11"/>
  <c r="O1949" i="11" s="1"/>
  <c r="D1949" i="11"/>
  <c r="H1949" i="11" s="1"/>
  <c r="Q1949" i="11" s="1"/>
  <c r="X2065" i="11"/>
  <c r="M2065" i="11"/>
  <c r="V2065" i="11" s="1"/>
  <c r="L2065" i="11"/>
  <c r="U2065" i="11" s="1"/>
  <c r="G2065" i="11"/>
  <c r="P2065" i="11" s="1"/>
  <c r="F2065" i="11"/>
  <c r="D2065" i="11"/>
  <c r="H2065" i="11" s="1"/>
  <c r="Q2065" i="11" s="1"/>
  <c r="X251" i="11"/>
  <c r="M251" i="11"/>
  <c r="V251" i="11" s="1"/>
  <c r="L251" i="11"/>
  <c r="G251" i="11"/>
  <c r="F251" i="11"/>
  <c r="O251" i="11" s="1"/>
  <c r="D251" i="11"/>
  <c r="H251" i="11" s="1"/>
  <c r="Q251" i="11" s="1"/>
  <c r="X1932" i="11"/>
  <c r="M1932" i="11"/>
  <c r="L1932" i="11"/>
  <c r="U1932" i="11" s="1"/>
  <c r="G1932" i="11"/>
  <c r="P1932" i="11" s="1"/>
  <c r="F1932" i="11"/>
  <c r="O1932" i="11" s="1"/>
  <c r="D1932" i="11"/>
  <c r="H1932" i="11" s="1"/>
  <c r="Q1932" i="11" s="1"/>
  <c r="X1927" i="11"/>
  <c r="M1927" i="11"/>
  <c r="V1927" i="11" s="1"/>
  <c r="L1927" i="11"/>
  <c r="U1927" i="11" s="1"/>
  <c r="G1927" i="11"/>
  <c r="P1927" i="11" s="1"/>
  <c r="F1927" i="11"/>
  <c r="O1927" i="11" s="1"/>
  <c r="D1927" i="11"/>
  <c r="H1927" i="11" s="1"/>
  <c r="Q1927" i="11" s="1"/>
  <c r="X2039" i="11"/>
  <c r="M2039" i="11"/>
  <c r="V2039" i="11" s="1"/>
  <c r="L2039" i="11"/>
  <c r="U2039" i="11" s="1"/>
  <c r="G2039" i="11"/>
  <c r="P2039" i="11" s="1"/>
  <c r="F2039" i="11"/>
  <c r="D2039" i="11"/>
  <c r="H2039" i="11" s="1"/>
  <c r="Q2039" i="11" s="1"/>
  <c r="X1983" i="11"/>
  <c r="M1983" i="11"/>
  <c r="V1983" i="11" s="1"/>
  <c r="L1983" i="11"/>
  <c r="G1983" i="11"/>
  <c r="F1983" i="11"/>
  <c r="O1983" i="11" s="1"/>
  <c r="D1983" i="11"/>
  <c r="H1983" i="11" s="1"/>
  <c r="Q1983" i="11" s="1"/>
  <c r="X2079" i="11"/>
  <c r="M2079" i="11"/>
  <c r="L2079" i="11"/>
  <c r="U2079" i="11" s="1"/>
  <c r="G2079" i="11"/>
  <c r="P2079" i="11" s="1"/>
  <c r="F2079" i="11"/>
  <c r="O2079" i="11" s="1"/>
  <c r="D2079" i="11"/>
  <c r="H2079" i="11" s="1"/>
  <c r="Q2079" i="11" s="1"/>
  <c r="X101" i="11"/>
  <c r="M101" i="11"/>
  <c r="V101" i="11" s="1"/>
  <c r="L101" i="11"/>
  <c r="U101" i="11" s="1"/>
  <c r="G101" i="11"/>
  <c r="P101" i="11" s="1"/>
  <c r="F101" i="11"/>
  <c r="O101" i="11" s="1"/>
  <c r="D101" i="11"/>
  <c r="H101" i="11" s="1"/>
  <c r="Q101" i="11" s="1"/>
  <c r="X219" i="11"/>
  <c r="M219" i="11"/>
  <c r="V219" i="11" s="1"/>
  <c r="L219" i="11"/>
  <c r="U219" i="11" s="1"/>
  <c r="G219" i="11"/>
  <c r="P219" i="11" s="1"/>
  <c r="F219" i="11"/>
  <c r="D219" i="11"/>
  <c r="H219" i="11" s="1"/>
  <c r="Q219" i="11" s="1"/>
  <c r="X229" i="11"/>
  <c r="M229" i="11"/>
  <c r="V229" i="11" s="1"/>
  <c r="L229" i="11"/>
  <c r="G229" i="11"/>
  <c r="F229" i="11"/>
  <c r="O229" i="11" s="1"/>
  <c r="D229" i="11"/>
  <c r="H229" i="11" s="1"/>
  <c r="Q229" i="11" s="1"/>
  <c r="X1917" i="11"/>
  <c r="O1917" i="11"/>
  <c r="M1917" i="11"/>
  <c r="L1917" i="11"/>
  <c r="U1917" i="11" s="1"/>
  <c r="G1917" i="11"/>
  <c r="P1917" i="11" s="1"/>
  <c r="F1917" i="11"/>
  <c r="D1917" i="11"/>
  <c r="H1917" i="11" s="1"/>
  <c r="Q1917" i="11" s="1"/>
  <c r="X1972" i="11"/>
  <c r="M1972" i="11"/>
  <c r="V1972" i="11" s="1"/>
  <c r="L1972" i="11"/>
  <c r="U1972" i="11" s="1"/>
  <c r="G1972" i="11"/>
  <c r="P1972" i="11" s="1"/>
  <c r="F1972" i="11"/>
  <c r="O1972" i="11" s="1"/>
  <c r="D1972" i="11"/>
  <c r="H1972" i="11" s="1"/>
  <c r="Q1972" i="11" s="1"/>
  <c r="X1993" i="11"/>
  <c r="V1993" i="11"/>
  <c r="M1993" i="11"/>
  <c r="L1993" i="11"/>
  <c r="U1993" i="11" s="1"/>
  <c r="J1993" i="11"/>
  <c r="S1993" i="11" s="1"/>
  <c r="G1993" i="11"/>
  <c r="P1993" i="11" s="1"/>
  <c r="F1993" i="11"/>
  <c r="D1993" i="11"/>
  <c r="H1993" i="11" s="1"/>
  <c r="Q1993" i="11" s="1"/>
  <c r="X215" i="11"/>
  <c r="M215" i="11"/>
  <c r="V215" i="11" s="1"/>
  <c r="L215" i="11"/>
  <c r="H215" i="11"/>
  <c r="Q215" i="11" s="1"/>
  <c r="G215" i="11"/>
  <c r="F215" i="11"/>
  <c r="O215" i="11" s="1"/>
  <c r="D215" i="11"/>
  <c r="X1922" i="11"/>
  <c r="O1922" i="11"/>
  <c r="M1922" i="11"/>
  <c r="L1922" i="11"/>
  <c r="U1922" i="11" s="1"/>
  <c r="G1922" i="11"/>
  <c r="P1922" i="11" s="1"/>
  <c r="F1922" i="11"/>
  <c r="D1922" i="11"/>
  <c r="H1922" i="11" s="1"/>
  <c r="Q1922" i="11" s="1"/>
  <c r="X306" i="11"/>
  <c r="P306" i="11"/>
  <c r="M306" i="11"/>
  <c r="V306" i="11" s="1"/>
  <c r="L306" i="11"/>
  <c r="U306" i="11" s="1"/>
  <c r="G306" i="11"/>
  <c r="F306" i="11"/>
  <c r="O306" i="11" s="1"/>
  <c r="D306" i="11"/>
  <c r="H306" i="11" s="1"/>
  <c r="Q306" i="11" s="1"/>
  <c r="X312" i="11"/>
  <c r="M312" i="11"/>
  <c r="V312" i="11" s="1"/>
  <c r="L312" i="11"/>
  <c r="U312" i="11" s="1"/>
  <c r="G312" i="11"/>
  <c r="P312" i="11" s="1"/>
  <c r="F312" i="11"/>
  <c r="D312" i="11"/>
  <c r="H312" i="11" s="1"/>
  <c r="Q312" i="11" s="1"/>
  <c r="X291" i="11"/>
  <c r="M291" i="11"/>
  <c r="V291" i="11" s="1"/>
  <c r="L291" i="11"/>
  <c r="G291" i="11"/>
  <c r="F291" i="11"/>
  <c r="O291" i="11" s="1"/>
  <c r="D291" i="11"/>
  <c r="H291" i="11" s="1"/>
  <c r="Q291" i="11" s="1"/>
  <c r="X2024" i="11"/>
  <c r="M2024" i="11"/>
  <c r="L2024" i="11"/>
  <c r="G2024" i="11"/>
  <c r="P2024" i="11" s="1"/>
  <c r="F2024" i="11"/>
  <c r="O2024" i="11" s="1"/>
  <c r="D2024" i="11"/>
  <c r="H2024" i="11" s="1"/>
  <c r="Q2024" i="11" s="1"/>
  <c r="X2003" i="11"/>
  <c r="M2003" i="11"/>
  <c r="V2003" i="11" s="1"/>
  <c r="L2003" i="11"/>
  <c r="U2003" i="11" s="1"/>
  <c r="G2003" i="11"/>
  <c r="P2003" i="11" s="1"/>
  <c r="F2003" i="11"/>
  <c r="O2003" i="11" s="1"/>
  <c r="D2003" i="11"/>
  <c r="H2003" i="11" s="1"/>
  <c r="Q2003" i="11" s="1"/>
  <c r="X2088" i="11"/>
  <c r="M2088" i="11"/>
  <c r="V2088" i="11" s="1"/>
  <c r="L2088" i="11"/>
  <c r="U2088" i="11" s="1"/>
  <c r="G2088" i="11"/>
  <c r="P2088" i="11" s="1"/>
  <c r="F2088" i="11"/>
  <c r="O2088" i="11" s="1"/>
  <c r="D2088" i="11"/>
  <c r="H2088" i="11" s="1"/>
  <c r="Q2088" i="11" s="1"/>
  <c r="X1990" i="11"/>
  <c r="M1990" i="11"/>
  <c r="V1990" i="11" s="1"/>
  <c r="L1990" i="11"/>
  <c r="H1990" i="11"/>
  <c r="Q1990" i="11" s="1"/>
  <c r="G1990" i="11"/>
  <c r="F1990" i="11"/>
  <c r="O1990" i="11" s="1"/>
  <c r="D1990" i="11"/>
  <c r="X284" i="11"/>
  <c r="O284" i="11"/>
  <c r="M284" i="11"/>
  <c r="L284" i="11"/>
  <c r="U284" i="11" s="1"/>
  <c r="G284" i="11"/>
  <c r="P284" i="11" s="1"/>
  <c r="F284" i="11"/>
  <c r="D284" i="11"/>
  <c r="H284" i="11" s="1"/>
  <c r="Q284" i="11" s="1"/>
  <c r="X1938" i="11"/>
  <c r="M1938" i="11"/>
  <c r="V1938" i="11" s="1"/>
  <c r="L1938" i="11"/>
  <c r="U1938" i="11" s="1"/>
  <c r="G1938" i="11"/>
  <c r="P1938" i="11" s="1"/>
  <c r="F1938" i="11"/>
  <c r="O1938" i="11" s="1"/>
  <c r="D1938" i="11"/>
  <c r="H1938" i="11" s="1"/>
  <c r="Q1938" i="11" s="1"/>
  <c r="X263" i="11"/>
  <c r="M263" i="11"/>
  <c r="V263" i="11" s="1"/>
  <c r="L263" i="11"/>
  <c r="U263" i="11" s="1"/>
  <c r="G263" i="11"/>
  <c r="P263" i="11" s="1"/>
  <c r="F263" i="11"/>
  <c r="D263" i="11"/>
  <c r="H263" i="11" s="1"/>
  <c r="Q263" i="11" s="1"/>
  <c r="X293" i="11"/>
  <c r="M293" i="11"/>
  <c r="V293" i="11" s="1"/>
  <c r="L293" i="11"/>
  <c r="G293" i="11"/>
  <c r="P293" i="11" s="1"/>
  <c r="F293" i="11"/>
  <c r="O293" i="11" s="1"/>
  <c r="D293" i="11"/>
  <c r="H293" i="11" s="1"/>
  <c r="Q293" i="11" s="1"/>
  <c r="X2019" i="11"/>
  <c r="O2019" i="11"/>
  <c r="M2019" i="11"/>
  <c r="L2019" i="11"/>
  <c r="U2019" i="11" s="1"/>
  <c r="G2019" i="11"/>
  <c r="P2019" i="11" s="1"/>
  <c r="F2019" i="11"/>
  <c r="D2019" i="11"/>
  <c r="H2019" i="11" s="1"/>
  <c r="Q2019" i="11" s="1"/>
  <c r="X2044" i="11"/>
  <c r="M2044" i="11"/>
  <c r="V2044" i="11" s="1"/>
  <c r="L2044" i="11"/>
  <c r="U2044" i="11" s="1"/>
  <c r="G2044" i="11"/>
  <c r="P2044" i="11" s="1"/>
  <c r="F2044" i="11"/>
  <c r="O2044" i="11" s="1"/>
  <c r="D2044" i="11"/>
  <c r="H2044" i="11" s="1"/>
  <c r="Q2044" i="11" s="1"/>
  <c r="X1985" i="11"/>
  <c r="M1985" i="11"/>
  <c r="J1985" i="11" s="1"/>
  <c r="S1985" i="11" s="1"/>
  <c r="L1985" i="11"/>
  <c r="U1985" i="11" s="1"/>
  <c r="G1985" i="11"/>
  <c r="P1985" i="11" s="1"/>
  <c r="F1985" i="11"/>
  <c r="O1985" i="11" s="1"/>
  <c r="D1985" i="11"/>
  <c r="H1985" i="11" s="1"/>
  <c r="Q1985" i="11" s="1"/>
  <c r="X243" i="11"/>
  <c r="M243" i="11"/>
  <c r="J243" i="11" s="1"/>
  <c r="S243" i="11" s="1"/>
  <c r="L243" i="11"/>
  <c r="G243" i="11"/>
  <c r="P243" i="11" s="1"/>
  <c r="F243" i="11"/>
  <c r="O243" i="11" s="1"/>
  <c r="D243" i="11"/>
  <c r="H243" i="11" s="1"/>
  <c r="Q243" i="11" s="1"/>
  <c r="X2114" i="11"/>
  <c r="M2114" i="11"/>
  <c r="L2114" i="11"/>
  <c r="U2114" i="11" s="1"/>
  <c r="G2114" i="11"/>
  <c r="P2114" i="11" s="1"/>
  <c r="F2114" i="11"/>
  <c r="O2114" i="11" s="1"/>
  <c r="D2114" i="11"/>
  <c r="H2114" i="11" s="1"/>
  <c r="Q2114" i="11" s="1"/>
  <c r="X1961" i="11"/>
  <c r="P1961" i="11"/>
  <c r="M1961" i="11"/>
  <c r="V1961" i="11" s="1"/>
  <c r="L1961" i="11"/>
  <c r="I1961" i="11" s="1"/>
  <c r="G1961" i="11"/>
  <c r="F1961" i="11"/>
  <c r="O1961" i="11" s="1"/>
  <c r="D1961" i="11"/>
  <c r="H1961" i="11" s="1"/>
  <c r="Q1961" i="11" s="1"/>
  <c r="X1992" i="11"/>
  <c r="M1992" i="11"/>
  <c r="V1992" i="11" s="1"/>
  <c r="L1992" i="11"/>
  <c r="G1992" i="11"/>
  <c r="P1992" i="11" s="1"/>
  <c r="F1992" i="11"/>
  <c r="O1992" i="11" s="1"/>
  <c r="D1992" i="11"/>
  <c r="H1992" i="11" s="1"/>
  <c r="Q1992" i="11" s="1"/>
  <c r="X314" i="11"/>
  <c r="M314" i="11"/>
  <c r="L314" i="11"/>
  <c r="G314" i="11"/>
  <c r="P314" i="11" s="1"/>
  <c r="F314" i="11"/>
  <c r="O314" i="11" s="1"/>
  <c r="D314" i="11"/>
  <c r="H314" i="11" s="1"/>
  <c r="Q314" i="11" s="1"/>
  <c r="X2051" i="11"/>
  <c r="O2051" i="11"/>
  <c r="M2051" i="11"/>
  <c r="L2051" i="11"/>
  <c r="U2051" i="11" s="1"/>
  <c r="G2051" i="11"/>
  <c r="P2051" i="11" s="1"/>
  <c r="F2051" i="11"/>
  <c r="D2051" i="11"/>
  <c r="H2051" i="11" s="1"/>
  <c r="Q2051" i="11" s="1"/>
  <c r="X123" i="11"/>
  <c r="M123" i="11"/>
  <c r="V123" i="11" s="1"/>
  <c r="L123" i="11"/>
  <c r="U123" i="11" s="1"/>
  <c r="G123" i="11"/>
  <c r="P123" i="11" s="1"/>
  <c r="F123" i="11"/>
  <c r="O123" i="11" s="1"/>
  <c r="D123" i="11"/>
  <c r="H123" i="11" s="1"/>
  <c r="Q123" i="11" s="1"/>
  <c r="X1950" i="11"/>
  <c r="M1950" i="11"/>
  <c r="V1950" i="11" s="1"/>
  <c r="L1950" i="11"/>
  <c r="U1950" i="11" s="1"/>
  <c r="G1950" i="11"/>
  <c r="P1950" i="11" s="1"/>
  <c r="F1950" i="11"/>
  <c r="O1950" i="11" s="1"/>
  <c r="D1950" i="11"/>
  <c r="H1950" i="11" s="1"/>
  <c r="Q1950" i="11" s="1"/>
  <c r="X164" i="11"/>
  <c r="M164" i="11"/>
  <c r="V164" i="11" s="1"/>
  <c r="L164" i="11"/>
  <c r="G164" i="11"/>
  <c r="F164" i="11"/>
  <c r="O164" i="11" s="1"/>
  <c r="D164" i="11"/>
  <c r="H164" i="11" s="1"/>
  <c r="Q164" i="11" s="1"/>
  <c r="X226" i="11"/>
  <c r="M226" i="11"/>
  <c r="V226" i="11" s="1"/>
  <c r="L226" i="11"/>
  <c r="U226" i="11" s="1"/>
  <c r="G226" i="11"/>
  <c r="P226" i="11" s="1"/>
  <c r="F226" i="11"/>
  <c r="O226" i="11" s="1"/>
  <c r="D226" i="11"/>
  <c r="H226" i="11" s="1"/>
  <c r="Q226" i="11" s="1"/>
  <c r="X88" i="11"/>
  <c r="M88" i="11"/>
  <c r="V88" i="11" s="1"/>
  <c r="L88" i="11"/>
  <c r="U88" i="11" s="1"/>
  <c r="G88" i="11"/>
  <c r="P88" i="11" s="1"/>
  <c r="F88" i="11"/>
  <c r="O88" i="11" s="1"/>
  <c r="D88" i="11"/>
  <c r="H88" i="11" s="1"/>
  <c r="Q88" i="11" s="1"/>
  <c r="X1957" i="11"/>
  <c r="M1957" i="11"/>
  <c r="V1957" i="11" s="1"/>
  <c r="L1957" i="11"/>
  <c r="U1957" i="11" s="1"/>
  <c r="G1957" i="11"/>
  <c r="P1957" i="11" s="1"/>
  <c r="F1957" i="11"/>
  <c r="O1957" i="11" s="1"/>
  <c r="D1957" i="11"/>
  <c r="H1957" i="11" s="1"/>
  <c r="Q1957" i="11" s="1"/>
  <c r="X357" i="11"/>
  <c r="M357" i="11"/>
  <c r="V357" i="11" s="1"/>
  <c r="L357" i="11"/>
  <c r="I357" i="11" s="1"/>
  <c r="R357" i="11" s="1"/>
  <c r="G357" i="11"/>
  <c r="P357" i="11" s="1"/>
  <c r="F357" i="11"/>
  <c r="O357" i="11" s="1"/>
  <c r="D357" i="11"/>
  <c r="H357" i="11" s="1"/>
  <c r="Q357" i="11" s="1"/>
  <c r="X1978" i="11"/>
  <c r="M1978" i="11"/>
  <c r="V1978" i="11" s="1"/>
  <c r="L1978" i="11"/>
  <c r="U1978" i="11" s="1"/>
  <c r="G1978" i="11"/>
  <c r="F1978" i="11"/>
  <c r="O1978" i="11" s="1"/>
  <c r="D1978" i="11"/>
  <c r="H1978" i="11" s="1"/>
  <c r="Q1978" i="11" s="1"/>
  <c r="X1982" i="11"/>
  <c r="M1982" i="11"/>
  <c r="V1982" i="11" s="1"/>
  <c r="L1982" i="11"/>
  <c r="U1982" i="11" s="1"/>
  <c r="G1982" i="11"/>
  <c r="P1982" i="11" s="1"/>
  <c r="F1982" i="11"/>
  <c r="O1982" i="11" s="1"/>
  <c r="D1982" i="11"/>
  <c r="H1982" i="11" s="1"/>
  <c r="Q1982" i="11" s="1"/>
  <c r="X157" i="11"/>
  <c r="M157" i="11"/>
  <c r="V157" i="11" s="1"/>
  <c r="L157" i="11"/>
  <c r="U157" i="11" s="1"/>
  <c r="G157" i="11"/>
  <c r="P157" i="11" s="1"/>
  <c r="F157" i="11"/>
  <c r="O157" i="11" s="1"/>
  <c r="D157" i="11"/>
  <c r="H157" i="11" s="1"/>
  <c r="Q157" i="11" s="1"/>
  <c r="X354" i="11"/>
  <c r="M354" i="11"/>
  <c r="V354" i="11" s="1"/>
  <c r="L354" i="11"/>
  <c r="U354" i="11" s="1"/>
  <c r="G354" i="11"/>
  <c r="P354" i="11" s="1"/>
  <c r="F354" i="11"/>
  <c r="D354" i="11"/>
  <c r="H354" i="11" s="1"/>
  <c r="Q354" i="11" s="1"/>
  <c r="X202" i="11"/>
  <c r="M202" i="11"/>
  <c r="V202" i="11" s="1"/>
  <c r="L202" i="11"/>
  <c r="U202" i="11" s="1"/>
  <c r="G202" i="11"/>
  <c r="P202" i="11" s="1"/>
  <c r="F202" i="11"/>
  <c r="O202" i="11" s="1"/>
  <c r="D202" i="11"/>
  <c r="H202" i="11" s="1"/>
  <c r="Q202" i="11" s="1"/>
  <c r="X2057" i="11"/>
  <c r="M2057" i="11"/>
  <c r="V2057" i="11" s="1"/>
  <c r="L2057" i="11"/>
  <c r="U2057" i="11" s="1"/>
  <c r="G2057" i="11"/>
  <c r="P2057" i="11" s="1"/>
  <c r="F2057" i="11"/>
  <c r="O2057" i="11" s="1"/>
  <c r="D2057" i="11"/>
  <c r="H2057" i="11" s="1"/>
  <c r="Q2057" i="11" s="1"/>
  <c r="X181" i="11"/>
  <c r="M181" i="11"/>
  <c r="V181" i="11" s="1"/>
  <c r="L181" i="11"/>
  <c r="U181" i="11" s="1"/>
  <c r="G181" i="11"/>
  <c r="P181" i="11" s="1"/>
  <c r="F181" i="11"/>
  <c r="O181" i="11" s="1"/>
  <c r="D181" i="11"/>
  <c r="H181" i="11" s="1"/>
  <c r="Q181" i="11" s="1"/>
  <c r="X106" i="11"/>
  <c r="M106" i="11"/>
  <c r="V106" i="11" s="1"/>
  <c r="L106" i="11"/>
  <c r="U106" i="11" s="1"/>
  <c r="G106" i="11"/>
  <c r="P106" i="11" s="1"/>
  <c r="F106" i="11"/>
  <c r="O106" i="11" s="1"/>
  <c r="D106" i="11"/>
  <c r="H106" i="11" s="1"/>
  <c r="Q106" i="11" s="1"/>
  <c r="X1954" i="11"/>
  <c r="M1954" i="11"/>
  <c r="V1954" i="11" s="1"/>
  <c r="L1954" i="11"/>
  <c r="U1954" i="11" s="1"/>
  <c r="G1954" i="11"/>
  <c r="P1954" i="11" s="1"/>
  <c r="F1954" i="11"/>
  <c r="O1954" i="11" s="1"/>
  <c r="D1954" i="11"/>
  <c r="H1954" i="11" s="1"/>
  <c r="Q1954" i="11" s="1"/>
  <c r="X210" i="11"/>
  <c r="M210" i="11"/>
  <c r="V210" i="11" s="1"/>
  <c r="L210" i="11"/>
  <c r="U210" i="11" s="1"/>
  <c r="G210" i="11"/>
  <c r="P210" i="11" s="1"/>
  <c r="F210" i="11"/>
  <c r="O210" i="11" s="1"/>
  <c r="D210" i="11"/>
  <c r="H210" i="11" s="1"/>
  <c r="Q210" i="11" s="1"/>
  <c r="X2027" i="11"/>
  <c r="M2027" i="11"/>
  <c r="V2027" i="11" s="1"/>
  <c r="L2027" i="11"/>
  <c r="U2027" i="11" s="1"/>
  <c r="G2027" i="11"/>
  <c r="P2027" i="11" s="1"/>
  <c r="F2027" i="11"/>
  <c r="O2027" i="11" s="1"/>
  <c r="D2027" i="11"/>
  <c r="H2027" i="11" s="1"/>
  <c r="Q2027" i="11" s="1"/>
  <c r="X2000" i="11"/>
  <c r="M2000" i="11"/>
  <c r="V2000" i="11" s="1"/>
  <c r="L2000" i="11"/>
  <c r="U2000" i="11" s="1"/>
  <c r="G2000" i="11"/>
  <c r="P2000" i="11" s="1"/>
  <c r="F2000" i="11"/>
  <c r="O2000" i="11" s="1"/>
  <c r="D2000" i="11"/>
  <c r="H2000" i="11" s="1"/>
  <c r="Q2000" i="11" s="1"/>
  <c r="X194" i="11"/>
  <c r="M194" i="11"/>
  <c r="V194" i="11" s="1"/>
  <c r="L194" i="11"/>
  <c r="U194" i="11" s="1"/>
  <c r="G194" i="11"/>
  <c r="P194" i="11" s="1"/>
  <c r="F194" i="11"/>
  <c r="O194" i="11" s="1"/>
  <c r="D194" i="11"/>
  <c r="H194" i="11" s="1"/>
  <c r="Q194" i="11" s="1"/>
  <c r="X2129" i="11"/>
  <c r="M2129" i="11"/>
  <c r="V2129" i="11" s="1"/>
  <c r="L2129" i="11"/>
  <c r="U2129" i="11" s="1"/>
  <c r="G2129" i="11"/>
  <c r="P2129" i="11" s="1"/>
  <c r="F2129" i="11"/>
  <c r="O2129" i="11" s="1"/>
  <c r="D2129" i="11"/>
  <c r="H2129" i="11" s="1"/>
  <c r="Q2129" i="11" s="1"/>
  <c r="X1964" i="11"/>
  <c r="M1964" i="11"/>
  <c r="V1964" i="11" s="1"/>
  <c r="L1964" i="11"/>
  <c r="U1964" i="11" s="1"/>
  <c r="G1964" i="11"/>
  <c r="P1964" i="11" s="1"/>
  <c r="F1964" i="11"/>
  <c r="O1964" i="11" s="1"/>
  <c r="D1964" i="11"/>
  <c r="H1964" i="11" s="1"/>
  <c r="Q1964" i="11" s="1"/>
  <c r="X216" i="11"/>
  <c r="M216" i="11"/>
  <c r="V216" i="11" s="1"/>
  <c r="L216" i="11"/>
  <c r="U216" i="11" s="1"/>
  <c r="G216" i="11"/>
  <c r="P216" i="11" s="1"/>
  <c r="F216" i="11"/>
  <c r="O216" i="11" s="1"/>
  <c r="D216" i="11"/>
  <c r="H216" i="11" s="1"/>
  <c r="Q216" i="11" s="1"/>
  <c r="X225" i="11"/>
  <c r="M225" i="11"/>
  <c r="V225" i="11" s="1"/>
  <c r="L225" i="11"/>
  <c r="U225" i="11" s="1"/>
  <c r="G225" i="11"/>
  <c r="P225" i="11" s="1"/>
  <c r="F225" i="11"/>
  <c r="O225" i="11" s="1"/>
  <c r="D225" i="11"/>
  <c r="H225" i="11" s="1"/>
  <c r="Q225" i="11" s="1"/>
  <c r="X305" i="11"/>
  <c r="M305" i="11"/>
  <c r="V305" i="11" s="1"/>
  <c r="L305" i="11"/>
  <c r="U305" i="11" s="1"/>
  <c r="G305" i="11"/>
  <c r="P305" i="11" s="1"/>
  <c r="F305" i="11"/>
  <c r="O305" i="11" s="1"/>
  <c r="D305" i="11"/>
  <c r="H305" i="11" s="1"/>
  <c r="Q305" i="11" s="1"/>
  <c r="X1991" i="11"/>
  <c r="M1991" i="11"/>
  <c r="V1991" i="11" s="1"/>
  <c r="L1991" i="11"/>
  <c r="U1991" i="11" s="1"/>
  <c r="G1991" i="11"/>
  <c r="P1991" i="11" s="1"/>
  <c r="F1991" i="11"/>
  <c r="O1991" i="11" s="1"/>
  <c r="D1991" i="11"/>
  <c r="H1991" i="11" s="1"/>
  <c r="Q1991" i="11" s="1"/>
  <c r="X2067" i="11"/>
  <c r="M2067" i="11"/>
  <c r="V2067" i="11" s="1"/>
  <c r="L2067" i="11"/>
  <c r="U2067" i="11" s="1"/>
  <c r="G2067" i="11"/>
  <c r="P2067" i="11" s="1"/>
  <c r="F2067" i="11"/>
  <c r="O2067" i="11" s="1"/>
  <c r="D2067" i="11"/>
  <c r="H2067" i="11" s="1"/>
  <c r="Q2067" i="11" s="1"/>
  <c r="X72" i="11"/>
  <c r="M72" i="11"/>
  <c r="V72" i="11" s="1"/>
  <c r="L72" i="11"/>
  <c r="U72" i="11" s="1"/>
  <c r="G72" i="11"/>
  <c r="P72" i="11" s="1"/>
  <c r="F72" i="11"/>
  <c r="O72" i="11" s="1"/>
  <c r="D72" i="11"/>
  <c r="H72" i="11" s="1"/>
  <c r="Q72" i="11" s="1"/>
  <c r="X1968" i="11"/>
  <c r="M1968" i="11"/>
  <c r="V1968" i="11" s="1"/>
  <c r="L1968" i="11"/>
  <c r="U1968" i="11" s="1"/>
  <c r="G1968" i="11"/>
  <c r="P1968" i="11" s="1"/>
  <c r="F1968" i="11"/>
  <c r="O1968" i="11" s="1"/>
  <c r="D1968" i="11"/>
  <c r="H1968" i="11" s="1"/>
  <c r="Q1968" i="11" s="1"/>
  <c r="X196" i="11"/>
  <c r="M196" i="11"/>
  <c r="V196" i="11" s="1"/>
  <c r="L196" i="11"/>
  <c r="U196" i="11" s="1"/>
  <c r="G196" i="11"/>
  <c r="P196" i="11" s="1"/>
  <c r="F196" i="11"/>
  <c r="O196" i="11" s="1"/>
  <c r="D196" i="11"/>
  <c r="H196" i="11" s="1"/>
  <c r="Q196" i="11" s="1"/>
  <c r="X270" i="11"/>
  <c r="M270" i="11"/>
  <c r="V270" i="11" s="1"/>
  <c r="L270" i="11"/>
  <c r="U270" i="11" s="1"/>
  <c r="G270" i="11"/>
  <c r="P270" i="11" s="1"/>
  <c r="F270" i="11"/>
  <c r="O270" i="11" s="1"/>
  <c r="D270" i="11"/>
  <c r="H270" i="11" s="1"/>
  <c r="Q270" i="11" s="1"/>
  <c r="X279" i="11"/>
  <c r="M279" i="11"/>
  <c r="V279" i="11" s="1"/>
  <c r="L279" i="11"/>
  <c r="U279" i="11" s="1"/>
  <c r="G279" i="11"/>
  <c r="P279" i="11" s="1"/>
  <c r="F279" i="11"/>
  <c r="O279" i="11" s="1"/>
  <c r="D279" i="11"/>
  <c r="H279" i="11" s="1"/>
  <c r="Q279" i="11" s="1"/>
  <c r="X198" i="11"/>
  <c r="M198" i="11"/>
  <c r="V198" i="11" s="1"/>
  <c r="L198" i="11"/>
  <c r="U198" i="11" s="1"/>
  <c r="G198" i="11"/>
  <c r="P198" i="11" s="1"/>
  <c r="F198" i="11"/>
  <c r="O198" i="11" s="1"/>
  <c r="D198" i="11"/>
  <c r="H198" i="11" s="1"/>
  <c r="Q198" i="11" s="1"/>
  <c r="X2074" i="11"/>
  <c r="M2074" i="11"/>
  <c r="V2074" i="11" s="1"/>
  <c r="L2074" i="11"/>
  <c r="U2074" i="11" s="1"/>
  <c r="G2074" i="11"/>
  <c r="P2074" i="11" s="1"/>
  <c r="F2074" i="11"/>
  <c r="O2074" i="11" s="1"/>
  <c r="D2074" i="11"/>
  <c r="H2074" i="11" s="1"/>
  <c r="Q2074" i="11" s="1"/>
  <c r="X208" i="11"/>
  <c r="M208" i="11"/>
  <c r="V208" i="11" s="1"/>
  <c r="L208" i="11"/>
  <c r="U208" i="11" s="1"/>
  <c r="G208" i="11"/>
  <c r="J208" i="11" s="1"/>
  <c r="S208" i="11" s="1"/>
  <c r="F208" i="11"/>
  <c r="O208" i="11" s="1"/>
  <c r="D208" i="11"/>
  <c r="H208" i="11" s="1"/>
  <c r="Q208" i="11" s="1"/>
  <c r="X1966" i="11"/>
  <c r="M1966" i="11"/>
  <c r="V1966" i="11" s="1"/>
  <c r="L1966" i="11"/>
  <c r="I1966" i="11" s="1"/>
  <c r="G1966" i="11"/>
  <c r="P1966" i="11" s="1"/>
  <c r="F1966" i="11"/>
  <c r="O1966" i="11" s="1"/>
  <c r="D1966" i="11"/>
  <c r="H1966" i="11" s="1"/>
  <c r="Q1966" i="11" s="1"/>
  <c r="X1967" i="11"/>
  <c r="M1967" i="11"/>
  <c r="V1967" i="11" s="1"/>
  <c r="L1967" i="11"/>
  <c r="U1967" i="11" s="1"/>
  <c r="G1967" i="11"/>
  <c r="P1967" i="11" s="1"/>
  <c r="F1967" i="11"/>
  <c r="O1967" i="11" s="1"/>
  <c r="D1967" i="11"/>
  <c r="H1967" i="11" s="1"/>
  <c r="Q1967" i="11" s="1"/>
  <c r="X185" i="11"/>
  <c r="M185" i="11"/>
  <c r="V185" i="11" s="1"/>
  <c r="L185" i="11"/>
  <c r="U185" i="11" s="1"/>
  <c r="G185" i="11"/>
  <c r="P185" i="11" s="1"/>
  <c r="F185" i="11"/>
  <c r="O185" i="11" s="1"/>
  <c r="D185" i="11"/>
  <c r="H185" i="11" s="1"/>
  <c r="Q185" i="11" s="1"/>
  <c r="X1999" i="11"/>
  <c r="P1999" i="11"/>
  <c r="M1999" i="11"/>
  <c r="V1999" i="11" s="1"/>
  <c r="L1999" i="11"/>
  <c r="U1999" i="11" s="1"/>
  <c r="G1999" i="11"/>
  <c r="F1999" i="11"/>
  <c r="O1999" i="11" s="1"/>
  <c r="D1999" i="11"/>
  <c r="H1999" i="11" s="1"/>
  <c r="Q1999" i="11" s="1"/>
  <c r="X256" i="11"/>
  <c r="O256" i="11"/>
  <c r="M256" i="11"/>
  <c r="V256" i="11" s="1"/>
  <c r="L256" i="11"/>
  <c r="U256" i="11" s="1"/>
  <c r="G256" i="11"/>
  <c r="P256" i="11" s="1"/>
  <c r="F256" i="11"/>
  <c r="D256" i="11"/>
  <c r="H256" i="11" s="1"/>
  <c r="Q256" i="11" s="1"/>
  <c r="X1969" i="11"/>
  <c r="M1969" i="11"/>
  <c r="V1969" i="11" s="1"/>
  <c r="L1969" i="11"/>
  <c r="U1969" i="11" s="1"/>
  <c r="G1969" i="11"/>
  <c r="P1969" i="11" s="1"/>
  <c r="F1969" i="11"/>
  <c r="O1969" i="11" s="1"/>
  <c r="D1969" i="11"/>
  <c r="H1969" i="11" s="1"/>
  <c r="Q1969" i="11" s="1"/>
  <c r="X2042" i="11"/>
  <c r="M2042" i="11"/>
  <c r="V2042" i="11" s="1"/>
  <c r="L2042" i="11"/>
  <c r="U2042" i="11" s="1"/>
  <c r="G2042" i="11"/>
  <c r="P2042" i="11" s="1"/>
  <c r="F2042" i="11"/>
  <c r="O2042" i="11" s="1"/>
  <c r="D2042" i="11"/>
  <c r="H2042" i="11" s="1"/>
  <c r="Q2042" i="11" s="1"/>
  <c r="X1996" i="11"/>
  <c r="P1996" i="11"/>
  <c r="M1996" i="11"/>
  <c r="V1996" i="11" s="1"/>
  <c r="L1996" i="11"/>
  <c r="U1996" i="11" s="1"/>
  <c r="G1996" i="11"/>
  <c r="F1996" i="11"/>
  <c r="O1996" i="11" s="1"/>
  <c r="D1996" i="11"/>
  <c r="H1996" i="11" s="1"/>
  <c r="Q1996" i="11" s="1"/>
  <c r="X163" i="11"/>
  <c r="O163" i="11"/>
  <c r="M163" i="11"/>
  <c r="V163" i="11" s="1"/>
  <c r="L163" i="11"/>
  <c r="U163" i="11" s="1"/>
  <c r="G163" i="11"/>
  <c r="P163" i="11" s="1"/>
  <c r="F163" i="11"/>
  <c r="D163" i="11"/>
  <c r="H163" i="11" s="1"/>
  <c r="Q163" i="11" s="1"/>
  <c r="X2064" i="11"/>
  <c r="M2064" i="11"/>
  <c r="V2064" i="11" s="1"/>
  <c r="L2064" i="11"/>
  <c r="U2064" i="11" s="1"/>
  <c r="G2064" i="11"/>
  <c r="P2064" i="11" s="1"/>
  <c r="F2064" i="11"/>
  <c r="O2064" i="11" s="1"/>
  <c r="D2064" i="11"/>
  <c r="H2064" i="11" s="1"/>
  <c r="Q2064" i="11" s="1"/>
  <c r="X1980" i="11"/>
  <c r="M1980" i="11"/>
  <c r="V1980" i="11" s="1"/>
  <c r="L1980" i="11"/>
  <c r="U1980" i="11" s="1"/>
  <c r="G1980" i="11"/>
  <c r="P1980" i="11" s="1"/>
  <c r="F1980" i="11"/>
  <c r="O1980" i="11" s="1"/>
  <c r="D1980" i="11"/>
  <c r="H1980" i="11" s="1"/>
  <c r="Q1980" i="11" s="1"/>
  <c r="X1988" i="11"/>
  <c r="P1988" i="11"/>
  <c r="M1988" i="11"/>
  <c r="V1988" i="11" s="1"/>
  <c r="L1988" i="11"/>
  <c r="U1988" i="11" s="1"/>
  <c r="G1988" i="11"/>
  <c r="F1988" i="11"/>
  <c r="O1988" i="11" s="1"/>
  <c r="D1988" i="11"/>
  <c r="H1988" i="11" s="1"/>
  <c r="Q1988" i="11" s="1"/>
  <c r="X113" i="11"/>
  <c r="O113" i="11"/>
  <c r="M113" i="11"/>
  <c r="V113" i="11" s="1"/>
  <c r="L113" i="11"/>
  <c r="U113" i="11" s="1"/>
  <c r="G113" i="11"/>
  <c r="P113" i="11" s="1"/>
  <c r="F113" i="11"/>
  <c r="D113" i="11"/>
  <c r="H113" i="11" s="1"/>
  <c r="Q113" i="11" s="1"/>
  <c r="X310" i="11"/>
  <c r="M310" i="11"/>
  <c r="V310" i="11" s="1"/>
  <c r="L310" i="11"/>
  <c r="U310" i="11" s="1"/>
  <c r="G310" i="11"/>
  <c r="P310" i="11" s="1"/>
  <c r="F310" i="11"/>
  <c r="O310" i="11" s="1"/>
  <c r="D310" i="11"/>
  <c r="H310" i="11" s="1"/>
  <c r="Q310" i="11" s="1"/>
  <c r="X2033" i="11"/>
  <c r="M2033" i="11"/>
  <c r="V2033" i="11" s="1"/>
  <c r="L2033" i="11"/>
  <c r="U2033" i="11" s="1"/>
  <c r="G2033" i="11"/>
  <c r="P2033" i="11" s="1"/>
  <c r="F2033" i="11"/>
  <c r="O2033" i="11" s="1"/>
  <c r="D2033" i="11"/>
  <c r="H2033" i="11" s="1"/>
  <c r="Q2033" i="11" s="1"/>
  <c r="X1977" i="11"/>
  <c r="P1977" i="11"/>
  <c r="M1977" i="11"/>
  <c r="V1977" i="11" s="1"/>
  <c r="L1977" i="11"/>
  <c r="U1977" i="11" s="1"/>
  <c r="G1977" i="11"/>
  <c r="F1977" i="11"/>
  <c r="O1977" i="11" s="1"/>
  <c r="D1977" i="11"/>
  <c r="H1977" i="11" s="1"/>
  <c r="Q1977" i="11" s="1"/>
  <c r="X1981" i="11"/>
  <c r="O1981" i="11"/>
  <c r="M1981" i="11"/>
  <c r="V1981" i="11" s="1"/>
  <c r="L1981" i="11"/>
  <c r="U1981" i="11" s="1"/>
  <c r="G1981" i="11"/>
  <c r="P1981" i="11" s="1"/>
  <c r="F1981" i="11"/>
  <c r="D1981" i="11"/>
  <c r="H1981" i="11" s="1"/>
  <c r="Q1981" i="11" s="1"/>
  <c r="X199" i="11"/>
  <c r="M199" i="11"/>
  <c r="V199" i="11" s="1"/>
  <c r="L199" i="11"/>
  <c r="U199" i="11" s="1"/>
  <c r="G199" i="11"/>
  <c r="P199" i="11" s="1"/>
  <c r="F199" i="11"/>
  <c r="O199" i="11" s="1"/>
  <c r="D199" i="11"/>
  <c r="H199" i="11" s="1"/>
  <c r="Q199" i="11" s="1"/>
  <c r="X165" i="11"/>
  <c r="M165" i="11"/>
  <c r="V165" i="11" s="1"/>
  <c r="L165" i="11"/>
  <c r="U165" i="11" s="1"/>
  <c r="G165" i="11"/>
  <c r="P165" i="11" s="1"/>
  <c r="F165" i="11"/>
  <c r="O165" i="11" s="1"/>
  <c r="D165" i="11"/>
  <c r="H165" i="11" s="1"/>
  <c r="Q165" i="11" s="1"/>
  <c r="X2005" i="11"/>
  <c r="P2005" i="11"/>
  <c r="M2005" i="11"/>
  <c r="V2005" i="11" s="1"/>
  <c r="L2005" i="11"/>
  <c r="U2005" i="11" s="1"/>
  <c r="G2005" i="11"/>
  <c r="F2005" i="11"/>
  <c r="O2005" i="11" s="1"/>
  <c r="D2005" i="11"/>
  <c r="H2005" i="11" s="1"/>
  <c r="Q2005" i="11" s="1"/>
  <c r="X195" i="11"/>
  <c r="O195" i="11"/>
  <c r="M195" i="11"/>
  <c r="V195" i="11" s="1"/>
  <c r="L195" i="11"/>
  <c r="G195" i="11"/>
  <c r="P195" i="11" s="1"/>
  <c r="F195" i="11"/>
  <c r="D195" i="11"/>
  <c r="H195" i="11" s="1"/>
  <c r="Q195" i="11" s="1"/>
  <c r="X2008" i="11"/>
  <c r="M2008" i="11"/>
  <c r="V2008" i="11" s="1"/>
  <c r="L2008" i="11"/>
  <c r="U2008" i="11" s="1"/>
  <c r="G2008" i="11"/>
  <c r="P2008" i="11" s="1"/>
  <c r="F2008" i="11"/>
  <c r="O2008" i="11" s="1"/>
  <c r="D2008" i="11"/>
  <c r="H2008" i="11" s="1"/>
  <c r="Q2008" i="11" s="1"/>
  <c r="X2026" i="11"/>
  <c r="M2026" i="11"/>
  <c r="V2026" i="11" s="1"/>
  <c r="L2026" i="11"/>
  <c r="U2026" i="11" s="1"/>
  <c r="G2026" i="11"/>
  <c r="P2026" i="11" s="1"/>
  <c r="F2026" i="11"/>
  <c r="O2026" i="11" s="1"/>
  <c r="D2026" i="11"/>
  <c r="H2026" i="11" s="1"/>
  <c r="Q2026" i="11" s="1"/>
  <c r="X171" i="11"/>
  <c r="M171" i="11"/>
  <c r="V171" i="11" s="1"/>
  <c r="L171" i="11"/>
  <c r="U171" i="11" s="1"/>
  <c r="G171" i="11"/>
  <c r="P171" i="11" s="1"/>
  <c r="F171" i="11"/>
  <c r="O171" i="11" s="1"/>
  <c r="D171" i="11"/>
  <c r="H171" i="11" s="1"/>
  <c r="Q171" i="11" s="1"/>
  <c r="X2048" i="11"/>
  <c r="M2048" i="11"/>
  <c r="L2048" i="11"/>
  <c r="U2048" i="11" s="1"/>
  <c r="G2048" i="11"/>
  <c r="P2048" i="11" s="1"/>
  <c r="F2048" i="11"/>
  <c r="O2048" i="11" s="1"/>
  <c r="D2048" i="11"/>
  <c r="H2048" i="11" s="1"/>
  <c r="Q2048" i="11" s="1"/>
  <c r="X1994" i="11"/>
  <c r="M1994" i="11"/>
  <c r="V1994" i="11" s="1"/>
  <c r="L1994" i="11"/>
  <c r="U1994" i="11" s="1"/>
  <c r="G1994" i="11"/>
  <c r="P1994" i="11" s="1"/>
  <c r="F1994" i="11"/>
  <c r="O1994" i="11" s="1"/>
  <c r="D1994" i="11"/>
  <c r="H1994" i="11" s="1"/>
  <c r="Q1994" i="11" s="1"/>
  <c r="X31" i="11"/>
  <c r="M31" i="11"/>
  <c r="L31" i="11"/>
  <c r="U31" i="11" s="1"/>
  <c r="G31" i="11"/>
  <c r="P31" i="11" s="1"/>
  <c r="F31" i="11"/>
  <c r="O31" i="11" s="1"/>
  <c r="D31" i="11"/>
  <c r="H31" i="11" s="1"/>
  <c r="Q31" i="11" s="1"/>
  <c r="X267" i="11"/>
  <c r="M267" i="11"/>
  <c r="V267" i="11" s="1"/>
  <c r="L267" i="11"/>
  <c r="G267" i="11"/>
  <c r="P267" i="11" s="1"/>
  <c r="F267" i="11"/>
  <c r="O267" i="11" s="1"/>
  <c r="D267" i="11"/>
  <c r="H267" i="11" s="1"/>
  <c r="Q267" i="11" s="1"/>
  <c r="X2006" i="11"/>
  <c r="M2006" i="11"/>
  <c r="L2006" i="11"/>
  <c r="U2006" i="11" s="1"/>
  <c r="G2006" i="11"/>
  <c r="P2006" i="11" s="1"/>
  <c r="F2006" i="11"/>
  <c r="O2006" i="11" s="1"/>
  <c r="D2006" i="11"/>
  <c r="H2006" i="11" s="1"/>
  <c r="Q2006" i="11" s="1"/>
  <c r="X2043" i="11"/>
  <c r="M2043" i="11"/>
  <c r="V2043" i="11" s="1"/>
  <c r="L2043" i="11"/>
  <c r="G2043" i="11"/>
  <c r="P2043" i="11" s="1"/>
  <c r="F2043" i="11"/>
  <c r="O2043" i="11" s="1"/>
  <c r="D2043" i="11"/>
  <c r="H2043" i="11" s="1"/>
  <c r="Q2043" i="11" s="1"/>
  <c r="X2061" i="11"/>
  <c r="M2061" i="11"/>
  <c r="L2061" i="11"/>
  <c r="U2061" i="11" s="1"/>
  <c r="G2061" i="11"/>
  <c r="P2061" i="11" s="1"/>
  <c r="F2061" i="11"/>
  <c r="O2061" i="11" s="1"/>
  <c r="D2061" i="11"/>
  <c r="H2061" i="11" s="1"/>
  <c r="Q2061" i="11" s="1"/>
  <c r="X239" i="11"/>
  <c r="M239" i="11"/>
  <c r="V239" i="11" s="1"/>
  <c r="L239" i="11"/>
  <c r="G239" i="11"/>
  <c r="P239" i="11" s="1"/>
  <c r="F239" i="11"/>
  <c r="O239" i="11" s="1"/>
  <c r="D239" i="11"/>
  <c r="H239" i="11" s="1"/>
  <c r="Q239" i="11" s="1"/>
  <c r="X250" i="11"/>
  <c r="M250" i="11"/>
  <c r="L250" i="11"/>
  <c r="U250" i="11" s="1"/>
  <c r="G250" i="11"/>
  <c r="P250" i="11" s="1"/>
  <c r="F250" i="11"/>
  <c r="O250" i="11" s="1"/>
  <c r="D250" i="11"/>
  <c r="H250" i="11" s="1"/>
  <c r="Q250" i="11" s="1"/>
  <c r="X209" i="11"/>
  <c r="M209" i="11"/>
  <c r="V209" i="11" s="1"/>
  <c r="L209" i="11"/>
  <c r="U209" i="11" s="1"/>
  <c r="G209" i="11"/>
  <c r="P209" i="11" s="1"/>
  <c r="F209" i="11"/>
  <c r="O209" i="11" s="1"/>
  <c r="D209" i="11"/>
  <c r="H209" i="11" s="1"/>
  <c r="Q209" i="11" s="1"/>
  <c r="X2107" i="11"/>
  <c r="M2107" i="11"/>
  <c r="V2107" i="11" s="1"/>
  <c r="L2107" i="11"/>
  <c r="U2107" i="11" s="1"/>
  <c r="G2107" i="11"/>
  <c r="P2107" i="11" s="1"/>
  <c r="F2107" i="11"/>
  <c r="O2107" i="11" s="1"/>
  <c r="D2107" i="11"/>
  <c r="H2107" i="11" s="1"/>
  <c r="Q2107" i="11" s="1"/>
  <c r="X2009" i="11"/>
  <c r="M2009" i="11"/>
  <c r="V2009" i="11" s="1"/>
  <c r="L2009" i="11"/>
  <c r="U2009" i="11" s="1"/>
  <c r="G2009" i="11"/>
  <c r="P2009" i="11" s="1"/>
  <c r="F2009" i="11"/>
  <c r="O2009" i="11" s="1"/>
  <c r="D2009" i="11"/>
  <c r="H2009" i="11" s="1"/>
  <c r="Q2009" i="11" s="1"/>
  <c r="X2063" i="11"/>
  <c r="M2063" i="11"/>
  <c r="V2063" i="11" s="1"/>
  <c r="L2063" i="11"/>
  <c r="I2063" i="11" s="1"/>
  <c r="G2063" i="11"/>
  <c r="P2063" i="11" s="1"/>
  <c r="F2063" i="11"/>
  <c r="O2063" i="11" s="1"/>
  <c r="D2063" i="11"/>
  <c r="H2063" i="11" s="1"/>
  <c r="Q2063" i="11" s="1"/>
  <c r="X205" i="11"/>
  <c r="V205" i="11"/>
  <c r="M205" i="11"/>
  <c r="L205" i="11"/>
  <c r="U205" i="11" s="1"/>
  <c r="G205" i="11"/>
  <c r="P205" i="11" s="1"/>
  <c r="F205" i="11"/>
  <c r="O205" i="11" s="1"/>
  <c r="D205" i="11"/>
  <c r="H205" i="11" s="1"/>
  <c r="Q205" i="11" s="1"/>
  <c r="X2034" i="11"/>
  <c r="M2034" i="11"/>
  <c r="V2034" i="11" s="1"/>
  <c r="L2034" i="11"/>
  <c r="U2034" i="11" s="1"/>
  <c r="G2034" i="11"/>
  <c r="P2034" i="11" s="1"/>
  <c r="F2034" i="11"/>
  <c r="O2034" i="11" s="1"/>
  <c r="D2034" i="11"/>
  <c r="H2034" i="11" s="1"/>
  <c r="Q2034" i="11" s="1"/>
  <c r="X172" i="11"/>
  <c r="M172" i="11"/>
  <c r="V172" i="11" s="1"/>
  <c r="L172" i="11"/>
  <c r="U172" i="11" s="1"/>
  <c r="G172" i="11"/>
  <c r="P172" i="11" s="1"/>
  <c r="F172" i="11"/>
  <c r="O172" i="11" s="1"/>
  <c r="D172" i="11"/>
  <c r="H172" i="11" s="1"/>
  <c r="Q172" i="11" s="1"/>
  <c r="X2100" i="11"/>
  <c r="M2100" i="11"/>
  <c r="V2100" i="11" s="1"/>
  <c r="L2100" i="11"/>
  <c r="G2100" i="11"/>
  <c r="P2100" i="11" s="1"/>
  <c r="F2100" i="11"/>
  <c r="O2100" i="11" s="1"/>
  <c r="D2100" i="11"/>
  <c r="H2100" i="11" s="1"/>
  <c r="Q2100" i="11" s="1"/>
  <c r="X2025" i="11"/>
  <c r="M2025" i="11"/>
  <c r="V2025" i="11" s="1"/>
  <c r="L2025" i="11"/>
  <c r="U2025" i="11" s="1"/>
  <c r="G2025" i="11"/>
  <c r="P2025" i="11" s="1"/>
  <c r="F2025" i="11"/>
  <c r="O2025" i="11" s="1"/>
  <c r="D2025" i="11"/>
  <c r="H2025" i="11" s="1"/>
  <c r="Q2025" i="11" s="1"/>
  <c r="X227" i="11"/>
  <c r="M227" i="11"/>
  <c r="V227" i="11" s="1"/>
  <c r="L227" i="11"/>
  <c r="U227" i="11" s="1"/>
  <c r="G227" i="11"/>
  <c r="P227" i="11" s="1"/>
  <c r="F227" i="11"/>
  <c r="O227" i="11" s="1"/>
  <c r="D227" i="11"/>
  <c r="H227" i="11" s="1"/>
  <c r="Q227" i="11" s="1"/>
  <c r="X2007" i="11"/>
  <c r="M2007" i="11"/>
  <c r="V2007" i="11" s="1"/>
  <c r="L2007" i="11"/>
  <c r="U2007" i="11" s="1"/>
  <c r="G2007" i="11"/>
  <c r="P2007" i="11" s="1"/>
  <c r="F2007" i="11"/>
  <c r="O2007" i="11" s="1"/>
  <c r="D2007" i="11"/>
  <c r="H2007" i="11" s="1"/>
  <c r="Q2007" i="11" s="1"/>
  <c r="X2037" i="11"/>
  <c r="U2037" i="11"/>
  <c r="M2037" i="11"/>
  <c r="V2037" i="11" s="1"/>
  <c r="L2037" i="11"/>
  <c r="I2037" i="11"/>
  <c r="G2037" i="11"/>
  <c r="P2037" i="11" s="1"/>
  <c r="F2037" i="11"/>
  <c r="O2037" i="11" s="1"/>
  <c r="D2037" i="11"/>
  <c r="H2037" i="11" s="1"/>
  <c r="Q2037" i="11" s="1"/>
  <c r="X2002" i="11"/>
  <c r="M2002" i="11"/>
  <c r="V2002" i="11" s="1"/>
  <c r="L2002" i="11"/>
  <c r="U2002" i="11" s="1"/>
  <c r="G2002" i="11"/>
  <c r="P2002" i="11" s="1"/>
  <c r="F2002" i="11"/>
  <c r="O2002" i="11" s="1"/>
  <c r="D2002" i="11"/>
  <c r="H2002" i="11" s="1"/>
  <c r="Q2002" i="11" s="1"/>
  <c r="X207" i="11"/>
  <c r="M207" i="11"/>
  <c r="V207" i="11" s="1"/>
  <c r="L207" i="11"/>
  <c r="U207" i="11" s="1"/>
  <c r="G207" i="11"/>
  <c r="P207" i="11" s="1"/>
  <c r="F207" i="11"/>
  <c r="O207" i="11" s="1"/>
  <c r="D207" i="11"/>
  <c r="H207" i="11" s="1"/>
  <c r="Q207" i="11" s="1"/>
  <c r="X247" i="11"/>
  <c r="M247" i="11"/>
  <c r="V247" i="11" s="1"/>
  <c r="L247" i="11"/>
  <c r="U247" i="11" s="1"/>
  <c r="G247" i="11"/>
  <c r="P247" i="11" s="1"/>
  <c r="F247" i="11"/>
  <c r="O247" i="11" s="1"/>
  <c r="D247" i="11"/>
  <c r="H247" i="11" s="1"/>
  <c r="Q247" i="11" s="1"/>
  <c r="X213" i="11"/>
  <c r="M213" i="11"/>
  <c r="V213" i="11" s="1"/>
  <c r="L213" i="11"/>
  <c r="G213" i="11"/>
  <c r="P213" i="11" s="1"/>
  <c r="F213" i="11"/>
  <c r="O213" i="11" s="1"/>
  <c r="D213" i="11"/>
  <c r="H213" i="11" s="1"/>
  <c r="Q213" i="11" s="1"/>
  <c r="X296" i="11"/>
  <c r="M296" i="11"/>
  <c r="V296" i="11" s="1"/>
  <c r="L296" i="11"/>
  <c r="U296" i="11" s="1"/>
  <c r="G296" i="11"/>
  <c r="P296" i="11" s="1"/>
  <c r="F296" i="11"/>
  <c r="O296" i="11" s="1"/>
  <c r="D296" i="11"/>
  <c r="H296" i="11" s="1"/>
  <c r="Q296" i="11" s="1"/>
  <c r="X220" i="11"/>
  <c r="M220" i="11"/>
  <c r="V220" i="11" s="1"/>
  <c r="L220" i="11"/>
  <c r="U220" i="11" s="1"/>
  <c r="G220" i="11"/>
  <c r="P220" i="11" s="1"/>
  <c r="F220" i="11"/>
  <c r="O220" i="11" s="1"/>
  <c r="D220" i="11"/>
  <c r="H220" i="11" s="1"/>
  <c r="Q220" i="11" s="1"/>
  <c r="X249" i="11"/>
  <c r="M249" i="11"/>
  <c r="V249" i="11" s="1"/>
  <c r="L249" i="11"/>
  <c r="U249" i="11" s="1"/>
  <c r="G249" i="11"/>
  <c r="P249" i="11" s="1"/>
  <c r="F249" i="11"/>
  <c r="O249" i="11" s="1"/>
  <c r="D249" i="11"/>
  <c r="H249" i="11" s="1"/>
  <c r="Q249" i="11" s="1"/>
  <c r="X2069" i="11"/>
  <c r="M2069" i="11"/>
  <c r="V2069" i="11" s="1"/>
  <c r="L2069" i="11"/>
  <c r="I2069" i="11" s="1"/>
  <c r="G2069" i="11"/>
  <c r="P2069" i="11" s="1"/>
  <c r="F2069" i="11"/>
  <c r="O2069" i="11" s="1"/>
  <c r="D2069" i="11"/>
  <c r="H2069" i="11" s="1"/>
  <c r="Q2069" i="11" s="1"/>
  <c r="X316" i="11"/>
  <c r="M316" i="11"/>
  <c r="V316" i="11" s="1"/>
  <c r="L316" i="11"/>
  <c r="U316" i="11" s="1"/>
  <c r="G316" i="11"/>
  <c r="P316" i="11" s="1"/>
  <c r="F316" i="11"/>
  <c r="O316" i="11" s="1"/>
  <c r="D316" i="11"/>
  <c r="H316" i="11" s="1"/>
  <c r="Q316" i="11" s="1"/>
  <c r="X268" i="11"/>
  <c r="M268" i="11"/>
  <c r="V268" i="11" s="1"/>
  <c r="L268" i="11"/>
  <c r="U268" i="11" s="1"/>
  <c r="G268" i="11"/>
  <c r="P268" i="11" s="1"/>
  <c r="F268" i="11"/>
  <c r="O268" i="11" s="1"/>
  <c r="D268" i="11"/>
  <c r="H268" i="11" s="1"/>
  <c r="Q268" i="11" s="1"/>
  <c r="X2071" i="11"/>
  <c r="M2071" i="11"/>
  <c r="V2071" i="11" s="1"/>
  <c r="L2071" i="11"/>
  <c r="U2071" i="11" s="1"/>
  <c r="G2071" i="11"/>
  <c r="P2071" i="11" s="1"/>
  <c r="F2071" i="11"/>
  <c r="O2071" i="11" s="1"/>
  <c r="D2071" i="11"/>
  <c r="H2071" i="11" s="1"/>
  <c r="Q2071" i="11" s="1"/>
  <c r="X2040" i="11"/>
  <c r="M2040" i="11"/>
  <c r="V2040" i="11" s="1"/>
  <c r="L2040" i="11"/>
  <c r="G2040" i="11"/>
  <c r="P2040" i="11" s="1"/>
  <c r="F2040" i="11"/>
  <c r="O2040" i="11" s="1"/>
  <c r="D2040" i="11"/>
  <c r="H2040" i="11" s="1"/>
  <c r="Q2040" i="11" s="1"/>
  <c r="X2110" i="11"/>
  <c r="M2110" i="11"/>
  <c r="V2110" i="11" s="1"/>
  <c r="L2110" i="11"/>
  <c r="U2110" i="11" s="1"/>
  <c r="G2110" i="11"/>
  <c r="P2110" i="11" s="1"/>
  <c r="F2110" i="11"/>
  <c r="O2110" i="11" s="1"/>
  <c r="D2110" i="11"/>
  <c r="H2110" i="11" s="1"/>
  <c r="Q2110" i="11" s="1"/>
  <c r="X2032" i="11"/>
  <c r="M2032" i="11"/>
  <c r="V2032" i="11" s="1"/>
  <c r="L2032" i="11"/>
  <c r="U2032" i="11" s="1"/>
  <c r="G2032" i="11"/>
  <c r="P2032" i="11" s="1"/>
  <c r="F2032" i="11"/>
  <c r="O2032" i="11" s="1"/>
  <c r="D2032" i="11"/>
  <c r="H2032" i="11" s="1"/>
  <c r="Q2032" i="11" s="1"/>
  <c r="X2022" i="11"/>
  <c r="M2022" i="11"/>
  <c r="V2022" i="11" s="1"/>
  <c r="L2022" i="11"/>
  <c r="U2022" i="11" s="1"/>
  <c r="G2022" i="11"/>
  <c r="P2022" i="11" s="1"/>
  <c r="F2022" i="11"/>
  <c r="O2022" i="11" s="1"/>
  <c r="D2022" i="11"/>
  <c r="H2022" i="11" s="1"/>
  <c r="Q2022" i="11" s="1"/>
  <c r="X166" i="11"/>
  <c r="M166" i="11"/>
  <c r="V166" i="11" s="1"/>
  <c r="L166" i="11"/>
  <c r="U166" i="11" s="1"/>
  <c r="G166" i="11"/>
  <c r="P166" i="11" s="1"/>
  <c r="F166" i="11"/>
  <c r="O166" i="11" s="1"/>
  <c r="D166" i="11"/>
  <c r="H166" i="11" s="1"/>
  <c r="Q166" i="11" s="1"/>
  <c r="X2013" i="11"/>
  <c r="M2013" i="11"/>
  <c r="V2013" i="11" s="1"/>
  <c r="L2013" i="11"/>
  <c r="U2013" i="11" s="1"/>
  <c r="G2013" i="11"/>
  <c r="P2013" i="11" s="1"/>
  <c r="F2013" i="11"/>
  <c r="O2013" i="11" s="1"/>
  <c r="D2013" i="11"/>
  <c r="H2013" i="11" s="1"/>
  <c r="Q2013" i="11" s="1"/>
  <c r="X217" i="11"/>
  <c r="M217" i="11"/>
  <c r="V217" i="11" s="1"/>
  <c r="L217" i="11"/>
  <c r="U217" i="11" s="1"/>
  <c r="G217" i="11"/>
  <c r="P217" i="11" s="1"/>
  <c r="F217" i="11"/>
  <c r="O217" i="11" s="1"/>
  <c r="D217" i="11"/>
  <c r="H217" i="11" s="1"/>
  <c r="Q217" i="11" s="1"/>
  <c r="X238" i="11"/>
  <c r="M238" i="11"/>
  <c r="V238" i="11" s="1"/>
  <c r="L238" i="11"/>
  <c r="U238" i="11" s="1"/>
  <c r="G238" i="11"/>
  <c r="P238" i="11" s="1"/>
  <c r="F238" i="11"/>
  <c r="O238" i="11" s="1"/>
  <c r="D238" i="11"/>
  <c r="H238" i="11" s="1"/>
  <c r="Q238" i="11" s="1"/>
  <c r="X2041" i="11"/>
  <c r="M2041" i="11"/>
  <c r="V2041" i="11" s="1"/>
  <c r="L2041" i="11"/>
  <c r="G2041" i="11"/>
  <c r="P2041" i="11" s="1"/>
  <c r="F2041" i="11"/>
  <c r="O2041" i="11" s="1"/>
  <c r="D2041" i="11"/>
  <c r="H2041" i="11" s="1"/>
  <c r="Q2041" i="11" s="1"/>
  <c r="X2012" i="11"/>
  <c r="M2012" i="11"/>
  <c r="V2012" i="11" s="1"/>
  <c r="L2012" i="11"/>
  <c r="U2012" i="11" s="1"/>
  <c r="G2012" i="11"/>
  <c r="P2012" i="11" s="1"/>
  <c r="F2012" i="11"/>
  <c r="O2012" i="11" s="1"/>
  <c r="D2012" i="11"/>
  <c r="H2012" i="11" s="1"/>
  <c r="Q2012" i="11" s="1"/>
  <c r="X2081" i="11"/>
  <c r="M2081" i="11"/>
  <c r="V2081" i="11" s="1"/>
  <c r="L2081" i="11"/>
  <c r="U2081" i="11" s="1"/>
  <c r="G2081" i="11"/>
  <c r="P2081" i="11" s="1"/>
  <c r="F2081" i="11"/>
  <c r="O2081" i="11" s="1"/>
  <c r="D2081" i="11"/>
  <c r="H2081" i="11" s="1"/>
  <c r="Q2081" i="11" s="1"/>
  <c r="X2050" i="11"/>
  <c r="M2050" i="11"/>
  <c r="V2050" i="11" s="1"/>
  <c r="L2050" i="11"/>
  <c r="U2050" i="11" s="1"/>
  <c r="G2050" i="11"/>
  <c r="P2050" i="11" s="1"/>
  <c r="F2050" i="11"/>
  <c r="O2050" i="11" s="1"/>
  <c r="D2050" i="11"/>
  <c r="H2050" i="11" s="1"/>
  <c r="Q2050" i="11" s="1"/>
  <c r="X182" i="11"/>
  <c r="M182" i="11"/>
  <c r="V182" i="11" s="1"/>
  <c r="L182" i="11"/>
  <c r="I182" i="11" s="1"/>
  <c r="G182" i="11"/>
  <c r="P182" i="11" s="1"/>
  <c r="F182" i="11"/>
  <c r="O182" i="11" s="1"/>
  <c r="D182" i="11"/>
  <c r="H182" i="11" s="1"/>
  <c r="Q182" i="11" s="1"/>
  <c r="X2093" i="11"/>
  <c r="M2093" i="11"/>
  <c r="V2093" i="11" s="1"/>
  <c r="L2093" i="11"/>
  <c r="U2093" i="11" s="1"/>
  <c r="G2093" i="11"/>
  <c r="P2093" i="11" s="1"/>
  <c r="F2093" i="11"/>
  <c r="O2093" i="11" s="1"/>
  <c r="D2093" i="11"/>
  <c r="H2093" i="11" s="1"/>
  <c r="Q2093" i="11" s="1"/>
  <c r="X82" i="11"/>
  <c r="M82" i="11"/>
  <c r="V82" i="11" s="1"/>
  <c r="L82" i="11"/>
  <c r="U82" i="11" s="1"/>
  <c r="G82" i="11"/>
  <c r="P82" i="11" s="1"/>
  <c r="F82" i="11"/>
  <c r="O82" i="11" s="1"/>
  <c r="D82" i="11"/>
  <c r="H82" i="11" s="1"/>
  <c r="Q82" i="11" s="1"/>
  <c r="X2102" i="11"/>
  <c r="M2102" i="11"/>
  <c r="V2102" i="11" s="1"/>
  <c r="L2102" i="11"/>
  <c r="U2102" i="11" s="1"/>
  <c r="G2102" i="11"/>
  <c r="P2102" i="11" s="1"/>
  <c r="F2102" i="11"/>
  <c r="O2102" i="11" s="1"/>
  <c r="D2102" i="11"/>
  <c r="H2102" i="11" s="1"/>
  <c r="Q2102" i="11" s="1"/>
  <c r="X257" i="11"/>
  <c r="M257" i="11"/>
  <c r="V257" i="11" s="1"/>
  <c r="L257" i="11"/>
  <c r="G257" i="11"/>
  <c r="P257" i="11" s="1"/>
  <c r="F257" i="11"/>
  <c r="O257" i="11" s="1"/>
  <c r="D257" i="11"/>
  <c r="H257" i="11" s="1"/>
  <c r="Q257" i="11" s="1"/>
  <c r="X176" i="11"/>
  <c r="M176" i="11"/>
  <c r="V176" i="11" s="1"/>
  <c r="L176" i="11"/>
  <c r="U176" i="11" s="1"/>
  <c r="G176" i="11"/>
  <c r="P176" i="11" s="1"/>
  <c r="F176" i="11"/>
  <c r="O176" i="11" s="1"/>
  <c r="D176" i="11"/>
  <c r="H176" i="11" s="1"/>
  <c r="Q176" i="11" s="1"/>
  <c r="X2028" i="11"/>
  <c r="M2028" i="11"/>
  <c r="V2028" i="11" s="1"/>
  <c r="L2028" i="11"/>
  <c r="U2028" i="11" s="1"/>
  <c r="G2028" i="11"/>
  <c r="P2028" i="11" s="1"/>
  <c r="F2028" i="11"/>
  <c r="O2028" i="11" s="1"/>
  <c r="D2028" i="11"/>
  <c r="H2028" i="11" s="1"/>
  <c r="Q2028" i="11" s="1"/>
  <c r="X2038" i="11"/>
  <c r="M2038" i="11"/>
  <c r="V2038" i="11" s="1"/>
  <c r="L2038" i="11"/>
  <c r="U2038" i="11" s="1"/>
  <c r="G2038" i="11"/>
  <c r="P2038" i="11" s="1"/>
  <c r="F2038" i="11"/>
  <c r="O2038" i="11" s="1"/>
  <c r="D2038" i="11"/>
  <c r="H2038" i="11" s="1"/>
  <c r="Q2038" i="11" s="1"/>
  <c r="X276" i="11"/>
  <c r="M276" i="11"/>
  <c r="V276" i="11" s="1"/>
  <c r="L276" i="11"/>
  <c r="U276" i="11" s="1"/>
  <c r="I276" i="11"/>
  <c r="G276" i="11"/>
  <c r="P276" i="11" s="1"/>
  <c r="F276" i="11"/>
  <c r="O276" i="11" s="1"/>
  <c r="D276" i="11"/>
  <c r="H276" i="11" s="1"/>
  <c r="Q276" i="11" s="1"/>
  <c r="X170" i="11"/>
  <c r="M170" i="11"/>
  <c r="V170" i="11" s="1"/>
  <c r="L170" i="11"/>
  <c r="U170" i="11" s="1"/>
  <c r="G170" i="11"/>
  <c r="P170" i="11" s="1"/>
  <c r="F170" i="11"/>
  <c r="O170" i="11" s="1"/>
  <c r="D170" i="11"/>
  <c r="H170" i="11" s="1"/>
  <c r="Q170" i="11" s="1"/>
  <c r="X2143" i="11"/>
  <c r="M2143" i="11"/>
  <c r="V2143" i="11" s="1"/>
  <c r="L2143" i="11"/>
  <c r="U2143" i="11" s="1"/>
  <c r="G2143" i="11"/>
  <c r="P2143" i="11" s="1"/>
  <c r="F2143" i="11"/>
  <c r="O2143" i="11" s="1"/>
  <c r="D2143" i="11"/>
  <c r="H2143" i="11" s="1"/>
  <c r="Q2143" i="11" s="1"/>
  <c r="X2045" i="11"/>
  <c r="M2045" i="11"/>
  <c r="V2045" i="11" s="1"/>
  <c r="L2045" i="11"/>
  <c r="U2045" i="11" s="1"/>
  <c r="G2045" i="11"/>
  <c r="P2045" i="11" s="1"/>
  <c r="F2045" i="11"/>
  <c r="O2045" i="11" s="1"/>
  <c r="D2045" i="11"/>
  <c r="H2045" i="11" s="1"/>
  <c r="Q2045" i="11" s="1"/>
  <c r="X2112" i="11"/>
  <c r="M2112" i="11"/>
  <c r="V2112" i="11" s="1"/>
  <c r="L2112" i="11"/>
  <c r="G2112" i="11"/>
  <c r="P2112" i="11" s="1"/>
  <c r="F2112" i="11"/>
  <c r="O2112" i="11" s="1"/>
  <c r="D2112" i="11"/>
  <c r="H2112" i="11" s="1"/>
  <c r="Q2112" i="11" s="1"/>
  <c r="X2035" i="11"/>
  <c r="M2035" i="11"/>
  <c r="V2035" i="11" s="1"/>
  <c r="L2035" i="11"/>
  <c r="U2035" i="11" s="1"/>
  <c r="G2035" i="11"/>
  <c r="P2035" i="11" s="1"/>
  <c r="F2035" i="11"/>
  <c r="O2035" i="11" s="1"/>
  <c r="D2035" i="11"/>
  <c r="H2035" i="11" s="1"/>
  <c r="Q2035" i="11" s="1"/>
  <c r="X2157" i="11"/>
  <c r="M2157" i="11"/>
  <c r="V2157" i="11" s="1"/>
  <c r="L2157" i="11"/>
  <c r="U2157" i="11" s="1"/>
  <c r="G2157" i="11"/>
  <c r="P2157" i="11" s="1"/>
  <c r="F2157" i="11"/>
  <c r="O2157" i="11" s="1"/>
  <c r="D2157" i="11"/>
  <c r="H2157" i="11" s="1"/>
  <c r="Q2157" i="11" s="1"/>
  <c r="X2136" i="11"/>
  <c r="M2136" i="11"/>
  <c r="V2136" i="11" s="1"/>
  <c r="L2136" i="11"/>
  <c r="U2136" i="11" s="1"/>
  <c r="G2136" i="11"/>
  <c r="P2136" i="11" s="1"/>
  <c r="F2136" i="11"/>
  <c r="O2136" i="11" s="1"/>
  <c r="D2136" i="11"/>
  <c r="H2136" i="11" s="1"/>
  <c r="Q2136" i="11" s="1"/>
  <c r="X191" i="11"/>
  <c r="M191" i="11"/>
  <c r="V191" i="11" s="1"/>
  <c r="L191" i="11"/>
  <c r="U191" i="11" s="1"/>
  <c r="G191" i="11"/>
  <c r="P191" i="11" s="1"/>
  <c r="F191" i="11"/>
  <c r="O191" i="11" s="1"/>
  <c r="D191" i="11"/>
  <c r="H191" i="11" s="1"/>
  <c r="Q191" i="11" s="1"/>
  <c r="X2134" i="11"/>
  <c r="M2134" i="11"/>
  <c r="V2134" i="11" s="1"/>
  <c r="L2134" i="11"/>
  <c r="U2134" i="11" s="1"/>
  <c r="G2134" i="11"/>
  <c r="P2134" i="11" s="1"/>
  <c r="F2134" i="11"/>
  <c r="O2134" i="11" s="1"/>
  <c r="D2134" i="11"/>
  <c r="H2134" i="11" s="1"/>
  <c r="Q2134" i="11" s="1"/>
  <c r="X121" i="11"/>
  <c r="M121" i="11"/>
  <c r="V121" i="11" s="1"/>
  <c r="L121" i="11"/>
  <c r="U121" i="11" s="1"/>
  <c r="G121" i="11"/>
  <c r="P121" i="11" s="1"/>
  <c r="F121" i="11"/>
  <c r="O121" i="11" s="1"/>
  <c r="D121" i="11"/>
  <c r="H121" i="11" s="1"/>
  <c r="Q121" i="11" s="1"/>
  <c r="X90" i="11"/>
  <c r="M90" i="11"/>
  <c r="V90" i="11" s="1"/>
  <c r="L90" i="11"/>
  <c r="U90" i="11" s="1"/>
  <c r="G90" i="11"/>
  <c r="P90" i="11" s="1"/>
  <c r="F90" i="11"/>
  <c r="O90" i="11" s="1"/>
  <c r="D90" i="11"/>
  <c r="H90" i="11" s="1"/>
  <c r="Q90" i="11" s="1"/>
  <c r="X273" i="11"/>
  <c r="M273" i="11"/>
  <c r="V273" i="11" s="1"/>
  <c r="L273" i="11"/>
  <c r="G273" i="11"/>
  <c r="P273" i="11" s="1"/>
  <c r="F273" i="11"/>
  <c r="O273" i="11" s="1"/>
  <c r="D273" i="11"/>
  <c r="H273" i="11" s="1"/>
  <c r="Q273" i="11" s="1"/>
  <c r="X286" i="11"/>
  <c r="M286" i="11"/>
  <c r="V286" i="11" s="1"/>
  <c r="L286" i="11"/>
  <c r="U286" i="11" s="1"/>
  <c r="G286" i="11"/>
  <c r="P286" i="11" s="1"/>
  <c r="F286" i="11"/>
  <c r="O286" i="11" s="1"/>
  <c r="D286" i="11"/>
  <c r="H286" i="11" s="1"/>
  <c r="Q286" i="11" s="1"/>
  <c r="X2169" i="11"/>
  <c r="M2169" i="11"/>
  <c r="V2169" i="11" s="1"/>
  <c r="L2169" i="11"/>
  <c r="U2169" i="11" s="1"/>
  <c r="G2169" i="11"/>
  <c r="P2169" i="11" s="1"/>
  <c r="F2169" i="11"/>
  <c r="O2169" i="11" s="1"/>
  <c r="D2169" i="11"/>
  <c r="H2169" i="11" s="1"/>
  <c r="Q2169" i="11" s="1"/>
  <c r="X2099" i="11"/>
  <c r="M2099" i="11"/>
  <c r="V2099" i="11" s="1"/>
  <c r="L2099" i="11"/>
  <c r="U2099" i="11" s="1"/>
  <c r="G2099" i="11"/>
  <c r="P2099" i="11" s="1"/>
  <c r="F2099" i="11"/>
  <c r="O2099" i="11" s="1"/>
  <c r="D2099" i="11"/>
  <c r="H2099" i="11" s="1"/>
  <c r="Q2099" i="11" s="1"/>
  <c r="X178" i="11"/>
  <c r="M178" i="11"/>
  <c r="V178" i="11" s="1"/>
  <c r="L178" i="11"/>
  <c r="I178" i="11" s="1"/>
  <c r="G178" i="11"/>
  <c r="P178" i="11" s="1"/>
  <c r="F178" i="11"/>
  <c r="O178" i="11" s="1"/>
  <c r="D178" i="11"/>
  <c r="H178" i="11" s="1"/>
  <c r="Q178" i="11" s="1"/>
  <c r="X197" i="11"/>
  <c r="M197" i="11"/>
  <c r="V197" i="11" s="1"/>
  <c r="L197" i="11"/>
  <c r="U197" i="11" s="1"/>
  <c r="G197" i="11"/>
  <c r="P197" i="11" s="1"/>
  <c r="F197" i="11"/>
  <c r="O197" i="11" s="1"/>
  <c r="D197" i="11"/>
  <c r="H197" i="11" s="1"/>
  <c r="Q197" i="11" s="1"/>
  <c r="X230" i="11"/>
  <c r="M230" i="11"/>
  <c r="V230" i="11" s="1"/>
  <c r="L230" i="11"/>
  <c r="U230" i="11" s="1"/>
  <c r="G230" i="11"/>
  <c r="P230" i="11" s="1"/>
  <c r="F230" i="11"/>
  <c r="O230" i="11" s="1"/>
  <c r="D230" i="11"/>
  <c r="H230" i="11" s="1"/>
  <c r="Q230" i="11" s="1"/>
  <c r="X2080" i="11"/>
  <c r="M2080" i="11"/>
  <c r="V2080" i="11" s="1"/>
  <c r="L2080" i="11"/>
  <c r="U2080" i="11" s="1"/>
  <c r="G2080" i="11"/>
  <c r="P2080" i="11" s="1"/>
  <c r="F2080" i="11"/>
  <c r="O2080" i="11" s="1"/>
  <c r="D2080" i="11"/>
  <c r="H2080" i="11" s="1"/>
  <c r="Q2080" i="11" s="1"/>
  <c r="X2058" i="11"/>
  <c r="M2058" i="11"/>
  <c r="V2058" i="11" s="1"/>
  <c r="L2058" i="11"/>
  <c r="G2058" i="11"/>
  <c r="P2058" i="11" s="1"/>
  <c r="F2058" i="11"/>
  <c r="O2058" i="11" s="1"/>
  <c r="D2058" i="11"/>
  <c r="H2058" i="11" s="1"/>
  <c r="Q2058" i="11" s="1"/>
  <c r="X96" i="11"/>
  <c r="M96" i="11"/>
  <c r="V96" i="11" s="1"/>
  <c r="L96" i="11"/>
  <c r="U96" i="11" s="1"/>
  <c r="G96" i="11"/>
  <c r="P96" i="11" s="1"/>
  <c r="F96" i="11"/>
  <c r="O96" i="11" s="1"/>
  <c r="D96" i="11"/>
  <c r="H96" i="11" s="1"/>
  <c r="Q96" i="11" s="1"/>
  <c r="X2121" i="11"/>
  <c r="M2121" i="11"/>
  <c r="V2121" i="11" s="1"/>
  <c r="L2121" i="11"/>
  <c r="U2121" i="11" s="1"/>
  <c r="G2121" i="11"/>
  <c r="P2121" i="11" s="1"/>
  <c r="F2121" i="11"/>
  <c r="O2121" i="11" s="1"/>
  <c r="D2121" i="11"/>
  <c r="H2121" i="11" s="1"/>
  <c r="Q2121" i="11" s="1"/>
  <c r="X150" i="11"/>
  <c r="M150" i="11"/>
  <c r="V150" i="11" s="1"/>
  <c r="L150" i="11"/>
  <c r="U150" i="11" s="1"/>
  <c r="G150" i="11"/>
  <c r="P150" i="11" s="1"/>
  <c r="F150" i="11"/>
  <c r="O150" i="11" s="1"/>
  <c r="D150" i="11"/>
  <c r="H150" i="11" s="1"/>
  <c r="Q150" i="11" s="1"/>
  <c r="X2095" i="11"/>
  <c r="M2095" i="11"/>
  <c r="V2095" i="11" s="1"/>
  <c r="L2095" i="11"/>
  <c r="I2095" i="11" s="1"/>
  <c r="G2095" i="11"/>
  <c r="P2095" i="11" s="1"/>
  <c r="F2095" i="11"/>
  <c r="O2095" i="11" s="1"/>
  <c r="D2095" i="11"/>
  <c r="H2095" i="11" s="1"/>
  <c r="Q2095" i="11" s="1"/>
  <c r="X116" i="11"/>
  <c r="M116" i="11"/>
  <c r="V116" i="11" s="1"/>
  <c r="L116" i="11"/>
  <c r="U116" i="11" s="1"/>
  <c r="G116" i="11"/>
  <c r="P116" i="11" s="1"/>
  <c r="F116" i="11"/>
  <c r="O116" i="11" s="1"/>
  <c r="D116" i="11"/>
  <c r="H116" i="11" s="1"/>
  <c r="Q116" i="11" s="1"/>
  <c r="X154" i="11"/>
  <c r="M154" i="11"/>
  <c r="V154" i="11" s="1"/>
  <c r="L154" i="11"/>
  <c r="U154" i="11" s="1"/>
  <c r="G154" i="11"/>
  <c r="P154" i="11" s="1"/>
  <c r="F154" i="11"/>
  <c r="O154" i="11" s="1"/>
  <c r="D154" i="11"/>
  <c r="H154" i="11" s="1"/>
  <c r="Q154" i="11" s="1"/>
  <c r="X2135" i="11"/>
  <c r="M2135" i="11"/>
  <c r="V2135" i="11" s="1"/>
  <c r="L2135" i="11"/>
  <c r="U2135" i="11" s="1"/>
  <c r="G2135" i="11"/>
  <c r="P2135" i="11" s="1"/>
  <c r="F2135" i="11"/>
  <c r="O2135" i="11" s="1"/>
  <c r="D2135" i="11"/>
  <c r="H2135" i="11" s="1"/>
  <c r="Q2135" i="11" s="1"/>
  <c r="X2054" i="11"/>
  <c r="M2054" i="11"/>
  <c r="V2054" i="11" s="1"/>
  <c r="L2054" i="11"/>
  <c r="U2054" i="11" s="1"/>
  <c r="G2054" i="11"/>
  <c r="P2054" i="11" s="1"/>
  <c r="F2054" i="11"/>
  <c r="O2054" i="11" s="1"/>
  <c r="D2054" i="11"/>
  <c r="H2054" i="11" s="1"/>
  <c r="Q2054" i="11" s="1"/>
  <c r="X73" i="11"/>
  <c r="M73" i="11"/>
  <c r="V73" i="11" s="1"/>
  <c r="L73" i="11"/>
  <c r="U73" i="11" s="1"/>
  <c r="G73" i="11"/>
  <c r="P73" i="11" s="1"/>
  <c r="F73" i="11"/>
  <c r="O73" i="11" s="1"/>
  <c r="D73" i="11"/>
  <c r="H73" i="11" s="1"/>
  <c r="Q73" i="11" s="1"/>
  <c r="X2083" i="11"/>
  <c r="M2083" i="11"/>
  <c r="V2083" i="11" s="1"/>
  <c r="L2083" i="11"/>
  <c r="U2083" i="11" s="1"/>
  <c r="G2083" i="11"/>
  <c r="P2083" i="11" s="1"/>
  <c r="F2083" i="11"/>
  <c r="O2083" i="11" s="1"/>
  <c r="D2083" i="11"/>
  <c r="H2083" i="11" s="1"/>
  <c r="Q2083" i="11" s="1"/>
  <c r="X2053" i="11"/>
  <c r="M2053" i="11"/>
  <c r="V2053" i="11" s="1"/>
  <c r="L2053" i="11"/>
  <c r="U2053" i="11" s="1"/>
  <c r="G2053" i="11"/>
  <c r="P2053" i="11" s="1"/>
  <c r="F2053" i="11"/>
  <c r="O2053" i="11" s="1"/>
  <c r="D2053" i="11"/>
  <c r="H2053" i="11" s="1"/>
  <c r="Q2053" i="11" s="1"/>
  <c r="X49" i="11"/>
  <c r="U49" i="11"/>
  <c r="M49" i="11"/>
  <c r="V49" i="11" s="1"/>
  <c r="L49" i="11"/>
  <c r="I49" i="11"/>
  <c r="G49" i="11"/>
  <c r="P49" i="11" s="1"/>
  <c r="F49" i="11"/>
  <c r="O49" i="11" s="1"/>
  <c r="D49" i="11"/>
  <c r="H49" i="11" s="1"/>
  <c r="Q49" i="11" s="1"/>
  <c r="X155" i="11"/>
  <c r="M155" i="11"/>
  <c r="V155" i="11" s="1"/>
  <c r="L155" i="11"/>
  <c r="U155" i="11" s="1"/>
  <c r="G155" i="11"/>
  <c r="P155" i="11" s="1"/>
  <c r="F155" i="11"/>
  <c r="O155" i="11" s="1"/>
  <c r="D155" i="11"/>
  <c r="H155" i="11" s="1"/>
  <c r="Q155" i="11" s="1"/>
  <c r="X109" i="11"/>
  <c r="M109" i="11"/>
  <c r="V109" i="11" s="1"/>
  <c r="L109" i="11"/>
  <c r="U109" i="11" s="1"/>
  <c r="G109" i="11"/>
  <c r="P109" i="11" s="1"/>
  <c r="F109" i="11"/>
  <c r="O109" i="11" s="1"/>
  <c r="D109" i="11"/>
  <c r="H109" i="11" s="1"/>
  <c r="Q109" i="11" s="1"/>
  <c r="X6" i="11"/>
  <c r="P6" i="11"/>
  <c r="M6" i="11"/>
  <c r="V6" i="11" s="1"/>
  <c r="L6" i="11"/>
  <c r="U6" i="11" s="1"/>
  <c r="G6" i="11"/>
  <c r="F6" i="11"/>
  <c r="O6" i="11" s="1"/>
  <c r="D6" i="11"/>
  <c r="H6" i="11" s="1"/>
  <c r="Q6" i="11" s="1"/>
  <c r="X2052" i="11"/>
  <c r="M2052" i="11"/>
  <c r="V2052" i="11" s="1"/>
  <c r="L2052" i="11"/>
  <c r="U2052" i="11" s="1"/>
  <c r="G2052" i="11"/>
  <c r="P2052" i="11" s="1"/>
  <c r="F2052" i="11"/>
  <c r="O2052" i="11" s="1"/>
  <c r="D2052" i="11"/>
  <c r="H2052" i="11" s="1"/>
  <c r="Q2052" i="11" s="1"/>
  <c r="X179" i="11"/>
  <c r="M179" i="11"/>
  <c r="V179" i="11" s="1"/>
  <c r="L179" i="11"/>
  <c r="U179" i="11" s="1"/>
  <c r="G179" i="11"/>
  <c r="P179" i="11" s="1"/>
  <c r="F179" i="11"/>
  <c r="O179" i="11" s="1"/>
  <c r="D179" i="11"/>
  <c r="H179" i="11" s="1"/>
  <c r="Q179" i="11" s="1"/>
  <c r="X2111" i="11"/>
  <c r="V2111" i="11"/>
  <c r="M2111" i="11"/>
  <c r="L2111" i="11"/>
  <c r="U2111" i="11" s="1"/>
  <c r="G2111" i="11"/>
  <c r="P2111" i="11" s="1"/>
  <c r="F2111" i="11"/>
  <c r="O2111" i="11" s="1"/>
  <c r="D2111" i="11"/>
  <c r="H2111" i="11" s="1"/>
  <c r="Q2111" i="11" s="1"/>
  <c r="X126" i="11"/>
  <c r="M126" i="11"/>
  <c r="V126" i="11" s="1"/>
  <c r="L126" i="11"/>
  <c r="U126" i="11" s="1"/>
  <c r="G126" i="11"/>
  <c r="P126" i="11" s="1"/>
  <c r="F126" i="11"/>
  <c r="O126" i="11" s="1"/>
  <c r="D126" i="11"/>
  <c r="H126" i="11" s="1"/>
  <c r="Q126" i="11" s="1"/>
  <c r="X2115" i="11"/>
  <c r="M2115" i="11"/>
  <c r="V2115" i="11" s="1"/>
  <c r="L2115" i="11"/>
  <c r="U2115" i="11" s="1"/>
  <c r="G2115" i="11"/>
  <c r="P2115" i="11" s="1"/>
  <c r="F2115" i="11"/>
  <c r="O2115" i="11" s="1"/>
  <c r="D2115" i="11"/>
  <c r="H2115" i="11" s="1"/>
  <c r="Q2115" i="11" s="1"/>
  <c r="X2139" i="11"/>
  <c r="M2139" i="11"/>
  <c r="V2139" i="11" s="1"/>
  <c r="L2139" i="11"/>
  <c r="U2139" i="11" s="1"/>
  <c r="G2139" i="11"/>
  <c r="P2139" i="11" s="1"/>
  <c r="F2139" i="11"/>
  <c r="O2139" i="11" s="1"/>
  <c r="D2139" i="11"/>
  <c r="H2139" i="11" s="1"/>
  <c r="Q2139" i="11" s="1"/>
  <c r="X130" i="11"/>
  <c r="M130" i="11"/>
  <c r="V130" i="11" s="1"/>
  <c r="L130" i="11"/>
  <c r="U130" i="11" s="1"/>
  <c r="G130" i="11"/>
  <c r="P130" i="11" s="1"/>
  <c r="F130" i="11"/>
  <c r="O130" i="11" s="1"/>
  <c r="D130" i="11"/>
  <c r="H130" i="11" s="1"/>
  <c r="Q130" i="11" s="1"/>
  <c r="X173" i="11"/>
  <c r="M173" i="11"/>
  <c r="V173" i="11" s="1"/>
  <c r="L173" i="11"/>
  <c r="U173" i="11" s="1"/>
  <c r="G173" i="11"/>
  <c r="P173" i="11" s="1"/>
  <c r="F173" i="11"/>
  <c r="O173" i="11" s="1"/>
  <c r="D173" i="11"/>
  <c r="H173" i="11" s="1"/>
  <c r="Q173" i="11" s="1"/>
  <c r="X115" i="11"/>
  <c r="M115" i="11"/>
  <c r="V115" i="11" s="1"/>
  <c r="L115" i="11"/>
  <c r="U115" i="11" s="1"/>
  <c r="G115" i="11"/>
  <c r="P115" i="11" s="1"/>
  <c r="F115" i="11"/>
  <c r="O115" i="11" s="1"/>
  <c r="D115" i="11"/>
  <c r="H115" i="11" s="1"/>
  <c r="Q115" i="11" s="1"/>
  <c r="X105" i="11"/>
  <c r="M105" i="11"/>
  <c r="V105" i="11" s="1"/>
  <c r="L105" i="11"/>
  <c r="U105" i="11" s="1"/>
  <c r="G105" i="11"/>
  <c r="P105" i="11" s="1"/>
  <c r="F105" i="11"/>
  <c r="O105" i="11" s="1"/>
  <c r="D105" i="11"/>
  <c r="H105" i="11" s="1"/>
  <c r="Q105" i="11" s="1"/>
  <c r="X146" i="11"/>
  <c r="M146" i="11"/>
  <c r="V146" i="11" s="1"/>
  <c r="L146" i="11"/>
  <c r="U146" i="11" s="1"/>
  <c r="G146" i="11"/>
  <c r="P146" i="11" s="1"/>
  <c r="F146" i="11"/>
  <c r="O146" i="11" s="1"/>
  <c r="D146" i="11"/>
  <c r="H146" i="11" s="1"/>
  <c r="Q146" i="11" s="1"/>
  <c r="X2060" i="11"/>
  <c r="M2060" i="11"/>
  <c r="V2060" i="11" s="1"/>
  <c r="L2060" i="11"/>
  <c r="U2060" i="11" s="1"/>
  <c r="G2060" i="11"/>
  <c r="P2060" i="11" s="1"/>
  <c r="F2060" i="11"/>
  <c r="O2060" i="11" s="1"/>
  <c r="D2060" i="11"/>
  <c r="H2060" i="11" s="1"/>
  <c r="Q2060" i="11" s="1"/>
  <c r="X204" i="11"/>
  <c r="M204" i="11"/>
  <c r="V204" i="11" s="1"/>
  <c r="L204" i="11"/>
  <c r="U204" i="11" s="1"/>
  <c r="G204" i="11"/>
  <c r="P204" i="11" s="1"/>
  <c r="F204" i="11"/>
  <c r="O204" i="11" s="1"/>
  <c r="D204" i="11"/>
  <c r="H204" i="11" s="1"/>
  <c r="Q204" i="11" s="1"/>
  <c r="X125" i="11"/>
  <c r="M125" i="11"/>
  <c r="V125" i="11" s="1"/>
  <c r="L125" i="11"/>
  <c r="U125" i="11" s="1"/>
  <c r="G125" i="11"/>
  <c r="P125" i="11" s="1"/>
  <c r="F125" i="11"/>
  <c r="O125" i="11" s="1"/>
  <c r="D125" i="11"/>
  <c r="H125" i="11" s="1"/>
  <c r="Q125" i="11" s="1"/>
  <c r="X81" i="11"/>
  <c r="M81" i="11"/>
  <c r="V81" i="11" s="1"/>
  <c r="L81" i="11"/>
  <c r="U81" i="11" s="1"/>
  <c r="G81" i="11"/>
  <c r="P81" i="11" s="1"/>
  <c r="F81" i="11"/>
  <c r="O81" i="11" s="1"/>
  <c r="D81" i="11"/>
  <c r="H81" i="11" s="1"/>
  <c r="Q81" i="11" s="1"/>
  <c r="X231" i="11"/>
  <c r="M231" i="11"/>
  <c r="V231" i="11" s="1"/>
  <c r="L231" i="11"/>
  <c r="U231" i="11" s="1"/>
  <c r="G231" i="11"/>
  <c r="P231" i="11" s="1"/>
  <c r="F231" i="11"/>
  <c r="O231" i="11" s="1"/>
  <c r="D231" i="11"/>
  <c r="H231" i="11" s="1"/>
  <c r="Q231" i="11" s="1"/>
  <c r="X174" i="11"/>
  <c r="M174" i="11"/>
  <c r="V174" i="11" s="1"/>
  <c r="L174" i="11"/>
  <c r="U174" i="11" s="1"/>
  <c r="G174" i="11"/>
  <c r="P174" i="11" s="1"/>
  <c r="F174" i="11"/>
  <c r="O174" i="11" s="1"/>
  <c r="D174" i="11"/>
  <c r="H174" i="11" s="1"/>
  <c r="Q174" i="11" s="1"/>
  <c r="X192" i="11"/>
  <c r="M192" i="11"/>
  <c r="V192" i="11" s="1"/>
  <c r="L192" i="11"/>
  <c r="U192" i="11" s="1"/>
  <c r="G192" i="11"/>
  <c r="P192" i="11" s="1"/>
  <c r="F192" i="11"/>
  <c r="O192" i="11" s="1"/>
  <c r="D192" i="11"/>
  <c r="H192" i="11" s="1"/>
  <c r="Q192" i="11" s="1"/>
  <c r="X153" i="11"/>
  <c r="M153" i="11"/>
  <c r="V153" i="11" s="1"/>
  <c r="L153" i="11"/>
  <c r="U153" i="11" s="1"/>
  <c r="G153" i="11"/>
  <c r="P153" i="11" s="1"/>
  <c r="F153" i="11"/>
  <c r="O153" i="11" s="1"/>
  <c r="D153" i="11"/>
  <c r="H153" i="11" s="1"/>
  <c r="Q153" i="11" s="1"/>
  <c r="X2090" i="11"/>
  <c r="M2090" i="11"/>
  <c r="V2090" i="11" s="1"/>
  <c r="L2090" i="11"/>
  <c r="U2090" i="11" s="1"/>
  <c r="G2090" i="11"/>
  <c r="P2090" i="11" s="1"/>
  <c r="F2090" i="11"/>
  <c r="O2090" i="11" s="1"/>
  <c r="D2090" i="11"/>
  <c r="H2090" i="11" s="1"/>
  <c r="Q2090" i="11" s="1"/>
  <c r="X2133" i="11"/>
  <c r="P2133" i="11"/>
  <c r="M2133" i="11"/>
  <c r="V2133" i="11" s="1"/>
  <c r="L2133" i="11"/>
  <c r="U2133" i="11" s="1"/>
  <c r="G2133" i="11"/>
  <c r="F2133" i="11"/>
  <c r="O2133" i="11" s="1"/>
  <c r="D2133" i="11"/>
  <c r="H2133" i="11" s="1"/>
  <c r="Q2133" i="11" s="1"/>
  <c r="X107" i="11"/>
  <c r="M107" i="11"/>
  <c r="V107" i="11" s="1"/>
  <c r="L107" i="11"/>
  <c r="U107" i="11" s="1"/>
  <c r="G107" i="11"/>
  <c r="P107" i="11" s="1"/>
  <c r="F107" i="11"/>
  <c r="O107" i="11" s="1"/>
  <c r="D107" i="11"/>
  <c r="H107" i="11" s="1"/>
  <c r="Q107" i="11" s="1"/>
  <c r="X2077" i="11"/>
  <c r="M2077" i="11"/>
  <c r="V2077" i="11" s="1"/>
  <c r="L2077" i="11"/>
  <c r="U2077" i="11" s="1"/>
  <c r="G2077" i="11"/>
  <c r="P2077" i="11" s="1"/>
  <c r="F2077" i="11"/>
  <c r="O2077" i="11" s="1"/>
  <c r="D2077" i="11"/>
  <c r="H2077" i="11" s="1"/>
  <c r="Q2077" i="11" s="1"/>
  <c r="X177" i="11"/>
  <c r="M177" i="11"/>
  <c r="V177" i="11" s="1"/>
  <c r="L177" i="11"/>
  <c r="U177" i="11" s="1"/>
  <c r="G177" i="11"/>
  <c r="P177" i="11" s="1"/>
  <c r="F177" i="11"/>
  <c r="O177" i="11" s="1"/>
  <c r="D177" i="11"/>
  <c r="H177" i="11" s="1"/>
  <c r="Q177" i="11" s="1"/>
  <c r="X143" i="11"/>
  <c r="M143" i="11"/>
  <c r="V143" i="11" s="1"/>
  <c r="L143" i="11"/>
  <c r="U143" i="11" s="1"/>
  <c r="G143" i="11"/>
  <c r="P143" i="11" s="1"/>
  <c r="F143" i="11"/>
  <c r="O143" i="11" s="1"/>
  <c r="D143" i="11"/>
  <c r="H143" i="11" s="1"/>
  <c r="Q143" i="11" s="1"/>
  <c r="X2096" i="11"/>
  <c r="M2096" i="11"/>
  <c r="V2096" i="11" s="1"/>
  <c r="L2096" i="11"/>
  <c r="U2096" i="11" s="1"/>
  <c r="G2096" i="11"/>
  <c r="P2096" i="11" s="1"/>
  <c r="F2096" i="11"/>
  <c r="O2096" i="11" s="1"/>
  <c r="D2096" i="11"/>
  <c r="H2096" i="11" s="1"/>
  <c r="Q2096" i="11" s="1"/>
  <c r="X119" i="11"/>
  <c r="M119" i="11"/>
  <c r="V119" i="11" s="1"/>
  <c r="L119" i="11"/>
  <c r="U119" i="11" s="1"/>
  <c r="G119" i="11"/>
  <c r="P119" i="11" s="1"/>
  <c r="F119" i="11"/>
  <c r="O119" i="11" s="1"/>
  <c r="D119" i="11"/>
  <c r="H119" i="11" s="1"/>
  <c r="Q119" i="11" s="1"/>
  <c r="X114" i="11"/>
  <c r="M114" i="11"/>
  <c r="V114" i="11" s="1"/>
  <c r="L114" i="11"/>
  <c r="U114" i="11" s="1"/>
  <c r="G114" i="11"/>
  <c r="P114" i="11" s="1"/>
  <c r="F114" i="11"/>
  <c r="O114" i="11" s="1"/>
  <c r="D114" i="11"/>
  <c r="H114" i="11" s="1"/>
  <c r="Q114" i="11" s="1"/>
  <c r="X159" i="11"/>
  <c r="P159" i="11"/>
  <c r="M159" i="11"/>
  <c r="V159" i="11" s="1"/>
  <c r="L159" i="11"/>
  <c r="U159" i="11" s="1"/>
  <c r="G159" i="11"/>
  <c r="F159" i="11"/>
  <c r="O159" i="11" s="1"/>
  <c r="D159" i="11"/>
  <c r="H159" i="11" s="1"/>
  <c r="Q159" i="11" s="1"/>
  <c r="X149" i="11"/>
  <c r="M149" i="11"/>
  <c r="V149" i="11" s="1"/>
  <c r="L149" i="11"/>
  <c r="U149" i="11" s="1"/>
  <c r="G149" i="11"/>
  <c r="P149" i="11" s="1"/>
  <c r="F149" i="11"/>
  <c r="O149" i="11" s="1"/>
  <c r="D149" i="11"/>
  <c r="H149" i="11" s="1"/>
  <c r="Q149" i="11" s="1"/>
  <c r="X2086" i="11"/>
  <c r="M2086" i="11"/>
  <c r="V2086" i="11" s="1"/>
  <c r="L2086" i="11"/>
  <c r="U2086" i="11" s="1"/>
  <c r="G2086" i="11"/>
  <c r="P2086" i="11" s="1"/>
  <c r="F2086" i="11"/>
  <c r="O2086" i="11" s="1"/>
  <c r="D2086" i="11"/>
  <c r="H2086" i="11" s="1"/>
  <c r="Q2086" i="11" s="1"/>
  <c r="X186" i="11"/>
  <c r="M186" i="11"/>
  <c r="V186" i="11" s="1"/>
  <c r="L186" i="11"/>
  <c r="U186" i="11" s="1"/>
  <c r="G186" i="11"/>
  <c r="P186" i="11" s="1"/>
  <c r="F186" i="11"/>
  <c r="O186" i="11" s="1"/>
  <c r="D186" i="11"/>
  <c r="H186" i="11" s="1"/>
  <c r="Q186" i="11" s="1"/>
  <c r="X201" i="11"/>
  <c r="M201" i="11"/>
  <c r="V201" i="11" s="1"/>
  <c r="L201" i="11"/>
  <c r="U201" i="11" s="1"/>
  <c r="G201" i="11"/>
  <c r="P201" i="11" s="1"/>
  <c r="F201" i="11"/>
  <c r="O201" i="11" s="1"/>
  <c r="D201" i="11"/>
  <c r="H201" i="11" s="1"/>
  <c r="Q201" i="11" s="1"/>
  <c r="X2087" i="11"/>
  <c r="M2087" i="11"/>
  <c r="V2087" i="11" s="1"/>
  <c r="L2087" i="11"/>
  <c r="U2087" i="11" s="1"/>
  <c r="G2087" i="11"/>
  <c r="P2087" i="11" s="1"/>
  <c r="F2087" i="11"/>
  <c r="O2087" i="11" s="1"/>
  <c r="D2087" i="11"/>
  <c r="H2087" i="11" s="1"/>
  <c r="Q2087" i="11" s="1"/>
  <c r="X144" i="11"/>
  <c r="M144" i="11"/>
  <c r="V144" i="11" s="1"/>
  <c r="L144" i="11"/>
  <c r="U144" i="11" s="1"/>
  <c r="G144" i="11"/>
  <c r="P144" i="11" s="1"/>
  <c r="F144" i="11"/>
  <c r="O144" i="11" s="1"/>
  <c r="D144" i="11"/>
  <c r="H144" i="11" s="1"/>
  <c r="Q144" i="11" s="1"/>
  <c r="X124" i="11"/>
  <c r="M124" i="11"/>
  <c r="V124" i="11" s="1"/>
  <c r="L124" i="11"/>
  <c r="U124" i="11" s="1"/>
  <c r="G124" i="11"/>
  <c r="P124" i="11" s="1"/>
  <c r="F124" i="11"/>
  <c r="O124" i="11" s="1"/>
  <c r="D124" i="11"/>
  <c r="H124" i="11" s="1"/>
  <c r="Q124" i="11" s="1"/>
  <c r="X175" i="11"/>
  <c r="P175" i="11"/>
  <c r="M175" i="11"/>
  <c r="V175" i="11" s="1"/>
  <c r="L175" i="11"/>
  <c r="U175" i="11" s="1"/>
  <c r="G175" i="11"/>
  <c r="F175" i="11"/>
  <c r="O175" i="11" s="1"/>
  <c r="D175" i="11"/>
  <c r="H175" i="11" s="1"/>
  <c r="Q175" i="11" s="1"/>
  <c r="X112" i="11"/>
  <c r="M112" i="11"/>
  <c r="V112" i="11" s="1"/>
  <c r="L112" i="11"/>
  <c r="U112" i="11" s="1"/>
  <c r="G112" i="11"/>
  <c r="P112" i="11" s="1"/>
  <c r="F112" i="11"/>
  <c r="O112" i="11" s="1"/>
  <c r="D112" i="11"/>
  <c r="H112" i="11" s="1"/>
  <c r="Q112" i="11" s="1"/>
  <c r="X97" i="11"/>
  <c r="M97" i="11"/>
  <c r="V97" i="11" s="1"/>
  <c r="L97" i="11"/>
  <c r="U97" i="11" s="1"/>
  <c r="G97" i="11"/>
  <c r="P97" i="11" s="1"/>
  <c r="F97" i="11"/>
  <c r="O97" i="11" s="1"/>
  <c r="D97" i="11"/>
  <c r="H97" i="11" s="1"/>
  <c r="Q97" i="11" s="1"/>
  <c r="X120" i="11"/>
  <c r="M120" i="11"/>
  <c r="V120" i="11" s="1"/>
  <c r="L120" i="11"/>
  <c r="U120" i="11" s="1"/>
  <c r="G120" i="11"/>
  <c r="P120" i="11" s="1"/>
  <c r="F120" i="11"/>
  <c r="O120" i="11" s="1"/>
  <c r="D120" i="11"/>
  <c r="H120" i="11" s="1"/>
  <c r="Q120" i="11" s="1"/>
  <c r="X76" i="11"/>
  <c r="M76" i="11"/>
  <c r="V76" i="11" s="1"/>
  <c r="L76" i="11"/>
  <c r="U76" i="11" s="1"/>
  <c r="G76" i="11"/>
  <c r="P76" i="11" s="1"/>
  <c r="F76" i="11"/>
  <c r="O76" i="11" s="1"/>
  <c r="D76" i="11"/>
  <c r="H76" i="11" s="1"/>
  <c r="Q76" i="11" s="1"/>
  <c r="X2084" i="11"/>
  <c r="M2084" i="11"/>
  <c r="V2084" i="11" s="1"/>
  <c r="L2084" i="11"/>
  <c r="U2084" i="11" s="1"/>
  <c r="G2084" i="11"/>
  <c r="P2084" i="11" s="1"/>
  <c r="F2084" i="11"/>
  <c r="O2084" i="11" s="1"/>
  <c r="D2084" i="11"/>
  <c r="H2084" i="11" s="1"/>
  <c r="Q2084" i="11" s="1"/>
  <c r="X190" i="11"/>
  <c r="M190" i="11"/>
  <c r="V190" i="11" s="1"/>
  <c r="L190" i="11"/>
  <c r="U190" i="11" s="1"/>
  <c r="G190" i="11"/>
  <c r="P190" i="11" s="1"/>
  <c r="F190" i="11"/>
  <c r="O190" i="11" s="1"/>
  <c r="D190" i="11"/>
  <c r="H190" i="11" s="1"/>
  <c r="Q190" i="11" s="1"/>
  <c r="X138" i="11"/>
  <c r="M138" i="11"/>
  <c r="V138" i="11" s="1"/>
  <c r="L138" i="11"/>
  <c r="U138" i="11" s="1"/>
  <c r="G138" i="11"/>
  <c r="P138" i="11" s="1"/>
  <c r="F138" i="11"/>
  <c r="O138" i="11" s="1"/>
  <c r="D138" i="11"/>
  <c r="H138" i="11" s="1"/>
  <c r="Q138" i="11" s="1"/>
  <c r="X162" i="11"/>
  <c r="P162" i="11"/>
  <c r="M162" i="11"/>
  <c r="V162" i="11" s="1"/>
  <c r="L162" i="11"/>
  <c r="U162" i="11" s="1"/>
  <c r="G162" i="11"/>
  <c r="F162" i="11"/>
  <c r="O162" i="11" s="1"/>
  <c r="D162" i="11"/>
  <c r="H162" i="11" s="1"/>
  <c r="Q162" i="11" s="1"/>
  <c r="X2127" i="11"/>
  <c r="M2127" i="11"/>
  <c r="V2127" i="11" s="1"/>
  <c r="L2127" i="11"/>
  <c r="U2127" i="11" s="1"/>
  <c r="G2127" i="11"/>
  <c r="P2127" i="11" s="1"/>
  <c r="F2127" i="11"/>
  <c r="O2127" i="11" s="1"/>
  <c r="D2127" i="11"/>
  <c r="H2127" i="11" s="1"/>
  <c r="Q2127" i="11" s="1"/>
  <c r="X2160" i="11"/>
  <c r="M2160" i="11"/>
  <c r="V2160" i="11" s="1"/>
  <c r="L2160" i="11"/>
  <c r="U2160" i="11" s="1"/>
  <c r="G2160" i="11"/>
  <c r="P2160" i="11" s="1"/>
  <c r="F2160" i="11"/>
  <c r="O2160" i="11" s="1"/>
  <c r="D2160" i="11"/>
  <c r="H2160" i="11" s="1"/>
  <c r="Q2160" i="11" s="1"/>
  <c r="X66" i="11"/>
  <c r="M66" i="11"/>
  <c r="V66" i="11" s="1"/>
  <c r="L66" i="11"/>
  <c r="U66" i="11" s="1"/>
  <c r="G66" i="11"/>
  <c r="P66" i="11" s="1"/>
  <c r="F66" i="11"/>
  <c r="O66" i="11" s="1"/>
  <c r="D66" i="11"/>
  <c r="H66" i="11" s="1"/>
  <c r="Q66" i="11" s="1"/>
  <c r="X188" i="11"/>
  <c r="M188" i="11"/>
  <c r="V188" i="11" s="1"/>
  <c r="L188" i="11"/>
  <c r="U188" i="11" s="1"/>
  <c r="G188" i="11"/>
  <c r="P188" i="11" s="1"/>
  <c r="F188" i="11"/>
  <c r="O188" i="11" s="1"/>
  <c r="D188" i="11"/>
  <c r="H188" i="11" s="1"/>
  <c r="Q188" i="11" s="1"/>
  <c r="X65" i="11"/>
  <c r="M65" i="11"/>
  <c r="V65" i="11" s="1"/>
  <c r="L65" i="11"/>
  <c r="U65" i="11" s="1"/>
  <c r="G65" i="11"/>
  <c r="P65" i="11" s="1"/>
  <c r="F65" i="11"/>
  <c r="O65" i="11" s="1"/>
  <c r="D65" i="11"/>
  <c r="H65" i="11" s="1"/>
  <c r="Q65" i="11" s="1"/>
  <c r="X29" i="11"/>
  <c r="M29" i="11"/>
  <c r="V29" i="11" s="1"/>
  <c r="L29" i="11"/>
  <c r="U29" i="11" s="1"/>
  <c r="G29" i="11"/>
  <c r="P29" i="11" s="1"/>
  <c r="F29" i="11"/>
  <c r="O29" i="11" s="1"/>
  <c r="D29" i="11"/>
  <c r="H29" i="11" s="1"/>
  <c r="Q29" i="11" s="1"/>
  <c r="X4" i="11"/>
  <c r="M4" i="11"/>
  <c r="V4" i="11" s="1"/>
  <c r="L4" i="11"/>
  <c r="U4" i="11" s="1"/>
  <c r="G4" i="11"/>
  <c r="P4" i="11" s="1"/>
  <c r="F4" i="11"/>
  <c r="O4" i="11" s="1"/>
  <c r="D4" i="11"/>
  <c r="H4" i="11" s="1"/>
  <c r="Q4" i="11" s="1"/>
  <c r="X2097" i="11"/>
  <c r="M2097" i="11"/>
  <c r="V2097" i="11" s="1"/>
  <c r="L2097" i="11"/>
  <c r="U2097" i="11" s="1"/>
  <c r="G2097" i="11"/>
  <c r="P2097" i="11" s="1"/>
  <c r="F2097" i="11"/>
  <c r="O2097" i="11" s="1"/>
  <c r="D2097" i="11"/>
  <c r="H2097" i="11" s="1"/>
  <c r="Q2097" i="11" s="1"/>
  <c r="X132" i="11"/>
  <c r="M132" i="11"/>
  <c r="V132" i="11" s="1"/>
  <c r="L132" i="11"/>
  <c r="U132" i="11" s="1"/>
  <c r="G132" i="11"/>
  <c r="P132" i="11" s="1"/>
  <c r="F132" i="11"/>
  <c r="O132" i="11" s="1"/>
  <c r="D132" i="11"/>
  <c r="H132" i="11" s="1"/>
  <c r="Q132" i="11" s="1"/>
  <c r="X2150" i="11"/>
  <c r="M2150" i="11"/>
  <c r="V2150" i="11" s="1"/>
  <c r="L2150" i="11"/>
  <c r="U2150" i="11" s="1"/>
  <c r="G2150" i="11"/>
  <c r="P2150" i="11" s="1"/>
  <c r="F2150" i="11"/>
  <c r="O2150" i="11" s="1"/>
  <c r="D2150" i="11"/>
  <c r="H2150" i="11" s="1"/>
  <c r="Q2150" i="11" s="1"/>
  <c r="X103" i="11"/>
  <c r="M103" i="11"/>
  <c r="V103" i="11" s="1"/>
  <c r="L103" i="11"/>
  <c r="U103" i="11" s="1"/>
  <c r="G103" i="11"/>
  <c r="P103" i="11" s="1"/>
  <c r="F103" i="11"/>
  <c r="O103" i="11" s="1"/>
  <c r="D103" i="11"/>
  <c r="H103" i="11" s="1"/>
  <c r="Q103" i="11" s="1"/>
  <c r="X142" i="11"/>
  <c r="M142" i="11"/>
  <c r="V142" i="11" s="1"/>
  <c r="L142" i="11"/>
  <c r="U142" i="11" s="1"/>
  <c r="G142" i="11"/>
  <c r="P142" i="11" s="1"/>
  <c r="F142" i="11"/>
  <c r="O142" i="11" s="1"/>
  <c r="D142" i="11"/>
  <c r="H142" i="11" s="1"/>
  <c r="Q142" i="11" s="1"/>
  <c r="X110" i="11"/>
  <c r="M110" i="11"/>
  <c r="V110" i="11" s="1"/>
  <c r="L110" i="11"/>
  <c r="U110" i="11" s="1"/>
  <c r="G110" i="11"/>
  <c r="P110" i="11" s="1"/>
  <c r="F110" i="11"/>
  <c r="O110" i="11" s="1"/>
  <c r="D110" i="11"/>
  <c r="H110" i="11" s="1"/>
  <c r="Q110" i="11" s="1"/>
  <c r="X2119" i="11"/>
  <c r="M2119" i="11"/>
  <c r="V2119" i="11" s="1"/>
  <c r="L2119" i="11"/>
  <c r="U2119" i="11" s="1"/>
  <c r="G2119" i="11"/>
  <c r="P2119" i="11" s="1"/>
  <c r="F2119" i="11"/>
  <c r="O2119" i="11" s="1"/>
  <c r="D2119" i="11"/>
  <c r="H2119" i="11" s="1"/>
  <c r="Q2119" i="11" s="1"/>
  <c r="X156" i="11"/>
  <c r="M156" i="11"/>
  <c r="V156" i="11" s="1"/>
  <c r="L156" i="11"/>
  <c r="U156" i="11" s="1"/>
  <c r="G156" i="11"/>
  <c r="P156" i="11" s="1"/>
  <c r="F156" i="11"/>
  <c r="O156" i="11" s="1"/>
  <c r="D156" i="11"/>
  <c r="H156" i="11" s="1"/>
  <c r="Q156" i="11" s="1"/>
  <c r="X141" i="11"/>
  <c r="P141" i="11"/>
  <c r="M141" i="11"/>
  <c r="V141" i="11" s="1"/>
  <c r="L141" i="11"/>
  <c r="U141" i="11" s="1"/>
  <c r="G141" i="11"/>
  <c r="F141" i="11"/>
  <c r="O141" i="11" s="1"/>
  <c r="D141" i="11"/>
  <c r="H141" i="11" s="1"/>
  <c r="Q141" i="11" s="1"/>
  <c r="X2101" i="11"/>
  <c r="M2101" i="11"/>
  <c r="V2101" i="11" s="1"/>
  <c r="L2101" i="11"/>
  <c r="U2101" i="11" s="1"/>
  <c r="G2101" i="11"/>
  <c r="P2101" i="11" s="1"/>
  <c r="F2101" i="11"/>
  <c r="O2101" i="11" s="1"/>
  <c r="D2101" i="11"/>
  <c r="H2101" i="11" s="1"/>
  <c r="Q2101" i="11" s="1"/>
  <c r="X2151" i="11"/>
  <c r="M2151" i="11"/>
  <c r="V2151" i="11" s="1"/>
  <c r="L2151" i="11"/>
  <c r="U2151" i="11" s="1"/>
  <c r="G2151" i="11"/>
  <c r="P2151" i="11" s="1"/>
  <c r="F2151" i="11"/>
  <c r="D2151" i="11"/>
  <c r="H2151" i="11" s="1"/>
  <c r="Q2151" i="11" s="1"/>
  <c r="X139" i="11"/>
  <c r="M139" i="11"/>
  <c r="V139" i="11" s="1"/>
  <c r="L139" i="11"/>
  <c r="U139" i="11" s="1"/>
  <c r="G139" i="11"/>
  <c r="P139" i="11" s="1"/>
  <c r="F139" i="11"/>
  <c r="O139" i="11" s="1"/>
  <c r="D139" i="11"/>
  <c r="H139" i="11" s="1"/>
  <c r="Q139" i="11" s="1"/>
  <c r="X2105" i="11"/>
  <c r="M2105" i="11"/>
  <c r="V2105" i="11" s="1"/>
  <c r="L2105" i="11"/>
  <c r="U2105" i="11" s="1"/>
  <c r="G2105" i="11"/>
  <c r="P2105" i="11" s="1"/>
  <c r="F2105" i="11"/>
  <c r="O2105" i="11" s="1"/>
  <c r="D2105" i="11"/>
  <c r="H2105" i="11" s="1"/>
  <c r="Q2105" i="11" s="1"/>
  <c r="X2158" i="11"/>
  <c r="M2158" i="11"/>
  <c r="V2158" i="11" s="1"/>
  <c r="L2158" i="11"/>
  <c r="U2158" i="11" s="1"/>
  <c r="G2158" i="11"/>
  <c r="P2158" i="11" s="1"/>
  <c r="F2158" i="11"/>
  <c r="O2158" i="11" s="1"/>
  <c r="D2158" i="11"/>
  <c r="H2158" i="11" s="1"/>
  <c r="Q2158" i="11" s="1"/>
  <c r="X2126" i="11"/>
  <c r="M2126" i="11"/>
  <c r="V2126" i="11" s="1"/>
  <c r="L2126" i="11"/>
  <c r="U2126" i="11" s="1"/>
  <c r="G2126" i="11"/>
  <c r="P2126" i="11" s="1"/>
  <c r="F2126" i="11"/>
  <c r="O2126" i="11" s="1"/>
  <c r="D2126" i="11"/>
  <c r="H2126" i="11" s="1"/>
  <c r="Q2126" i="11" s="1"/>
  <c r="X140" i="11"/>
  <c r="P140" i="11"/>
  <c r="M140" i="11"/>
  <c r="V140" i="11" s="1"/>
  <c r="L140" i="11"/>
  <c r="U140" i="11" s="1"/>
  <c r="G140" i="11"/>
  <c r="F140" i="11"/>
  <c r="O140" i="11" s="1"/>
  <c r="D140" i="11"/>
  <c r="H140" i="11" s="1"/>
  <c r="Q140" i="11" s="1"/>
  <c r="X168" i="11"/>
  <c r="M168" i="11"/>
  <c r="V168" i="11" s="1"/>
  <c r="L168" i="11"/>
  <c r="I168" i="11" s="1"/>
  <c r="G168" i="11"/>
  <c r="P168" i="11" s="1"/>
  <c r="F168" i="11"/>
  <c r="O168" i="11" s="1"/>
  <c r="D168" i="11"/>
  <c r="H168" i="11" s="1"/>
  <c r="Q168" i="11" s="1"/>
  <c r="X77" i="11"/>
  <c r="M77" i="11"/>
  <c r="J77" i="11" s="1"/>
  <c r="S77" i="11" s="1"/>
  <c r="L77" i="11"/>
  <c r="U77" i="11" s="1"/>
  <c r="G77" i="11"/>
  <c r="P77" i="11" s="1"/>
  <c r="F77" i="11"/>
  <c r="O77" i="11" s="1"/>
  <c r="D77" i="11"/>
  <c r="H77" i="11" s="1"/>
  <c r="Q77" i="11" s="1"/>
  <c r="X2168" i="11"/>
  <c r="M2168" i="11"/>
  <c r="V2168" i="11" s="1"/>
  <c r="L2168" i="11"/>
  <c r="U2168" i="11" s="1"/>
  <c r="G2168" i="11"/>
  <c r="P2168" i="11" s="1"/>
  <c r="F2168" i="11"/>
  <c r="D2168" i="11"/>
  <c r="H2168" i="11" s="1"/>
  <c r="Q2168" i="11" s="1"/>
  <c r="X2103" i="11"/>
  <c r="M2103" i="11"/>
  <c r="V2103" i="11" s="1"/>
  <c r="L2103" i="11"/>
  <c r="U2103" i="11" s="1"/>
  <c r="G2103" i="11"/>
  <c r="P2103" i="11" s="1"/>
  <c r="F2103" i="11"/>
  <c r="O2103" i="11" s="1"/>
  <c r="D2103" i="11"/>
  <c r="H2103" i="11" s="1"/>
  <c r="Q2103" i="11" s="1"/>
  <c r="X61" i="11"/>
  <c r="M61" i="11"/>
  <c r="V61" i="11" s="1"/>
  <c r="L61" i="11"/>
  <c r="G61" i="11"/>
  <c r="P61" i="11" s="1"/>
  <c r="F61" i="11"/>
  <c r="O61" i="11" s="1"/>
  <c r="D61" i="11"/>
  <c r="H61" i="11" s="1"/>
  <c r="Q61" i="11" s="1"/>
  <c r="X145" i="11"/>
  <c r="M145" i="11"/>
  <c r="L145" i="11"/>
  <c r="U145" i="11" s="1"/>
  <c r="G145" i="11"/>
  <c r="P145" i="11" s="1"/>
  <c r="F145" i="11"/>
  <c r="O145" i="11" s="1"/>
  <c r="D145" i="11"/>
  <c r="H145" i="11" s="1"/>
  <c r="Q145" i="11" s="1"/>
  <c r="X91" i="11"/>
  <c r="M91" i="11"/>
  <c r="V91" i="11" s="1"/>
  <c r="L91" i="11"/>
  <c r="U91" i="11" s="1"/>
  <c r="G91" i="11"/>
  <c r="P91" i="11" s="1"/>
  <c r="F91" i="11"/>
  <c r="O91" i="11" s="1"/>
  <c r="D91" i="11"/>
  <c r="H91" i="11" s="1"/>
  <c r="Q91" i="11" s="1"/>
  <c r="X193" i="11"/>
  <c r="M193" i="11"/>
  <c r="V193" i="11" s="1"/>
  <c r="L193" i="11"/>
  <c r="U193" i="11" s="1"/>
  <c r="G193" i="11"/>
  <c r="P193" i="11" s="1"/>
  <c r="F193" i="11"/>
  <c r="O193" i="11" s="1"/>
  <c r="D193" i="11"/>
  <c r="H193" i="11" s="1"/>
  <c r="Q193" i="11" s="1"/>
  <c r="X2122" i="11"/>
  <c r="M2122" i="11"/>
  <c r="V2122" i="11" s="1"/>
  <c r="L2122" i="11"/>
  <c r="U2122" i="11" s="1"/>
  <c r="G2122" i="11"/>
  <c r="P2122" i="11" s="1"/>
  <c r="F2122" i="11"/>
  <c r="O2122" i="11" s="1"/>
  <c r="D2122" i="11"/>
  <c r="H2122" i="11" s="1"/>
  <c r="Q2122" i="11" s="1"/>
  <c r="X180" i="11"/>
  <c r="M180" i="11"/>
  <c r="V180" i="11" s="1"/>
  <c r="L180" i="11"/>
  <c r="U180" i="11" s="1"/>
  <c r="G180" i="11"/>
  <c r="P180" i="11" s="1"/>
  <c r="F180" i="11"/>
  <c r="O180" i="11" s="1"/>
  <c r="D180" i="11"/>
  <c r="H180" i="11" s="1"/>
  <c r="Q180" i="11" s="1"/>
  <c r="X2162" i="11"/>
  <c r="M2162" i="11"/>
  <c r="V2162" i="11" s="1"/>
  <c r="L2162" i="11"/>
  <c r="U2162" i="11" s="1"/>
  <c r="G2162" i="11"/>
  <c r="P2162" i="11" s="1"/>
  <c r="F2162" i="11"/>
  <c r="O2162" i="11" s="1"/>
  <c r="D2162" i="11"/>
  <c r="H2162" i="11" s="1"/>
  <c r="Q2162" i="11" s="1"/>
  <c r="X137" i="11"/>
  <c r="M137" i="11"/>
  <c r="V137" i="11" s="1"/>
  <c r="L137" i="11"/>
  <c r="U137" i="11" s="1"/>
  <c r="G137" i="11"/>
  <c r="P137" i="11" s="1"/>
  <c r="F137" i="11"/>
  <c r="O137" i="11" s="1"/>
  <c r="D137" i="11"/>
  <c r="H137" i="11" s="1"/>
  <c r="Q137" i="11" s="1"/>
  <c r="X98" i="11"/>
  <c r="M98" i="11"/>
  <c r="V98" i="11" s="1"/>
  <c r="L98" i="11"/>
  <c r="G98" i="11"/>
  <c r="P98" i="11" s="1"/>
  <c r="F98" i="11"/>
  <c r="O98" i="11" s="1"/>
  <c r="D98" i="11"/>
  <c r="H98" i="11" s="1"/>
  <c r="Q98" i="11" s="1"/>
  <c r="X134" i="11"/>
  <c r="M134" i="11"/>
  <c r="L134" i="11"/>
  <c r="U134" i="11" s="1"/>
  <c r="G134" i="11"/>
  <c r="P134" i="11" s="1"/>
  <c r="F134" i="11"/>
  <c r="O134" i="11" s="1"/>
  <c r="D134" i="11"/>
  <c r="H134" i="11" s="1"/>
  <c r="Q134" i="11" s="1"/>
  <c r="X83" i="11"/>
  <c r="M83" i="11"/>
  <c r="V83" i="11" s="1"/>
  <c r="L83" i="11"/>
  <c r="U83" i="11" s="1"/>
  <c r="G83" i="11"/>
  <c r="P83" i="11" s="1"/>
  <c r="F83" i="11"/>
  <c r="O83" i="11" s="1"/>
  <c r="D83" i="11"/>
  <c r="H83" i="11" s="1"/>
  <c r="Q83" i="11" s="1"/>
  <c r="X36" i="11"/>
  <c r="P36" i="11"/>
  <c r="M36" i="11"/>
  <c r="V36" i="11" s="1"/>
  <c r="L36" i="11"/>
  <c r="U36" i="11" s="1"/>
  <c r="G36" i="11"/>
  <c r="F36" i="11"/>
  <c r="O36" i="11" s="1"/>
  <c r="D36" i="11"/>
  <c r="H36" i="11" s="1"/>
  <c r="Q36" i="11" s="1"/>
  <c r="X118" i="11"/>
  <c r="M118" i="11"/>
  <c r="V118" i="11" s="1"/>
  <c r="L118" i="11"/>
  <c r="U118" i="11" s="1"/>
  <c r="G118" i="11"/>
  <c r="P118" i="11" s="1"/>
  <c r="F118" i="11"/>
  <c r="O118" i="11" s="1"/>
  <c r="D118" i="11"/>
  <c r="H118" i="11" s="1"/>
  <c r="Q118" i="11" s="1"/>
  <c r="X2116" i="11"/>
  <c r="M2116" i="11"/>
  <c r="V2116" i="11" s="1"/>
  <c r="L2116" i="11"/>
  <c r="U2116" i="11" s="1"/>
  <c r="G2116" i="11"/>
  <c r="P2116" i="11" s="1"/>
  <c r="F2116" i="11"/>
  <c r="O2116" i="11" s="1"/>
  <c r="D2116" i="11"/>
  <c r="H2116" i="11" s="1"/>
  <c r="Q2116" i="11" s="1"/>
  <c r="X122" i="11"/>
  <c r="M122" i="11"/>
  <c r="V122" i="11" s="1"/>
  <c r="L122" i="11"/>
  <c r="U122" i="11" s="1"/>
  <c r="G122" i="11"/>
  <c r="P122" i="11" s="1"/>
  <c r="F122" i="11"/>
  <c r="O122" i="11" s="1"/>
  <c r="D122" i="11"/>
  <c r="H122" i="11" s="1"/>
  <c r="Q122" i="11" s="1"/>
  <c r="X85" i="11"/>
  <c r="M85" i="11"/>
  <c r="V85" i="11" s="1"/>
  <c r="L85" i="11"/>
  <c r="U85" i="11" s="1"/>
  <c r="G85" i="11"/>
  <c r="P85" i="11" s="1"/>
  <c r="F85" i="11"/>
  <c r="O85" i="11" s="1"/>
  <c r="D85" i="11"/>
  <c r="H85" i="11" s="1"/>
  <c r="Q85" i="11" s="1"/>
  <c r="X44" i="11"/>
  <c r="M44" i="11"/>
  <c r="V44" i="11" s="1"/>
  <c r="L44" i="11"/>
  <c r="G44" i="11"/>
  <c r="P44" i="11" s="1"/>
  <c r="F44" i="11"/>
  <c r="O44" i="11" s="1"/>
  <c r="D44" i="11"/>
  <c r="H44" i="11" s="1"/>
  <c r="Q44" i="11" s="1"/>
  <c r="X2106" i="11"/>
  <c r="M2106" i="11"/>
  <c r="L2106" i="11"/>
  <c r="U2106" i="11" s="1"/>
  <c r="G2106" i="11"/>
  <c r="P2106" i="11" s="1"/>
  <c r="F2106" i="11"/>
  <c r="O2106" i="11" s="1"/>
  <c r="D2106" i="11"/>
  <c r="H2106" i="11" s="1"/>
  <c r="Q2106" i="11" s="1"/>
  <c r="X93" i="11"/>
  <c r="M93" i="11"/>
  <c r="V93" i="11" s="1"/>
  <c r="L93" i="11"/>
  <c r="U93" i="11" s="1"/>
  <c r="G93" i="11"/>
  <c r="P93" i="11" s="1"/>
  <c r="F93" i="11"/>
  <c r="O93" i="11" s="1"/>
  <c r="D93" i="11"/>
  <c r="H93" i="11" s="1"/>
  <c r="Q93" i="11" s="1"/>
  <c r="X75" i="11"/>
  <c r="P75" i="11"/>
  <c r="M75" i="11"/>
  <c r="V75" i="11" s="1"/>
  <c r="L75" i="11"/>
  <c r="U75" i="11" s="1"/>
  <c r="G75" i="11"/>
  <c r="F75" i="11"/>
  <c r="O75" i="11" s="1"/>
  <c r="D75" i="11"/>
  <c r="H75" i="11" s="1"/>
  <c r="Q75" i="11" s="1"/>
  <c r="X34" i="11"/>
  <c r="M34" i="11"/>
  <c r="V34" i="11" s="1"/>
  <c r="L34" i="11"/>
  <c r="U34" i="11" s="1"/>
  <c r="G34" i="11"/>
  <c r="P34" i="11" s="1"/>
  <c r="F34" i="11"/>
  <c r="O34" i="11" s="1"/>
  <c r="D34" i="11"/>
  <c r="H34" i="11" s="1"/>
  <c r="Q34" i="11" s="1"/>
  <c r="X2141" i="11"/>
  <c r="M2141" i="11"/>
  <c r="V2141" i="11" s="1"/>
  <c r="L2141" i="11"/>
  <c r="U2141" i="11" s="1"/>
  <c r="G2141" i="11"/>
  <c r="P2141" i="11" s="1"/>
  <c r="F2141" i="11"/>
  <c r="O2141" i="11" s="1"/>
  <c r="D2141" i="11"/>
  <c r="H2141" i="11" s="1"/>
  <c r="Q2141" i="11" s="1"/>
  <c r="X2118" i="11"/>
  <c r="M2118" i="11"/>
  <c r="V2118" i="11" s="1"/>
  <c r="L2118" i="11"/>
  <c r="U2118" i="11" s="1"/>
  <c r="G2118" i="11"/>
  <c r="P2118" i="11" s="1"/>
  <c r="F2118" i="11"/>
  <c r="O2118" i="11" s="1"/>
  <c r="D2118" i="11"/>
  <c r="H2118" i="11" s="1"/>
  <c r="Q2118" i="11" s="1"/>
  <c r="X129" i="11"/>
  <c r="M129" i="11"/>
  <c r="V129" i="11" s="1"/>
  <c r="L129" i="11"/>
  <c r="U129" i="11" s="1"/>
  <c r="G129" i="11"/>
  <c r="P129" i="11" s="1"/>
  <c r="F129" i="11"/>
  <c r="O129" i="11" s="1"/>
  <c r="D129" i="11"/>
  <c r="H129" i="11" s="1"/>
  <c r="Q129" i="11" s="1"/>
  <c r="X2128" i="11"/>
  <c r="M2128" i="11"/>
  <c r="V2128" i="11" s="1"/>
  <c r="L2128" i="11"/>
  <c r="G2128" i="11"/>
  <c r="P2128" i="11" s="1"/>
  <c r="F2128" i="11"/>
  <c r="O2128" i="11" s="1"/>
  <c r="D2128" i="11"/>
  <c r="H2128" i="11" s="1"/>
  <c r="Q2128" i="11" s="1"/>
  <c r="X100" i="11"/>
  <c r="M100" i="11"/>
  <c r="L100" i="11"/>
  <c r="U100" i="11" s="1"/>
  <c r="G100" i="11"/>
  <c r="P100" i="11" s="1"/>
  <c r="F100" i="11"/>
  <c r="O100" i="11" s="1"/>
  <c r="D100" i="11"/>
  <c r="H100" i="11" s="1"/>
  <c r="Q100" i="11" s="1"/>
  <c r="X2113" i="11"/>
  <c r="M2113" i="11"/>
  <c r="V2113" i="11" s="1"/>
  <c r="L2113" i="11"/>
  <c r="U2113" i="11" s="1"/>
  <c r="G2113" i="11"/>
  <c r="P2113" i="11" s="1"/>
  <c r="F2113" i="11"/>
  <c r="O2113" i="11" s="1"/>
  <c r="D2113" i="11"/>
  <c r="H2113" i="11" s="1"/>
  <c r="Q2113" i="11" s="1"/>
  <c r="X2171" i="11"/>
  <c r="P2171" i="11"/>
  <c r="M2171" i="11"/>
  <c r="V2171" i="11" s="1"/>
  <c r="L2171" i="11"/>
  <c r="U2171" i="11" s="1"/>
  <c r="G2171" i="11"/>
  <c r="F2171" i="11"/>
  <c r="O2171" i="11" s="1"/>
  <c r="D2171" i="11"/>
  <c r="H2171" i="11" s="1"/>
  <c r="Q2171" i="11" s="1"/>
  <c r="X62" i="11"/>
  <c r="M62" i="11"/>
  <c r="V62" i="11" s="1"/>
  <c r="L62" i="11"/>
  <c r="U62" i="11" s="1"/>
  <c r="G62" i="11"/>
  <c r="P62" i="11" s="1"/>
  <c r="F62" i="11"/>
  <c r="O62" i="11" s="1"/>
  <c r="D62" i="11"/>
  <c r="H62" i="11" s="1"/>
  <c r="Q62" i="11" s="1"/>
  <c r="X117" i="11"/>
  <c r="M117" i="11"/>
  <c r="V117" i="11" s="1"/>
  <c r="L117" i="11"/>
  <c r="U117" i="11" s="1"/>
  <c r="G117" i="11"/>
  <c r="P117" i="11" s="1"/>
  <c r="F117" i="11"/>
  <c r="O117" i="11" s="1"/>
  <c r="D117" i="11"/>
  <c r="H117" i="11" s="1"/>
  <c r="Q117" i="11" s="1"/>
  <c r="X102" i="11"/>
  <c r="M102" i="11"/>
  <c r="V102" i="11" s="1"/>
  <c r="L102" i="11"/>
  <c r="U102" i="11" s="1"/>
  <c r="G102" i="11"/>
  <c r="P102" i="11" s="1"/>
  <c r="F102" i="11"/>
  <c r="O102" i="11" s="1"/>
  <c r="D102" i="11"/>
  <c r="H102" i="11" s="1"/>
  <c r="Q102" i="11" s="1"/>
  <c r="X2153" i="11"/>
  <c r="M2153" i="11"/>
  <c r="V2153" i="11" s="1"/>
  <c r="L2153" i="11"/>
  <c r="U2153" i="11" s="1"/>
  <c r="G2153" i="11"/>
  <c r="P2153" i="11" s="1"/>
  <c r="F2153" i="11"/>
  <c r="O2153" i="11" s="1"/>
  <c r="D2153" i="11"/>
  <c r="H2153" i="11" s="1"/>
  <c r="Q2153" i="11" s="1"/>
  <c r="X2117" i="11"/>
  <c r="M2117" i="11"/>
  <c r="V2117" i="11" s="1"/>
  <c r="L2117" i="11"/>
  <c r="U2117" i="11" s="1"/>
  <c r="G2117" i="11"/>
  <c r="P2117" i="11" s="1"/>
  <c r="F2117" i="11"/>
  <c r="O2117" i="11" s="1"/>
  <c r="D2117" i="11"/>
  <c r="H2117" i="11" s="1"/>
  <c r="Q2117" i="11" s="1"/>
  <c r="X128" i="11"/>
  <c r="M128" i="11"/>
  <c r="V128" i="11" s="1"/>
  <c r="L128" i="11"/>
  <c r="U128" i="11" s="1"/>
  <c r="G128" i="11"/>
  <c r="P128" i="11" s="1"/>
  <c r="F128" i="11"/>
  <c r="O128" i="11" s="1"/>
  <c r="D128" i="11"/>
  <c r="H128" i="11" s="1"/>
  <c r="Q128" i="11" s="1"/>
  <c r="X2165" i="11"/>
  <c r="M2165" i="11"/>
  <c r="V2165" i="11" s="1"/>
  <c r="L2165" i="11"/>
  <c r="U2165" i="11" s="1"/>
  <c r="G2165" i="11"/>
  <c r="P2165" i="11" s="1"/>
  <c r="F2165" i="11"/>
  <c r="O2165" i="11" s="1"/>
  <c r="D2165" i="11"/>
  <c r="H2165" i="11" s="1"/>
  <c r="Q2165" i="11" s="1"/>
  <c r="X2125" i="11"/>
  <c r="M2125" i="11"/>
  <c r="V2125" i="11" s="1"/>
  <c r="L2125" i="11"/>
  <c r="U2125" i="11" s="1"/>
  <c r="G2125" i="11"/>
  <c r="P2125" i="11" s="1"/>
  <c r="F2125" i="11"/>
  <c r="O2125" i="11" s="1"/>
  <c r="D2125" i="11"/>
  <c r="H2125" i="11" s="1"/>
  <c r="Q2125" i="11" s="1"/>
  <c r="X2145" i="11"/>
  <c r="M2145" i="11"/>
  <c r="V2145" i="11" s="1"/>
  <c r="L2145" i="11"/>
  <c r="U2145" i="11" s="1"/>
  <c r="G2145" i="11"/>
  <c r="P2145" i="11" s="1"/>
  <c r="F2145" i="11"/>
  <c r="O2145" i="11" s="1"/>
  <c r="D2145" i="11"/>
  <c r="H2145" i="11" s="1"/>
  <c r="Q2145" i="11" s="1"/>
  <c r="X87" i="11"/>
  <c r="M87" i="11"/>
  <c r="V87" i="11" s="1"/>
  <c r="L87" i="11"/>
  <c r="U87" i="11" s="1"/>
  <c r="G87" i="11"/>
  <c r="P87" i="11" s="1"/>
  <c r="F87" i="11"/>
  <c r="O87" i="11" s="1"/>
  <c r="D87" i="11"/>
  <c r="H87" i="11" s="1"/>
  <c r="Q87" i="11" s="1"/>
  <c r="X57" i="11"/>
  <c r="M57" i="11"/>
  <c r="V57" i="11" s="1"/>
  <c r="L57" i="11"/>
  <c r="U57" i="11" s="1"/>
  <c r="G57" i="11"/>
  <c r="P57" i="11" s="1"/>
  <c r="F57" i="11"/>
  <c r="O57" i="11" s="1"/>
  <c r="D57" i="11"/>
  <c r="H57" i="11" s="1"/>
  <c r="Q57" i="11" s="1"/>
  <c r="X50" i="11"/>
  <c r="M50" i="11"/>
  <c r="V50" i="11" s="1"/>
  <c r="L50" i="11"/>
  <c r="U50" i="11" s="1"/>
  <c r="G50" i="11"/>
  <c r="P50" i="11" s="1"/>
  <c r="F50" i="11"/>
  <c r="O50" i="11" s="1"/>
  <c r="D50" i="11"/>
  <c r="H50" i="11" s="1"/>
  <c r="Q50" i="11" s="1"/>
  <c r="X74" i="11"/>
  <c r="M74" i="11"/>
  <c r="V74" i="11" s="1"/>
  <c r="L74" i="11"/>
  <c r="U74" i="11" s="1"/>
  <c r="G74" i="11"/>
  <c r="P74" i="11" s="1"/>
  <c r="F74" i="11"/>
  <c r="O74" i="11" s="1"/>
  <c r="D74" i="11"/>
  <c r="H74" i="11" s="1"/>
  <c r="Q74" i="11" s="1"/>
  <c r="X2131" i="11"/>
  <c r="M2131" i="11"/>
  <c r="V2131" i="11" s="1"/>
  <c r="L2131" i="11"/>
  <c r="U2131" i="11" s="1"/>
  <c r="G2131" i="11"/>
  <c r="P2131" i="11" s="1"/>
  <c r="F2131" i="11"/>
  <c r="O2131" i="11" s="1"/>
  <c r="D2131" i="11"/>
  <c r="H2131" i="11" s="1"/>
  <c r="Q2131" i="11" s="1"/>
  <c r="X2123" i="11"/>
  <c r="M2123" i="11"/>
  <c r="V2123" i="11" s="1"/>
  <c r="L2123" i="11"/>
  <c r="U2123" i="11" s="1"/>
  <c r="G2123" i="11"/>
  <c r="P2123" i="11" s="1"/>
  <c r="F2123" i="11"/>
  <c r="O2123" i="11" s="1"/>
  <c r="D2123" i="11"/>
  <c r="H2123" i="11" s="1"/>
  <c r="Q2123" i="11" s="1"/>
  <c r="X95" i="11"/>
  <c r="M95" i="11"/>
  <c r="V95" i="11" s="1"/>
  <c r="L95" i="11"/>
  <c r="U95" i="11" s="1"/>
  <c r="G95" i="11"/>
  <c r="P95" i="11" s="1"/>
  <c r="F95" i="11"/>
  <c r="O95" i="11" s="1"/>
  <c r="D95" i="11"/>
  <c r="H95" i="11" s="1"/>
  <c r="Q95" i="11" s="1"/>
  <c r="X80" i="11"/>
  <c r="P80" i="11"/>
  <c r="M80" i="11"/>
  <c r="V80" i="11" s="1"/>
  <c r="L80" i="11"/>
  <c r="U80" i="11" s="1"/>
  <c r="G80" i="11"/>
  <c r="F80" i="11"/>
  <c r="O80" i="11" s="1"/>
  <c r="D80" i="11"/>
  <c r="H80" i="11" s="1"/>
  <c r="Q80" i="11" s="1"/>
  <c r="X136" i="11"/>
  <c r="M136" i="11"/>
  <c r="V136" i="11" s="1"/>
  <c r="L136" i="11"/>
  <c r="U136" i="11" s="1"/>
  <c r="G136" i="11"/>
  <c r="P136" i="11" s="1"/>
  <c r="F136" i="11"/>
  <c r="O136" i="11" s="1"/>
  <c r="D136" i="11"/>
  <c r="H136" i="11" s="1"/>
  <c r="Q136" i="11" s="1"/>
  <c r="X133" i="11"/>
  <c r="M133" i="11"/>
  <c r="V133" i="11" s="1"/>
  <c r="L133" i="11"/>
  <c r="U133" i="11" s="1"/>
  <c r="G133" i="11"/>
  <c r="P133" i="11" s="1"/>
  <c r="F133" i="11"/>
  <c r="D133" i="11"/>
  <c r="H133" i="11" s="1"/>
  <c r="Q133" i="11" s="1"/>
  <c r="X2154" i="11"/>
  <c r="M2154" i="11"/>
  <c r="V2154" i="11" s="1"/>
  <c r="L2154" i="11"/>
  <c r="U2154" i="11" s="1"/>
  <c r="G2154" i="11"/>
  <c r="P2154" i="11" s="1"/>
  <c r="F2154" i="11"/>
  <c r="O2154" i="11" s="1"/>
  <c r="D2154" i="11"/>
  <c r="H2154" i="11" s="1"/>
  <c r="Q2154" i="11" s="1"/>
  <c r="X99" i="11"/>
  <c r="M99" i="11"/>
  <c r="V99" i="11" s="1"/>
  <c r="L99" i="11"/>
  <c r="U99" i="11" s="1"/>
  <c r="G99" i="11"/>
  <c r="P99" i="11" s="1"/>
  <c r="F99" i="11"/>
  <c r="O99" i="11" s="1"/>
  <c r="D99" i="11"/>
  <c r="H99" i="11" s="1"/>
  <c r="Q99" i="11" s="1"/>
  <c r="X43" i="11"/>
  <c r="M43" i="11"/>
  <c r="V43" i="11" s="1"/>
  <c r="L43" i="11"/>
  <c r="U43" i="11" s="1"/>
  <c r="G43" i="11"/>
  <c r="P43" i="11" s="1"/>
  <c r="F43" i="11"/>
  <c r="O43" i="11" s="1"/>
  <c r="D43" i="11"/>
  <c r="H43" i="11" s="1"/>
  <c r="Q43" i="11" s="1"/>
  <c r="X2148" i="11"/>
  <c r="M2148" i="11"/>
  <c r="V2148" i="11" s="1"/>
  <c r="L2148" i="11"/>
  <c r="U2148" i="11" s="1"/>
  <c r="G2148" i="11"/>
  <c r="P2148" i="11" s="1"/>
  <c r="F2148" i="11"/>
  <c r="O2148" i="11" s="1"/>
  <c r="D2148" i="11"/>
  <c r="H2148" i="11" s="1"/>
  <c r="Q2148" i="11" s="1"/>
  <c r="X78" i="11"/>
  <c r="P78" i="11"/>
  <c r="M78" i="11"/>
  <c r="V78" i="11" s="1"/>
  <c r="L78" i="11"/>
  <c r="U78" i="11" s="1"/>
  <c r="G78" i="11"/>
  <c r="F78" i="11"/>
  <c r="O78" i="11" s="1"/>
  <c r="D78" i="11"/>
  <c r="H78" i="11" s="1"/>
  <c r="Q78" i="11" s="1"/>
  <c r="X38" i="11"/>
  <c r="M38" i="11"/>
  <c r="V38" i="11" s="1"/>
  <c r="L38" i="11"/>
  <c r="I38" i="11" s="1"/>
  <c r="G38" i="11"/>
  <c r="P38" i="11" s="1"/>
  <c r="F38" i="11"/>
  <c r="O38" i="11" s="1"/>
  <c r="D38" i="11"/>
  <c r="H38" i="11" s="1"/>
  <c r="Q38" i="11" s="1"/>
  <c r="X71" i="11"/>
  <c r="M71" i="11"/>
  <c r="J71" i="11" s="1"/>
  <c r="S71" i="11" s="1"/>
  <c r="L71" i="11"/>
  <c r="U71" i="11" s="1"/>
  <c r="G71" i="11"/>
  <c r="P71" i="11" s="1"/>
  <c r="F71" i="11"/>
  <c r="O71" i="11" s="1"/>
  <c r="D71" i="11"/>
  <c r="H71" i="11" s="1"/>
  <c r="Q71" i="11" s="1"/>
  <c r="X19" i="11"/>
  <c r="M19" i="11"/>
  <c r="V19" i="11" s="1"/>
  <c r="L19" i="11"/>
  <c r="U19" i="11" s="1"/>
  <c r="G19" i="11"/>
  <c r="P19" i="11" s="1"/>
  <c r="F19" i="11"/>
  <c r="D19" i="11"/>
  <c r="H19" i="11" s="1"/>
  <c r="Q19" i="11" s="1"/>
  <c r="X70" i="11"/>
  <c r="M70" i="11"/>
  <c r="V70" i="11" s="1"/>
  <c r="L70" i="11"/>
  <c r="U70" i="11" s="1"/>
  <c r="G70" i="11"/>
  <c r="P70" i="11" s="1"/>
  <c r="F70" i="11"/>
  <c r="O70" i="11" s="1"/>
  <c r="D70" i="11"/>
  <c r="H70" i="11" s="1"/>
  <c r="Q70" i="11" s="1"/>
  <c r="X92" i="11"/>
  <c r="M92" i="11"/>
  <c r="V92" i="11" s="1"/>
  <c r="L92" i="11"/>
  <c r="G92" i="11"/>
  <c r="P92" i="11" s="1"/>
  <c r="F92" i="11"/>
  <c r="O92" i="11" s="1"/>
  <c r="D92" i="11"/>
  <c r="H92" i="11" s="1"/>
  <c r="Q92" i="11" s="1"/>
  <c r="X135" i="11"/>
  <c r="M135" i="11"/>
  <c r="V135" i="11" s="1"/>
  <c r="L135" i="11"/>
  <c r="U135" i="11" s="1"/>
  <c r="G135" i="11"/>
  <c r="P135" i="11" s="1"/>
  <c r="F135" i="11"/>
  <c r="O135" i="11" s="1"/>
  <c r="D135" i="11"/>
  <c r="H135" i="11" s="1"/>
  <c r="Q135" i="11" s="1"/>
  <c r="X64" i="11"/>
  <c r="M64" i="11"/>
  <c r="V64" i="11" s="1"/>
  <c r="L64" i="11"/>
  <c r="U64" i="11" s="1"/>
  <c r="G64" i="11"/>
  <c r="P64" i="11" s="1"/>
  <c r="F64" i="11"/>
  <c r="O64" i="11" s="1"/>
  <c r="D64" i="11"/>
  <c r="H64" i="11" s="1"/>
  <c r="Q64" i="11" s="1"/>
  <c r="X58" i="11"/>
  <c r="P58" i="11"/>
  <c r="M58" i="11"/>
  <c r="V58" i="11" s="1"/>
  <c r="L58" i="11"/>
  <c r="U58" i="11" s="1"/>
  <c r="G58" i="11"/>
  <c r="F58" i="11"/>
  <c r="O58" i="11" s="1"/>
  <c r="D58" i="11"/>
  <c r="H58" i="11" s="1"/>
  <c r="Q58" i="11" s="1"/>
  <c r="X37" i="11"/>
  <c r="M37" i="11"/>
  <c r="V37" i="11" s="1"/>
  <c r="L37" i="11"/>
  <c r="U37" i="11" s="1"/>
  <c r="G37" i="11"/>
  <c r="P37" i="11" s="1"/>
  <c r="F37" i="11"/>
  <c r="O37" i="11" s="1"/>
  <c r="D37" i="11"/>
  <c r="H37" i="11" s="1"/>
  <c r="Q37" i="11" s="1"/>
  <c r="X56" i="11"/>
  <c r="M56" i="11"/>
  <c r="J56" i="11" s="1"/>
  <c r="S56" i="11" s="1"/>
  <c r="L56" i="11"/>
  <c r="U56" i="11" s="1"/>
  <c r="G56" i="11"/>
  <c r="P56" i="11" s="1"/>
  <c r="F56" i="11"/>
  <c r="O56" i="11" s="1"/>
  <c r="D56" i="11"/>
  <c r="H56" i="11" s="1"/>
  <c r="Q56" i="11" s="1"/>
  <c r="X89" i="11"/>
  <c r="M89" i="11"/>
  <c r="V89" i="11" s="1"/>
  <c r="L89" i="11"/>
  <c r="U89" i="11" s="1"/>
  <c r="G89" i="11"/>
  <c r="P89" i="11" s="1"/>
  <c r="F89" i="11"/>
  <c r="O89" i="11" s="1"/>
  <c r="D89" i="11"/>
  <c r="H89" i="11" s="1"/>
  <c r="Q89" i="11" s="1"/>
  <c r="X48" i="11"/>
  <c r="M48" i="11"/>
  <c r="V48" i="11" s="1"/>
  <c r="L48" i="11"/>
  <c r="U48" i="11" s="1"/>
  <c r="G48" i="11"/>
  <c r="P48" i="11" s="1"/>
  <c r="F48" i="11"/>
  <c r="O48" i="11" s="1"/>
  <c r="D48" i="11"/>
  <c r="H48" i="11" s="1"/>
  <c r="Q48" i="11" s="1"/>
  <c r="X2144" i="11"/>
  <c r="M2144" i="11"/>
  <c r="V2144" i="11" s="1"/>
  <c r="L2144" i="11"/>
  <c r="G2144" i="11"/>
  <c r="P2144" i="11" s="1"/>
  <c r="F2144" i="11"/>
  <c r="O2144" i="11" s="1"/>
  <c r="D2144" i="11"/>
  <c r="H2144" i="11" s="1"/>
  <c r="Q2144" i="11" s="1"/>
  <c r="X2137" i="11"/>
  <c r="M2137" i="11"/>
  <c r="V2137" i="11" s="1"/>
  <c r="L2137" i="11"/>
  <c r="U2137" i="11" s="1"/>
  <c r="G2137" i="11"/>
  <c r="P2137" i="11" s="1"/>
  <c r="F2137" i="11"/>
  <c r="O2137" i="11" s="1"/>
  <c r="D2137" i="11"/>
  <c r="H2137" i="11" s="1"/>
  <c r="Q2137" i="11" s="1"/>
  <c r="X2132" i="11"/>
  <c r="M2132" i="11"/>
  <c r="V2132" i="11" s="1"/>
  <c r="L2132" i="11"/>
  <c r="U2132" i="11" s="1"/>
  <c r="G2132" i="11"/>
  <c r="P2132" i="11" s="1"/>
  <c r="F2132" i="11"/>
  <c r="O2132" i="11" s="1"/>
  <c r="D2132" i="11"/>
  <c r="H2132" i="11" s="1"/>
  <c r="Q2132" i="11" s="1"/>
  <c r="X7" i="11"/>
  <c r="M7" i="11"/>
  <c r="V7" i="11" s="1"/>
  <c r="L7" i="11"/>
  <c r="U7" i="11" s="1"/>
  <c r="G7" i="11"/>
  <c r="P7" i="11" s="1"/>
  <c r="F7" i="11"/>
  <c r="O7" i="11" s="1"/>
  <c r="D7" i="11"/>
  <c r="H7" i="11" s="1"/>
  <c r="Q7" i="11" s="1"/>
  <c r="X55" i="11"/>
  <c r="M55" i="11"/>
  <c r="V55" i="11" s="1"/>
  <c r="L55" i="11"/>
  <c r="U55" i="11" s="1"/>
  <c r="G55" i="11"/>
  <c r="P55" i="11" s="1"/>
  <c r="F55" i="11"/>
  <c r="O55" i="11" s="1"/>
  <c r="D55" i="11"/>
  <c r="H55" i="11" s="1"/>
  <c r="Q55" i="11" s="1"/>
  <c r="X54" i="11"/>
  <c r="M54" i="11"/>
  <c r="J54" i="11" s="1"/>
  <c r="S54" i="11" s="1"/>
  <c r="L54" i="11"/>
  <c r="U54" i="11" s="1"/>
  <c r="G54" i="11"/>
  <c r="P54" i="11" s="1"/>
  <c r="F54" i="11"/>
  <c r="O54" i="11" s="1"/>
  <c r="D54" i="11"/>
  <c r="H54" i="11" s="1"/>
  <c r="Q54" i="11" s="1"/>
  <c r="X2175" i="11"/>
  <c r="M2175" i="11"/>
  <c r="V2175" i="11" s="1"/>
  <c r="L2175" i="11"/>
  <c r="U2175" i="11" s="1"/>
  <c r="G2175" i="11"/>
  <c r="P2175" i="11" s="1"/>
  <c r="F2175" i="11"/>
  <c r="O2175" i="11" s="1"/>
  <c r="D2175" i="11"/>
  <c r="H2175" i="11" s="1"/>
  <c r="Q2175" i="11" s="1"/>
  <c r="X2152" i="11"/>
  <c r="M2152" i="11"/>
  <c r="V2152" i="11" s="1"/>
  <c r="L2152" i="11"/>
  <c r="U2152" i="11" s="1"/>
  <c r="G2152" i="11"/>
  <c r="P2152" i="11" s="1"/>
  <c r="F2152" i="11"/>
  <c r="O2152" i="11" s="1"/>
  <c r="D2152" i="11"/>
  <c r="H2152" i="11" s="1"/>
  <c r="Q2152" i="11" s="1"/>
  <c r="X104" i="11"/>
  <c r="M104" i="11"/>
  <c r="V104" i="11" s="1"/>
  <c r="L104" i="11"/>
  <c r="G104" i="11"/>
  <c r="P104" i="11" s="1"/>
  <c r="F104" i="11"/>
  <c r="O104" i="11" s="1"/>
  <c r="D104" i="11"/>
  <c r="H104" i="11" s="1"/>
  <c r="Q104" i="11" s="1"/>
  <c r="X51" i="11"/>
  <c r="M51" i="11"/>
  <c r="V51" i="11" s="1"/>
  <c r="L51" i="11"/>
  <c r="U51" i="11" s="1"/>
  <c r="G51" i="11"/>
  <c r="P51" i="11" s="1"/>
  <c r="F51" i="11"/>
  <c r="O51" i="11" s="1"/>
  <c r="D51" i="11"/>
  <c r="H51" i="11" s="1"/>
  <c r="Q51" i="11" s="1"/>
  <c r="X12" i="11"/>
  <c r="M12" i="11"/>
  <c r="V12" i="11" s="1"/>
  <c r="L12" i="11"/>
  <c r="U12" i="11" s="1"/>
  <c r="G12" i="11"/>
  <c r="P12" i="11" s="1"/>
  <c r="F12" i="11"/>
  <c r="O12" i="11" s="1"/>
  <c r="D12" i="11"/>
  <c r="H12" i="11" s="1"/>
  <c r="Q12" i="11" s="1"/>
  <c r="X79" i="11"/>
  <c r="M79" i="11"/>
  <c r="V79" i="11" s="1"/>
  <c r="L79" i="11"/>
  <c r="U79" i="11" s="1"/>
  <c r="G79" i="11"/>
  <c r="P79" i="11" s="1"/>
  <c r="F79" i="11"/>
  <c r="O79" i="11" s="1"/>
  <c r="D79" i="11"/>
  <c r="H79" i="11" s="1"/>
  <c r="Q79" i="11" s="1"/>
  <c r="X33" i="11"/>
  <c r="M33" i="11"/>
  <c r="V33" i="11" s="1"/>
  <c r="L33" i="11"/>
  <c r="U33" i="11" s="1"/>
  <c r="G33" i="11"/>
  <c r="P33" i="11" s="1"/>
  <c r="F33" i="11"/>
  <c r="O33" i="11" s="1"/>
  <c r="D33" i="11"/>
  <c r="H33" i="11" s="1"/>
  <c r="Q33" i="11" s="1"/>
  <c r="X39" i="11"/>
  <c r="M39" i="11"/>
  <c r="J39" i="11" s="1"/>
  <c r="S39" i="11" s="1"/>
  <c r="L39" i="11"/>
  <c r="U39" i="11" s="1"/>
  <c r="G39" i="11"/>
  <c r="P39" i="11" s="1"/>
  <c r="F39" i="11"/>
  <c r="O39" i="11" s="1"/>
  <c r="D39" i="11"/>
  <c r="H39" i="11" s="1"/>
  <c r="Q39" i="11" s="1"/>
  <c r="X2155" i="11"/>
  <c r="M2155" i="11"/>
  <c r="V2155" i="11" s="1"/>
  <c r="L2155" i="11"/>
  <c r="U2155" i="11" s="1"/>
  <c r="G2155" i="11"/>
  <c r="P2155" i="11" s="1"/>
  <c r="F2155" i="11"/>
  <c r="O2155" i="11" s="1"/>
  <c r="D2155" i="11"/>
  <c r="H2155" i="11" s="1"/>
  <c r="Q2155" i="11" s="1"/>
  <c r="X32" i="11"/>
  <c r="M32" i="11"/>
  <c r="V32" i="11" s="1"/>
  <c r="L32" i="11"/>
  <c r="U32" i="11" s="1"/>
  <c r="G32" i="11"/>
  <c r="P32" i="11" s="1"/>
  <c r="F32" i="11"/>
  <c r="O32" i="11" s="1"/>
  <c r="D32" i="11"/>
  <c r="H32" i="11" s="1"/>
  <c r="Q32" i="11" s="1"/>
  <c r="X69" i="11"/>
  <c r="M69" i="11"/>
  <c r="V69" i="11" s="1"/>
  <c r="L69" i="11"/>
  <c r="G69" i="11"/>
  <c r="P69" i="11" s="1"/>
  <c r="F69" i="11"/>
  <c r="O69" i="11" s="1"/>
  <c r="D69" i="11"/>
  <c r="H69" i="11" s="1"/>
  <c r="Q69" i="11" s="1"/>
  <c r="X59" i="11"/>
  <c r="M59" i="11"/>
  <c r="V59" i="11" s="1"/>
  <c r="L59" i="11"/>
  <c r="U59" i="11" s="1"/>
  <c r="G59" i="11"/>
  <c r="P59" i="11" s="1"/>
  <c r="F59" i="11"/>
  <c r="O59" i="11" s="1"/>
  <c r="D59" i="11"/>
  <c r="H59" i="11" s="1"/>
  <c r="Q59" i="11" s="1"/>
  <c r="X26" i="11"/>
  <c r="M26" i="11"/>
  <c r="V26" i="11" s="1"/>
  <c r="L26" i="11"/>
  <c r="U26" i="11" s="1"/>
  <c r="G26" i="11"/>
  <c r="P26" i="11" s="1"/>
  <c r="F26" i="11"/>
  <c r="O26" i="11" s="1"/>
  <c r="D26" i="11"/>
  <c r="H26" i="11" s="1"/>
  <c r="Q26" i="11" s="1"/>
  <c r="X28" i="11"/>
  <c r="M28" i="11"/>
  <c r="V28" i="11" s="1"/>
  <c r="L28" i="11"/>
  <c r="U28" i="11" s="1"/>
  <c r="G28" i="11"/>
  <c r="P28" i="11" s="1"/>
  <c r="F28" i="11"/>
  <c r="O28" i="11" s="1"/>
  <c r="D28" i="11"/>
  <c r="H28" i="11" s="1"/>
  <c r="Q28" i="11" s="1"/>
  <c r="X2149" i="11"/>
  <c r="M2149" i="11"/>
  <c r="V2149" i="11" s="1"/>
  <c r="L2149" i="11"/>
  <c r="U2149" i="11" s="1"/>
  <c r="G2149" i="11"/>
  <c r="P2149" i="11" s="1"/>
  <c r="F2149" i="11"/>
  <c r="O2149" i="11" s="1"/>
  <c r="D2149" i="11"/>
  <c r="H2149" i="11" s="1"/>
  <c r="Q2149" i="11" s="1"/>
  <c r="X53" i="11"/>
  <c r="M53" i="11"/>
  <c r="J53" i="11" s="1"/>
  <c r="S53" i="11" s="1"/>
  <c r="L53" i="11"/>
  <c r="U53" i="11" s="1"/>
  <c r="G53" i="11"/>
  <c r="P53" i="11" s="1"/>
  <c r="F53" i="11"/>
  <c r="O53" i="11" s="1"/>
  <c r="D53" i="11"/>
  <c r="H53" i="11" s="1"/>
  <c r="Q53" i="11" s="1"/>
  <c r="X2159" i="11"/>
  <c r="M2159" i="11"/>
  <c r="V2159" i="11" s="1"/>
  <c r="L2159" i="11"/>
  <c r="U2159" i="11" s="1"/>
  <c r="G2159" i="11"/>
  <c r="P2159" i="11" s="1"/>
  <c r="F2159" i="11"/>
  <c r="O2159" i="11" s="1"/>
  <c r="D2159" i="11"/>
  <c r="H2159" i="11" s="1"/>
  <c r="Q2159" i="11" s="1"/>
  <c r="X10" i="11"/>
  <c r="M10" i="11"/>
  <c r="V10" i="11" s="1"/>
  <c r="L10" i="11"/>
  <c r="U10" i="11" s="1"/>
  <c r="G10" i="11"/>
  <c r="P10" i="11" s="1"/>
  <c r="F10" i="11"/>
  <c r="O10" i="11" s="1"/>
  <c r="D10" i="11"/>
  <c r="H10" i="11" s="1"/>
  <c r="Q10" i="11" s="1"/>
  <c r="X18" i="11"/>
  <c r="M18" i="11"/>
  <c r="V18" i="11" s="1"/>
  <c r="L18" i="11"/>
  <c r="G18" i="11"/>
  <c r="P18" i="11" s="1"/>
  <c r="F18" i="11"/>
  <c r="O18" i="11" s="1"/>
  <c r="D18" i="11"/>
  <c r="H18" i="11" s="1"/>
  <c r="Q18" i="11" s="1"/>
  <c r="X52" i="11"/>
  <c r="M52" i="11"/>
  <c r="V52" i="11" s="1"/>
  <c r="L52" i="11"/>
  <c r="U52" i="11" s="1"/>
  <c r="G52" i="11"/>
  <c r="P52" i="11" s="1"/>
  <c r="F52" i="11"/>
  <c r="O52" i="11" s="1"/>
  <c r="D52" i="11"/>
  <c r="H52" i="11" s="1"/>
  <c r="Q52" i="11" s="1"/>
  <c r="X2142" i="11"/>
  <c r="M2142" i="11"/>
  <c r="V2142" i="11" s="1"/>
  <c r="L2142" i="11"/>
  <c r="U2142" i="11" s="1"/>
  <c r="G2142" i="11"/>
  <c r="P2142" i="11" s="1"/>
  <c r="F2142" i="11"/>
  <c r="O2142" i="11" s="1"/>
  <c r="D2142" i="11"/>
  <c r="H2142" i="11" s="1"/>
  <c r="Q2142" i="11" s="1"/>
  <c r="X17" i="11"/>
  <c r="M17" i="11"/>
  <c r="V17" i="11" s="1"/>
  <c r="L17" i="11"/>
  <c r="U17" i="11" s="1"/>
  <c r="G17" i="11"/>
  <c r="P17" i="11" s="1"/>
  <c r="F17" i="11"/>
  <c r="O17" i="11" s="1"/>
  <c r="D17" i="11"/>
  <c r="H17" i="11" s="1"/>
  <c r="Q17" i="11" s="1"/>
  <c r="X24" i="11"/>
  <c r="M24" i="11"/>
  <c r="V24" i="11" s="1"/>
  <c r="L24" i="11"/>
  <c r="U24" i="11" s="1"/>
  <c r="G24" i="11"/>
  <c r="P24" i="11" s="1"/>
  <c r="F24" i="11"/>
  <c r="O24" i="11" s="1"/>
  <c r="D24" i="11"/>
  <c r="H24" i="11" s="1"/>
  <c r="Q24" i="11" s="1"/>
  <c r="X35" i="11"/>
  <c r="M35" i="11"/>
  <c r="J35" i="11" s="1"/>
  <c r="S35" i="11" s="1"/>
  <c r="L35" i="11"/>
  <c r="U35" i="11" s="1"/>
  <c r="G35" i="11"/>
  <c r="P35" i="11" s="1"/>
  <c r="F35" i="11"/>
  <c r="O35" i="11" s="1"/>
  <c r="D35" i="11"/>
  <c r="H35" i="11" s="1"/>
  <c r="Q35" i="11" s="1"/>
  <c r="X2176" i="11"/>
  <c r="M2176" i="11"/>
  <c r="V2176" i="11" s="1"/>
  <c r="L2176" i="11"/>
  <c r="U2176" i="11" s="1"/>
  <c r="G2176" i="11"/>
  <c r="P2176" i="11" s="1"/>
  <c r="F2176" i="11"/>
  <c r="O2176" i="11" s="1"/>
  <c r="D2176" i="11"/>
  <c r="H2176" i="11" s="1"/>
  <c r="Q2176" i="11" s="1"/>
  <c r="X63" i="11"/>
  <c r="M63" i="11"/>
  <c r="V63" i="11" s="1"/>
  <c r="L63" i="11"/>
  <c r="U63" i="11" s="1"/>
  <c r="G63" i="11"/>
  <c r="P63" i="11" s="1"/>
  <c r="F63" i="11"/>
  <c r="O63" i="11" s="1"/>
  <c r="D63" i="11"/>
  <c r="H63" i="11" s="1"/>
  <c r="Q63" i="11" s="1"/>
  <c r="X2146" i="11"/>
  <c r="M2146" i="11"/>
  <c r="V2146" i="11" s="1"/>
  <c r="L2146" i="11"/>
  <c r="G2146" i="11"/>
  <c r="P2146" i="11" s="1"/>
  <c r="F2146" i="11"/>
  <c r="O2146" i="11" s="1"/>
  <c r="D2146" i="11"/>
  <c r="H2146" i="11" s="1"/>
  <c r="Q2146" i="11" s="1"/>
  <c r="X2172" i="11"/>
  <c r="M2172" i="11"/>
  <c r="V2172" i="11" s="1"/>
  <c r="L2172" i="11"/>
  <c r="U2172" i="11" s="1"/>
  <c r="G2172" i="11"/>
  <c r="P2172" i="11" s="1"/>
  <c r="F2172" i="11"/>
  <c r="O2172" i="11" s="1"/>
  <c r="D2172" i="11"/>
  <c r="H2172" i="11" s="1"/>
  <c r="Q2172" i="11" s="1"/>
  <c r="X2147" i="11"/>
  <c r="M2147" i="11"/>
  <c r="V2147" i="11" s="1"/>
  <c r="L2147" i="11"/>
  <c r="U2147" i="11" s="1"/>
  <c r="G2147" i="11"/>
  <c r="P2147" i="11" s="1"/>
  <c r="F2147" i="11"/>
  <c r="O2147" i="11" s="1"/>
  <c r="D2147" i="11"/>
  <c r="H2147" i="11" s="1"/>
  <c r="Q2147" i="11" s="1"/>
  <c r="X68" i="11"/>
  <c r="M68" i="11"/>
  <c r="V68" i="11" s="1"/>
  <c r="L68" i="11"/>
  <c r="U68" i="11" s="1"/>
  <c r="G68" i="11"/>
  <c r="P68" i="11" s="1"/>
  <c r="F68" i="11"/>
  <c r="O68" i="11" s="1"/>
  <c r="D68" i="11"/>
  <c r="H68" i="11" s="1"/>
  <c r="Q68" i="11" s="1"/>
  <c r="X23" i="11"/>
  <c r="M23" i="11"/>
  <c r="V23" i="11" s="1"/>
  <c r="L23" i="11"/>
  <c r="U23" i="11" s="1"/>
  <c r="G23" i="11"/>
  <c r="P23" i="11" s="1"/>
  <c r="F23" i="11"/>
  <c r="O23" i="11" s="1"/>
  <c r="D23" i="11"/>
  <c r="H23" i="11" s="1"/>
  <c r="Q23" i="11" s="1"/>
  <c r="X67" i="11"/>
  <c r="M67" i="11"/>
  <c r="J67" i="11" s="1"/>
  <c r="S67" i="11" s="1"/>
  <c r="L67" i="11"/>
  <c r="U67" i="11" s="1"/>
  <c r="G67" i="11"/>
  <c r="P67" i="11" s="1"/>
  <c r="F67" i="11"/>
  <c r="O67" i="11" s="1"/>
  <c r="D67" i="11"/>
  <c r="H67" i="11" s="1"/>
  <c r="Q67" i="11" s="1"/>
  <c r="X46" i="11"/>
  <c r="M46" i="11"/>
  <c r="V46" i="11" s="1"/>
  <c r="L46" i="11"/>
  <c r="U46" i="11" s="1"/>
  <c r="G46" i="11"/>
  <c r="P46" i="11" s="1"/>
  <c r="F46" i="11"/>
  <c r="O46" i="11" s="1"/>
  <c r="D46" i="11"/>
  <c r="H46" i="11" s="1"/>
  <c r="Q46" i="11" s="1"/>
  <c r="X45" i="11"/>
  <c r="M45" i="11"/>
  <c r="V45" i="11" s="1"/>
  <c r="L45" i="11"/>
  <c r="U45" i="11" s="1"/>
  <c r="G45" i="11"/>
  <c r="P45" i="11" s="1"/>
  <c r="F45" i="11"/>
  <c r="O45" i="11" s="1"/>
  <c r="D45" i="11"/>
  <c r="H45" i="11" s="1"/>
  <c r="Q45" i="11" s="1"/>
  <c r="X27" i="11"/>
  <c r="M27" i="11"/>
  <c r="V27" i="11" s="1"/>
  <c r="L27" i="11"/>
  <c r="G27" i="11"/>
  <c r="P27" i="11" s="1"/>
  <c r="F27" i="11"/>
  <c r="O27" i="11" s="1"/>
  <c r="D27" i="11"/>
  <c r="H27" i="11" s="1"/>
  <c r="Q27" i="11" s="1"/>
  <c r="X84" i="11"/>
  <c r="M84" i="11"/>
  <c r="V84" i="11" s="1"/>
  <c r="L84" i="11"/>
  <c r="U84" i="11" s="1"/>
  <c r="G84" i="11"/>
  <c r="P84" i="11" s="1"/>
  <c r="F84" i="11"/>
  <c r="O84" i="11" s="1"/>
  <c r="D84" i="11"/>
  <c r="H84" i="11" s="1"/>
  <c r="Q84" i="11" s="1"/>
  <c r="X60" i="11"/>
  <c r="M60" i="11"/>
  <c r="V60" i="11" s="1"/>
  <c r="L60" i="11"/>
  <c r="U60" i="11" s="1"/>
  <c r="G60" i="11"/>
  <c r="P60" i="11" s="1"/>
  <c r="F60" i="11"/>
  <c r="O60" i="11" s="1"/>
  <c r="D60" i="11"/>
  <c r="H60" i="11" s="1"/>
  <c r="Q60" i="11" s="1"/>
  <c r="X2156" i="11"/>
  <c r="M2156" i="11"/>
  <c r="V2156" i="11" s="1"/>
  <c r="L2156" i="11"/>
  <c r="U2156" i="11" s="1"/>
  <c r="G2156" i="11"/>
  <c r="P2156" i="11" s="1"/>
  <c r="F2156" i="11"/>
  <c r="O2156" i="11" s="1"/>
  <c r="D2156" i="11"/>
  <c r="H2156" i="11" s="1"/>
  <c r="Q2156" i="11" s="1"/>
  <c r="X2167" i="11"/>
  <c r="U2167" i="11"/>
  <c r="M2167" i="11"/>
  <c r="V2167" i="11" s="1"/>
  <c r="L2167" i="11"/>
  <c r="G2167" i="11"/>
  <c r="P2167" i="11" s="1"/>
  <c r="F2167" i="11"/>
  <c r="O2167" i="11" s="1"/>
  <c r="D2167" i="11"/>
  <c r="H2167" i="11" s="1"/>
  <c r="Q2167" i="11" s="1"/>
  <c r="X42" i="11"/>
  <c r="M42" i="11"/>
  <c r="J42" i="11" s="1"/>
  <c r="S42" i="11" s="1"/>
  <c r="L42" i="11"/>
  <c r="U42" i="11" s="1"/>
  <c r="G42" i="11"/>
  <c r="P42" i="11" s="1"/>
  <c r="F42" i="11"/>
  <c r="O42" i="11" s="1"/>
  <c r="D42" i="11"/>
  <c r="H42" i="11" s="1"/>
  <c r="Q42" i="11" s="1"/>
  <c r="X2173" i="11"/>
  <c r="M2173" i="11"/>
  <c r="V2173" i="11" s="1"/>
  <c r="L2173" i="11"/>
  <c r="U2173" i="11" s="1"/>
  <c r="G2173" i="11"/>
  <c r="P2173" i="11" s="1"/>
  <c r="F2173" i="11"/>
  <c r="O2173" i="11" s="1"/>
  <c r="D2173" i="11"/>
  <c r="H2173" i="11" s="1"/>
  <c r="Q2173" i="11" s="1"/>
  <c r="X47" i="11"/>
  <c r="M47" i="11"/>
  <c r="V47" i="11" s="1"/>
  <c r="L47" i="11"/>
  <c r="U47" i="11" s="1"/>
  <c r="G47" i="11"/>
  <c r="P47" i="11" s="1"/>
  <c r="F47" i="11"/>
  <c r="O47" i="11" s="1"/>
  <c r="D47" i="11"/>
  <c r="H47" i="11" s="1"/>
  <c r="Q47" i="11" s="1"/>
  <c r="X2164" i="11"/>
  <c r="M2164" i="11"/>
  <c r="V2164" i="11" s="1"/>
  <c r="L2164" i="11"/>
  <c r="G2164" i="11"/>
  <c r="P2164" i="11" s="1"/>
  <c r="F2164" i="11"/>
  <c r="O2164" i="11" s="1"/>
  <c r="D2164" i="11"/>
  <c r="H2164" i="11" s="1"/>
  <c r="Q2164" i="11" s="1"/>
  <c r="X21" i="11"/>
  <c r="M21" i="11"/>
  <c r="V21" i="11" s="1"/>
  <c r="L21" i="11"/>
  <c r="U21" i="11" s="1"/>
  <c r="G21" i="11"/>
  <c r="P21" i="11" s="1"/>
  <c r="F21" i="11"/>
  <c r="O21" i="11" s="1"/>
  <c r="D21" i="11"/>
  <c r="H21" i="11" s="1"/>
  <c r="Q21" i="11" s="1"/>
  <c r="X2163" i="11"/>
  <c r="M2163" i="11"/>
  <c r="V2163" i="11" s="1"/>
  <c r="L2163" i="11"/>
  <c r="U2163" i="11" s="1"/>
  <c r="G2163" i="11"/>
  <c r="P2163" i="11" s="1"/>
  <c r="F2163" i="11"/>
  <c r="O2163" i="11" s="1"/>
  <c r="D2163" i="11"/>
  <c r="H2163" i="11" s="1"/>
  <c r="Q2163" i="11" s="1"/>
  <c r="X41" i="11"/>
  <c r="M41" i="11"/>
  <c r="V41" i="11" s="1"/>
  <c r="L41" i="11"/>
  <c r="U41" i="11" s="1"/>
  <c r="G41" i="11"/>
  <c r="P41" i="11" s="1"/>
  <c r="F41" i="11"/>
  <c r="O41" i="11" s="1"/>
  <c r="D41" i="11"/>
  <c r="H41" i="11" s="1"/>
  <c r="Q41" i="11" s="1"/>
  <c r="X14" i="11"/>
  <c r="M14" i="11"/>
  <c r="V14" i="11" s="1"/>
  <c r="L14" i="11"/>
  <c r="U14" i="11" s="1"/>
  <c r="G14" i="11"/>
  <c r="P14" i="11" s="1"/>
  <c r="F14" i="11"/>
  <c r="O14" i="11" s="1"/>
  <c r="D14" i="11"/>
  <c r="H14" i="11" s="1"/>
  <c r="Q14" i="11" s="1"/>
  <c r="X20" i="11"/>
  <c r="M20" i="11"/>
  <c r="J20" i="11" s="1"/>
  <c r="S20" i="11" s="1"/>
  <c r="L20" i="11"/>
  <c r="U20" i="11" s="1"/>
  <c r="G20" i="11"/>
  <c r="P20" i="11" s="1"/>
  <c r="F20" i="11"/>
  <c r="O20" i="11" s="1"/>
  <c r="D20" i="11"/>
  <c r="H20" i="11" s="1"/>
  <c r="Q20" i="11" s="1"/>
  <c r="X11" i="11"/>
  <c r="M11" i="11"/>
  <c r="V11" i="11" s="1"/>
  <c r="L11" i="11"/>
  <c r="U11" i="11" s="1"/>
  <c r="G11" i="11"/>
  <c r="P11" i="11" s="1"/>
  <c r="F11" i="11"/>
  <c r="O11" i="11" s="1"/>
  <c r="D11" i="11"/>
  <c r="H11" i="11" s="1"/>
  <c r="Q11" i="11" s="1"/>
  <c r="X30" i="11"/>
  <c r="M30" i="11"/>
  <c r="V30" i="11" s="1"/>
  <c r="L30" i="11"/>
  <c r="U30" i="11" s="1"/>
  <c r="G30" i="11"/>
  <c r="P30" i="11" s="1"/>
  <c r="F30" i="11"/>
  <c r="O30" i="11" s="1"/>
  <c r="D30" i="11"/>
  <c r="H30" i="11" s="1"/>
  <c r="Q30" i="11" s="1"/>
  <c r="X25" i="11"/>
  <c r="M25" i="11"/>
  <c r="V25" i="11" s="1"/>
  <c r="L25" i="11"/>
  <c r="G25" i="11"/>
  <c r="P25" i="11" s="1"/>
  <c r="F25" i="11"/>
  <c r="O25" i="11" s="1"/>
  <c r="D25" i="11"/>
  <c r="H25" i="11" s="1"/>
  <c r="Q25" i="11" s="1"/>
  <c r="X16" i="11"/>
  <c r="M16" i="11"/>
  <c r="V16" i="11" s="1"/>
  <c r="L16" i="11"/>
  <c r="U16" i="11" s="1"/>
  <c r="G16" i="11"/>
  <c r="P16" i="11" s="1"/>
  <c r="F16" i="11"/>
  <c r="O16" i="11" s="1"/>
  <c r="D16" i="11"/>
  <c r="H16" i="11" s="1"/>
  <c r="Q16" i="11" s="1"/>
  <c r="X3" i="11"/>
  <c r="M3" i="11"/>
  <c r="V3" i="11" s="1"/>
  <c r="L3" i="11"/>
  <c r="U3" i="11" s="1"/>
  <c r="G3" i="11"/>
  <c r="P3" i="11" s="1"/>
  <c r="F3" i="11"/>
  <c r="O3" i="11" s="1"/>
  <c r="D3" i="11"/>
  <c r="H3" i="11" s="1"/>
  <c r="Q3" i="11" s="1"/>
  <c r="X13" i="11"/>
  <c r="M13" i="11"/>
  <c r="V13" i="11" s="1"/>
  <c r="L13" i="11"/>
  <c r="U13" i="11" s="1"/>
  <c r="G13" i="11"/>
  <c r="P13" i="11" s="1"/>
  <c r="F13" i="11"/>
  <c r="O13" i="11" s="1"/>
  <c r="D13" i="11"/>
  <c r="H13" i="11" s="1"/>
  <c r="Q13" i="11" s="1"/>
  <c r="X15" i="11"/>
  <c r="U15" i="11"/>
  <c r="M15" i="11"/>
  <c r="V15" i="11" s="1"/>
  <c r="L15" i="11"/>
  <c r="G15" i="11"/>
  <c r="P15" i="11" s="1"/>
  <c r="F15" i="11"/>
  <c r="O15" i="11" s="1"/>
  <c r="D15" i="11"/>
  <c r="H15" i="11" s="1"/>
  <c r="Q15" i="11" s="1"/>
  <c r="X2178" i="11"/>
  <c r="M2178" i="11"/>
  <c r="J2178" i="11" s="1"/>
  <c r="S2178" i="11" s="1"/>
  <c r="L2178" i="11"/>
  <c r="U2178" i="11" s="1"/>
  <c r="G2178" i="11"/>
  <c r="P2178" i="11" s="1"/>
  <c r="F2178" i="11"/>
  <c r="O2178" i="11" s="1"/>
  <c r="D2178" i="11"/>
  <c r="H2178" i="11" s="1"/>
  <c r="Q2178" i="11" s="1"/>
  <c r="X22" i="11"/>
  <c r="M22" i="11"/>
  <c r="V22" i="11" s="1"/>
  <c r="L22" i="11"/>
  <c r="U22" i="11" s="1"/>
  <c r="G22" i="11"/>
  <c r="P22" i="11" s="1"/>
  <c r="F22" i="11"/>
  <c r="O22" i="11" s="1"/>
  <c r="D22" i="11"/>
  <c r="H22" i="11" s="1"/>
  <c r="Q22" i="11" s="1"/>
  <c r="X2177" i="11"/>
  <c r="M2177" i="11"/>
  <c r="V2177" i="11" s="1"/>
  <c r="L2177" i="11"/>
  <c r="U2177" i="11" s="1"/>
  <c r="G2177" i="11"/>
  <c r="P2177" i="11" s="1"/>
  <c r="F2177" i="11"/>
  <c r="O2177" i="11" s="1"/>
  <c r="D2177" i="11"/>
  <c r="H2177" i="11" s="1"/>
  <c r="Q2177" i="11" s="1"/>
  <c r="X8" i="11"/>
  <c r="M8" i="11"/>
  <c r="V8" i="11" s="1"/>
  <c r="L8" i="11"/>
  <c r="G8" i="11"/>
  <c r="P8" i="11" s="1"/>
  <c r="F8" i="11"/>
  <c r="O8" i="11" s="1"/>
  <c r="D8" i="11"/>
  <c r="H8" i="11" s="1"/>
  <c r="Q8" i="11" s="1"/>
  <c r="X2170" i="11"/>
  <c r="M2170" i="11"/>
  <c r="V2170" i="11" s="1"/>
  <c r="L2170" i="11"/>
  <c r="U2170" i="11" s="1"/>
  <c r="G2170" i="11"/>
  <c r="P2170" i="11" s="1"/>
  <c r="F2170" i="11"/>
  <c r="O2170" i="11" s="1"/>
  <c r="D2170" i="11"/>
  <c r="H2170" i="11" s="1"/>
  <c r="Q2170" i="11" s="1"/>
  <c r="X9" i="11"/>
  <c r="M9" i="11"/>
  <c r="V9" i="11" s="1"/>
  <c r="L9" i="11"/>
  <c r="U9" i="11" s="1"/>
  <c r="G9" i="11"/>
  <c r="P9" i="11" s="1"/>
  <c r="F9" i="11"/>
  <c r="O9" i="11" s="1"/>
  <c r="D9" i="11"/>
  <c r="H9" i="11" s="1"/>
  <c r="Q9" i="11" s="1"/>
  <c r="X2180" i="11"/>
  <c r="P2180" i="11"/>
  <c r="M2180" i="11"/>
  <c r="V2180" i="11" s="1"/>
  <c r="L2180" i="11"/>
  <c r="U2180" i="11" s="1"/>
  <c r="G2180" i="11"/>
  <c r="F2180" i="11"/>
  <c r="O2180" i="11" s="1"/>
  <c r="D2180" i="11"/>
  <c r="H2180" i="11" s="1"/>
  <c r="Q2180" i="11" s="1"/>
  <c r="X2174" i="11"/>
  <c r="M2174" i="11"/>
  <c r="V2174" i="11" s="1"/>
  <c r="L2174" i="11"/>
  <c r="I2174" i="11" s="1"/>
  <c r="G2174" i="11"/>
  <c r="P2174" i="11" s="1"/>
  <c r="F2174" i="11"/>
  <c r="O2174" i="11" s="1"/>
  <c r="D2174" i="11"/>
  <c r="H2174" i="11" s="1"/>
  <c r="Q2174" i="11" s="1"/>
  <c r="X2182" i="11"/>
  <c r="M2182" i="11"/>
  <c r="J2182" i="11" s="1"/>
  <c r="S2182" i="11" s="1"/>
  <c r="L2182" i="11"/>
  <c r="U2182" i="11" s="1"/>
  <c r="G2182" i="11"/>
  <c r="P2182" i="11" s="1"/>
  <c r="F2182" i="11"/>
  <c r="O2182" i="11" s="1"/>
  <c r="D2182" i="11"/>
  <c r="H2182" i="11" s="1"/>
  <c r="Q2182" i="11" s="1"/>
  <c r="X5" i="11"/>
  <c r="M5" i="11"/>
  <c r="V5" i="11" s="1"/>
  <c r="L5" i="11"/>
  <c r="U5" i="11" s="1"/>
  <c r="G5" i="11"/>
  <c r="P5" i="11" s="1"/>
  <c r="F5" i="11"/>
  <c r="O5" i="11" s="1"/>
  <c r="D5" i="11"/>
  <c r="H5" i="11" s="1"/>
  <c r="Q5" i="11" s="1"/>
  <c r="X2179" i="11"/>
  <c r="M2179" i="11"/>
  <c r="V2179" i="11" s="1"/>
  <c r="L2179" i="11"/>
  <c r="U2179" i="11" s="1"/>
  <c r="G2179" i="11"/>
  <c r="P2179" i="11" s="1"/>
  <c r="F2179" i="11"/>
  <c r="O2179" i="11" s="1"/>
  <c r="D2179" i="11"/>
  <c r="H2179" i="11" s="1"/>
  <c r="Q2179" i="11" s="1"/>
  <c r="X2183" i="11"/>
  <c r="M2183" i="11"/>
  <c r="V2183" i="11" s="1"/>
  <c r="L2183" i="11"/>
  <c r="I2183" i="11" s="1"/>
  <c r="G2183" i="11"/>
  <c r="P2183" i="11" s="1"/>
  <c r="F2183" i="11"/>
  <c r="O2183" i="11" s="1"/>
  <c r="D2183" i="11"/>
  <c r="H2183" i="11" s="1"/>
  <c r="Q2183" i="11" s="1"/>
  <c r="X2181" i="11"/>
  <c r="M2181" i="11"/>
  <c r="V2181" i="11" s="1"/>
  <c r="L2181" i="11"/>
  <c r="G2181" i="11"/>
  <c r="P2181" i="11" s="1"/>
  <c r="F2181" i="11"/>
  <c r="O2181" i="11" s="1"/>
  <c r="D2181" i="11"/>
  <c r="H2181" i="11" s="1"/>
  <c r="Q2181" i="11" s="1"/>
  <c r="X2" i="11"/>
  <c r="O2" i="11"/>
  <c r="M2" i="11"/>
  <c r="V2" i="11" s="1"/>
  <c r="L2" i="11"/>
  <c r="U2" i="11" s="1"/>
  <c r="G2" i="11"/>
  <c r="P2" i="11" s="1"/>
  <c r="F2" i="11"/>
  <c r="D2" i="11"/>
  <c r="H2" i="11" s="1"/>
  <c r="Q2" i="11" s="1"/>
  <c r="F1430" i="9"/>
  <c r="F1982" i="9"/>
  <c r="F2022" i="9"/>
  <c r="F1855" i="9"/>
  <c r="F1729" i="9"/>
  <c r="F1987" i="9"/>
  <c r="F1872" i="9"/>
  <c r="F1876" i="9"/>
  <c r="F1281" i="9"/>
  <c r="F2029" i="9"/>
  <c r="F1846" i="9"/>
  <c r="F1676" i="9"/>
  <c r="F1754" i="9"/>
  <c r="F1813" i="9"/>
  <c r="F1599" i="9"/>
  <c r="F1173" i="9"/>
  <c r="D9" i="13" l="1"/>
  <c r="I1841" i="11"/>
  <c r="R1841" i="11" s="1"/>
  <c r="U1586" i="11"/>
  <c r="I1519" i="11"/>
  <c r="R1519" i="11" s="1"/>
  <c r="I1905" i="11"/>
  <c r="R1905" i="11" s="1"/>
  <c r="I203" i="11"/>
  <c r="R203" i="11" s="1"/>
  <c r="U403" i="11"/>
  <c r="U1555" i="11"/>
  <c r="I1285" i="11"/>
  <c r="R1285" i="11" s="1"/>
  <c r="I421" i="11"/>
  <c r="I1399" i="11"/>
  <c r="I1917" i="11"/>
  <c r="I366" i="11"/>
  <c r="R366" i="11" s="1"/>
  <c r="I1181" i="11"/>
  <c r="J559" i="11"/>
  <c r="S559" i="11" s="1"/>
  <c r="J59" i="11"/>
  <c r="S59" i="11" s="1"/>
  <c r="J140" i="11"/>
  <c r="S140" i="11" s="1"/>
  <c r="J155" i="11"/>
  <c r="S155" i="11" s="1"/>
  <c r="J354" i="11"/>
  <c r="S354" i="11" s="1"/>
  <c r="J1882" i="11"/>
  <c r="J1959" i="11"/>
  <c r="S1959" i="11" s="1"/>
  <c r="J1855" i="11"/>
  <c r="S1855" i="11" s="1"/>
  <c r="J1867" i="11"/>
  <c r="S1867" i="11" s="1"/>
  <c r="J1700" i="11"/>
  <c r="S1700" i="11" s="1"/>
  <c r="J1393" i="11"/>
  <c r="S1393" i="11" s="1"/>
  <c r="J617" i="11"/>
  <c r="S617" i="11" s="1"/>
  <c r="V635" i="11"/>
  <c r="J799" i="11"/>
  <c r="S799" i="11" s="1"/>
  <c r="J2137" i="11"/>
  <c r="S2137" i="11" s="1"/>
  <c r="J2089" i="11"/>
  <c r="S2089" i="11" s="1"/>
  <c r="J224" i="11"/>
  <c r="S224" i="11" s="1"/>
  <c r="J1207" i="11"/>
  <c r="S1207" i="11" s="1"/>
  <c r="J968" i="11"/>
  <c r="S968" i="11" s="1"/>
  <c r="V911" i="11"/>
  <c r="N2" i="11"/>
  <c r="W2" i="11" s="1"/>
  <c r="U178" i="11"/>
  <c r="U2069" i="11"/>
  <c r="I1976" i="11"/>
  <c r="R1976" i="11" s="1"/>
  <c r="I1856" i="11"/>
  <c r="R1856" i="11" s="1"/>
  <c r="I1847" i="11"/>
  <c r="R1847" i="11" s="1"/>
  <c r="I441" i="11"/>
  <c r="R441" i="11" s="1"/>
  <c r="I470" i="11"/>
  <c r="I1129" i="11"/>
  <c r="R1129" i="11" s="1"/>
  <c r="U538" i="11"/>
  <c r="U1059" i="11"/>
  <c r="I1497" i="11"/>
  <c r="I1878" i="11"/>
  <c r="I1876" i="11"/>
  <c r="R1876" i="11" s="1"/>
  <c r="I2130" i="11"/>
  <c r="I1244" i="11"/>
  <c r="I1239" i="11"/>
  <c r="R1239" i="11" s="1"/>
  <c r="I623" i="11"/>
  <c r="I626" i="11"/>
  <c r="I765" i="11"/>
  <c r="J84" i="11"/>
  <c r="S84" i="11" s="1"/>
  <c r="J198" i="11"/>
  <c r="S198" i="11" s="1"/>
  <c r="J202" i="11"/>
  <c r="S202" i="11" s="1"/>
  <c r="J1939" i="11"/>
  <c r="S1939" i="11" s="1"/>
  <c r="J218" i="11"/>
  <c r="S218" i="11" s="1"/>
  <c r="J1828" i="11"/>
  <c r="S1828" i="11" s="1"/>
  <c r="J1760" i="11"/>
  <c r="S1760" i="11" s="1"/>
  <c r="J189" i="11"/>
  <c r="S189" i="11" s="1"/>
  <c r="J1846" i="11"/>
  <c r="S1846" i="11" s="1"/>
  <c r="J1809" i="11"/>
  <c r="S1809" i="11" s="1"/>
  <c r="J1695" i="11"/>
  <c r="S1695" i="11" s="1"/>
  <c r="J1452" i="11"/>
  <c r="S1452" i="11" s="1"/>
  <c r="J604" i="11"/>
  <c r="S604" i="11" s="1"/>
  <c r="J1313" i="11"/>
  <c r="S1313" i="11" s="1"/>
  <c r="J598" i="11"/>
  <c r="S598" i="11" s="1"/>
  <c r="J1299" i="11"/>
  <c r="S1299" i="11" s="1"/>
  <c r="J581" i="11"/>
  <c r="S581" i="11" s="1"/>
  <c r="V1219" i="11"/>
  <c r="J948" i="11"/>
  <c r="S948" i="11" s="1"/>
  <c r="J1011" i="11"/>
  <c r="S1011" i="11" s="1"/>
  <c r="N1994" i="11"/>
  <c r="W1994" i="11" s="1"/>
  <c r="J52" i="11"/>
  <c r="S52" i="11" s="1"/>
  <c r="J2059" i="11"/>
  <c r="S2059" i="11" s="1"/>
  <c r="J1916" i="11"/>
  <c r="S1916" i="11" s="1"/>
  <c r="V269" i="11"/>
  <c r="J248" i="11"/>
  <c r="S248" i="11" s="1"/>
  <c r="J1810" i="11"/>
  <c r="S1810" i="11" s="1"/>
  <c r="J2140" i="11"/>
  <c r="S2140" i="11" s="1"/>
  <c r="J147" i="11"/>
  <c r="S147" i="11" s="1"/>
  <c r="J161" i="11"/>
  <c r="S161" i="11" s="1"/>
  <c r="J338" i="11"/>
  <c r="S338" i="11" s="1"/>
  <c r="J1854" i="11"/>
  <c r="S1854" i="11" s="1"/>
  <c r="J483" i="11"/>
  <c r="S483" i="11" s="1"/>
  <c r="J1542" i="11"/>
  <c r="S1542" i="11" s="1"/>
  <c r="J1222" i="11"/>
  <c r="S1222" i="11" s="1"/>
  <c r="J1356" i="11"/>
  <c r="S1356" i="11" s="1"/>
  <c r="J1529" i="11"/>
  <c r="S1529" i="11" s="1"/>
  <c r="J389" i="11"/>
  <c r="S389" i="11" s="1"/>
  <c r="J413" i="11"/>
  <c r="S413" i="11" s="1"/>
  <c r="J1098" i="11"/>
  <c r="S1098" i="11" s="1"/>
  <c r="J1101" i="11"/>
  <c r="S1101" i="11" s="1"/>
  <c r="I191" i="11"/>
  <c r="I166" i="11"/>
  <c r="I320" i="11"/>
  <c r="I417" i="11"/>
  <c r="I1844" i="11"/>
  <c r="I1764" i="11"/>
  <c r="I1688" i="11"/>
  <c r="I1805" i="11"/>
  <c r="I400" i="11"/>
  <c r="I1200" i="11"/>
  <c r="I692" i="11"/>
  <c r="I2151" i="11"/>
  <c r="R2151" i="11" s="1"/>
  <c r="I1993" i="11"/>
  <c r="R1993" i="11" s="1"/>
  <c r="I219" i="11"/>
  <c r="R219" i="11" s="1"/>
  <c r="I148" i="11"/>
  <c r="I430" i="11"/>
  <c r="R430" i="11" s="1"/>
  <c r="I1839" i="11"/>
  <c r="R1839" i="11" s="1"/>
  <c r="I1865" i="11"/>
  <c r="R1865" i="11" s="1"/>
  <c r="I1951" i="11"/>
  <c r="R1951" i="11" s="1"/>
  <c r="I2036" i="11"/>
  <c r="U1737" i="11"/>
  <c r="I1434" i="11"/>
  <c r="R1434" i="11" s="1"/>
  <c r="I1357" i="11"/>
  <c r="I1956" i="11"/>
  <c r="I1473" i="11"/>
  <c r="R1473" i="11" s="1"/>
  <c r="I618" i="11"/>
  <c r="U953" i="11"/>
  <c r="I133" i="11"/>
  <c r="R133" i="11" s="1"/>
  <c r="I279" i="11"/>
  <c r="I348" i="11"/>
  <c r="R348" i="11" s="1"/>
  <c r="I1998" i="11"/>
  <c r="R1998" i="11" s="1"/>
  <c r="I200" i="11"/>
  <c r="R200" i="11" s="1"/>
  <c r="I1830" i="11"/>
  <c r="R1830" i="11" s="1"/>
  <c r="I1960" i="11"/>
  <c r="R1960" i="11" s="1"/>
  <c r="U1869" i="11"/>
  <c r="I228" i="11"/>
  <c r="R228" i="11" s="1"/>
  <c r="I303" i="11"/>
  <c r="I1704" i="11"/>
  <c r="I1454" i="11"/>
  <c r="U1343" i="11"/>
  <c r="I1583" i="11"/>
  <c r="R1583" i="11" s="1"/>
  <c r="I1416" i="11"/>
  <c r="I1411" i="11"/>
  <c r="I1313" i="11"/>
  <c r="I1310" i="11"/>
  <c r="I527" i="11"/>
  <c r="I1427" i="11"/>
  <c r="I1570" i="11"/>
  <c r="R1570" i="11" s="1"/>
  <c r="I1173" i="11"/>
  <c r="I1147" i="11"/>
  <c r="I1128" i="11"/>
  <c r="R1128" i="11" s="1"/>
  <c r="I475" i="11"/>
  <c r="R475" i="11" s="1"/>
  <c r="U584" i="11"/>
  <c r="I1044" i="11"/>
  <c r="R1044" i="11" s="1"/>
  <c r="I667" i="11"/>
  <c r="I752" i="11"/>
  <c r="V2036" i="11"/>
  <c r="J2036" i="11"/>
  <c r="S2036" i="11" s="1"/>
  <c r="J1640" i="11"/>
  <c r="S1640" i="11" s="1"/>
  <c r="V1640" i="11"/>
  <c r="V1580" i="11"/>
  <c r="J1580" i="11"/>
  <c r="S1580" i="11" s="1"/>
  <c r="J1331" i="11"/>
  <c r="S1331" i="11" s="1"/>
  <c r="V1331" i="11"/>
  <c r="V1538" i="11"/>
  <c r="J1538" i="11"/>
  <c r="S1538" i="11" s="1"/>
  <c r="J992" i="11"/>
  <c r="S992" i="11" s="1"/>
  <c r="V992" i="11"/>
  <c r="V776" i="11"/>
  <c r="J776" i="11"/>
  <c r="S776" i="11" s="1"/>
  <c r="J258" i="11"/>
  <c r="S258" i="11" s="1"/>
  <c r="V258" i="11"/>
  <c r="V1804" i="11"/>
  <c r="J1804" i="11"/>
  <c r="S1804" i="11" s="1"/>
  <c r="V1440" i="11"/>
  <c r="J1440" i="11"/>
  <c r="S1440" i="11" s="1"/>
  <c r="V636" i="11"/>
  <c r="J636" i="11"/>
  <c r="S636" i="11" s="1"/>
  <c r="V294" i="11"/>
  <c r="J294" i="11"/>
  <c r="S294" i="11" s="1"/>
  <c r="J531" i="11"/>
  <c r="S531" i="11" s="1"/>
  <c r="V531" i="11"/>
  <c r="V628" i="11"/>
  <c r="J628" i="11"/>
  <c r="S628" i="11" s="1"/>
  <c r="V1413" i="11"/>
  <c r="J1413" i="11"/>
  <c r="S1413" i="11" s="1"/>
  <c r="V771" i="11"/>
  <c r="J771" i="11"/>
  <c r="J16" i="11"/>
  <c r="S16" i="11" s="1"/>
  <c r="J2172" i="11"/>
  <c r="S2172" i="11" s="1"/>
  <c r="J223" i="11"/>
  <c r="S223" i="11" s="1"/>
  <c r="J278" i="11"/>
  <c r="S278" i="11" s="1"/>
  <c r="J1875" i="11"/>
  <c r="S1875" i="11" s="1"/>
  <c r="V2016" i="11"/>
  <c r="J2016" i="11"/>
  <c r="S2016" i="11" s="1"/>
  <c r="V1834" i="11"/>
  <c r="J1834" i="11"/>
  <c r="S1834" i="11" s="1"/>
  <c r="J1359" i="11"/>
  <c r="S1359" i="11" s="1"/>
  <c r="V1359" i="11"/>
  <c r="V1239" i="11"/>
  <c r="J1239" i="11"/>
  <c r="S1239" i="11" s="1"/>
  <c r="V985" i="11"/>
  <c r="J985" i="11"/>
  <c r="S985" i="11" s="1"/>
  <c r="J944" i="11"/>
  <c r="S944" i="11" s="1"/>
  <c r="V944" i="11"/>
  <c r="J854" i="11"/>
  <c r="S854" i="11" s="1"/>
  <c r="V854" i="11"/>
  <c r="J21" i="11"/>
  <c r="S21" i="11" s="1"/>
  <c r="J51" i="11"/>
  <c r="S51" i="11" s="1"/>
  <c r="J135" i="11"/>
  <c r="S135" i="11" s="1"/>
  <c r="J1950" i="11"/>
  <c r="S1950" i="11" s="1"/>
  <c r="J1983" i="11"/>
  <c r="S1983" i="11" s="1"/>
  <c r="J330" i="11"/>
  <c r="S330" i="11" s="1"/>
  <c r="V1696" i="11"/>
  <c r="J1696" i="11"/>
  <c r="S1696" i="11" s="1"/>
  <c r="J803" i="11"/>
  <c r="S803" i="11" s="1"/>
  <c r="V803" i="11"/>
  <c r="J169" i="11"/>
  <c r="S169" i="11" s="1"/>
  <c r="J1146" i="11"/>
  <c r="S1146" i="11" s="1"/>
  <c r="J158" i="11"/>
  <c r="S158" i="11" s="1"/>
  <c r="J1754" i="11"/>
  <c r="S1754" i="11" s="1"/>
  <c r="J1747" i="11"/>
  <c r="S1747" i="11" s="1"/>
  <c r="V491" i="11"/>
  <c r="J394" i="11"/>
  <c r="S394" i="11" s="1"/>
  <c r="V1868" i="11"/>
  <c r="J1274" i="11"/>
  <c r="S1274" i="11" s="1"/>
  <c r="J1443" i="11"/>
  <c r="S1443" i="11" s="1"/>
  <c r="J1169" i="11"/>
  <c r="S1169" i="11" s="1"/>
  <c r="J388" i="11"/>
  <c r="S388" i="11" s="1"/>
  <c r="J1142" i="11"/>
  <c r="S1142" i="11" s="1"/>
  <c r="J1091" i="11"/>
  <c r="S1091" i="11" s="1"/>
  <c r="V750" i="11"/>
  <c r="J960" i="11"/>
  <c r="S960" i="11" s="1"/>
  <c r="J1816" i="11"/>
  <c r="S1816" i="11" s="1"/>
  <c r="J236" i="11"/>
  <c r="S236" i="11" s="1"/>
  <c r="J1449" i="11"/>
  <c r="S1449" i="11" s="1"/>
  <c r="J449" i="11"/>
  <c r="S449" i="11" s="1"/>
  <c r="V1775" i="11"/>
  <c r="J1363" i="11"/>
  <c r="S1363" i="11" s="1"/>
  <c r="J1565" i="11"/>
  <c r="S1565" i="11" s="1"/>
  <c r="J420" i="11"/>
  <c r="S420" i="11" s="1"/>
  <c r="J1392" i="11"/>
  <c r="S1392" i="11" s="1"/>
  <c r="J484" i="11"/>
  <c r="S484" i="11" s="1"/>
  <c r="J1460" i="11"/>
  <c r="S1460" i="11" s="1"/>
  <c r="J1051" i="11"/>
  <c r="S1051" i="11" s="1"/>
  <c r="J1560" i="11"/>
  <c r="S1560" i="11" s="1"/>
  <c r="J829" i="11"/>
  <c r="S829" i="11" s="1"/>
  <c r="J831" i="11"/>
  <c r="S831" i="11" s="1"/>
  <c r="I218" i="11"/>
  <c r="R218" i="11" s="1"/>
  <c r="I1995" i="11"/>
  <c r="R1995" i="11" s="1"/>
  <c r="I1742" i="11"/>
  <c r="I147" i="11"/>
  <c r="I1685" i="11"/>
  <c r="I1694" i="11"/>
  <c r="I397" i="11"/>
  <c r="I491" i="11"/>
  <c r="I1425" i="11"/>
  <c r="I1556" i="11"/>
  <c r="I519" i="11"/>
  <c r="I1273" i="11"/>
  <c r="R1273" i="11" s="1"/>
  <c r="I467" i="11"/>
  <c r="R467" i="11" s="1"/>
  <c r="I1193" i="11"/>
  <c r="I1154" i="11"/>
  <c r="I628" i="11"/>
  <c r="I706" i="11"/>
  <c r="R706" i="11" s="1"/>
  <c r="I865" i="11"/>
  <c r="I844" i="11"/>
  <c r="I745" i="11"/>
  <c r="I763" i="11"/>
  <c r="U2183" i="11"/>
  <c r="U2095" i="11"/>
  <c r="U182" i="11"/>
  <c r="U2063" i="11"/>
  <c r="U357" i="11"/>
  <c r="I2078" i="11"/>
  <c r="I1943" i="11"/>
  <c r="R1943" i="11" s="1"/>
  <c r="I372" i="11"/>
  <c r="R372" i="11" s="1"/>
  <c r="I2076" i="11"/>
  <c r="R2076" i="11" s="1"/>
  <c r="I1359" i="11"/>
  <c r="R1359" i="11" s="1"/>
  <c r="I1298" i="11"/>
  <c r="R1298" i="11" s="1"/>
  <c r="I1299" i="11"/>
  <c r="I1293" i="11"/>
  <c r="U484" i="11"/>
  <c r="I500" i="11"/>
  <c r="R500" i="11" s="1"/>
  <c r="I1526" i="11"/>
  <c r="R1526" i="11" s="1"/>
  <c r="I1486" i="11"/>
  <c r="I1223" i="11"/>
  <c r="R1223" i="11" s="1"/>
  <c r="U984" i="11"/>
  <c r="I947" i="11"/>
  <c r="I892" i="11"/>
  <c r="U871" i="11"/>
  <c r="I1560" i="11"/>
  <c r="R1560" i="11" s="1"/>
  <c r="I911" i="11"/>
  <c r="U641" i="11"/>
  <c r="I367" i="11"/>
  <c r="R367" i="11" s="1"/>
  <c r="I1889" i="11"/>
  <c r="I1702" i="11"/>
  <c r="I1369" i="11"/>
  <c r="R1369" i="11" s="1"/>
  <c r="I1751" i="11"/>
  <c r="K1751" i="11" s="1"/>
  <c r="T1751" i="11" s="1"/>
  <c r="I509" i="11"/>
  <c r="I1276" i="11"/>
  <c r="I2031" i="11"/>
  <c r="I1191" i="11"/>
  <c r="R1191" i="11" s="1"/>
  <c r="I1025" i="11"/>
  <c r="I1317" i="11"/>
  <c r="I952" i="11"/>
  <c r="I629" i="11"/>
  <c r="I1226" i="11"/>
  <c r="J2181" i="11"/>
  <c r="S2181" i="11" s="1"/>
  <c r="V2178" i="11"/>
  <c r="V20" i="11"/>
  <c r="V42" i="11"/>
  <c r="V67" i="11"/>
  <c r="V35" i="11"/>
  <c r="V53" i="11"/>
  <c r="V39" i="11"/>
  <c r="V54" i="11"/>
  <c r="V56" i="11"/>
  <c r="V71" i="11"/>
  <c r="U38" i="11"/>
  <c r="J78" i="11"/>
  <c r="S78" i="11" s="1"/>
  <c r="J43" i="11"/>
  <c r="S43" i="11" s="1"/>
  <c r="O133" i="11"/>
  <c r="J128" i="11"/>
  <c r="S128" i="11" s="1"/>
  <c r="J117" i="11"/>
  <c r="S117" i="11" s="1"/>
  <c r="I62" i="11"/>
  <c r="I2128" i="11"/>
  <c r="J2141" i="11"/>
  <c r="S2141" i="11" s="1"/>
  <c r="I34" i="11"/>
  <c r="R34" i="11" s="1"/>
  <c r="I44" i="11"/>
  <c r="J2116" i="11"/>
  <c r="S2116" i="11" s="1"/>
  <c r="I118" i="11"/>
  <c r="I98" i="11"/>
  <c r="R98" i="11" s="1"/>
  <c r="J180" i="11"/>
  <c r="S180" i="11" s="1"/>
  <c r="I2122" i="11"/>
  <c r="R2122" i="11" s="1"/>
  <c r="I61" i="11"/>
  <c r="J110" i="11"/>
  <c r="S110" i="11" s="1"/>
  <c r="J2084" i="11"/>
  <c r="S2084" i="11" s="1"/>
  <c r="J2096" i="11"/>
  <c r="S2096" i="11" s="1"/>
  <c r="J105" i="11"/>
  <c r="S105" i="11" s="1"/>
  <c r="J116" i="11"/>
  <c r="S116" i="11" s="1"/>
  <c r="J96" i="11"/>
  <c r="S96" i="11" s="1"/>
  <c r="J197" i="11"/>
  <c r="S197" i="11" s="1"/>
  <c r="J286" i="11"/>
  <c r="S286" i="11" s="1"/>
  <c r="J2134" i="11"/>
  <c r="S2134" i="11" s="1"/>
  <c r="J2035" i="11"/>
  <c r="S2035" i="11" s="1"/>
  <c r="J170" i="11"/>
  <c r="S170" i="11" s="1"/>
  <c r="J176" i="11"/>
  <c r="S176" i="11" s="1"/>
  <c r="J2093" i="11"/>
  <c r="S2093" i="11" s="1"/>
  <c r="J2012" i="11"/>
  <c r="S2012" i="11" s="1"/>
  <c r="J2013" i="11"/>
  <c r="S2013" i="11" s="1"/>
  <c r="J2110" i="11"/>
  <c r="S2110" i="11" s="1"/>
  <c r="J316" i="11"/>
  <c r="S316" i="11" s="1"/>
  <c r="J296" i="11"/>
  <c r="S296" i="11" s="1"/>
  <c r="J2002" i="11"/>
  <c r="S2002" i="11" s="1"/>
  <c r="J2025" i="11"/>
  <c r="S2025" i="11" s="1"/>
  <c r="J205" i="11"/>
  <c r="S205" i="11" s="1"/>
  <c r="J2043" i="11"/>
  <c r="S2043" i="11" s="1"/>
  <c r="J1994" i="11"/>
  <c r="S1994" i="11" s="1"/>
  <c r="J2008" i="11"/>
  <c r="S2008" i="11" s="1"/>
  <c r="U195" i="11"/>
  <c r="I195" i="11"/>
  <c r="R195" i="11" s="1"/>
  <c r="V2182" i="11"/>
  <c r="U2174" i="11"/>
  <c r="I15" i="11"/>
  <c r="R15" i="11" s="1"/>
  <c r="I14" i="11"/>
  <c r="I2167" i="11"/>
  <c r="R2167" i="11" s="1"/>
  <c r="I23" i="11"/>
  <c r="I24" i="11"/>
  <c r="R24" i="11" s="1"/>
  <c r="I2149" i="11"/>
  <c r="I33" i="11"/>
  <c r="R33" i="11" s="1"/>
  <c r="I55" i="11"/>
  <c r="I37" i="11"/>
  <c r="R37" i="11" s="1"/>
  <c r="I19" i="11"/>
  <c r="R19" i="11" s="1"/>
  <c r="O19" i="11"/>
  <c r="I99" i="11"/>
  <c r="I2117" i="11"/>
  <c r="R2117" i="11" s="1"/>
  <c r="I142" i="11"/>
  <c r="I76" i="11"/>
  <c r="R76" i="11" s="1"/>
  <c r="I143" i="11"/>
  <c r="I115" i="11"/>
  <c r="R115" i="11" s="1"/>
  <c r="I2006" i="11"/>
  <c r="R2006" i="11" s="1"/>
  <c r="I2048" i="11"/>
  <c r="S348" i="11"/>
  <c r="K348" i="11"/>
  <c r="T348" i="11" s="1"/>
  <c r="I8" i="11"/>
  <c r="I25" i="11"/>
  <c r="R25" i="11" s="1"/>
  <c r="I2164" i="11"/>
  <c r="I27" i="11"/>
  <c r="R27" i="11" s="1"/>
  <c r="I2146" i="11"/>
  <c r="I18" i="11"/>
  <c r="R18" i="11" s="1"/>
  <c r="I69" i="11"/>
  <c r="I104" i="11"/>
  <c r="R104" i="11" s="1"/>
  <c r="I2144" i="11"/>
  <c r="I92" i="11"/>
  <c r="R92" i="11" s="1"/>
  <c r="J2131" i="11"/>
  <c r="S2131" i="11" s="1"/>
  <c r="V77" i="11"/>
  <c r="U168" i="11"/>
  <c r="J2158" i="11"/>
  <c r="S2158" i="11" s="1"/>
  <c r="O2151" i="11"/>
  <c r="J65" i="11"/>
  <c r="S65" i="11" s="1"/>
  <c r="J2087" i="11"/>
  <c r="S2087" i="11" s="1"/>
  <c r="J192" i="11"/>
  <c r="S192" i="11" s="1"/>
  <c r="J179" i="11"/>
  <c r="S179" i="11" s="1"/>
  <c r="I74" i="11"/>
  <c r="R74" i="11" s="1"/>
  <c r="J100" i="11"/>
  <c r="S100" i="11" s="1"/>
  <c r="J2106" i="11"/>
  <c r="S2106" i="11" s="1"/>
  <c r="J134" i="11"/>
  <c r="S134" i="11" s="1"/>
  <c r="J145" i="11"/>
  <c r="S145" i="11" s="1"/>
  <c r="I2168" i="11"/>
  <c r="O2168" i="11"/>
  <c r="I2105" i="11"/>
  <c r="I188" i="11"/>
  <c r="R188" i="11" s="1"/>
  <c r="I201" i="11"/>
  <c r="I174" i="11"/>
  <c r="R174" i="11" s="1"/>
  <c r="I2052" i="11"/>
  <c r="I2058" i="11"/>
  <c r="R2058" i="11" s="1"/>
  <c r="I273" i="11"/>
  <c r="I2112" i="11"/>
  <c r="R2112" i="11" s="1"/>
  <c r="I257" i="11"/>
  <c r="I2041" i="11"/>
  <c r="R2041" i="11" s="1"/>
  <c r="I2040" i="11"/>
  <c r="I213" i="11"/>
  <c r="R213" i="11" s="1"/>
  <c r="I2100" i="11"/>
  <c r="J199" i="11"/>
  <c r="S199" i="11" s="1"/>
  <c r="J310" i="11"/>
  <c r="S310" i="11" s="1"/>
  <c r="J2064" i="11"/>
  <c r="S2064" i="11" s="1"/>
  <c r="J1969" i="11"/>
  <c r="S1969" i="11" s="1"/>
  <c r="J1967" i="11"/>
  <c r="S1967" i="11" s="1"/>
  <c r="U1966" i="11"/>
  <c r="I2074" i="11"/>
  <c r="R2074" i="11" s="1"/>
  <c r="I2051" i="11"/>
  <c r="R2051" i="11" s="1"/>
  <c r="I2019" i="11"/>
  <c r="I284" i="11"/>
  <c r="J291" i="11"/>
  <c r="S291" i="11" s="1"/>
  <c r="P291" i="11"/>
  <c r="I312" i="11"/>
  <c r="I1922" i="11"/>
  <c r="J1972" i="11"/>
  <c r="S1972" i="11" s="1"/>
  <c r="J229" i="11"/>
  <c r="S229" i="11" s="1"/>
  <c r="J251" i="11"/>
  <c r="S251" i="11" s="1"/>
  <c r="J1974" i="11"/>
  <c r="S1974" i="11" s="1"/>
  <c r="J1919" i="11"/>
  <c r="S1919" i="11" s="1"/>
  <c r="J234" i="11"/>
  <c r="S234" i="11" s="1"/>
  <c r="I2070" i="11"/>
  <c r="J2015" i="11"/>
  <c r="S2015" i="11" s="1"/>
  <c r="J1898" i="11"/>
  <c r="S1898" i="11" s="1"/>
  <c r="I319" i="11"/>
  <c r="R319" i="11" s="1"/>
  <c r="O319" i="11"/>
  <c r="V1876" i="11"/>
  <c r="I1887" i="11"/>
  <c r="R1887" i="11" s="1"/>
  <c r="I288" i="11"/>
  <c r="R288" i="11" s="1"/>
  <c r="V1856" i="11"/>
  <c r="I1863" i="11"/>
  <c r="V2017" i="11"/>
  <c r="I221" i="11"/>
  <c r="V1935" i="11"/>
  <c r="I1825" i="11"/>
  <c r="R1825" i="11" s="1"/>
  <c r="K218" i="11"/>
  <c r="T218" i="11" s="1"/>
  <c r="K271" i="11"/>
  <c r="T271" i="11" s="1"/>
  <c r="I1902" i="11"/>
  <c r="R1902" i="11" s="1"/>
  <c r="U269" i="11"/>
  <c r="I323" i="11"/>
  <c r="R323" i="11" s="1"/>
  <c r="I1955" i="11"/>
  <c r="R1955" i="11" s="1"/>
  <c r="I1877" i="11"/>
  <c r="I1772" i="11"/>
  <c r="I1744" i="11"/>
  <c r="R1744" i="11" s="1"/>
  <c r="I1769" i="11"/>
  <c r="J1960" i="11"/>
  <c r="S1960" i="11" s="1"/>
  <c r="J447" i="11"/>
  <c r="S447" i="11" s="1"/>
  <c r="I1746" i="11"/>
  <c r="R1746" i="11" s="1"/>
  <c r="I1777" i="11"/>
  <c r="I406" i="11"/>
  <c r="P1700" i="11"/>
  <c r="I1981" i="11"/>
  <c r="R1981" i="11" s="1"/>
  <c r="I113" i="11"/>
  <c r="I163" i="11"/>
  <c r="I256" i="11"/>
  <c r="I2024" i="11"/>
  <c r="R2024" i="11" s="1"/>
  <c r="O1993" i="11"/>
  <c r="I2039" i="11"/>
  <c r="R2039" i="11" s="1"/>
  <c r="I2065" i="11"/>
  <c r="R2065" i="11" s="1"/>
  <c r="I1911" i="11"/>
  <c r="R1911" i="11" s="1"/>
  <c r="O1911" i="11"/>
  <c r="I376" i="11"/>
  <c r="R376" i="11" s="1"/>
  <c r="I1913" i="11"/>
  <c r="V348" i="11"/>
  <c r="I242" i="11"/>
  <c r="I1884" i="11"/>
  <c r="R1884" i="11" s="1"/>
  <c r="I1971" i="11"/>
  <c r="R1971" i="11" s="1"/>
  <c r="I1850" i="11"/>
  <c r="R1850" i="11" s="1"/>
  <c r="I2023" i="11"/>
  <c r="R2023" i="11" s="1"/>
  <c r="J364" i="11"/>
  <c r="S364" i="11" s="1"/>
  <c r="P1799" i="11"/>
  <c r="P1760" i="11"/>
  <c r="J1877" i="11"/>
  <c r="S1877" i="11" s="1"/>
  <c r="O1772" i="11"/>
  <c r="P1810" i="11"/>
  <c r="V184" i="11"/>
  <c r="I1891" i="11"/>
  <c r="R1891" i="11" s="1"/>
  <c r="I280" i="11"/>
  <c r="I358" i="11"/>
  <c r="I255" i="11"/>
  <c r="R255" i="11" s="1"/>
  <c r="I1789" i="11"/>
  <c r="J245" i="11"/>
  <c r="S245" i="11" s="1"/>
  <c r="J1733" i="11"/>
  <c r="S1733" i="11" s="1"/>
  <c r="J2010" i="11"/>
  <c r="S2010" i="11" s="1"/>
  <c r="I1842" i="11"/>
  <c r="J1991" i="11"/>
  <c r="S1991" i="11" s="1"/>
  <c r="J1964" i="11"/>
  <c r="S1964" i="11" s="1"/>
  <c r="J2027" i="11"/>
  <c r="S2027" i="11" s="1"/>
  <c r="J181" i="11"/>
  <c r="S181" i="11" s="1"/>
  <c r="J226" i="11"/>
  <c r="S226" i="11" s="1"/>
  <c r="J314" i="11"/>
  <c r="S314" i="11" s="1"/>
  <c r="V243" i="11"/>
  <c r="K1993" i="11"/>
  <c r="T1993" i="11" s="1"/>
  <c r="I1987" i="11"/>
  <c r="R1987" i="11" s="1"/>
  <c r="J111" i="11"/>
  <c r="S111" i="11" s="1"/>
  <c r="I1970" i="11"/>
  <c r="R1970" i="11" s="1"/>
  <c r="J1946" i="11"/>
  <c r="S1946" i="11" s="1"/>
  <c r="P2059" i="11"/>
  <c r="I1984" i="11"/>
  <c r="R1984" i="11" s="1"/>
  <c r="O1984" i="11"/>
  <c r="P1916" i="11"/>
  <c r="J1866" i="11"/>
  <c r="S1866" i="11" s="1"/>
  <c r="J131" i="11"/>
  <c r="S131" i="11" s="1"/>
  <c r="P131" i="11"/>
  <c r="I342" i="11"/>
  <c r="R342" i="11" s="1"/>
  <c r="O342" i="11"/>
  <c r="P224" i="11"/>
  <c r="O200" i="11"/>
  <c r="I364" i="11"/>
  <c r="R364" i="11" s="1"/>
  <c r="O364" i="11"/>
  <c r="P158" i="11"/>
  <c r="I211" i="11"/>
  <c r="R211" i="11" s="1"/>
  <c r="I1872" i="11"/>
  <c r="J350" i="11"/>
  <c r="S350" i="11" s="1"/>
  <c r="P1828" i="11"/>
  <c r="I1858" i="11"/>
  <c r="R1858" i="11" s="1"/>
  <c r="I1915" i="11"/>
  <c r="K1995" i="11"/>
  <c r="T1995" i="11" s="1"/>
  <c r="I1908" i="11"/>
  <c r="R1908" i="11" s="1"/>
  <c r="I1797" i="11"/>
  <c r="O1830" i="11"/>
  <c r="I1800" i="11"/>
  <c r="I1807" i="11"/>
  <c r="R1807" i="11" s="1"/>
  <c r="I309" i="11"/>
  <c r="R309" i="11" s="1"/>
  <c r="J1772" i="11"/>
  <c r="S1772" i="11" s="1"/>
  <c r="I1835" i="11"/>
  <c r="R1835" i="11" s="1"/>
  <c r="P208" i="11"/>
  <c r="I305" i="11"/>
  <c r="R305" i="11" s="1"/>
  <c r="I2129" i="11"/>
  <c r="I210" i="11"/>
  <c r="R210" i="11" s="1"/>
  <c r="I2057" i="11"/>
  <c r="I157" i="11"/>
  <c r="R157" i="11" s="1"/>
  <c r="J123" i="11"/>
  <c r="S123" i="11" s="1"/>
  <c r="I1992" i="11"/>
  <c r="I1985" i="11"/>
  <c r="J2044" i="11"/>
  <c r="S2044" i="11" s="1"/>
  <c r="J263" i="11"/>
  <c r="S263" i="11" s="1"/>
  <c r="I1938" i="11"/>
  <c r="R1938" i="11" s="1"/>
  <c r="I2018" i="11"/>
  <c r="J240" i="11"/>
  <c r="S240" i="11" s="1"/>
  <c r="P240" i="11"/>
  <c r="I1899" i="11"/>
  <c r="J1903" i="11"/>
  <c r="S1903" i="11" s="1"/>
  <c r="I2092" i="11"/>
  <c r="R2092" i="11" s="1"/>
  <c r="O2092" i="11"/>
  <c r="O1856" i="11"/>
  <c r="P1875" i="11"/>
  <c r="I2017" i="11"/>
  <c r="R2017" i="11" s="1"/>
  <c r="O2017" i="11"/>
  <c r="P330" i="11"/>
  <c r="O430" i="11"/>
  <c r="I1997" i="11"/>
  <c r="R1997" i="11" s="1"/>
  <c r="I359" i="11"/>
  <c r="J1883" i="11"/>
  <c r="S1883" i="11" s="1"/>
  <c r="P1883" i="11"/>
  <c r="I222" i="11"/>
  <c r="R222" i="11" s="1"/>
  <c r="I1935" i="11"/>
  <c r="R1935" i="11" s="1"/>
  <c r="O1935" i="11"/>
  <c r="J1979" i="11"/>
  <c r="S1979" i="11" s="1"/>
  <c r="P1979" i="11"/>
  <c r="I2085" i="11"/>
  <c r="R2085" i="11" s="1"/>
  <c r="I1840" i="11"/>
  <c r="O271" i="11"/>
  <c r="I347" i="11"/>
  <c r="R347" i="11" s="1"/>
  <c r="V1836" i="11"/>
  <c r="P1937" i="11"/>
  <c r="J1830" i="11"/>
  <c r="S1830" i="11" s="1"/>
  <c r="I2066" i="11"/>
  <c r="R2066" i="11" s="1"/>
  <c r="O2066" i="11"/>
  <c r="O1839" i="11"/>
  <c r="J1841" i="11"/>
  <c r="S1841" i="11" s="1"/>
  <c r="I302" i="11"/>
  <c r="I1729" i="11"/>
  <c r="J280" i="11"/>
  <c r="S280" i="11" s="1"/>
  <c r="J1758" i="11"/>
  <c r="S1758" i="11" s="1"/>
  <c r="I214" i="11"/>
  <c r="I1801" i="11"/>
  <c r="J1720" i="11"/>
  <c r="S1720" i="11" s="1"/>
  <c r="I2010" i="11"/>
  <c r="J1693" i="11"/>
  <c r="S1693" i="11" s="1"/>
  <c r="V1671" i="11"/>
  <c r="I254" i="11"/>
  <c r="R254" i="11" s="1"/>
  <c r="I1620" i="11"/>
  <c r="I1635" i="11"/>
  <c r="R1635" i="11" s="1"/>
  <c r="J2161" i="11"/>
  <c r="S2161" i="11" s="1"/>
  <c r="I246" i="11"/>
  <c r="U1576" i="11"/>
  <c r="J285" i="11"/>
  <c r="S285" i="11" s="1"/>
  <c r="J1520" i="11"/>
  <c r="S1520" i="11" s="1"/>
  <c r="J1689" i="11"/>
  <c r="S1689" i="11" s="1"/>
  <c r="J540" i="11"/>
  <c r="S540" i="11" s="1"/>
  <c r="J1493" i="11"/>
  <c r="S1493" i="11" s="1"/>
  <c r="J377" i="11"/>
  <c r="S377" i="11" s="1"/>
  <c r="U299" i="11"/>
  <c r="J1533" i="11"/>
  <c r="S1533" i="11" s="1"/>
  <c r="J1490" i="11"/>
  <c r="S1490" i="11" s="1"/>
  <c r="J1476" i="11"/>
  <c r="S1476" i="11" s="1"/>
  <c r="O1704" i="11"/>
  <c r="J1667" i="11"/>
  <c r="S1667" i="11" s="1"/>
  <c r="I1686" i="11"/>
  <c r="R1686" i="11" s="1"/>
  <c r="O1686" i="11"/>
  <c r="J1441" i="11"/>
  <c r="S1441" i="11" s="1"/>
  <c r="J1477" i="11"/>
  <c r="S1477" i="11" s="1"/>
  <c r="P1477" i="11"/>
  <c r="I434" i="11"/>
  <c r="R434" i="11" s="1"/>
  <c r="I1527" i="11"/>
  <c r="J1933" i="11"/>
  <c r="S1933" i="11" s="1"/>
  <c r="I1461" i="11"/>
  <c r="R1461" i="11" s="1"/>
  <c r="U422" i="11"/>
  <c r="J462" i="11"/>
  <c r="S462" i="11" s="1"/>
  <c r="J504" i="11"/>
  <c r="S504" i="11" s="1"/>
  <c r="I1548" i="11"/>
  <c r="I493" i="11"/>
  <c r="R493" i="11" s="1"/>
  <c r="I1712" i="11"/>
  <c r="R1712" i="11" s="1"/>
  <c r="J1426" i="11"/>
  <c r="S1426" i="11" s="1"/>
  <c r="J1370" i="11"/>
  <c r="S1370" i="11" s="1"/>
  <c r="P1363" i="11"/>
  <c r="J1643" i="11"/>
  <c r="S1643" i="11" s="1"/>
  <c r="V1380" i="11"/>
  <c r="J459" i="11"/>
  <c r="S459" i="11" s="1"/>
  <c r="K1565" i="11"/>
  <c r="T1565" i="11" s="1"/>
  <c r="O1583" i="11"/>
  <c r="I592" i="11"/>
  <c r="I1311" i="11"/>
  <c r="R1311" i="11" s="1"/>
  <c r="J1532" i="11"/>
  <c r="S1532" i="11" s="1"/>
  <c r="P1532" i="11"/>
  <c r="J335" i="11"/>
  <c r="S335" i="11" s="1"/>
  <c r="P335" i="11"/>
  <c r="I244" i="11"/>
  <c r="R244" i="11" s="1"/>
  <c r="I1711" i="11"/>
  <c r="R1711" i="11" s="1"/>
  <c r="I1936" i="11"/>
  <c r="R1936" i="11" s="1"/>
  <c r="I1965" i="11"/>
  <c r="R1965" i="11" s="1"/>
  <c r="P338" i="11"/>
  <c r="J1767" i="11"/>
  <c r="S1767" i="11" s="1"/>
  <c r="I1790" i="11"/>
  <c r="R1790" i="11" s="1"/>
  <c r="I1931" i="11"/>
  <c r="R1931" i="11" s="1"/>
  <c r="I1625" i="11"/>
  <c r="R1625" i="11" s="1"/>
  <c r="J254" i="11"/>
  <c r="S254" i="11" s="1"/>
  <c r="J1630" i="11"/>
  <c r="S1630" i="11" s="1"/>
  <c r="I253" i="11"/>
  <c r="R253" i="11" s="1"/>
  <c r="J1635" i="11"/>
  <c r="S1635" i="11" s="1"/>
  <c r="J1658" i="11"/>
  <c r="S1658" i="11" s="1"/>
  <c r="V1655" i="11"/>
  <c r="J1609" i="11"/>
  <c r="S1609" i="11" s="1"/>
  <c r="J40" i="11"/>
  <c r="S40" i="11" s="1"/>
  <c r="I1697" i="11"/>
  <c r="V474" i="11"/>
  <c r="J297" i="11"/>
  <c r="S297" i="11" s="1"/>
  <c r="I1618" i="11"/>
  <c r="R1618" i="11" s="1"/>
  <c r="J1541" i="11"/>
  <c r="S1541" i="11" s="1"/>
  <c r="J446" i="11"/>
  <c r="S446" i="11" s="1"/>
  <c r="J489" i="11"/>
  <c r="S489" i="11" s="1"/>
  <c r="U1689" i="11"/>
  <c r="J1536" i="11"/>
  <c r="S1536" i="11" s="1"/>
  <c r="J1495" i="11"/>
  <c r="S1495" i="11" s="1"/>
  <c r="I1929" i="11"/>
  <c r="R1929" i="11" s="1"/>
  <c r="J1690" i="11"/>
  <c r="S1690" i="11" s="1"/>
  <c r="J1508" i="11"/>
  <c r="S1508" i="11" s="1"/>
  <c r="J334" i="11"/>
  <c r="S334" i="11" s="1"/>
  <c r="J1721" i="11"/>
  <c r="S1721" i="11" s="1"/>
  <c r="P1721" i="11"/>
  <c r="J1698" i="11"/>
  <c r="S1698" i="11" s="1"/>
  <c r="U1667" i="11"/>
  <c r="P236" i="11"/>
  <c r="J1455" i="11"/>
  <c r="S1455" i="11" s="1"/>
  <c r="U1441" i="11"/>
  <c r="J473" i="11"/>
  <c r="S473" i="11" s="1"/>
  <c r="O1450" i="11"/>
  <c r="J1527" i="11"/>
  <c r="S1527" i="11" s="1"/>
  <c r="O441" i="11"/>
  <c r="J1480" i="11"/>
  <c r="S1480" i="11" s="1"/>
  <c r="U1370" i="11"/>
  <c r="J1687" i="11"/>
  <c r="S1687" i="11" s="1"/>
  <c r="J398" i="11"/>
  <c r="S398" i="11" s="1"/>
  <c r="P398" i="11"/>
  <c r="J1761" i="11"/>
  <c r="S1761" i="11" s="1"/>
  <c r="I1380" i="11"/>
  <c r="J1339" i="11"/>
  <c r="S1339" i="11" s="1"/>
  <c r="I443" i="11"/>
  <c r="V1364" i="11"/>
  <c r="J1583" i="11"/>
  <c r="S1583" i="11" s="1"/>
  <c r="J1360" i="11"/>
  <c r="S1360" i="11" s="1"/>
  <c r="P2068" i="11"/>
  <c r="P1747" i="11"/>
  <c r="I2072" i="11"/>
  <c r="R2072" i="11" s="1"/>
  <c r="I1659" i="11"/>
  <c r="R1659" i="11" s="1"/>
  <c r="J2062" i="11"/>
  <c r="S2062" i="11" s="1"/>
  <c r="J253" i="11"/>
  <c r="S253" i="11" s="1"/>
  <c r="J1679" i="11"/>
  <c r="S1679" i="11" s="1"/>
  <c r="I1640" i="11"/>
  <c r="K1640" i="11" s="1"/>
  <c r="T1640" i="11" s="1"/>
  <c r="J1598" i="11"/>
  <c r="S1598" i="11" s="1"/>
  <c r="J1945" i="11"/>
  <c r="S1945" i="11" s="1"/>
  <c r="J1668" i="11"/>
  <c r="S1668" i="11" s="1"/>
  <c r="I1585" i="11"/>
  <c r="J1648" i="11"/>
  <c r="S1648" i="11" s="1"/>
  <c r="I324" i="11"/>
  <c r="K324" i="11" s="1"/>
  <c r="T324" i="11" s="1"/>
  <c r="V324" i="11"/>
  <c r="J1672" i="11"/>
  <c r="S1672" i="11" s="1"/>
  <c r="U446" i="11"/>
  <c r="J1523" i="11"/>
  <c r="S1523" i="11" s="1"/>
  <c r="I1528" i="11"/>
  <c r="I540" i="11"/>
  <c r="J1921" i="11"/>
  <c r="S1921" i="11" s="1"/>
  <c r="J1494" i="11"/>
  <c r="S1494" i="11" s="1"/>
  <c r="J423" i="11"/>
  <c r="S423" i="11" s="1"/>
  <c r="U334" i="11"/>
  <c r="I274" i="11"/>
  <c r="V1667" i="11"/>
  <c r="J1631" i="11"/>
  <c r="S1631" i="11" s="1"/>
  <c r="P1449" i="11"/>
  <c r="J1428" i="11"/>
  <c r="S1428" i="11" s="1"/>
  <c r="J434" i="11"/>
  <c r="S434" i="11" s="1"/>
  <c r="U1527" i="11"/>
  <c r="J1544" i="11"/>
  <c r="S1544" i="11" s="1"/>
  <c r="J1738" i="11"/>
  <c r="S1738" i="11" s="1"/>
  <c r="O1434" i="11"/>
  <c r="J1469" i="11"/>
  <c r="S1469" i="11" s="1"/>
  <c r="J493" i="11"/>
  <c r="S493" i="11" s="1"/>
  <c r="J502" i="11"/>
  <c r="S502" i="11" s="1"/>
  <c r="P502" i="11"/>
  <c r="I336" i="11"/>
  <c r="J1712" i="11"/>
  <c r="S1712" i="11" s="1"/>
  <c r="I1426" i="11"/>
  <c r="R1426" i="11" s="1"/>
  <c r="I1348" i="11"/>
  <c r="U1687" i="11"/>
  <c r="J443" i="11"/>
  <c r="S443" i="11" s="1"/>
  <c r="P1393" i="11"/>
  <c r="U1331" i="11"/>
  <c r="O1359" i="11"/>
  <c r="J2104" i="11"/>
  <c r="S2104" i="11" s="1"/>
  <c r="J1711" i="11"/>
  <c r="S1711" i="11" s="1"/>
  <c r="I1859" i="11"/>
  <c r="R1859" i="11" s="1"/>
  <c r="I1781" i="11"/>
  <c r="I374" i="11"/>
  <c r="J1886" i="11"/>
  <c r="S1886" i="11" s="1"/>
  <c r="J282" i="11"/>
  <c r="S282" i="11" s="1"/>
  <c r="J1607" i="11"/>
  <c r="S1607" i="11" s="1"/>
  <c r="J1731" i="11"/>
  <c r="S1731" i="11" s="1"/>
  <c r="I1615" i="11"/>
  <c r="I1518" i="11"/>
  <c r="R1518" i="11" s="1"/>
  <c r="J469" i="11"/>
  <c r="S469" i="11" s="1"/>
  <c r="V1523" i="11"/>
  <c r="J396" i="11"/>
  <c r="S396" i="11" s="1"/>
  <c r="I377" i="11"/>
  <c r="K377" i="11" s="1"/>
  <c r="T377" i="11" s="1"/>
  <c r="J299" i="11"/>
  <c r="S299" i="11" s="1"/>
  <c r="I1502" i="11"/>
  <c r="J390" i="11"/>
  <c r="S390" i="11" s="1"/>
  <c r="I328" i="11"/>
  <c r="I1989" i="11"/>
  <c r="R1989" i="11" s="1"/>
  <c r="J1843" i="11"/>
  <c r="S1843" i="11" s="1"/>
  <c r="U1631" i="11"/>
  <c r="J1406" i="11"/>
  <c r="S1406" i="11" s="1"/>
  <c r="O491" i="11"/>
  <c r="J422" i="11"/>
  <c r="S422" i="11" s="1"/>
  <c r="P394" i="11"/>
  <c r="P1670" i="11"/>
  <c r="J381" i="11"/>
  <c r="S381" i="11" s="1"/>
  <c r="U341" i="11"/>
  <c r="J1294" i="11"/>
  <c r="S1294" i="11" s="1"/>
  <c r="I1376" i="11"/>
  <c r="R1376" i="11" s="1"/>
  <c r="I1322" i="11"/>
  <c r="R1322" i="11" s="1"/>
  <c r="J373" i="11"/>
  <c r="S373" i="11" s="1"/>
  <c r="J601" i="11"/>
  <c r="S601" i="11" s="1"/>
  <c r="I1582" i="11"/>
  <c r="R1582" i="11" s="1"/>
  <c r="V1751" i="11"/>
  <c r="J1556" i="11"/>
  <c r="S1556" i="11" s="1"/>
  <c r="I1418" i="11"/>
  <c r="I1726" i="11"/>
  <c r="K1726" i="11" s="1"/>
  <c r="T1726" i="11" s="1"/>
  <c r="V1726" i="11"/>
  <c r="J1379" i="11"/>
  <c r="S1379" i="11" s="1"/>
  <c r="J1262" i="11"/>
  <c r="S1262" i="11" s="1"/>
  <c r="I1319" i="11"/>
  <c r="I1920" i="11"/>
  <c r="J1298" i="11"/>
  <c r="S1298" i="11" s="1"/>
  <c r="V1307" i="11"/>
  <c r="J607" i="11"/>
  <c r="S607" i="11" s="1"/>
  <c r="I564" i="11"/>
  <c r="R564" i="11" s="1"/>
  <c r="O564" i="11"/>
  <c r="J127" i="11"/>
  <c r="S127" i="11" s="1"/>
  <c r="I1246" i="11"/>
  <c r="K1246" i="11" s="1"/>
  <c r="T1246" i="11" s="1"/>
  <c r="V1246" i="11"/>
  <c r="I1291" i="11"/>
  <c r="R1291" i="11" s="1"/>
  <c r="O1291" i="11"/>
  <c r="V1273" i="11"/>
  <c r="I1347" i="11"/>
  <c r="I1321" i="11"/>
  <c r="I620" i="11"/>
  <c r="V380" i="11"/>
  <c r="O1669" i="11"/>
  <c r="I1496" i="11"/>
  <c r="J1350" i="11"/>
  <c r="S1350" i="11" s="1"/>
  <c r="P1350" i="11"/>
  <c r="I1466" i="11"/>
  <c r="R1466" i="11" s="1"/>
  <c r="J1186" i="11"/>
  <c r="S1186" i="11" s="1"/>
  <c r="I486" i="11"/>
  <c r="R486" i="11" s="1"/>
  <c r="I1164" i="11"/>
  <c r="R1164" i="11" s="1"/>
  <c r="J1242" i="11"/>
  <c r="S1242" i="11" s="1"/>
  <c r="J1419" i="11"/>
  <c r="S1419" i="11" s="1"/>
  <c r="I1925" i="11"/>
  <c r="J614" i="11"/>
  <c r="S614" i="11" s="1"/>
  <c r="I471" i="11"/>
  <c r="R471" i="11" s="1"/>
  <c r="I646" i="11"/>
  <c r="R646" i="11" s="1"/>
  <c r="J1150" i="11"/>
  <c r="S1150" i="11" s="1"/>
  <c r="J1504" i="11"/>
  <c r="S1504" i="11" s="1"/>
  <c r="I1167" i="11"/>
  <c r="R1167" i="11" s="1"/>
  <c r="I1512" i="11"/>
  <c r="O470" i="11"/>
  <c r="P420" i="11"/>
  <c r="U464" i="11"/>
  <c r="I275" i="11"/>
  <c r="I1507" i="11"/>
  <c r="O1293" i="11"/>
  <c r="P484" i="11"/>
  <c r="O366" i="11"/>
  <c r="I1240" i="11"/>
  <c r="O1285" i="11"/>
  <c r="I127" i="11"/>
  <c r="K127" i="11" s="1"/>
  <c r="T127" i="11" s="1"/>
  <c r="I1479" i="11"/>
  <c r="P1222" i="11"/>
  <c r="I1186" i="11"/>
  <c r="K1186" i="11" s="1"/>
  <c r="T1186" i="11" s="1"/>
  <c r="I1383" i="11"/>
  <c r="I1201" i="11"/>
  <c r="J480" i="11"/>
  <c r="S480" i="11" s="1"/>
  <c r="P1529" i="11"/>
  <c r="P389" i="11"/>
  <c r="P1146" i="11"/>
  <c r="O1369" i="11"/>
  <c r="O1411" i="11"/>
  <c r="J1325" i="11"/>
  <c r="S1325" i="11" s="1"/>
  <c r="P169" i="11"/>
  <c r="P1392" i="11"/>
  <c r="O1519" i="11"/>
  <c r="K1239" i="11"/>
  <c r="T1239" i="11" s="1"/>
  <c r="P1207" i="11"/>
  <c r="J1956" i="11"/>
  <c r="S1956" i="11" s="1"/>
  <c r="O421" i="11"/>
  <c r="P1356" i="11"/>
  <c r="O1526" i="11"/>
  <c r="O467" i="11"/>
  <c r="O1128" i="11"/>
  <c r="O475" i="11"/>
  <c r="I1377" i="11"/>
  <c r="I1423" i="11"/>
  <c r="J329" i="11"/>
  <c r="S329" i="11" s="1"/>
  <c r="V1292" i="11"/>
  <c r="I373" i="11"/>
  <c r="R373" i="11" s="1"/>
  <c r="I438" i="11"/>
  <c r="I1315" i="11"/>
  <c r="R1315" i="11" s="1"/>
  <c r="O1315" i="11"/>
  <c r="I1602" i="11"/>
  <c r="O1602" i="11"/>
  <c r="J1953" i="11"/>
  <c r="S1953" i="11" s="1"/>
  <c r="I1537" i="11"/>
  <c r="R1537" i="11" s="1"/>
  <c r="O1537" i="11"/>
  <c r="O1298" i="11"/>
  <c r="J1244" i="11"/>
  <c r="S1244" i="11" s="1"/>
  <c r="J461" i="11"/>
  <c r="S461" i="11" s="1"/>
  <c r="J519" i="11"/>
  <c r="S519" i="11" s="1"/>
  <c r="I535" i="11"/>
  <c r="J1519" i="11"/>
  <c r="S1519" i="11" s="1"/>
  <c r="U1246" i="11"/>
  <c r="I508" i="11"/>
  <c r="R508" i="11" s="1"/>
  <c r="O508" i="11"/>
  <c r="I1196" i="11"/>
  <c r="J421" i="11"/>
  <c r="S421" i="11" s="1"/>
  <c r="I507" i="11"/>
  <c r="J1190" i="11"/>
  <c r="S1190" i="11" s="1"/>
  <c r="I1510" i="11"/>
  <c r="R1510" i="11" s="1"/>
  <c r="J1304" i="11"/>
  <c r="I1345" i="11"/>
  <c r="R1345" i="11" s="1"/>
  <c r="J1367" i="11"/>
  <c r="S1367" i="11" s="1"/>
  <c r="J1973" i="11"/>
  <c r="S1973" i="11" s="1"/>
  <c r="J505" i="11"/>
  <c r="S505" i="11" s="1"/>
  <c r="J1526" i="11"/>
  <c r="S1526" i="11" s="1"/>
  <c r="I1260" i="11"/>
  <c r="R1260" i="11" s="1"/>
  <c r="I1157" i="11"/>
  <c r="R1157" i="11" s="1"/>
  <c r="P1150" i="11"/>
  <c r="I1504" i="11"/>
  <c r="V1504" i="11"/>
  <c r="J475" i="11"/>
  <c r="S475" i="11" s="1"/>
  <c r="J554" i="11"/>
  <c r="S554" i="11" s="1"/>
  <c r="J1300" i="11"/>
  <c r="S1300" i="11" s="1"/>
  <c r="U1121" i="11"/>
  <c r="I481" i="11"/>
  <c r="P388" i="11"/>
  <c r="J1208" i="11"/>
  <c r="S1208" i="11" s="1"/>
  <c r="I442" i="11"/>
  <c r="R442" i="11" s="1"/>
  <c r="I435" i="11"/>
  <c r="R435" i="11" s="1"/>
  <c r="J1282" i="11"/>
  <c r="S1282" i="11" s="1"/>
  <c r="I1489" i="11"/>
  <c r="R1489" i="11" s="1"/>
  <c r="I1540" i="11"/>
  <c r="U1552" i="11"/>
  <c r="P413" i="11"/>
  <c r="J1361" i="11"/>
  <c r="S1361" i="11" s="1"/>
  <c r="I1408" i="11"/>
  <c r="V1328" i="11"/>
  <c r="J1045" i="11"/>
  <c r="S1045" i="11" s="1"/>
  <c r="J1163" i="11"/>
  <c r="S1163" i="11" s="1"/>
  <c r="J1498" i="11"/>
  <c r="S1498" i="11" s="1"/>
  <c r="I1039" i="11"/>
  <c r="R1039" i="11" s="1"/>
  <c r="J444" i="11"/>
  <c r="S444" i="11" s="1"/>
  <c r="J1030" i="11"/>
  <c r="S1030" i="11" s="1"/>
  <c r="I1136" i="11"/>
  <c r="I1681" i="11"/>
  <c r="R1681" i="11" s="1"/>
  <c r="J526" i="11"/>
  <c r="S526" i="11" s="1"/>
  <c r="J1330" i="11"/>
  <c r="S1330" i="11" s="1"/>
  <c r="J1540" i="11"/>
  <c r="S1540" i="11" s="1"/>
  <c r="J1424" i="11"/>
  <c r="S1424" i="11" s="1"/>
  <c r="O1193" i="11"/>
  <c r="I1104" i="11"/>
  <c r="I556" i="11"/>
  <c r="R556" i="11" s="1"/>
  <c r="V1458" i="11"/>
  <c r="U466" i="11"/>
  <c r="J586" i="11"/>
  <c r="S586" i="11" s="1"/>
  <c r="J594" i="11"/>
  <c r="S594" i="11" s="1"/>
  <c r="I1259" i="11"/>
  <c r="R1259" i="11" s="1"/>
  <c r="I1111" i="11"/>
  <c r="R1111" i="11" s="1"/>
  <c r="I603" i="11"/>
  <c r="J573" i="11"/>
  <c r="S573" i="11" s="1"/>
  <c r="I1017" i="11"/>
  <c r="I1005" i="11"/>
  <c r="I1619" i="11"/>
  <c r="J1135" i="11"/>
  <c r="S1135" i="11" s="1"/>
  <c r="J1442" i="11"/>
  <c r="S1442" i="11" s="1"/>
  <c r="O1486" i="11"/>
  <c r="I1561" i="11"/>
  <c r="J433" i="11"/>
  <c r="S433" i="11" s="1"/>
  <c r="U1149" i="11"/>
  <c r="I619" i="11"/>
  <c r="R619" i="11" s="1"/>
  <c r="J1231" i="11"/>
  <c r="S1231" i="11" s="1"/>
  <c r="U1314" i="11"/>
  <c r="I1330" i="11"/>
  <c r="R1330" i="11" s="1"/>
  <c r="V1958" i="11"/>
  <c r="I1120" i="11"/>
  <c r="P1601" i="11"/>
  <c r="J569" i="11"/>
  <c r="S569" i="11" s="1"/>
  <c r="J538" i="11"/>
  <c r="S538" i="11" s="1"/>
  <c r="J1784" i="11"/>
  <c r="S1784" i="11" s="1"/>
  <c r="J1075" i="11"/>
  <c r="S1075" i="11" s="1"/>
  <c r="I1185" i="11"/>
  <c r="R1185" i="11" s="1"/>
  <c r="J1475" i="11"/>
  <c r="S1475" i="11" s="1"/>
  <c r="J1217" i="11"/>
  <c r="S1217" i="11" s="1"/>
  <c r="I1126" i="11"/>
  <c r="J1056" i="11"/>
  <c r="S1056" i="11" s="1"/>
  <c r="J1001" i="11"/>
  <c r="S1001" i="11" s="1"/>
  <c r="J497" i="11"/>
  <c r="S497" i="11" s="1"/>
  <c r="I1065" i="11"/>
  <c r="I636" i="11"/>
  <c r="K636" i="11" s="1"/>
  <c r="T636" i="11" s="1"/>
  <c r="I1442" i="11"/>
  <c r="I1283" i="11"/>
  <c r="O1129" i="11"/>
  <c r="J481" i="11"/>
  <c r="S481" i="11" s="1"/>
  <c r="U481" i="11"/>
  <c r="I1127" i="11"/>
  <c r="I440" i="11"/>
  <c r="I548" i="11"/>
  <c r="R548" i="11" s="1"/>
  <c r="J1108" i="11"/>
  <c r="S1108" i="11" s="1"/>
  <c r="I1735" i="11"/>
  <c r="R1735" i="11" s="1"/>
  <c r="O1735" i="11"/>
  <c r="I1166" i="11"/>
  <c r="R1166" i="11" s="1"/>
  <c r="J1110" i="11"/>
  <c r="S1110" i="11" s="1"/>
  <c r="I541" i="11"/>
  <c r="O1473" i="11"/>
  <c r="I1205" i="11"/>
  <c r="I532" i="11"/>
  <c r="J432" i="11"/>
  <c r="S432" i="11" s="1"/>
  <c r="J1218" i="11"/>
  <c r="S1218" i="11" s="1"/>
  <c r="J1414" i="11"/>
  <c r="S1414" i="11" s="1"/>
  <c r="J1038" i="11"/>
  <c r="S1038" i="11" s="1"/>
  <c r="I1243" i="11"/>
  <c r="J1543" i="11"/>
  <c r="S1543" i="11" s="1"/>
  <c r="J1203" i="11"/>
  <c r="S1203" i="11" s="1"/>
  <c r="J1004" i="11"/>
  <c r="S1004" i="11" s="1"/>
  <c r="J699" i="11"/>
  <c r="S699" i="11" s="1"/>
  <c r="I582" i="11"/>
  <c r="U1152" i="11"/>
  <c r="J637" i="11"/>
  <c r="S637" i="11" s="1"/>
  <c r="J937" i="11"/>
  <c r="S937" i="11" s="1"/>
  <c r="J993" i="11"/>
  <c r="S993" i="11" s="1"/>
  <c r="J674" i="11"/>
  <c r="S674" i="11" s="1"/>
  <c r="J1159" i="11"/>
  <c r="S1159" i="11" s="1"/>
  <c r="J1016" i="11"/>
  <c r="S1016" i="11" s="1"/>
  <c r="I944" i="11"/>
  <c r="J1340" i="11"/>
  <c r="S1340" i="11" s="1"/>
  <c r="J964" i="11"/>
  <c r="S964" i="11" s="1"/>
  <c r="J720" i="11"/>
  <c r="S720" i="11" s="1"/>
  <c r="I936" i="11"/>
  <c r="I1061" i="11"/>
  <c r="R1061" i="11" s="1"/>
  <c r="J654" i="11"/>
  <c r="S654" i="11" s="1"/>
  <c r="I966" i="11"/>
  <c r="I635" i="11"/>
  <c r="J503" i="11"/>
  <c r="S503" i="11" s="1"/>
  <c r="V1095" i="11"/>
  <c r="I1094" i="11"/>
  <c r="P1091" i="11"/>
  <c r="I1125" i="11"/>
  <c r="R1125" i="11" s="1"/>
  <c r="I1117" i="11"/>
  <c r="I678" i="11"/>
  <c r="J415" i="11"/>
  <c r="S415" i="11" s="1"/>
  <c r="V681" i="11"/>
  <c r="J1317" i="11"/>
  <c r="S1317" i="11" s="1"/>
  <c r="I1133" i="11"/>
  <c r="R1133" i="11" s="1"/>
  <c r="I476" i="11"/>
  <c r="R476" i="11" s="1"/>
  <c r="I1004" i="11"/>
  <c r="R1004" i="11" s="1"/>
  <c r="J953" i="11"/>
  <c r="S953" i="11" s="1"/>
  <c r="J1175" i="11"/>
  <c r="S1175" i="11" s="1"/>
  <c r="J984" i="11"/>
  <c r="S984" i="11" s="1"/>
  <c r="I1235" i="11"/>
  <c r="R1235" i="11" s="1"/>
  <c r="I1159" i="11"/>
  <c r="J1109" i="11"/>
  <c r="S1109" i="11" s="1"/>
  <c r="J571" i="11"/>
  <c r="S571" i="11" s="1"/>
  <c r="U715" i="11"/>
  <c r="I1180" i="11"/>
  <c r="I1457" i="11"/>
  <c r="I954" i="11"/>
  <c r="I528" i="11"/>
  <c r="R528" i="11" s="1"/>
  <c r="I658" i="11"/>
  <c r="I1546" i="11"/>
  <c r="J887" i="11"/>
  <c r="S887" i="11" s="1"/>
  <c r="I1089" i="11"/>
  <c r="R1089" i="11" s="1"/>
  <c r="I1888" i="11"/>
  <c r="I882" i="11"/>
  <c r="I652" i="11"/>
  <c r="I645" i="11"/>
  <c r="R645" i="11" s="1"/>
  <c r="I669" i="11"/>
  <c r="J856" i="11"/>
  <c r="S856" i="11" s="1"/>
  <c r="I1090" i="11"/>
  <c r="I731" i="11"/>
  <c r="J672" i="11"/>
  <c r="S672" i="11" s="1"/>
  <c r="V719" i="11"/>
  <c r="I837" i="11"/>
  <c r="I934" i="11"/>
  <c r="R934" i="11" s="1"/>
  <c r="I969" i="11"/>
  <c r="I659" i="11"/>
  <c r="J881" i="11"/>
  <c r="S881" i="11" s="1"/>
  <c r="I994" i="11"/>
  <c r="I551" i="11"/>
  <c r="I1084" i="11"/>
  <c r="V876" i="11"/>
  <c r="I842" i="11"/>
  <c r="R842" i="11" s="1"/>
  <c r="J872" i="11"/>
  <c r="S872" i="11" s="1"/>
  <c r="J1506" i="11"/>
  <c r="S1506" i="11" s="1"/>
  <c r="J737" i="11"/>
  <c r="S737" i="11" s="1"/>
  <c r="I876" i="11"/>
  <c r="R876" i="11" s="1"/>
  <c r="O876" i="11"/>
  <c r="J677" i="11"/>
  <c r="S677" i="11" s="1"/>
  <c r="I1049" i="11"/>
  <c r="J743" i="11"/>
  <c r="S743" i="11" s="1"/>
  <c r="J1021" i="11"/>
  <c r="S1021" i="11" s="1"/>
  <c r="I957" i="11"/>
  <c r="I707" i="11"/>
  <c r="J871" i="11"/>
  <c r="S871" i="11" s="1"/>
  <c r="I1000" i="11"/>
  <c r="J632" i="11"/>
  <c r="S632" i="11" s="1"/>
  <c r="J910" i="11"/>
  <c r="S910" i="11" s="1"/>
  <c r="J731" i="11"/>
  <c r="S731" i="11" s="1"/>
  <c r="U1151" i="11"/>
  <c r="J709" i="11"/>
  <c r="S709" i="11" s="1"/>
  <c r="I838" i="11"/>
  <c r="U902" i="11"/>
  <c r="I861" i="11"/>
  <c r="I1037" i="11"/>
  <c r="J836" i="11"/>
  <c r="S836" i="11" s="1"/>
  <c r="I803" i="11"/>
  <c r="R803" i="11" s="1"/>
  <c r="J781" i="11"/>
  <c r="S781" i="11" s="1"/>
  <c r="I753" i="11"/>
  <c r="I832" i="11"/>
  <c r="I1386" i="11"/>
  <c r="R1386" i="11" s="1"/>
  <c r="V763" i="11"/>
  <c r="J765" i="11"/>
  <c r="S765" i="11" s="1"/>
  <c r="U836" i="11"/>
  <c r="J725" i="11"/>
  <c r="S725" i="11" s="1"/>
  <c r="P725" i="11"/>
  <c r="I798" i="11"/>
  <c r="R798" i="11" s="1"/>
  <c r="O798" i="11"/>
  <c r="U811" i="11"/>
  <c r="J757" i="11"/>
  <c r="V781" i="11"/>
  <c r="I999" i="11"/>
  <c r="I713" i="11"/>
  <c r="I847" i="11"/>
  <c r="I820" i="11"/>
  <c r="J641" i="11"/>
  <c r="S641" i="11" s="1"/>
  <c r="V825" i="11"/>
  <c r="I704" i="11"/>
  <c r="V704" i="11"/>
  <c r="J806" i="11"/>
  <c r="S806" i="11" s="1"/>
  <c r="I863" i="11"/>
  <c r="R863" i="11" s="1"/>
  <c r="I750" i="11"/>
  <c r="R750" i="11" s="1"/>
  <c r="I738" i="11"/>
  <c r="I771" i="11"/>
  <c r="R771" i="11" s="1"/>
  <c r="I890" i="11"/>
  <c r="R890" i="11" s="1"/>
  <c r="P960" i="11"/>
  <c r="J718" i="11"/>
  <c r="S718" i="11" s="1"/>
  <c r="I739" i="11"/>
  <c r="V836" i="11"/>
  <c r="I802" i="11"/>
  <c r="V811" i="11"/>
  <c r="J1023" i="11"/>
  <c r="S1023" i="11" s="1"/>
  <c r="P766" i="11"/>
  <c r="J800" i="11"/>
  <c r="S800" i="11" s="1"/>
  <c r="I779" i="11"/>
  <c r="R779" i="11" s="1"/>
  <c r="O779" i="11"/>
  <c r="I781" i="11"/>
  <c r="K781" i="11" s="1"/>
  <c r="T781" i="11" s="1"/>
  <c r="I826" i="11"/>
  <c r="J702" i="11"/>
  <c r="S702" i="11" s="1"/>
  <c r="J822" i="11"/>
  <c r="S822" i="11" s="1"/>
  <c r="J823" i="11"/>
  <c r="S823" i="11" s="1"/>
  <c r="I1171" i="11"/>
  <c r="J824" i="11"/>
  <c r="S824" i="11" s="1"/>
  <c r="I916" i="11"/>
  <c r="I768" i="11"/>
  <c r="R768" i="11" s="1"/>
  <c r="O750" i="11"/>
  <c r="I755" i="11"/>
  <c r="R755" i="11" s="1"/>
  <c r="J738" i="11"/>
  <c r="S738" i="11" s="1"/>
  <c r="U805" i="11"/>
  <c r="J793" i="11"/>
  <c r="S793" i="11" s="1"/>
  <c r="P793" i="11"/>
  <c r="J790" i="11"/>
  <c r="S790" i="11" s="1"/>
  <c r="U791" i="11"/>
  <c r="J843" i="11"/>
  <c r="S843" i="11" s="1"/>
  <c r="J783" i="11"/>
  <c r="S783" i="11" s="1"/>
  <c r="J784" i="11"/>
  <c r="S784" i="11" s="1"/>
  <c r="P784" i="11"/>
  <c r="I785" i="11"/>
  <c r="R785" i="11" s="1"/>
  <c r="U1901" i="11"/>
  <c r="U1971" i="11"/>
  <c r="U108" i="11"/>
  <c r="U2046" i="11"/>
  <c r="U287" i="11"/>
  <c r="U1838" i="11"/>
  <c r="U187" i="11"/>
  <c r="U309" i="11"/>
  <c r="U384" i="11"/>
  <c r="I384" i="11"/>
  <c r="U260" i="11"/>
  <c r="I260" i="11"/>
  <c r="V214" i="11"/>
  <c r="J214" i="11"/>
  <c r="S214" i="11" s="1"/>
  <c r="U1700" i="11"/>
  <c r="I1700" i="11"/>
  <c r="U311" i="11"/>
  <c r="U408" i="11"/>
  <c r="I408" i="11"/>
  <c r="R408" i="11" s="1"/>
  <c r="U567" i="11"/>
  <c r="I567" i="11"/>
  <c r="V272" i="11"/>
  <c r="J272" i="11"/>
  <c r="S272" i="11" s="1"/>
  <c r="V1686" i="11"/>
  <c r="J1686" i="11"/>
  <c r="S1686" i="11" s="1"/>
  <c r="I537" i="11"/>
  <c r="U537" i="11"/>
  <c r="N2170" i="11"/>
  <c r="W2170" i="11" s="1"/>
  <c r="V100" i="11"/>
  <c r="U2128" i="11"/>
  <c r="V2106" i="11"/>
  <c r="U44" i="11"/>
  <c r="V134" i="11"/>
  <c r="U98" i="11"/>
  <c r="V145" i="11"/>
  <c r="U61" i="11"/>
  <c r="J139" i="11"/>
  <c r="S139" i="11" s="1"/>
  <c r="J103" i="11"/>
  <c r="S103" i="11" s="1"/>
  <c r="J73" i="11"/>
  <c r="S73" i="11" s="1"/>
  <c r="J239" i="11"/>
  <c r="S239" i="11" s="1"/>
  <c r="J1968" i="11"/>
  <c r="S1968" i="11" s="1"/>
  <c r="J225" i="11"/>
  <c r="S225" i="11" s="1"/>
  <c r="J194" i="11"/>
  <c r="S194" i="11" s="1"/>
  <c r="J1954" i="11"/>
  <c r="S1954" i="11" s="1"/>
  <c r="V314" i="11"/>
  <c r="U1992" i="11"/>
  <c r="I2003" i="11"/>
  <c r="R2003" i="11" s="1"/>
  <c r="J215" i="11"/>
  <c r="S215" i="11" s="1"/>
  <c r="J2039" i="11"/>
  <c r="S2039" i="11" s="1"/>
  <c r="J1970" i="11"/>
  <c r="S1970" i="11" s="1"/>
  <c r="J1913" i="11"/>
  <c r="S1913" i="11" s="1"/>
  <c r="J2070" i="11"/>
  <c r="S2070" i="11" s="1"/>
  <c r="J2078" i="11"/>
  <c r="S2078" i="11" s="1"/>
  <c r="J1976" i="11"/>
  <c r="S1976" i="11" s="1"/>
  <c r="U1986" i="11"/>
  <c r="J1918" i="11"/>
  <c r="S1918" i="11" s="1"/>
  <c r="J2029" i="11"/>
  <c r="S2029" i="11" s="1"/>
  <c r="J2166" i="11"/>
  <c r="S2166" i="11" s="1"/>
  <c r="I353" i="11"/>
  <c r="R353" i="11" s="1"/>
  <c r="J2092" i="11"/>
  <c r="S2092" i="11" s="1"/>
  <c r="J288" i="11"/>
  <c r="S288" i="11" s="1"/>
  <c r="I1940" i="11"/>
  <c r="R1940" i="11" s="1"/>
  <c r="I1880" i="11"/>
  <c r="R1880" i="11" s="1"/>
  <c r="I1871" i="11"/>
  <c r="R1871" i="11" s="1"/>
  <c r="I307" i="11"/>
  <c r="R307" i="11" s="1"/>
  <c r="J1864" i="11"/>
  <c r="S1864" i="11" s="1"/>
  <c r="I1896" i="11"/>
  <c r="R1896" i="11" s="1"/>
  <c r="J1840" i="11"/>
  <c r="S1840" i="11" s="1"/>
  <c r="J1890" i="11"/>
  <c r="S1890" i="11" s="1"/>
  <c r="I183" i="11"/>
  <c r="R183" i="11" s="1"/>
  <c r="J410" i="11"/>
  <c r="S410" i="11" s="1"/>
  <c r="J325" i="11"/>
  <c r="S325" i="11" s="1"/>
  <c r="J356" i="11"/>
  <c r="S356" i="11" s="1"/>
  <c r="J2066" i="11"/>
  <c r="S2066" i="11" s="1"/>
  <c r="J1839" i="11"/>
  <c r="S1839" i="11" s="1"/>
  <c r="I1819" i="11"/>
  <c r="R1819" i="11" s="1"/>
  <c r="I1816" i="11"/>
  <c r="K1816" i="11" s="1"/>
  <c r="T1816" i="11" s="1"/>
  <c r="J1924" i="11"/>
  <c r="S1924" i="11" s="1"/>
  <c r="V1869" i="11"/>
  <c r="J1869" i="11"/>
  <c r="S1869" i="11" s="1"/>
  <c r="V358" i="11"/>
  <c r="J358" i="11"/>
  <c r="S358" i="11" s="1"/>
  <c r="V2072" i="11"/>
  <c r="J2072" i="11"/>
  <c r="S2072" i="11" s="1"/>
  <c r="J1790" i="11"/>
  <c r="S1790" i="11" s="1"/>
  <c r="V1790" i="11"/>
  <c r="U344" i="11"/>
  <c r="I344" i="11"/>
  <c r="R344" i="11" s="1"/>
  <c r="J1603" i="11"/>
  <c r="S1603" i="11" s="1"/>
  <c r="V1603" i="11"/>
  <c r="R1704" i="11"/>
  <c r="V1439" i="11"/>
  <c r="J1439" i="11"/>
  <c r="S1439" i="11" s="1"/>
  <c r="V369" i="11"/>
  <c r="J369" i="11"/>
  <c r="S369" i="11" s="1"/>
  <c r="V441" i="11"/>
  <c r="J441" i="11"/>
  <c r="S441" i="11" s="1"/>
  <c r="U428" i="11"/>
  <c r="I428" i="11"/>
  <c r="J1683" i="11"/>
  <c r="S1683" i="11" s="1"/>
  <c r="V1683" i="11"/>
  <c r="N2181" i="11"/>
  <c r="W2181" i="11" s="1"/>
  <c r="N2182" i="11"/>
  <c r="W2182" i="11" s="1"/>
  <c r="J2170" i="11"/>
  <c r="S2170" i="11" s="1"/>
  <c r="U8" i="11"/>
  <c r="U25" i="11"/>
  <c r="U2164" i="11"/>
  <c r="U27" i="11"/>
  <c r="U2146" i="11"/>
  <c r="U18" i="11"/>
  <c r="U69" i="11"/>
  <c r="U104" i="11"/>
  <c r="U2144" i="11"/>
  <c r="U92" i="11"/>
  <c r="I2148" i="11"/>
  <c r="R2148" i="11" s="1"/>
  <c r="J136" i="11"/>
  <c r="S136" i="11" s="1"/>
  <c r="J87" i="11"/>
  <c r="S87" i="11" s="1"/>
  <c r="J2103" i="11"/>
  <c r="S2103" i="11" s="1"/>
  <c r="I2126" i="11"/>
  <c r="R2126" i="11" s="1"/>
  <c r="J2101" i="11"/>
  <c r="S2101" i="11" s="1"/>
  <c r="I2119" i="11"/>
  <c r="J132" i="11"/>
  <c r="S132" i="11" s="1"/>
  <c r="J2127" i="11"/>
  <c r="S2127" i="11" s="1"/>
  <c r="J112" i="11"/>
  <c r="S112" i="11" s="1"/>
  <c r="J149" i="11"/>
  <c r="S149" i="11" s="1"/>
  <c r="J107" i="11"/>
  <c r="S107" i="11" s="1"/>
  <c r="J125" i="11"/>
  <c r="S125" i="11" s="1"/>
  <c r="I146" i="11"/>
  <c r="R146" i="11" s="1"/>
  <c r="J2139" i="11"/>
  <c r="S2139" i="11" s="1"/>
  <c r="I2054" i="11"/>
  <c r="U2058" i="11"/>
  <c r="U273" i="11"/>
  <c r="U2112" i="11"/>
  <c r="U257" i="11"/>
  <c r="U2041" i="11"/>
  <c r="U2040" i="11"/>
  <c r="U213" i="11"/>
  <c r="U2100" i="11"/>
  <c r="I2061" i="11"/>
  <c r="R2061" i="11" s="1"/>
  <c r="J267" i="11"/>
  <c r="S267" i="11" s="1"/>
  <c r="J171" i="11"/>
  <c r="S171" i="11" s="1"/>
  <c r="J2005" i="11"/>
  <c r="S2005" i="11" s="1"/>
  <c r="J1977" i="11"/>
  <c r="S1977" i="11" s="1"/>
  <c r="J1988" i="11"/>
  <c r="S1988" i="11" s="1"/>
  <c r="J1996" i="11"/>
  <c r="S1996" i="11" s="1"/>
  <c r="J1999" i="11"/>
  <c r="S1999" i="11" s="1"/>
  <c r="I72" i="11"/>
  <c r="I2067" i="11"/>
  <c r="R2067" i="11" s="1"/>
  <c r="I216" i="11"/>
  <c r="R216" i="11" s="1"/>
  <c r="I2000" i="11"/>
  <c r="R2000" i="11" s="1"/>
  <c r="I106" i="11"/>
  <c r="R106" i="11" s="1"/>
  <c r="I354" i="11"/>
  <c r="R354" i="11" s="1"/>
  <c r="J1978" i="11"/>
  <c r="S1978" i="11" s="1"/>
  <c r="J164" i="11"/>
  <c r="S164" i="11" s="1"/>
  <c r="I1950" i="11"/>
  <c r="R1950" i="11" s="1"/>
  <c r="J1961" i="11"/>
  <c r="S1961" i="11" s="1"/>
  <c r="U1961" i="11"/>
  <c r="I263" i="11"/>
  <c r="J1990" i="11"/>
  <c r="S1990" i="11" s="1"/>
  <c r="I2088" i="11"/>
  <c r="R2088" i="11" s="1"/>
  <c r="J2003" i="11"/>
  <c r="S2003" i="11" s="1"/>
  <c r="I306" i="11"/>
  <c r="R306" i="11" s="1"/>
  <c r="I1972" i="11"/>
  <c r="I101" i="11"/>
  <c r="R101" i="11" s="1"/>
  <c r="I1927" i="11"/>
  <c r="R1927" i="11" s="1"/>
  <c r="J2065" i="11"/>
  <c r="S2065" i="11" s="1"/>
  <c r="J148" i="11"/>
  <c r="S148" i="11" s="1"/>
  <c r="J1911" i="11"/>
  <c r="S1911" i="11" s="1"/>
  <c r="I2109" i="11"/>
  <c r="R2109" i="11" s="1"/>
  <c r="J1926" i="11"/>
  <c r="S1926" i="11" s="1"/>
  <c r="I1919" i="11"/>
  <c r="I261" i="11"/>
  <c r="J343" i="11"/>
  <c r="S343" i="11" s="1"/>
  <c r="I351" i="11"/>
  <c r="I2004" i="11"/>
  <c r="J2001" i="11"/>
  <c r="S2001" i="11" s="1"/>
  <c r="I2015" i="11"/>
  <c r="I2049" i="11"/>
  <c r="I167" i="11"/>
  <c r="J1944" i="11"/>
  <c r="S1944" i="11" s="1"/>
  <c r="I281" i="11"/>
  <c r="R281" i="11" s="1"/>
  <c r="J1943" i="11"/>
  <c r="S1943" i="11" s="1"/>
  <c r="I363" i="11"/>
  <c r="I1882" i="11"/>
  <c r="R1882" i="11" s="1"/>
  <c r="I1946" i="11"/>
  <c r="I292" i="11"/>
  <c r="R292" i="11" s="1"/>
  <c r="I1897" i="11"/>
  <c r="R1897" i="11" s="1"/>
  <c r="I1948" i="11"/>
  <c r="R1948" i="11" s="1"/>
  <c r="J2047" i="11"/>
  <c r="S2047" i="11" s="1"/>
  <c r="J1940" i="11"/>
  <c r="S1940" i="11" s="1"/>
  <c r="J1880" i="11"/>
  <c r="S1880" i="11" s="1"/>
  <c r="I1866" i="11"/>
  <c r="J1894" i="11"/>
  <c r="S1894" i="11" s="1"/>
  <c r="I385" i="11"/>
  <c r="R385" i="11" s="1"/>
  <c r="J1871" i="11"/>
  <c r="S1871" i="11" s="1"/>
  <c r="J307" i="11"/>
  <c r="S307" i="11" s="1"/>
  <c r="I1812" i="11"/>
  <c r="R1812" i="11" s="1"/>
  <c r="I1862" i="11"/>
  <c r="R1862" i="11" s="1"/>
  <c r="J183" i="11"/>
  <c r="S183" i="11" s="1"/>
  <c r="I2091" i="11"/>
  <c r="R2091" i="11" s="1"/>
  <c r="I350" i="11"/>
  <c r="R350" i="11" s="1"/>
  <c r="I437" i="11"/>
  <c r="R437" i="11" s="1"/>
  <c r="J1773" i="11"/>
  <c r="S1773" i="11" s="1"/>
  <c r="I1796" i="11"/>
  <c r="R1796" i="11" s="1"/>
  <c r="I1836" i="11"/>
  <c r="R1836" i="11" s="1"/>
  <c r="J1776" i="11"/>
  <c r="S1776" i="11" s="1"/>
  <c r="I375" i="11"/>
  <c r="R375" i="11" s="1"/>
  <c r="I1975" i="11"/>
  <c r="R1975" i="11" s="1"/>
  <c r="I349" i="11"/>
  <c r="R349" i="11" s="1"/>
  <c r="I1823" i="11"/>
  <c r="K1839" i="11"/>
  <c r="T1839" i="11" s="1"/>
  <c r="J2138" i="11"/>
  <c r="S2138" i="11" s="1"/>
  <c r="J1819" i="11"/>
  <c r="S1819" i="11" s="1"/>
  <c r="J1951" i="11"/>
  <c r="S1951" i="11" s="1"/>
  <c r="I1755" i="11"/>
  <c r="V2076" i="11"/>
  <c r="J2076" i="11"/>
  <c r="S2076" i="11" s="1"/>
  <c r="V228" i="11"/>
  <c r="J228" i="11"/>
  <c r="S228" i="11" s="1"/>
  <c r="U332" i="11"/>
  <c r="I332" i="11"/>
  <c r="U1815" i="11"/>
  <c r="I1815" i="11"/>
  <c r="R1815" i="11" s="1"/>
  <c r="U1671" i="11"/>
  <c r="I1671" i="11"/>
  <c r="V94" i="11"/>
  <c r="J94" i="11"/>
  <c r="S94" i="11" s="1"/>
  <c r="U1722" i="11"/>
  <c r="I1722" i="11"/>
  <c r="U1809" i="11"/>
  <c r="I1809" i="11"/>
  <c r="K1809" i="11" s="1"/>
  <c r="T1809" i="11" s="1"/>
  <c r="V1571" i="11"/>
  <c r="J1571" i="11"/>
  <c r="S1571" i="11" s="1"/>
  <c r="V237" i="11"/>
  <c r="J237" i="11"/>
  <c r="S237" i="11" s="1"/>
  <c r="V1511" i="11"/>
  <c r="J1511" i="11"/>
  <c r="S1511" i="11" s="1"/>
  <c r="U1787" i="11"/>
  <c r="I1787" i="11"/>
  <c r="U1738" i="11"/>
  <c r="I1738" i="11"/>
  <c r="V1434" i="11"/>
  <c r="J1434" i="11"/>
  <c r="S1434" i="11" s="1"/>
  <c r="U336" i="11"/>
  <c r="N2183" i="11"/>
  <c r="W2183" i="11" s="1"/>
  <c r="I80" i="11"/>
  <c r="I2145" i="11"/>
  <c r="R2145" i="11" s="1"/>
  <c r="I141" i="11"/>
  <c r="R141" i="11" s="1"/>
  <c r="I2097" i="11"/>
  <c r="I162" i="11"/>
  <c r="I175" i="11"/>
  <c r="R175" i="11" s="1"/>
  <c r="I159" i="11"/>
  <c r="R159" i="11" s="1"/>
  <c r="I2133" i="11"/>
  <c r="R2133" i="11" s="1"/>
  <c r="I204" i="11"/>
  <c r="I2115" i="11"/>
  <c r="R2115" i="11" s="1"/>
  <c r="I31" i="11"/>
  <c r="I2026" i="11"/>
  <c r="R2026" i="11" s="1"/>
  <c r="I165" i="11"/>
  <c r="R165" i="11" s="1"/>
  <c r="I2033" i="11"/>
  <c r="R2033" i="11" s="1"/>
  <c r="I1980" i="11"/>
  <c r="R1980" i="11" s="1"/>
  <c r="I2042" i="11"/>
  <c r="R2042" i="11" s="1"/>
  <c r="I185" i="11"/>
  <c r="R185" i="11" s="1"/>
  <c r="I2114" i="11"/>
  <c r="R2114" i="11" s="1"/>
  <c r="I2079" i="11"/>
  <c r="R2079" i="11" s="1"/>
  <c r="I1932" i="11"/>
  <c r="I1949" i="11"/>
  <c r="I152" i="11"/>
  <c r="R152" i="11" s="1"/>
  <c r="I2120" i="11"/>
  <c r="I1963" i="11"/>
  <c r="I151" i="11"/>
  <c r="I232" i="11"/>
  <c r="R232" i="11" s="1"/>
  <c r="K1856" i="11"/>
  <c r="T1856" i="11" s="1"/>
  <c r="K1935" i="11"/>
  <c r="T1935" i="11" s="1"/>
  <c r="K364" i="11"/>
  <c r="T364" i="11" s="1"/>
  <c r="J1768" i="11"/>
  <c r="S1768" i="11" s="1"/>
  <c r="I1765" i="11"/>
  <c r="U1806" i="11"/>
  <c r="I1806" i="11"/>
  <c r="R1806" i="11" s="1"/>
  <c r="U1821" i="11"/>
  <c r="I1821" i="11"/>
  <c r="U1734" i="11"/>
  <c r="I1734" i="11"/>
  <c r="R1734" i="11" s="1"/>
  <c r="U1846" i="11"/>
  <c r="I1846" i="11"/>
  <c r="K1846" i="11" s="1"/>
  <c r="T1846" i="11" s="1"/>
  <c r="K1685" i="11"/>
  <c r="T1685" i="11" s="1"/>
  <c r="R1685" i="11"/>
  <c r="V1750" i="11"/>
  <c r="U1663" i="11"/>
  <c r="I1663" i="11"/>
  <c r="R1663" i="11" s="1"/>
  <c r="U1934" i="11"/>
  <c r="I1934" i="11"/>
  <c r="U1748" i="11"/>
  <c r="I1748" i="11"/>
  <c r="J1632" i="11"/>
  <c r="S1632" i="11" s="1"/>
  <c r="V1632" i="11"/>
  <c r="U1854" i="11"/>
  <c r="I1854" i="11"/>
  <c r="U1843" i="11"/>
  <c r="I1843" i="11"/>
  <c r="U583" i="11"/>
  <c r="I583" i="11"/>
  <c r="I184" i="11"/>
  <c r="K184" i="11" s="1"/>
  <c r="T184" i="11" s="1"/>
  <c r="J318" i="11"/>
  <c r="S318" i="11" s="1"/>
  <c r="I1860" i="11"/>
  <c r="R1860" i="11" s="1"/>
  <c r="J1778" i="11"/>
  <c r="S1778" i="11" s="1"/>
  <c r="J1818" i="11"/>
  <c r="S1818" i="11" s="1"/>
  <c r="J1753" i="11"/>
  <c r="S1753" i="11" s="1"/>
  <c r="I1786" i="11"/>
  <c r="R1786" i="11" s="1"/>
  <c r="J2056" i="11"/>
  <c r="S2056" i="11" s="1"/>
  <c r="I1928" i="11"/>
  <c r="R1928" i="11" s="1"/>
  <c r="I1733" i="11"/>
  <c r="R1733" i="11" s="1"/>
  <c r="I1783" i="11"/>
  <c r="J1774" i="11"/>
  <c r="S1774" i="11" s="1"/>
  <c r="I1766" i="11"/>
  <c r="R1766" i="11" s="1"/>
  <c r="J321" i="11"/>
  <c r="S321" i="11" s="1"/>
  <c r="J1779" i="11"/>
  <c r="S1779" i="11" s="1"/>
  <c r="I304" i="11"/>
  <c r="R304" i="11" s="1"/>
  <c r="I1780" i="11"/>
  <c r="R1780" i="11" s="1"/>
  <c r="J265" i="11"/>
  <c r="S265" i="11" s="1"/>
  <c r="I2104" i="11"/>
  <c r="R2104" i="11" s="1"/>
  <c r="I94" i="11"/>
  <c r="R94" i="11" s="1"/>
  <c r="V1576" i="11"/>
  <c r="J1576" i="11"/>
  <c r="S1576" i="11" s="1"/>
  <c r="V1874" i="11"/>
  <c r="J1874" i="11"/>
  <c r="S1874" i="11" s="1"/>
  <c r="U1574" i="11"/>
  <c r="I1574" i="11"/>
  <c r="I1551" i="11"/>
  <c r="U1551" i="11"/>
  <c r="V1684" i="11"/>
  <c r="J1684" i="11"/>
  <c r="S1684" i="11" s="1"/>
  <c r="V424" i="11"/>
  <c r="J424" i="11"/>
  <c r="S424" i="11" s="1"/>
  <c r="U409" i="11"/>
  <c r="I409" i="11"/>
  <c r="V1604" i="11"/>
  <c r="J1604" i="11"/>
  <c r="S1604" i="11" s="1"/>
  <c r="U1594" i="11"/>
  <c r="I1594" i="11"/>
  <c r="U1584" i="11"/>
  <c r="I1584" i="11"/>
  <c r="R1584" i="11" s="1"/>
  <c r="V1405" i="11"/>
  <c r="J1405" i="11"/>
  <c r="S1405" i="11" s="1"/>
  <c r="V1420" i="11"/>
  <c r="J1420" i="11"/>
  <c r="S1420" i="11" s="1"/>
  <c r="I1447" i="11"/>
  <c r="U1447" i="11"/>
  <c r="U1368" i="11"/>
  <c r="I1368" i="11"/>
  <c r="R1368" i="11" s="1"/>
  <c r="V1718" i="11"/>
  <c r="J1718" i="11"/>
  <c r="S1718" i="11" s="1"/>
  <c r="J371" i="11"/>
  <c r="S371" i="11" s="1"/>
  <c r="U1360" i="11"/>
  <c r="I1360" i="11"/>
  <c r="I1381" i="11"/>
  <c r="U1381" i="11"/>
  <c r="V1578" i="11"/>
  <c r="J1578" i="11"/>
  <c r="S1578" i="11" s="1"/>
  <c r="U1294" i="11"/>
  <c r="I1294" i="11"/>
  <c r="R1294" i="11" s="1"/>
  <c r="V1355" i="11"/>
  <c r="J1355" i="11"/>
  <c r="S1355" i="11" s="1"/>
  <c r="U1953" i="11"/>
  <c r="I1953" i="11"/>
  <c r="I1262" i="11"/>
  <c r="R1262" i="11" s="1"/>
  <c r="U1262" i="11"/>
  <c r="J1537" i="11"/>
  <c r="S1537" i="11" s="1"/>
  <c r="V1537" i="11"/>
  <c r="J508" i="11"/>
  <c r="V508" i="11"/>
  <c r="U616" i="11"/>
  <c r="I616" i="11"/>
  <c r="R616" i="11" s="1"/>
  <c r="U1127" i="11"/>
  <c r="V1735" i="11"/>
  <c r="J1735" i="11"/>
  <c r="V1152" i="11"/>
  <c r="J1152" i="11"/>
  <c r="S1152" i="11" s="1"/>
  <c r="U1032" i="11"/>
  <c r="I1032" i="11"/>
  <c r="V1337" i="11"/>
  <c r="J1337" i="11"/>
  <c r="S1337" i="11" s="1"/>
  <c r="V730" i="11"/>
  <c r="J730" i="11"/>
  <c r="S730" i="11" s="1"/>
  <c r="I816" i="11"/>
  <c r="U816" i="11"/>
  <c r="I1952" i="11"/>
  <c r="I1743" i="11"/>
  <c r="R1743" i="11" s="1"/>
  <c r="U1804" i="11"/>
  <c r="I1804" i="11"/>
  <c r="U474" i="11"/>
  <c r="I474" i="11"/>
  <c r="K474" i="11" s="1"/>
  <c r="T474" i="11" s="1"/>
  <c r="J448" i="11"/>
  <c r="S448" i="11" s="1"/>
  <c r="V448" i="11"/>
  <c r="V1574" i="11"/>
  <c r="J1574" i="11"/>
  <c r="S1574" i="11" s="1"/>
  <c r="I1567" i="11"/>
  <c r="K1567" i="11" s="1"/>
  <c r="T1567" i="11" s="1"/>
  <c r="U1567" i="11"/>
  <c r="U2014" i="11"/>
  <c r="I2014" i="11"/>
  <c r="I453" i="11"/>
  <c r="R453" i="11" s="1"/>
  <c r="I1523" i="11"/>
  <c r="I1921" i="11"/>
  <c r="K1921" i="11" s="1"/>
  <c r="T1921" i="11" s="1"/>
  <c r="U1921" i="11"/>
  <c r="U1929" i="11"/>
  <c r="I1490" i="11"/>
  <c r="I1690" i="11"/>
  <c r="U1690" i="11"/>
  <c r="V1456" i="11"/>
  <c r="J1456" i="11"/>
  <c r="S1456" i="11" s="1"/>
  <c r="I1435" i="11"/>
  <c r="U1435" i="11"/>
  <c r="U1396" i="11"/>
  <c r="I1469" i="11"/>
  <c r="I1716" i="11"/>
  <c r="K1716" i="11" s="1"/>
  <c r="T1716" i="11" s="1"/>
  <c r="U1716" i="11"/>
  <c r="I411" i="11"/>
  <c r="R411" i="11" s="1"/>
  <c r="U411" i="11"/>
  <c r="V1404" i="11"/>
  <c r="J1404" i="11"/>
  <c r="S1404" i="11" s="1"/>
  <c r="K1426" i="11"/>
  <c r="T1426" i="11" s="1"/>
  <c r="I1718" i="11"/>
  <c r="R1718" i="11" s="1"/>
  <c r="U1364" i="11"/>
  <c r="I1364" i="11"/>
  <c r="J1545" i="11"/>
  <c r="S1545" i="11" s="1"/>
  <c r="U1333" i="11"/>
  <c r="I1407" i="11"/>
  <c r="U1407" i="11"/>
  <c r="J1515" i="11"/>
  <c r="S1515" i="11" s="1"/>
  <c r="V1515" i="11"/>
  <c r="J470" i="11"/>
  <c r="S470" i="11" s="1"/>
  <c r="V470" i="11"/>
  <c r="J1602" i="11"/>
  <c r="S1602" i="11" s="1"/>
  <c r="V1602" i="11"/>
  <c r="U317" i="11"/>
  <c r="U275" i="11"/>
  <c r="J564" i="11"/>
  <c r="S564" i="11" s="1"/>
  <c r="V564" i="11"/>
  <c r="V1291" i="11"/>
  <c r="J1291" i="11"/>
  <c r="S1291" i="11" s="1"/>
  <c r="V646" i="11"/>
  <c r="J646" i="11"/>
  <c r="S646" i="11" s="1"/>
  <c r="J1272" i="11"/>
  <c r="S1272" i="11" s="1"/>
  <c r="V1272" i="11"/>
  <c r="U1681" i="11"/>
  <c r="J624" i="11"/>
  <c r="S624" i="11" s="1"/>
  <c r="V624" i="11"/>
  <c r="U1559" i="11"/>
  <c r="I1559" i="11"/>
  <c r="R1559" i="11" s="1"/>
  <c r="V1334" i="11"/>
  <c r="J1334" i="11"/>
  <c r="S1334" i="11" s="1"/>
  <c r="I1778" i="11"/>
  <c r="J241" i="11"/>
  <c r="S241" i="11" s="1"/>
  <c r="J1826" i="11"/>
  <c r="S1826" i="11" s="1"/>
  <c r="J333" i="11"/>
  <c r="S333" i="11" s="1"/>
  <c r="I1758" i="11"/>
  <c r="J1730" i="11"/>
  <c r="S1730" i="11" s="1"/>
  <c r="I321" i="11"/>
  <c r="I1696" i="11"/>
  <c r="R1696" i="11" s="1"/>
  <c r="J1780" i="11"/>
  <c r="S1780" i="11" s="1"/>
  <c r="I1660" i="11"/>
  <c r="R1660" i="11" s="1"/>
  <c r="J1934" i="11"/>
  <c r="S1934" i="11" s="1"/>
  <c r="U1632" i="11"/>
  <c r="I1632" i="11"/>
  <c r="K1632" i="11" s="1"/>
  <c r="T1632" i="11" s="1"/>
  <c r="U382" i="11"/>
  <c r="I382" i="11"/>
  <c r="V1737" i="11"/>
  <c r="J1737" i="11"/>
  <c r="S1737" i="11" s="1"/>
  <c r="V1585" i="11"/>
  <c r="J1585" i="11"/>
  <c r="S1585" i="11" s="1"/>
  <c r="V1547" i="11"/>
  <c r="J1547" i="11"/>
  <c r="S1547" i="11" s="1"/>
  <c r="V1824" i="11"/>
  <c r="J1824" i="11"/>
  <c r="S1824" i="11" s="1"/>
  <c r="V391" i="11"/>
  <c r="J391" i="11"/>
  <c r="S391" i="11" s="1"/>
  <c r="I489" i="11"/>
  <c r="R489" i="11" s="1"/>
  <c r="U489" i="11"/>
  <c r="V1947" i="11"/>
  <c r="J1947" i="11"/>
  <c r="S1947" i="11" s="1"/>
  <c r="V206" i="11"/>
  <c r="J206" i="11"/>
  <c r="S206" i="11" s="1"/>
  <c r="V1704" i="11"/>
  <c r="J1704" i="11"/>
  <c r="S1704" i="11" s="1"/>
  <c r="I1456" i="11"/>
  <c r="V1450" i="11"/>
  <c r="J1450" i="11"/>
  <c r="S1450" i="11" s="1"/>
  <c r="I1933" i="11"/>
  <c r="U1933" i="11"/>
  <c r="V1814" i="11"/>
  <c r="J1814" i="11"/>
  <c r="S1814" i="11" s="1"/>
  <c r="I504" i="11"/>
  <c r="U504" i="11"/>
  <c r="I1404" i="11"/>
  <c r="V1811" i="11"/>
  <c r="J1811" i="11"/>
  <c r="S1811" i="11" s="1"/>
  <c r="J1407" i="11"/>
  <c r="S1407" i="11" s="1"/>
  <c r="V1407" i="11"/>
  <c r="J301" i="11"/>
  <c r="S301" i="11" s="1"/>
  <c r="V301" i="11"/>
  <c r="U1756" i="11"/>
  <c r="R470" i="11"/>
  <c r="K470" i="11"/>
  <c r="T470" i="11" s="1"/>
  <c r="U1418" i="11"/>
  <c r="V1285" i="11"/>
  <c r="J1285" i="11"/>
  <c r="S1285" i="11" s="1"/>
  <c r="V1422" i="11"/>
  <c r="J1422" i="11"/>
  <c r="S1422" i="11" s="1"/>
  <c r="U452" i="11"/>
  <c r="I452" i="11"/>
  <c r="R452" i="11" s="1"/>
  <c r="U378" i="11"/>
  <c r="I378" i="11"/>
  <c r="V1196" i="11"/>
  <c r="J1196" i="11"/>
  <c r="S1196" i="11" s="1"/>
  <c r="R421" i="11"/>
  <c r="K421" i="11"/>
  <c r="T421" i="11" s="1"/>
  <c r="I1402" i="11"/>
  <c r="R1402" i="11" s="1"/>
  <c r="J1453" i="11"/>
  <c r="S1453" i="11" s="1"/>
  <c r="U1468" i="11"/>
  <c r="I1468" i="11"/>
  <c r="J1286" i="11"/>
  <c r="S1286" i="11" s="1"/>
  <c r="U1319" i="11"/>
  <c r="V1920" i="11"/>
  <c r="J1920" i="11"/>
  <c r="S1920" i="11" s="1"/>
  <c r="V366" i="11"/>
  <c r="J366" i="11"/>
  <c r="S366" i="11" s="1"/>
  <c r="U520" i="11"/>
  <c r="I520" i="11"/>
  <c r="V1240" i="11"/>
  <c r="J1240" i="11"/>
  <c r="S1240" i="11" s="1"/>
  <c r="U549" i="11"/>
  <c r="V1321" i="11"/>
  <c r="J1321" i="11"/>
  <c r="S1321" i="11" s="1"/>
  <c r="V1466" i="11"/>
  <c r="J1466" i="11"/>
  <c r="S1466" i="11" s="1"/>
  <c r="U1190" i="11"/>
  <c r="I1190" i="11"/>
  <c r="R1190" i="11" s="1"/>
  <c r="V1250" i="11"/>
  <c r="J1250" i="11"/>
  <c r="S1250" i="11" s="1"/>
  <c r="U1156" i="11"/>
  <c r="I1156" i="11"/>
  <c r="R1156" i="11" s="1"/>
  <c r="J1400" i="11"/>
  <c r="S1400" i="11" s="1"/>
  <c r="V1400" i="11"/>
  <c r="U1140" i="11"/>
  <c r="I1140" i="11"/>
  <c r="R1140" i="11" s="1"/>
  <c r="V560" i="11"/>
  <c r="J560" i="11"/>
  <c r="S560" i="11" s="1"/>
  <c r="U555" i="11"/>
  <c r="I555" i="11"/>
  <c r="R555" i="11" s="1"/>
  <c r="V1046" i="11"/>
  <c r="J1046" i="11"/>
  <c r="S1046" i="11" s="1"/>
  <c r="V663" i="11"/>
  <c r="J663" i="11"/>
  <c r="S663" i="11" s="1"/>
  <c r="V510" i="11"/>
  <c r="J510" i="11"/>
  <c r="S510" i="11" s="1"/>
  <c r="J982" i="11"/>
  <c r="S982" i="11" s="1"/>
  <c r="V982" i="11"/>
  <c r="I264" i="11"/>
  <c r="I1909" i="11"/>
  <c r="R1909" i="11" s="1"/>
  <c r="I1597" i="11"/>
  <c r="I1895" i="11"/>
  <c r="I1616" i="11"/>
  <c r="U1608" i="11"/>
  <c r="J283" i="11"/>
  <c r="S283" i="11" s="1"/>
  <c r="I1508" i="11"/>
  <c r="R1508" i="11" s="1"/>
  <c r="I1522" i="11"/>
  <c r="I1445" i="11"/>
  <c r="I1634" i="11"/>
  <c r="I1472" i="11"/>
  <c r="R1472" i="11" s="1"/>
  <c r="U1691" i="11"/>
  <c r="U1461" i="11"/>
  <c r="I1488" i="11"/>
  <c r="J512" i="11"/>
  <c r="S512" i="11" s="1"/>
  <c r="J1499" i="11"/>
  <c r="S1499" i="11" s="1"/>
  <c r="I1505" i="11"/>
  <c r="R1505" i="11" s="1"/>
  <c r="I1575" i="11"/>
  <c r="U1675" i="11"/>
  <c r="I1676" i="11"/>
  <c r="U1348" i="11"/>
  <c r="I1587" i="11"/>
  <c r="U431" i="11"/>
  <c r="I2082" i="11"/>
  <c r="U592" i="11"/>
  <c r="J1354" i="11"/>
  <c r="S1354" i="11" s="1"/>
  <c r="I381" i="11"/>
  <c r="U1861" i="11"/>
  <c r="I1516" i="11"/>
  <c r="J1485" i="11"/>
  <c r="S1485" i="11" s="1"/>
  <c r="I1463" i="11"/>
  <c r="R1463" i="11" s="1"/>
  <c r="J1315" i="11"/>
  <c r="J1271" i="11"/>
  <c r="S1271" i="11" s="1"/>
  <c r="I1535" i="11"/>
  <c r="U2055" i="11"/>
  <c r="J1641" i="11"/>
  <c r="S1641" i="11" s="1"/>
  <c r="U1770" i="11"/>
  <c r="I1770" i="11"/>
  <c r="V1479" i="11"/>
  <c r="J1479" i="11"/>
  <c r="S1479" i="11" s="1"/>
  <c r="U1510" i="11"/>
  <c r="U1501" i="11"/>
  <c r="I1501" i="11"/>
  <c r="R1501" i="11" s="1"/>
  <c r="U563" i="11"/>
  <c r="I563" i="11"/>
  <c r="V1216" i="11"/>
  <c r="J1216" i="11"/>
  <c r="S1216" i="11" s="1"/>
  <c r="U619" i="11"/>
  <c r="J1794" i="11"/>
  <c r="S1794" i="11" s="1"/>
  <c r="V1794" i="11"/>
  <c r="K442" i="11"/>
  <c r="T442" i="11" s="1"/>
  <c r="U506" i="11"/>
  <c r="I506" i="11"/>
  <c r="J1172" i="11"/>
  <c r="S1172" i="11" s="1"/>
  <c r="V1172" i="11"/>
  <c r="J1763" i="11"/>
  <c r="S1763" i="11" s="1"/>
  <c r="J1491" i="11"/>
  <c r="S1491" i="11" s="1"/>
  <c r="I1793" i="11"/>
  <c r="R1793" i="11" s="1"/>
  <c r="J1423" i="11"/>
  <c r="S1423" i="11" s="1"/>
  <c r="U329" i="11"/>
  <c r="I329" i="11"/>
  <c r="J1402" i="11"/>
  <c r="S1402" i="11" s="1"/>
  <c r="J438" i="11"/>
  <c r="S438" i="11" s="1"/>
  <c r="U1785" i="11"/>
  <c r="I1785" i="11"/>
  <c r="U1451" i="11"/>
  <c r="I1307" i="11"/>
  <c r="R1307" i="11" s="1"/>
  <c r="V1507" i="11"/>
  <c r="J1507" i="11"/>
  <c r="S1507" i="11" s="1"/>
  <c r="U535" i="11"/>
  <c r="R1956" i="11"/>
  <c r="U1462" i="11"/>
  <c r="I1462" i="11"/>
  <c r="R1462" i="11" s="1"/>
  <c r="U404" i="11"/>
  <c r="I404" i="11"/>
  <c r="U472" i="11"/>
  <c r="I472" i="11"/>
  <c r="J1277" i="11"/>
  <c r="S1277" i="11" s="1"/>
  <c r="V1277" i="11"/>
  <c r="J1741" i="11"/>
  <c r="S1741" i="11" s="1"/>
  <c r="I516" i="11"/>
  <c r="I572" i="11"/>
  <c r="R572" i="11" s="1"/>
  <c r="J1813" i="11"/>
  <c r="S1813" i="11" s="1"/>
  <c r="I380" i="11"/>
  <c r="R380" i="11" s="1"/>
  <c r="I1228" i="11"/>
  <c r="V507" i="11"/>
  <c r="J1160" i="11"/>
  <c r="S1160" i="11" s="1"/>
  <c r="I1389" i="11"/>
  <c r="J1295" i="11"/>
  <c r="S1295" i="11" s="1"/>
  <c r="I657" i="11"/>
  <c r="R657" i="11" s="1"/>
  <c r="I1199" i="11"/>
  <c r="I543" i="11"/>
  <c r="R543" i="11" s="1"/>
  <c r="I1302" i="11"/>
  <c r="I1139" i="11"/>
  <c r="R1139" i="11" s="1"/>
  <c r="I1182" i="11"/>
  <c r="V1600" i="11"/>
  <c r="J1600" i="11"/>
  <c r="S1600" i="11" s="1"/>
  <c r="I1138" i="11"/>
  <c r="U1138" i="11"/>
  <c r="U262" i="11"/>
  <c r="I262" i="11"/>
  <c r="V1020" i="11"/>
  <c r="J1020" i="11"/>
  <c r="S1020" i="11" s="1"/>
  <c r="U1539" i="11"/>
  <c r="I1539" i="11"/>
  <c r="V1048" i="11"/>
  <c r="J1048" i="11"/>
  <c r="S1048" i="11" s="1"/>
  <c r="V1707" i="11"/>
  <c r="J1707" i="11"/>
  <c r="S1707" i="11" s="1"/>
  <c r="U1175" i="11"/>
  <c r="I1175" i="11"/>
  <c r="V947" i="11"/>
  <c r="J947" i="11"/>
  <c r="S947" i="11" s="1"/>
  <c r="U906" i="11"/>
  <c r="I906" i="11"/>
  <c r="U1214" i="11"/>
  <c r="I1214" i="11"/>
  <c r="V748" i="11"/>
  <c r="J748" i="11"/>
  <c r="S748" i="11" s="1"/>
  <c r="V697" i="11"/>
  <c r="J697" i="11"/>
  <c r="S697" i="11" s="1"/>
  <c r="I1021" i="11"/>
  <c r="K1021" i="11" s="1"/>
  <c r="T1021" i="11" s="1"/>
  <c r="U1021" i="11"/>
  <c r="V1226" i="11"/>
  <c r="J1226" i="11"/>
  <c r="S1226" i="11" s="1"/>
  <c r="J1881" i="11"/>
  <c r="S1881" i="11" s="1"/>
  <c r="J1437" i="11"/>
  <c r="S1437" i="11" s="1"/>
  <c r="J1326" i="11"/>
  <c r="S1326" i="11" s="1"/>
  <c r="J1338" i="11"/>
  <c r="S1338" i="11" s="1"/>
  <c r="I1379" i="11"/>
  <c r="R1379" i="11" s="1"/>
  <c r="J308" i="11"/>
  <c r="S308" i="11" s="1"/>
  <c r="I598" i="11"/>
  <c r="R598" i="11" s="1"/>
  <c r="J383" i="11"/>
  <c r="S383" i="11" s="1"/>
  <c r="I607" i="11"/>
  <c r="R607" i="11" s="1"/>
  <c r="V505" i="11"/>
  <c r="V457" i="11"/>
  <c r="J1178" i="11"/>
  <c r="S1178" i="11" s="1"/>
  <c r="J638" i="11"/>
  <c r="S638" i="11" s="1"/>
  <c r="V1300" i="11"/>
  <c r="K1314" i="11"/>
  <c r="T1314" i="11" s="1"/>
  <c r="J399" i="11"/>
  <c r="S399" i="11" s="1"/>
  <c r="J1114" i="11"/>
  <c r="S1114" i="11" s="1"/>
  <c r="I1174" i="11"/>
  <c r="R1174" i="11" s="1"/>
  <c r="U612" i="11"/>
  <c r="I612" i="11"/>
  <c r="R612" i="11" s="1"/>
  <c r="V435" i="11"/>
  <c r="J435" i="11"/>
  <c r="S435" i="11" s="1"/>
  <c r="U1623" i="11"/>
  <c r="I1623" i="11"/>
  <c r="U705" i="11"/>
  <c r="I705" i="11"/>
  <c r="U1116" i="11"/>
  <c r="I1116" i="11"/>
  <c r="J978" i="11"/>
  <c r="S978" i="11" s="1"/>
  <c r="V978" i="11"/>
  <c r="U941" i="11"/>
  <c r="I941" i="11"/>
  <c r="U720" i="11"/>
  <c r="I720" i="11"/>
  <c r="U654" i="11"/>
  <c r="I654" i="11"/>
  <c r="V962" i="11"/>
  <c r="J962" i="11"/>
  <c r="S962" i="11" s="1"/>
  <c r="U881" i="11"/>
  <c r="I881" i="11"/>
  <c r="V1026" i="11"/>
  <c r="J1026" i="11"/>
  <c r="S1026" i="11" s="1"/>
  <c r="J1233" i="11"/>
  <c r="S1233" i="11" s="1"/>
  <c r="I1304" i="11"/>
  <c r="J1501" i="11"/>
  <c r="S1501" i="11" s="1"/>
  <c r="I1177" i="11"/>
  <c r="J1462" i="11"/>
  <c r="S1462" i="11" s="1"/>
  <c r="J1225" i="11"/>
  <c r="S1225" i="11" s="1"/>
  <c r="J1156" i="11"/>
  <c r="S1156" i="11" s="1"/>
  <c r="I498" i="11"/>
  <c r="J563" i="11"/>
  <c r="S563" i="11" s="1"/>
  <c r="J1145" i="11"/>
  <c r="S1145" i="11" s="1"/>
  <c r="J543" i="11"/>
  <c r="S543" i="11" s="1"/>
  <c r="I1538" i="11"/>
  <c r="K1538" i="11" s="1"/>
  <c r="T1538" i="11" s="1"/>
  <c r="I433" i="11"/>
  <c r="R433" i="11" s="1"/>
  <c r="J1139" i="11"/>
  <c r="S1139" i="11" s="1"/>
  <c r="J429" i="11"/>
  <c r="S429" i="11" s="1"/>
  <c r="V1489" i="11"/>
  <c r="J1489" i="11"/>
  <c r="S1489" i="11" s="1"/>
  <c r="I1352" i="11"/>
  <c r="U1352" i="11"/>
  <c r="U1112" i="11"/>
  <c r="I1112" i="11"/>
  <c r="V1072" i="11"/>
  <c r="J1072" i="11"/>
  <c r="S1072" i="11" s="1"/>
  <c r="V609" i="11"/>
  <c r="J609" i="11"/>
  <c r="S609" i="11" s="1"/>
  <c r="U1203" i="11"/>
  <c r="I1203" i="11"/>
  <c r="U476" i="11"/>
  <c r="U531" i="11"/>
  <c r="I531" i="11"/>
  <c r="U968" i="11"/>
  <c r="I968" i="11"/>
  <c r="U948" i="11"/>
  <c r="I948" i="11"/>
  <c r="V970" i="11"/>
  <c r="J970" i="11"/>
  <c r="S970" i="11" s="1"/>
  <c r="I401" i="11"/>
  <c r="R401" i="11" s="1"/>
  <c r="J1198" i="11"/>
  <c r="S1198" i="11" s="1"/>
  <c r="J1287" i="11"/>
  <c r="S1287" i="11" s="1"/>
  <c r="I1118" i="11"/>
  <c r="J1130" i="11"/>
  <c r="S1130" i="11" s="1"/>
  <c r="I1211" i="11"/>
  <c r="R1211" i="11" s="1"/>
  <c r="I1085" i="11"/>
  <c r="R1085" i="11" s="1"/>
  <c r="I1033" i="11"/>
  <c r="U1133" i="11"/>
  <c r="J1444" i="11"/>
  <c r="S1444" i="11" s="1"/>
  <c r="U562" i="11"/>
  <c r="I1134" i="11"/>
  <c r="R1134" i="11" s="1"/>
  <c r="I1707" i="11"/>
  <c r="V699" i="11"/>
  <c r="I1066" i="11"/>
  <c r="I1337" i="11"/>
  <c r="I552" i="11"/>
  <c r="J715" i="11"/>
  <c r="S715" i="11" s="1"/>
  <c r="J1180" i="11"/>
  <c r="S1180" i="11" s="1"/>
  <c r="I970" i="11"/>
  <c r="I962" i="11"/>
  <c r="U873" i="11"/>
  <c r="I873" i="11"/>
  <c r="R873" i="11" s="1"/>
  <c r="U1014" i="11"/>
  <c r="I1014" i="11"/>
  <c r="V952" i="11"/>
  <c r="J952" i="11"/>
  <c r="S952" i="11" s="1"/>
  <c r="V756" i="11"/>
  <c r="J756" i="11"/>
  <c r="S756" i="11" s="1"/>
  <c r="V853" i="11"/>
  <c r="J853" i="11"/>
  <c r="S853" i="11" s="1"/>
  <c r="U849" i="11"/>
  <c r="I849" i="11"/>
  <c r="V1092" i="11"/>
  <c r="J1092" i="11"/>
  <c r="S1092" i="11" s="1"/>
  <c r="V630" i="11"/>
  <c r="J630" i="11"/>
  <c r="S630" i="11" s="1"/>
  <c r="V878" i="11"/>
  <c r="J878" i="11"/>
  <c r="S878" i="11" s="1"/>
  <c r="U814" i="11"/>
  <c r="I814" i="11"/>
  <c r="I810" i="11"/>
  <c r="U810" i="11"/>
  <c r="U877" i="11"/>
  <c r="I877" i="11"/>
  <c r="V1006" i="11"/>
  <c r="J1006" i="11"/>
  <c r="S1006" i="11" s="1"/>
  <c r="V779" i="11"/>
  <c r="J779" i="11"/>
  <c r="K779" i="11" s="1"/>
  <c r="T779" i="11" s="1"/>
  <c r="I593" i="11"/>
  <c r="R593" i="11" s="1"/>
  <c r="J1103" i="11"/>
  <c r="S1103" i="11" s="1"/>
  <c r="I1086" i="11"/>
  <c r="R1086" i="11" s="1"/>
  <c r="U1124" i="11"/>
  <c r="I1206" i="11"/>
  <c r="I1064" i="11"/>
  <c r="I1052" i="11"/>
  <c r="I666" i="11"/>
  <c r="I1248" i="11"/>
  <c r="I600" i="11"/>
  <c r="R600" i="11" s="1"/>
  <c r="I1209" i="11"/>
  <c r="I980" i="11"/>
  <c r="V588" i="11"/>
  <c r="J588" i="11"/>
  <c r="S588" i="11" s="1"/>
  <c r="I1197" i="11"/>
  <c r="U1197" i="11"/>
  <c r="J844" i="11"/>
  <c r="S844" i="11" s="1"/>
  <c r="V844" i="11"/>
  <c r="V1105" i="11"/>
  <c r="J1105" i="11"/>
  <c r="S1105" i="11" s="1"/>
  <c r="V745" i="11"/>
  <c r="J745" i="11"/>
  <c r="S745" i="11" s="1"/>
  <c r="V999" i="11"/>
  <c r="J999" i="11"/>
  <c r="S999" i="11" s="1"/>
  <c r="U823" i="11"/>
  <c r="I823" i="11"/>
  <c r="R823" i="11" s="1"/>
  <c r="U825" i="11"/>
  <c r="I825" i="11"/>
  <c r="V749" i="11"/>
  <c r="U774" i="11"/>
  <c r="I774" i="11"/>
  <c r="U796" i="11"/>
  <c r="I796" i="11"/>
  <c r="V751" i="11"/>
  <c r="J751" i="11"/>
  <c r="S751" i="11" s="1"/>
  <c r="U809" i="11"/>
  <c r="I809" i="11"/>
  <c r="R809" i="11" s="1"/>
  <c r="I1534" i="11"/>
  <c r="R1534" i="11" s="1"/>
  <c r="K1540" i="11"/>
  <c r="T1540" i="11" s="1"/>
  <c r="J556" i="11"/>
  <c r="J1170" i="11"/>
  <c r="S1170" i="11" s="1"/>
  <c r="J633" i="11"/>
  <c r="S633" i="11" s="1"/>
  <c r="J1076" i="11"/>
  <c r="S1076" i="11" s="1"/>
  <c r="J1183" i="11"/>
  <c r="S1183" i="11" s="1"/>
  <c r="I294" i="11"/>
  <c r="R294" i="11" s="1"/>
  <c r="V1203" i="11"/>
  <c r="I964" i="11"/>
  <c r="I503" i="11"/>
  <c r="V897" i="11"/>
  <c r="J897" i="11"/>
  <c r="S897" i="11" s="1"/>
  <c r="V892" i="11"/>
  <c r="J892" i="11"/>
  <c r="S892" i="11" s="1"/>
  <c r="U887" i="11"/>
  <c r="I887" i="11"/>
  <c r="K887" i="11" s="1"/>
  <c r="T887" i="11" s="1"/>
  <c r="U1413" i="11"/>
  <c r="I1413" i="11"/>
  <c r="S876" i="11"/>
  <c r="I859" i="11"/>
  <c r="R859" i="11" s="1"/>
  <c r="U859" i="11"/>
  <c r="U972" i="11"/>
  <c r="I972" i="11"/>
  <c r="R972" i="11" s="1"/>
  <c r="V1022" i="11"/>
  <c r="J1022" i="11"/>
  <c r="S1022" i="11" s="1"/>
  <c r="U651" i="11"/>
  <c r="I651" i="11"/>
  <c r="R651" i="11" s="1"/>
  <c r="U827" i="11"/>
  <c r="I827" i="11"/>
  <c r="V828" i="11"/>
  <c r="J828" i="11"/>
  <c r="S828" i="11" s="1"/>
  <c r="V798" i="11"/>
  <c r="J798" i="11"/>
  <c r="S798" i="11" s="1"/>
  <c r="U800" i="11"/>
  <c r="I800" i="11"/>
  <c r="K800" i="11" s="1"/>
  <c r="T800" i="11" s="1"/>
  <c r="I897" i="11"/>
  <c r="J1059" i="11"/>
  <c r="S1059" i="11" s="1"/>
  <c r="I1026" i="11"/>
  <c r="R1026" i="11" s="1"/>
  <c r="J918" i="11"/>
  <c r="S918" i="11" s="1"/>
  <c r="I1188" i="11"/>
  <c r="I912" i="11"/>
  <c r="I1105" i="11"/>
  <c r="I746" i="11"/>
  <c r="R746" i="11" s="1"/>
  <c r="U847" i="11"/>
  <c r="I901" i="11"/>
  <c r="J650" i="11"/>
  <c r="S650" i="11" s="1"/>
  <c r="J734" i="11"/>
  <c r="S734" i="11" s="1"/>
  <c r="U712" i="11"/>
  <c r="I1006" i="11"/>
  <c r="J817" i="11"/>
  <c r="S817" i="11" s="1"/>
  <c r="I757" i="11"/>
  <c r="R757" i="11" s="1"/>
  <c r="I751" i="11"/>
  <c r="I981" i="11"/>
  <c r="I924" i="11"/>
  <c r="J834" i="11"/>
  <c r="S834" i="11" s="1"/>
  <c r="I794" i="11"/>
  <c r="J786" i="11"/>
  <c r="S786" i="11" s="1"/>
  <c r="I1279" i="11"/>
  <c r="R1279" i="11" s="1"/>
  <c r="I1187" i="11"/>
  <c r="R1187" i="11" s="1"/>
  <c r="I689" i="11"/>
  <c r="I958" i="11"/>
  <c r="I776" i="11"/>
  <c r="R776" i="11" s="1"/>
  <c r="I787" i="11"/>
  <c r="I717" i="11"/>
  <c r="I857" i="11"/>
  <c r="R857" i="11" s="1"/>
  <c r="I1101" i="11"/>
  <c r="K1101" i="11" s="1"/>
  <c r="T1101" i="11" s="1"/>
  <c r="V1197" i="11"/>
  <c r="V1021" i="11"/>
  <c r="J747" i="11"/>
  <c r="S747" i="11" s="1"/>
  <c r="J888" i="11"/>
  <c r="S888" i="11" s="1"/>
  <c r="J903" i="11"/>
  <c r="S903" i="11" s="1"/>
  <c r="R2168" i="11"/>
  <c r="R2119" i="11"/>
  <c r="J2" i="11"/>
  <c r="S2" i="11" s="1"/>
  <c r="I2181" i="11"/>
  <c r="U2181" i="11"/>
  <c r="J5" i="11"/>
  <c r="S5" i="11" s="1"/>
  <c r="N5" i="11"/>
  <c r="W5" i="11" s="1"/>
  <c r="I2182" i="11"/>
  <c r="J9" i="11"/>
  <c r="S9" i="11" s="1"/>
  <c r="N9" i="11"/>
  <c r="W9" i="11" s="1"/>
  <c r="I2170" i="11"/>
  <c r="J22" i="11"/>
  <c r="S22" i="11" s="1"/>
  <c r="N22" i="11"/>
  <c r="W22" i="11" s="1"/>
  <c r="I2178" i="11"/>
  <c r="J3" i="11"/>
  <c r="S3" i="11" s="1"/>
  <c r="N3" i="11"/>
  <c r="W3" i="11" s="1"/>
  <c r="I16" i="11"/>
  <c r="J11" i="11"/>
  <c r="S11" i="11" s="1"/>
  <c r="N11" i="11"/>
  <c r="W11" i="11" s="1"/>
  <c r="I20" i="11"/>
  <c r="J2163" i="11"/>
  <c r="S2163" i="11" s="1"/>
  <c r="N2163" i="11"/>
  <c r="W2163" i="11" s="1"/>
  <c r="I21" i="11"/>
  <c r="J2173" i="11"/>
  <c r="S2173" i="11" s="1"/>
  <c r="N2173" i="11"/>
  <c r="W2173" i="11" s="1"/>
  <c r="I42" i="11"/>
  <c r="J60" i="11"/>
  <c r="S60" i="11" s="1"/>
  <c r="N60" i="11"/>
  <c r="W60" i="11" s="1"/>
  <c r="I84" i="11"/>
  <c r="J46" i="11"/>
  <c r="S46" i="11" s="1"/>
  <c r="N46" i="11"/>
  <c r="W46" i="11" s="1"/>
  <c r="I67" i="11"/>
  <c r="J2147" i="11"/>
  <c r="S2147" i="11" s="1"/>
  <c r="N2147" i="11"/>
  <c r="W2147" i="11" s="1"/>
  <c r="I2172" i="11"/>
  <c r="J2176" i="11"/>
  <c r="S2176" i="11" s="1"/>
  <c r="N2176" i="11"/>
  <c r="W2176" i="11" s="1"/>
  <c r="I35" i="11"/>
  <c r="J2142" i="11"/>
  <c r="S2142" i="11" s="1"/>
  <c r="N2142" i="11"/>
  <c r="W2142" i="11" s="1"/>
  <c r="I52" i="11"/>
  <c r="J2159" i="11"/>
  <c r="S2159" i="11" s="1"/>
  <c r="N2159" i="11"/>
  <c r="W2159" i="11" s="1"/>
  <c r="I53" i="11"/>
  <c r="J26" i="11"/>
  <c r="S26" i="11" s="1"/>
  <c r="N26" i="11"/>
  <c r="W26" i="11" s="1"/>
  <c r="I59" i="11"/>
  <c r="J2155" i="11"/>
  <c r="S2155" i="11" s="1"/>
  <c r="N2155" i="11"/>
  <c r="W2155" i="11" s="1"/>
  <c r="I39" i="11"/>
  <c r="J12" i="11"/>
  <c r="S12" i="11" s="1"/>
  <c r="N12" i="11"/>
  <c r="W12" i="11" s="1"/>
  <c r="I51" i="11"/>
  <c r="J2175" i="11"/>
  <c r="S2175" i="11" s="1"/>
  <c r="N2175" i="11"/>
  <c r="W2175" i="11" s="1"/>
  <c r="I54" i="11"/>
  <c r="J2132" i="11"/>
  <c r="S2132" i="11" s="1"/>
  <c r="N2132" i="11"/>
  <c r="W2132" i="11" s="1"/>
  <c r="I2137" i="11"/>
  <c r="J89" i="11"/>
  <c r="S89" i="11" s="1"/>
  <c r="N89" i="11"/>
  <c r="W89" i="11" s="1"/>
  <c r="I56" i="11"/>
  <c r="J64" i="11"/>
  <c r="S64" i="11" s="1"/>
  <c r="N64" i="11"/>
  <c r="W64" i="11" s="1"/>
  <c r="I135" i="11"/>
  <c r="J19" i="11"/>
  <c r="S19" i="11" s="1"/>
  <c r="N19" i="11"/>
  <c r="W19" i="11" s="1"/>
  <c r="I71" i="11"/>
  <c r="J2148" i="11"/>
  <c r="S2148" i="11" s="1"/>
  <c r="N2148" i="11"/>
  <c r="W2148" i="11" s="1"/>
  <c r="I43" i="11"/>
  <c r="J133" i="11"/>
  <c r="S133" i="11" s="1"/>
  <c r="N133" i="11"/>
  <c r="W133" i="11" s="1"/>
  <c r="I136" i="11"/>
  <c r="J2123" i="11"/>
  <c r="S2123" i="11" s="1"/>
  <c r="N2123" i="11"/>
  <c r="W2123" i="11" s="1"/>
  <c r="I2131" i="11"/>
  <c r="J57" i="11"/>
  <c r="S57" i="11" s="1"/>
  <c r="N57" i="11"/>
  <c r="W57" i="11" s="1"/>
  <c r="I87" i="11"/>
  <c r="J2165" i="11"/>
  <c r="S2165" i="11" s="1"/>
  <c r="N2165" i="11"/>
  <c r="W2165" i="11" s="1"/>
  <c r="I128" i="11"/>
  <c r="J102" i="11"/>
  <c r="S102" i="11" s="1"/>
  <c r="N102" i="11"/>
  <c r="W102" i="11" s="1"/>
  <c r="I117" i="11"/>
  <c r="J2113" i="11"/>
  <c r="S2113" i="11" s="1"/>
  <c r="N2113" i="11"/>
  <c r="W2113" i="11" s="1"/>
  <c r="I100" i="11"/>
  <c r="J2118" i="11"/>
  <c r="S2118" i="11" s="1"/>
  <c r="N2118" i="11"/>
  <c r="W2118" i="11" s="1"/>
  <c r="I2141" i="11"/>
  <c r="J93" i="11"/>
  <c r="S93" i="11" s="1"/>
  <c r="N93" i="11"/>
  <c r="W93" i="11" s="1"/>
  <c r="I2106" i="11"/>
  <c r="J122" i="11"/>
  <c r="S122" i="11" s="1"/>
  <c r="N122" i="11"/>
  <c r="W122" i="11" s="1"/>
  <c r="I2116" i="11"/>
  <c r="J83" i="11"/>
  <c r="S83" i="11" s="1"/>
  <c r="N83" i="11"/>
  <c r="W83" i="11" s="1"/>
  <c r="I134" i="11"/>
  <c r="J2162" i="11"/>
  <c r="S2162" i="11" s="1"/>
  <c r="N2162" i="11"/>
  <c r="W2162" i="11" s="1"/>
  <c r="I180" i="11"/>
  <c r="J91" i="11"/>
  <c r="S91" i="11" s="1"/>
  <c r="N91" i="11"/>
  <c r="W91" i="11" s="1"/>
  <c r="I145" i="11"/>
  <c r="J2168" i="11"/>
  <c r="S2168" i="11" s="1"/>
  <c r="N2168" i="11"/>
  <c r="W2168" i="11" s="1"/>
  <c r="I77" i="11"/>
  <c r="J2126" i="11"/>
  <c r="S2126" i="11" s="1"/>
  <c r="N2126" i="11"/>
  <c r="W2126" i="11" s="1"/>
  <c r="I2158" i="11"/>
  <c r="J2151" i="11"/>
  <c r="S2151" i="11" s="1"/>
  <c r="N2151" i="11"/>
  <c r="W2151" i="11" s="1"/>
  <c r="I2101" i="11"/>
  <c r="J2119" i="11"/>
  <c r="S2119" i="11" s="1"/>
  <c r="N2119" i="11"/>
  <c r="W2119" i="11" s="1"/>
  <c r="I110" i="11"/>
  <c r="J2150" i="11"/>
  <c r="S2150" i="11" s="1"/>
  <c r="N2150" i="11"/>
  <c r="W2150" i="11" s="1"/>
  <c r="I132" i="11"/>
  <c r="J29" i="11"/>
  <c r="S29" i="11" s="1"/>
  <c r="N29" i="11"/>
  <c r="W29" i="11" s="1"/>
  <c r="I65" i="11"/>
  <c r="J2160" i="11"/>
  <c r="S2160" i="11" s="1"/>
  <c r="N2160" i="11"/>
  <c r="W2160" i="11" s="1"/>
  <c r="I2127" i="11"/>
  <c r="J190" i="11"/>
  <c r="S190" i="11" s="1"/>
  <c r="N190" i="11"/>
  <c r="W190" i="11" s="1"/>
  <c r="I2084" i="11"/>
  <c r="J97" i="11"/>
  <c r="S97" i="11" s="1"/>
  <c r="N97" i="11"/>
  <c r="W97" i="11" s="1"/>
  <c r="I112" i="11"/>
  <c r="J144" i="11"/>
  <c r="S144" i="11" s="1"/>
  <c r="N144" i="11"/>
  <c r="W144" i="11" s="1"/>
  <c r="I2087" i="11"/>
  <c r="J2086" i="11"/>
  <c r="S2086" i="11" s="1"/>
  <c r="N2086" i="11"/>
  <c r="W2086" i="11" s="1"/>
  <c r="I149" i="11"/>
  <c r="J119" i="11"/>
  <c r="S119" i="11" s="1"/>
  <c r="N119" i="11"/>
  <c r="W119" i="11" s="1"/>
  <c r="I2096" i="11"/>
  <c r="J2077" i="11"/>
  <c r="S2077" i="11" s="1"/>
  <c r="N2077" i="11"/>
  <c r="W2077" i="11" s="1"/>
  <c r="I107" i="11"/>
  <c r="J153" i="11"/>
  <c r="S153" i="11" s="1"/>
  <c r="N153" i="11"/>
  <c r="W153" i="11" s="1"/>
  <c r="I192" i="11"/>
  <c r="J81" i="11"/>
  <c r="S81" i="11" s="1"/>
  <c r="N81" i="11"/>
  <c r="W81" i="11" s="1"/>
  <c r="I125" i="11"/>
  <c r="J146" i="11"/>
  <c r="S146" i="11" s="1"/>
  <c r="N146" i="11"/>
  <c r="W146" i="11" s="1"/>
  <c r="I105" i="11"/>
  <c r="J130" i="11"/>
  <c r="S130" i="11" s="1"/>
  <c r="N130" i="11"/>
  <c r="W130" i="11" s="1"/>
  <c r="I2139" i="11"/>
  <c r="J2111" i="11"/>
  <c r="S2111" i="11" s="1"/>
  <c r="N2111" i="11"/>
  <c r="W2111" i="11" s="1"/>
  <c r="I179" i="11"/>
  <c r="J109" i="11"/>
  <c r="S109" i="11" s="1"/>
  <c r="N109" i="11"/>
  <c r="W109" i="11" s="1"/>
  <c r="I155" i="11"/>
  <c r="J2083" i="11"/>
  <c r="S2083" i="11" s="1"/>
  <c r="N2083" i="11"/>
  <c r="W2083" i="11" s="1"/>
  <c r="I73" i="11"/>
  <c r="J154" i="11"/>
  <c r="S154" i="11" s="1"/>
  <c r="N154" i="11"/>
  <c r="W154" i="11" s="1"/>
  <c r="I116" i="11"/>
  <c r="J2121" i="11"/>
  <c r="S2121" i="11" s="1"/>
  <c r="N2121" i="11"/>
  <c r="W2121" i="11" s="1"/>
  <c r="I96" i="11"/>
  <c r="J230" i="11"/>
  <c r="S230" i="11" s="1"/>
  <c r="N230" i="11"/>
  <c r="W230" i="11" s="1"/>
  <c r="I197" i="11"/>
  <c r="J2169" i="11"/>
  <c r="S2169" i="11" s="1"/>
  <c r="N2169" i="11"/>
  <c r="W2169" i="11" s="1"/>
  <c r="I286" i="11"/>
  <c r="J121" i="11"/>
  <c r="S121" i="11" s="1"/>
  <c r="N121" i="11"/>
  <c r="W121" i="11" s="1"/>
  <c r="I2134" i="11"/>
  <c r="J2157" i="11"/>
  <c r="S2157" i="11" s="1"/>
  <c r="N2157" i="11"/>
  <c r="W2157" i="11" s="1"/>
  <c r="I2035" i="11"/>
  <c r="J2143" i="11"/>
  <c r="S2143" i="11" s="1"/>
  <c r="N2143" i="11"/>
  <c r="W2143" i="11" s="1"/>
  <c r="I170" i="11"/>
  <c r="J2028" i="11"/>
  <c r="S2028" i="11" s="1"/>
  <c r="N2028" i="11"/>
  <c r="W2028" i="11" s="1"/>
  <c r="I176" i="11"/>
  <c r="J82" i="11"/>
  <c r="S82" i="11" s="1"/>
  <c r="N82" i="11"/>
  <c r="W82" i="11" s="1"/>
  <c r="I2093" i="11"/>
  <c r="J2081" i="11"/>
  <c r="S2081" i="11" s="1"/>
  <c r="N2081" i="11"/>
  <c r="W2081" i="11" s="1"/>
  <c r="I2012" i="11"/>
  <c r="J217" i="11"/>
  <c r="S217" i="11" s="1"/>
  <c r="N217" i="11"/>
  <c r="W217" i="11" s="1"/>
  <c r="I2013" i="11"/>
  <c r="J2032" i="11"/>
  <c r="S2032" i="11" s="1"/>
  <c r="N2032" i="11"/>
  <c r="W2032" i="11" s="1"/>
  <c r="I2110" i="11"/>
  <c r="J268" i="11"/>
  <c r="S268" i="11" s="1"/>
  <c r="N268" i="11"/>
  <c r="W268" i="11" s="1"/>
  <c r="I316" i="11"/>
  <c r="J220" i="11"/>
  <c r="S220" i="11" s="1"/>
  <c r="N220" i="11"/>
  <c r="W220" i="11" s="1"/>
  <c r="I296" i="11"/>
  <c r="J207" i="11"/>
  <c r="S207" i="11" s="1"/>
  <c r="N207" i="11"/>
  <c r="W207" i="11" s="1"/>
  <c r="I2002" i="11"/>
  <c r="J227" i="11"/>
  <c r="S227" i="11" s="1"/>
  <c r="N227" i="11"/>
  <c r="W227" i="11" s="1"/>
  <c r="I2025" i="11"/>
  <c r="J2034" i="11"/>
  <c r="S2034" i="11" s="1"/>
  <c r="N2034" i="11"/>
  <c r="W2034" i="11" s="1"/>
  <c r="I205" i="11"/>
  <c r="J2107" i="11"/>
  <c r="S2107" i="11" s="1"/>
  <c r="N2107" i="11"/>
  <c r="W2107" i="11" s="1"/>
  <c r="I209" i="11"/>
  <c r="V250" i="11"/>
  <c r="J250" i="11"/>
  <c r="S250" i="11" s="1"/>
  <c r="U239" i="11"/>
  <c r="I239" i="11"/>
  <c r="N267" i="11"/>
  <c r="W267" i="11" s="1"/>
  <c r="R1863" i="11"/>
  <c r="R221" i="11"/>
  <c r="R1873" i="11"/>
  <c r="R1808" i="11"/>
  <c r="R252" i="11"/>
  <c r="R1795" i="11"/>
  <c r="R1879" i="11"/>
  <c r="R1912" i="11"/>
  <c r="N2178" i="11"/>
  <c r="W2178" i="11" s="1"/>
  <c r="N16" i="11"/>
  <c r="W16" i="11" s="1"/>
  <c r="N20" i="11"/>
  <c r="W20" i="11" s="1"/>
  <c r="N21" i="11"/>
  <c r="W21" i="11" s="1"/>
  <c r="N42" i="11"/>
  <c r="W42" i="11" s="1"/>
  <c r="N84" i="11"/>
  <c r="W84" i="11" s="1"/>
  <c r="N67" i="11"/>
  <c r="W67" i="11" s="1"/>
  <c r="N2172" i="11"/>
  <c r="W2172" i="11" s="1"/>
  <c r="N35" i="11"/>
  <c r="W35" i="11" s="1"/>
  <c r="N52" i="11"/>
  <c r="W52" i="11" s="1"/>
  <c r="N53" i="11"/>
  <c r="W53" i="11" s="1"/>
  <c r="N59" i="11"/>
  <c r="W59" i="11" s="1"/>
  <c r="N39" i="11"/>
  <c r="W39" i="11" s="1"/>
  <c r="N51" i="11"/>
  <c r="W51" i="11" s="1"/>
  <c r="N54" i="11"/>
  <c r="W54" i="11" s="1"/>
  <c r="N2137" i="11"/>
  <c r="W2137" i="11" s="1"/>
  <c r="N56" i="11"/>
  <c r="W56" i="11" s="1"/>
  <c r="N135" i="11"/>
  <c r="W135" i="11" s="1"/>
  <c r="N71" i="11"/>
  <c r="W71" i="11" s="1"/>
  <c r="N43" i="11"/>
  <c r="W43" i="11" s="1"/>
  <c r="N136" i="11"/>
  <c r="W136" i="11" s="1"/>
  <c r="N2131" i="11"/>
  <c r="W2131" i="11" s="1"/>
  <c r="N87" i="11"/>
  <c r="W87" i="11" s="1"/>
  <c r="N128" i="11"/>
  <c r="W128" i="11" s="1"/>
  <c r="N117" i="11"/>
  <c r="W117" i="11" s="1"/>
  <c r="N100" i="11"/>
  <c r="W100" i="11" s="1"/>
  <c r="N2141" i="11"/>
  <c r="W2141" i="11" s="1"/>
  <c r="N2106" i="11"/>
  <c r="W2106" i="11" s="1"/>
  <c r="N2116" i="11"/>
  <c r="W2116" i="11" s="1"/>
  <c r="N134" i="11"/>
  <c r="W134" i="11" s="1"/>
  <c r="N180" i="11"/>
  <c r="W180" i="11" s="1"/>
  <c r="N145" i="11"/>
  <c r="W145" i="11" s="1"/>
  <c r="N77" i="11"/>
  <c r="W77" i="11" s="1"/>
  <c r="N2158" i="11"/>
  <c r="W2158" i="11" s="1"/>
  <c r="N2101" i="11"/>
  <c r="W2101" i="11" s="1"/>
  <c r="N110" i="11"/>
  <c r="W110" i="11" s="1"/>
  <c r="N132" i="11"/>
  <c r="W132" i="11" s="1"/>
  <c r="N65" i="11"/>
  <c r="W65" i="11" s="1"/>
  <c r="N2127" i="11"/>
  <c r="W2127" i="11" s="1"/>
  <c r="N2084" i="11"/>
  <c r="W2084" i="11" s="1"/>
  <c r="N112" i="11"/>
  <c r="W112" i="11" s="1"/>
  <c r="N2087" i="11"/>
  <c r="W2087" i="11" s="1"/>
  <c r="N149" i="11"/>
  <c r="W149" i="11" s="1"/>
  <c r="N2096" i="11"/>
  <c r="W2096" i="11" s="1"/>
  <c r="N107" i="11"/>
  <c r="W107" i="11" s="1"/>
  <c r="N192" i="11"/>
  <c r="W192" i="11" s="1"/>
  <c r="N125" i="11"/>
  <c r="W125" i="11" s="1"/>
  <c r="N105" i="11"/>
  <c r="W105" i="11" s="1"/>
  <c r="N2139" i="11"/>
  <c r="W2139" i="11" s="1"/>
  <c r="N179" i="11"/>
  <c r="W179" i="11" s="1"/>
  <c r="N155" i="11"/>
  <c r="W155" i="11" s="1"/>
  <c r="N73" i="11"/>
  <c r="W73" i="11" s="1"/>
  <c r="N116" i="11"/>
  <c r="W116" i="11" s="1"/>
  <c r="N96" i="11"/>
  <c r="W96" i="11" s="1"/>
  <c r="N197" i="11"/>
  <c r="W197" i="11" s="1"/>
  <c r="N286" i="11"/>
  <c r="W286" i="11" s="1"/>
  <c r="N2134" i="11"/>
  <c r="W2134" i="11" s="1"/>
  <c r="N2035" i="11"/>
  <c r="W2035" i="11" s="1"/>
  <c r="N170" i="11"/>
  <c r="W170" i="11" s="1"/>
  <c r="N176" i="11"/>
  <c r="W176" i="11" s="1"/>
  <c r="N2093" i="11"/>
  <c r="W2093" i="11" s="1"/>
  <c r="N2012" i="11"/>
  <c r="W2012" i="11" s="1"/>
  <c r="N2013" i="11"/>
  <c r="W2013" i="11" s="1"/>
  <c r="N2110" i="11"/>
  <c r="W2110" i="11" s="1"/>
  <c r="N316" i="11"/>
  <c r="W316" i="11" s="1"/>
  <c r="N296" i="11"/>
  <c r="W296" i="11" s="1"/>
  <c r="N2002" i="11"/>
  <c r="W2002" i="11" s="1"/>
  <c r="N2025" i="11"/>
  <c r="W2025" i="11" s="1"/>
  <c r="N205" i="11"/>
  <c r="W205" i="11" s="1"/>
  <c r="J209" i="11"/>
  <c r="S209" i="11" s="1"/>
  <c r="N209" i="11"/>
  <c r="W209" i="11" s="1"/>
  <c r="I250" i="11"/>
  <c r="N2043" i="11"/>
  <c r="W2043" i="11" s="1"/>
  <c r="V31" i="11"/>
  <c r="J31" i="11"/>
  <c r="S31" i="11" s="1"/>
  <c r="V2048" i="11"/>
  <c r="J2048" i="11"/>
  <c r="S2048" i="11" s="1"/>
  <c r="R1893" i="11"/>
  <c r="R1986" i="11"/>
  <c r="R1907" i="11"/>
  <c r="R2073" i="11"/>
  <c r="R1845" i="11"/>
  <c r="J2183" i="11"/>
  <c r="S2183" i="11" s="1"/>
  <c r="R2183" i="11"/>
  <c r="I2179" i="11"/>
  <c r="J2174" i="11"/>
  <c r="S2174" i="11" s="1"/>
  <c r="N2174" i="11"/>
  <c r="W2174" i="11" s="1"/>
  <c r="R2174" i="11"/>
  <c r="I2180" i="11"/>
  <c r="J8" i="11"/>
  <c r="S8" i="11" s="1"/>
  <c r="N8" i="11"/>
  <c r="W8" i="11" s="1"/>
  <c r="R8" i="11"/>
  <c r="I2177" i="11"/>
  <c r="J15" i="11"/>
  <c r="S15" i="11" s="1"/>
  <c r="N15" i="11"/>
  <c r="W15" i="11" s="1"/>
  <c r="I13" i="11"/>
  <c r="J25" i="11"/>
  <c r="S25" i="11" s="1"/>
  <c r="N25" i="11"/>
  <c r="W25" i="11" s="1"/>
  <c r="I30" i="11"/>
  <c r="J14" i="11"/>
  <c r="S14" i="11" s="1"/>
  <c r="N14" i="11"/>
  <c r="W14" i="11" s="1"/>
  <c r="R14" i="11"/>
  <c r="I41" i="11"/>
  <c r="J2164" i="11"/>
  <c r="S2164" i="11" s="1"/>
  <c r="N2164" i="11"/>
  <c r="W2164" i="11" s="1"/>
  <c r="R2164" i="11"/>
  <c r="I47" i="11"/>
  <c r="J2167" i="11"/>
  <c r="S2167" i="11" s="1"/>
  <c r="N2167" i="11"/>
  <c r="W2167" i="11" s="1"/>
  <c r="I2156" i="11"/>
  <c r="J27" i="11"/>
  <c r="S27" i="11" s="1"/>
  <c r="N27" i="11"/>
  <c r="W27" i="11" s="1"/>
  <c r="I45" i="11"/>
  <c r="J23" i="11"/>
  <c r="S23" i="11" s="1"/>
  <c r="N23" i="11"/>
  <c r="W23" i="11" s="1"/>
  <c r="R23" i="11"/>
  <c r="I68" i="11"/>
  <c r="J2146" i="11"/>
  <c r="S2146" i="11" s="1"/>
  <c r="N2146" i="11"/>
  <c r="W2146" i="11" s="1"/>
  <c r="R2146" i="11"/>
  <c r="I63" i="11"/>
  <c r="J24" i="11"/>
  <c r="S24" i="11" s="1"/>
  <c r="N24" i="11"/>
  <c r="W24" i="11" s="1"/>
  <c r="I17" i="11"/>
  <c r="J18" i="11"/>
  <c r="S18" i="11" s="1"/>
  <c r="N18" i="11"/>
  <c r="W18" i="11" s="1"/>
  <c r="I10" i="11"/>
  <c r="J2149" i="11"/>
  <c r="S2149" i="11" s="1"/>
  <c r="N2149" i="11"/>
  <c r="W2149" i="11" s="1"/>
  <c r="R2149" i="11"/>
  <c r="I28" i="11"/>
  <c r="J69" i="11"/>
  <c r="S69" i="11" s="1"/>
  <c r="N69" i="11"/>
  <c r="W69" i="11" s="1"/>
  <c r="R69" i="11"/>
  <c r="I32" i="11"/>
  <c r="J33" i="11"/>
  <c r="S33" i="11" s="1"/>
  <c r="N33" i="11"/>
  <c r="W33" i="11" s="1"/>
  <c r="I79" i="11"/>
  <c r="J104" i="11"/>
  <c r="S104" i="11" s="1"/>
  <c r="N104" i="11"/>
  <c r="W104" i="11" s="1"/>
  <c r="I2152" i="11"/>
  <c r="J55" i="11"/>
  <c r="S55" i="11" s="1"/>
  <c r="N55" i="11"/>
  <c r="W55" i="11" s="1"/>
  <c r="R55" i="11"/>
  <c r="I7" i="11"/>
  <c r="J2144" i="11"/>
  <c r="S2144" i="11" s="1"/>
  <c r="N2144" i="11"/>
  <c r="W2144" i="11" s="1"/>
  <c r="R2144" i="11"/>
  <c r="I48" i="11"/>
  <c r="J37" i="11"/>
  <c r="S37" i="11" s="1"/>
  <c r="N37" i="11"/>
  <c r="W37" i="11" s="1"/>
  <c r="I58" i="11"/>
  <c r="J92" i="11"/>
  <c r="S92" i="11" s="1"/>
  <c r="N92" i="11"/>
  <c r="W92" i="11" s="1"/>
  <c r="I70" i="11"/>
  <c r="J38" i="11"/>
  <c r="S38" i="11" s="1"/>
  <c r="N38" i="11"/>
  <c r="W38" i="11" s="1"/>
  <c r="R38" i="11"/>
  <c r="I78" i="11"/>
  <c r="J99" i="11"/>
  <c r="S99" i="11" s="1"/>
  <c r="N99" i="11"/>
  <c r="W99" i="11" s="1"/>
  <c r="R99" i="11"/>
  <c r="I2154" i="11"/>
  <c r="J80" i="11"/>
  <c r="S80" i="11" s="1"/>
  <c r="N80" i="11"/>
  <c r="W80" i="11" s="1"/>
  <c r="R80" i="11"/>
  <c r="I95" i="11"/>
  <c r="J74" i="11"/>
  <c r="S74" i="11" s="1"/>
  <c r="N74" i="11"/>
  <c r="W74" i="11" s="1"/>
  <c r="I50" i="11"/>
  <c r="J2145" i="11"/>
  <c r="S2145" i="11" s="1"/>
  <c r="N2145" i="11"/>
  <c r="W2145" i="11" s="1"/>
  <c r="I2125" i="11"/>
  <c r="J2117" i="11"/>
  <c r="S2117" i="11" s="1"/>
  <c r="N2117" i="11"/>
  <c r="W2117" i="11" s="1"/>
  <c r="I2153" i="11"/>
  <c r="J62" i="11"/>
  <c r="S62" i="11" s="1"/>
  <c r="N62" i="11"/>
  <c r="W62" i="11" s="1"/>
  <c r="R62" i="11"/>
  <c r="I2171" i="11"/>
  <c r="J2128" i="11"/>
  <c r="S2128" i="11" s="1"/>
  <c r="N2128" i="11"/>
  <c r="W2128" i="11" s="1"/>
  <c r="R2128" i="11"/>
  <c r="I129" i="11"/>
  <c r="J34" i="11"/>
  <c r="S34" i="11" s="1"/>
  <c r="N34" i="11"/>
  <c r="W34" i="11" s="1"/>
  <c r="I75" i="11"/>
  <c r="J44" i="11"/>
  <c r="S44" i="11" s="1"/>
  <c r="N44" i="11"/>
  <c r="W44" i="11" s="1"/>
  <c r="R44" i="11"/>
  <c r="I85" i="11"/>
  <c r="J118" i="11"/>
  <c r="S118" i="11" s="1"/>
  <c r="N118" i="11"/>
  <c r="W118" i="11" s="1"/>
  <c r="R118" i="11"/>
  <c r="I36" i="11"/>
  <c r="J98" i="11"/>
  <c r="S98" i="11" s="1"/>
  <c r="N98" i="11"/>
  <c r="W98" i="11" s="1"/>
  <c r="I137" i="11"/>
  <c r="J2122" i="11"/>
  <c r="S2122" i="11" s="1"/>
  <c r="N2122" i="11"/>
  <c r="W2122" i="11" s="1"/>
  <c r="I193" i="11"/>
  <c r="J61" i="11"/>
  <c r="S61" i="11" s="1"/>
  <c r="N61" i="11"/>
  <c r="W61" i="11" s="1"/>
  <c r="R61" i="11"/>
  <c r="I2103" i="11"/>
  <c r="J168" i="11"/>
  <c r="S168" i="11" s="1"/>
  <c r="N168" i="11"/>
  <c r="W168" i="11" s="1"/>
  <c r="R168" i="11"/>
  <c r="I140" i="11"/>
  <c r="J2105" i="11"/>
  <c r="S2105" i="11" s="1"/>
  <c r="N2105" i="11"/>
  <c r="W2105" i="11" s="1"/>
  <c r="R2105" i="11"/>
  <c r="I139" i="11"/>
  <c r="J141" i="11"/>
  <c r="S141" i="11" s="1"/>
  <c r="N141" i="11"/>
  <c r="W141" i="11" s="1"/>
  <c r="I156" i="11"/>
  <c r="J142" i="11"/>
  <c r="S142" i="11" s="1"/>
  <c r="N142" i="11"/>
  <c r="W142" i="11" s="1"/>
  <c r="R142" i="11"/>
  <c r="I103" i="11"/>
  <c r="J2097" i="11"/>
  <c r="S2097" i="11" s="1"/>
  <c r="N2097" i="11"/>
  <c r="W2097" i="11" s="1"/>
  <c r="R2097" i="11"/>
  <c r="I4" i="11"/>
  <c r="J188" i="11"/>
  <c r="S188" i="11" s="1"/>
  <c r="N188" i="11"/>
  <c r="W188" i="11" s="1"/>
  <c r="I66" i="11"/>
  <c r="J162" i="11"/>
  <c r="S162" i="11" s="1"/>
  <c r="N162" i="11"/>
  <c r="W162" i="11" s="1"/>
  <c r="R162" i="11"/>
  <c r="I138" i="11"/>
  <c r="J76" i="11"/>
  <c r="S76" i="11" s="1"/>
  <c r="N76" i="11"/>
  <c r="W76" i="11" s="1"/>
  <c r="I120" i="11"/>
  <c r="J175" i="11"/>
  <c r="S175" i="11" s="1"/>
  <c r="N175" i="11"/>
  <c r="W175" i="11" s="1"/>
  <c r="I124" i="11"/>
  <c r="J201" i="11"/>
  <c r="S201" i="11" s="1"/>
  <c r="N201" i="11"/>
  <c r="W201" i="11" s="1"/>
  <c r="R201" i="11"/>
  <c r="I186" i="11"/>
  <c r="J159" i="11"/>
  <c r="S159" i="11" s="1"/>
  <c r="N159" i="11"/>
  <c r="W159" i="11" s="1"/>
  <c r="I114" i="11"/>
  <c r="J143" i="11"/>
  <c r="S143" i="11" s="1"/>
  <c r="N143" i="11"/>
  <c r="W143" i="11" s="1"/>
  <c r="R143" i="11"/>
  <c r="I177" i="11"/>
  <c r="J2133" i="11"/>
  <c r="S2133" i="11" s="1"/>
  <c r="N2133" i="11"/>
  <c r="W2133" i="11" s="1"/>
  <c r="I2090" i="11"/>
  <c r="J174" i="11"/>
  <c r="S174" i="11" s="1"/>
  <c r="N174" i="11"/>
  <c r="W174" i="11" s="1"/>
  <c r="I231" i="11"/>
  <c r="J204" i="11"/>
  <c r="S204" i="11" s="1"/>
  <c r="N204" i="11"/>
  <c r="W204" i="11" s="1"/>
  <c r="R204" i="11"/>
  <c r="I2060" i="11"/>
  <c r="J115" i="11"/>
  <c r="S115" i="11" s="1"/>
  <c r="N115" i="11"/>
  <c r="W115" i="11" s="1"/>
  <c r="I173" i="11"/>
  <c r="J2115" i="11"/>
  <c r="S2115" i="11" s="1"/>
  <c r="N2115" i="11"/>
  <c r="W2115" i="11" s="1"/>
  <c r="I126" i="11"/>
  <c r="J2052" i="11"/>
  <c r="S2052" i="11" s="1"/>
  <c r="N2052" i="11"/>
  <c r="W2052" i="11" s="1"/>
  <c r="R2052" i="11"/>
  <c r="I6" i="11"/>
  <c r="J49" i="11"/>
  <c r="S49" i="11" s="1"/>
  <c r="N49" i="11"/>
  <c r="W49" i="11" s="1"/>
  <c r="R49" i="11"/>
  <c r="I2053" i="11"/>
  <c r="J2054" i="11"/>
  <c r="S2054" i="11" s="1"/>
  <c r="N2054" i="11"/>
  <c r="W2054" i="11" s="1"/>
  <c r="R2054" i="11"/>
  <c r="I2135" i="11"/>
  <c r="J2095" i="11"/>
  <c r="S2095" i="11" s="1"/>
  <c r="N2095" i="11"/>
  <c r="W2095" i="11" s="1"/>
  <c r="R2095" i="11"/>
  <c r="I150" i="11"/>
  <c r="J2058" i="11"/>
  <c r="S2058" i="11" s="1"/>
  <c r="N2058" i="11"/>
  <c r="W2058" i="11" s="1"/>
  <c r="I2080" i="11"/>
  <c r="J178" i="11"/>
  <c r="S178" i="11" s="1"/>
  <c r="N178" i="11"/>
  <c r="W178" i="11" s="1"/>
  <c r="R178" i="11"/>
  <c r="I2099" i="11"/>
  <c r="J273" i="11"/>
  <c r="S273" i="11" s="1"/>
  <c r="N273" i="11"/>
  <c r="W273" i="11" s="1"/>
  <c r="R273" i="11"/>
  <c r="I90" i="11"/>
  <c r="J191" i="11"/>
  <c r="S191" i="11" s="1"/>
  <c r="N191" i="11"/>
  <c r="W191" i="11" s="1"/>
  <c r="R191" i="11"/>
  <c r="I2136" i="11"/>
  <c r="J2112" i="11"/>
  <c r="S2112" i="11" s="1"/>
  <c r="N2112" i="11"/>
  <c r="W2112" i="11" s="1"/>
  <c r="I2045" i="11"/>
  <c r="J276" i="11"/>
  <c r="S276" i="11" s="1"/>
  <c r="N276" i="11"/>
  <c r="W276" i="11" s="1"/>
  <c r="R276" i="11"/>
  <c r="I2038" i="11"/>
  <c r="J257" i="11"/>
  <c r="S257" i="11" s="1"/>
  <c r="N257" i="11"/>
  <c r="W257" i="11" s="1"/>
  <c r="R257" i="11"/>
  <c r="I2102" i="11"/>
  <c r="J182" i="11"/>
  <c r="S182" i="11" s="1"/>
  <c r="N182" i="11"/>
  <c r="W182" i="11" s="1"/>
  <c r="R182" i="11"/>
  <c r="I2050" i="11"/>
  <c r="J2041" i="11"/>
  <c r="S2041" i="11" s="1"/>
  <c r="N2041" i="11"/>
  <c r="W2041" i="11" s="1"/>
  <c r="I238" i="11"/>
  <c r="J166" i="11"/>
  <c r="S166" i="11" s="1"/>
  <c r="N166" i="11"/>
  <c r="W166" i="11" s="1"/>
  <c r="R166" i="11"/>
  <c r="I2022" i="11"/>
  <c r="J2040" i="11"/>
  <c r="S2040" i="11" s="1"/>
  <c r="N2040" i="11"/>
  <c r="W2040" i="11" s="1"/>
  <c r="R2040" i="11"/>
  <c r="I2071" i="11"/>
  <c r="J2069" i="11"/>
  <c r="S2069" i="11" s="1"/>
  <c r="N2069" i="11"/>
  <c r="W2069" i="11" s="1"/>
  <c r="R2069" i="11"/>
  <c r="I249" i="11"/>
  <c r="J213" i="11"/>
  <c r="S213" i="11" s="1"/>
  <c r="N213" i="11"/>
  <c r="W213" i="11" s="1"/>
  <c r="I247" i="11"/>
  <c r="J2037" i="11"/>
  <c r="S2037" i="11" s="1"/>
  <c r="N2037" i="11"/>
  <c r="W2037" i="11" s="1"/>
  <c r="R2037" i="11"/>
  <c r="I2007" i="11"/>
  <c r="J2100" i="11"/>
  <c r="S2100" i="11" s="1"/>
  <c r="N2100" i="11"/>
  <c r="W2100" i="11" s="1"/>
  <c r="R2100" i="11"/>
  <c r="I172" i="11"/>
  <c r="J2063" i="11"/>
  <c r="S2063" i="11" s="1"/>
  <c r="N2063" i="11"/>
  <c r="W2063" i="11" s="1"/>
  <c r="R2063" i="11"/>
  <c r="I2009" i="11"/>
  <c r="N239" i="11"/>
  <c r="W239" i="11" s="1"/>
  <c r="V2006" i="11"/>
  <c r="J2006" i="11"/>
  <c r="S2006" i="11" s="1"/>
  <c r="U267" i="11"/>
  <c r="I267" i="11"/>
  <c r="R263" i="11"/>
  <c r="K263" i="11"/>
  <c r="T263" i="11" s="1"/>
  <c r="R1885" i="11"/>
  <c r="R1900" i="11"/>
  <c r="R1857" i="11"/>
  <c r="I2" i="11"/>
  <c r="N784" i="11"/>
  <c r="W784" i="11" s="1"/>
  <c r="N795" i="11"/>
  <c r="W795" i="11" s="1"/>
  <c r="N855" i="11"/>
  <c r="W855" i="11" s="1"/>
  <c r="N833" i="11"/>
  <c r="W833" i="11" s="1"/>
  <c r="N793" i="11"/>
  <c r="W793" i="11" s="1"/>
  <c r="N778" i="11"/>
  <c r="W778" i="11" s="1"/>
  <c r="N789" i="11"/>
  <c r="W789" i="11" s="1"/>
  <c r="N826" i="11"/>
  <c r="W826" i="11" s="1"/>
  <c r="N782" i="11"/>
  <c r="W782" i="11" s="1"/>
  <c r="N791" i="11"/>
  <c r="W791" i="11" s="1"/>
  <c r="N794" i="11"/>
  <c r="W794" i="11" s="1"/>
  <c r="N786" i="11"/>
  <c r="W786" i="11" s="1"/>
  <c r="N783" i="11"/>
  <c r="W783" i="11" s="1"/>
  <c r="N843" i="11"/>
  <c r="W843" i="11" s="1"/>
  <c r="N790" i="11"/>
  <c r="W790" i="11" s="1"/>
  <c r="N797" i="11"/>
  <c r="W797" i="11" s="1"/>
  <c r="N834" i="11"/>
  <c r="W834" i="11" s="1"/>
  <c r="N764" i="11"/>
  <c r="W764" i="11" s="1"/>
  <c r="N766" i="11"/>
  <c r="W766" i="11" s="1"/>
  <c r="N804" i="11"/>
  <c r="W804" i="11" s="1"/>
  <c r="N780" i="11"/>
  <c r="W780" i="11" s="1"/>
  <c r="N801" i="11"/>
  <c r="W801" i="11" s="1"/>
  <c r="N809" i="11"/>
  <c r="W809" i="11" s="1"/>
  <c r="N924" i="11"/>
  <c r="W924" i="11" s="1"/>
  <c r="N981" i="11"/>
  <c r="W981" i="11" s="1"/>
  <c r="N762" i="11"/>
  <c r="W762" i="11" s="1"/>
  <c r="N1009" i="11"/>
  <c r="W1009" i="11" s="1"/>
  <c r="N787" i="11"/>
  <c r="W787" i="11" s="1"/>
  <c r="N831" i="11"/>
  <c r="W831" i="11" s="1"/>
  <c r="N781" i="11"/>
  <c r="W781" i="11" s="1"/>
  <c r="N929" i="11"/>
  <c r="W929" i="11" s="1"/>
  <c r="N732" i="11"/>
  <c r="W732" i="11" s="1"/>
  <c r="N1113" i="11"/>
  <c r="W1113" i="11" s="1"/>
  <c r="N759" i="11"/>
  <c r="W759" i="11" s="1"/>
  <c r="N725" i="11"/>
  <c r="W725" i="11" s="1"/>
  <c r="N726" i="11"/>
  <c r="W726" i="11" s="1"/>
  <c r="N960" i="11"/>
  <c r="W960" i="11" s="1"/>
  <c r="N708" i="11"/>
  <c r="W708" i="11" s="1"/>
  <c r="N788" i="11"/>
  <c r="W788" i="11" s="1"/>
  <c r="N923" i="11"/>
  <c r="W923" i="11" s="1"/>
  <c r="N792" i="11"/>
  <c r="W792" i="11" s="1"/>
  <c r="N777" i="11"/>
  <c r="W777" i="11" s="1"/>
  <c r="N796" i="11"/>
  <c r="W796" i="11" s="1"/>
  <c r="N774" i="11"/>
  <c r="W774" i="11" s="1"/>
  <c r="N839" i="11"/>
  <c r="W839" i="11" s="1"/>
  <c r="N802" i="11"/>
  <c r="W802" i="11" s="1"/>
  <c r="N893" i="11"/>
  <c r="W893" i="11" s="1"/>
  <c r="N739" i="11"/>
  <c r="W739" i="11" s="1"/>
  <c r="N890" i="11"/>
  <c r="W890" i="11" s="1"/>
  <c r="N805" i="11"/>
  <c r="W805" i="11" s="1"/>
  <c r="N800" i="11"/>
  <c r="W800" i="11" s="1"/>
  <c r="N817" i="11"/>
  <c r="W817" i="11" s="1"/>
  <c r="N799" i="11"/>
  <c r="W799" i="11" s="1"/>
  <c r="N718" i="11"/>
  <c r="W718" i="11" s="1"/>
  <c r="N829" i="11"/>
  <c r="W829" i="11" s="1"/>
  <c r="N729" i="11"/>
  <c r="W729" i="11" s="1"/>
  <c r="N1088" i="11"/>
  <c r="W1088" i="11" s="1"/>
  <c r="N727" i="11"/>
  <c r="W727" i="11" s="1"/>
  <c r="N807" i="11"/>
  <c r="W807" i="11" s="1"/>
  <c r="N818" i="11"/>
  <c r="W818" i="11" s="1"/>
  <c r="N741" i="11"/>
  <c r="W741" i="11" s="1"/>
  <c r="N803" i="11"/>
  <c r="W803" i="11" s="1"/>
  <c r="N776" i="11"/>
  <c r="W776" i="11" s="1"/>
  <c r="N751" i="11"/>
  <c r="W751" i="11" s="1"/>
  <c r="N770" i="11"/>
  <c r="W770" i="11" s="1"/>
  <c r="N1027" i="11"/>
  <c r="W1027" i="11" s="1"/>
  <c r="N744" i="11"/>
  <c r="W744" i="11" s="1"/>
  <c r="N721" i="11"/>
  <c r="W721" i="11" s="1"/>
  <c r="N1037" i="11"/>
  <c r="W1037" i="11" s="1"/>
  <c r="N712" i="11"/>
  <c r="W712" i="11" s="1"/>
  <c r="N958" i="11"/>
  <c r="W958" i="11" s="1"/>
  <c r="N775" i="11"/>
  <c r="W775" i="11" s="1"/>
  <c r="N827" i="11"/>
  <c r="W827" i="11" s="1"/>
  <c r="N861" i="11"/>
  <c r="W861" i="11" s="1"/>
  <c r="N779" i="11"/>
  <c r="W779" i="11" s="1"/>
  <c r="N798" i="11"/>
  <c r="W798" i="11" s="1"/>
  <c r="N836" i="11"/>
  <c r="W836" i="11" s="1"/>
  <c r="N1006" i="11"/>
  <c r="W1006" i="11" s="1"/>
  <c r="N738" i="11"/>
  <c r="W738" i="11" s="1"/>
  <c r="N785" i="11"/>
  <c r="W785" i="11" s="1"/>
  <c r="N757" i="11"/>
  <c r="W757" i="11" s="1"/>
  <c r="N1023" i="11"/>
  <c r="W1023" i="11" s="1"/>
  <c r="N811" i="11"/>
  <c r="W811" i="11" s="1"/>
  <c r="N730" i="11"/>
  <c r="W730" i="11" s="1"/>
  <c r="N769" i="11"/>
  <c r="W769" i="11" s="1"/>
  <c r="N808" i="11"/>
  <c r="W808" i="11" s="1"/>
  <c r="N749" i="11"/>
  <c r="W749" i="11" s="1"/>
  <c r="N755" i="11"/>
  <c r="W755" i="11" s="1"/>
  <c r="N734" i="11"/>
  <c r="W734" i="11" s="1"/>
  <c r="N768" i="11"/>
  <c r="W768" i="11" s="1"/>
  <c r="N816" i="11"/>
  <c r="W816" i="11" s="1"/>
  <c r="N740" i="11"/>
  <c r="W740" i="11" s="1"/>
  <c r="N1230" i="11"/>
  <c r="W1230" i="11" s="1"/>
  <c r="N693" i="11"/>
  <c r="W693" i="11" s="1"/>
  <c r="N864" i="11"/>
  <c r="W864" i="11" s="1"/>
  <c r="N828" i="11"/>
  <c r="W828" i="11" s="1"/>
  <c r="N903" i="11"/>
  <c r="W903" i="11" s="1"/>
  <c r="N812" i="11"/>
  <c r="W812" i="11" s="1"/>
  <c r="N767" i="11"/>
  <c r="W767" i="11" s="1"/>
  <c r="N1194" i="11"/>
  <c r="W1194" i="11" s="1"/>
  <c r="N819" i="11"/>
  <c r="W819" i="11" s="1"/>
  <c r="N684" i="11"/>
  <c r="W684" i="11" s="1"/>
  <c r="N694" i="11"/>
  <c r="W694" i="11" s="1"/>
  <c r="N728" i="11"/>
  <c r="W728" i="11" s="1"/>
  <c r="N815" i="11"/>
  <c r="W815" i="11" s="1"/>
  <c r="N772" i="11"/>
  <c r="W772" i="11" s="1"/>
  <c r="N758" i="11"/>
  <c r="W758" i="11" s="1"/>
  <c r="N686" i="11"/>
  <c r="W686" i="11" s="1"/>
  <c r="N821" i="11"/>
  <c r="W821" i="11" s="1"/>
  <c r="N723" i="11"/>
  <c r="W723" i="11" s="1"/>
  <c r="N1003" i="11"/>
  <c r="W1003" i="11" s="1"/>
  <c r="N891" i="11"/>
  <c r="W891" i="11" s="1"/>
  <c r="N695" i="11"/>
  <c r="W695" i="11" s="1"/>
  <c r="N631" i="11"/>
  <c r="W631" i="11" s="1"/>
  <c r="N830" i="11"/>
  <c r="W830" i="11" s="1"/>
  <c r="N660" i="11"/>
  <c r="W660" i="11" s="1"/>
  <c r="N634" i="11"/>
  <c r="W634" i="11" s="1"/>
  <c r="N754" i="11"/>
  <c r="W754" i="11" s="1"/>
  <c r="N904" i="11"/>
  <c r="W904" i="11" s="1"/>
  <c r="N877" i="11"/>
  <c r="W877" i="11" s="1"/>
  <c r="N742" i="11"/>
  <c r="W742" i="11" s="1"/>
  <c r="N689" i="11"/>
  <c r="W689" i="11" s="1"/>
  <c r="N810" i="11"/>
  <c r="W810" i="11" s="1"/>
  <c r="N916" i="11"/>
  <c r="W916" i="11" s="1"/>
  <c r="N698" i="11"/>
  <c r="W698" i="11" s="1"/>
  <c r="N814" i="11"/>
  <c r="W814" i="11" s="1"/>
  <c r="N1171" i="11"/>
  <c r="W1171" i="11" s="1"/>
  <c r="N901" i="11"/>
  <c r="W901" i="11" s="1"/>
  <c r="N703" i="11"/>
  <c r="W703" i="11" s="1"/>
  <c r="N820" i="11"/>
  <c r="W820" i="11" s="1"/>
  <c r="N847" i="11"/>
  <c r="W847" i="11" s="1"/>
  <c r="N713" i="11"/>
  <c r="W713" i="11" s="1"/>
  <c r="N643" i="11"/>
  <c r="W643" i="11" s="1"/>
  <c r="N746" i="11"/>
  <c r="W746" i="11" s="1"/>
  <c r="N902" i="11"/>
  <c r="W902" i="11" s="1"/>
  <c r="N1497" i="11"/>
  <c r="W1497" i="11" s="1"/>
  <c r="N1386" i="11"/>
  <c r="W1386" i="11" s="1"/>
  <c r="N832" i="11"/>
  <c r="W832" i="11" s="1"/>
  <c r="N753" i="11"/>
  <c r="W753" i="11" s="1"/>
  <c r="N750" i="11"/>
  <c r="W750" i="11" s="1"/>
  <c r="N961" i="11"/>
  <c r="W961" i="11" s="1"/>
  <c r="N649" i="11"/>
  <c r="W649" i="11" s="1"/>
  <c r="N880" i="11"/>
  <c r="W880" i="11" s="1"/>
  <c r="N773" i="11"/>
  <c r="W773" i="11" s="1"/>
  <c r="N1119" i="11"/>
  <c r="W1119" i="11" s="1"/>
  <c r="N761" i="11"/>
  <c r="W761" i="11" s="1"/>
  <c r="N1237" i="11"/>
  <c r="W1237" i="11" s="1"/>
  <c r="N840" i="11"/>
  <c r="W840" i="11" s="1"/>
  <c r="N858" i="11"/>
  <c r="W858" i="11" s="1"/>
  <c r="N1210" i="11"/>
  <c r="W1210" i="11" s="1"/>
  <c r="N888" i="11"/>
  <c r="W888" i="11" s="1"/>
  <c r="N668" i="11"/>
  <c r="W668" i="11" s="1"/>
  <c r="N700" i="11"/>
  <c r="W700" i="11" s="1"/>
  <c r="N1042" i="11"/>
  <c r="W1042" i="11" s="1"/>
  <c r="N679" i="11"/>
  <c r="W679" i="11" s="1"/>
  <c r="N760" i="11"/>
  <c r="W760" i="11" s="1"/>
  <c r="N907" i="11"/>
  <c r="W907" i="11" s="1"/>
  <c r="N1077" i="11"/>
  <c r="W1077" i="11" s="1"/>
  <c r="N685" i="11"/>
  <c r="W685" i="11" s="1"/>
  <c r="N736" i="11"/>
  <c r="W736" i="11" s="1"/>
  <c r="N975" i="11"/>
  <c r="W975" i="11" s="1"/>
  <c r="N733" i="11"/>
  <c r="W733" i="11" s="1"/>
  <c r="N1375" i="11"/>
  <c r="W1375" i="11" s="1"/>
  <c r="N869" i="11"/>
  <c r="W869" i="11" s="1"/>
  <c r="N1187" i="11"/>
  <c r="W1187" i="11" s="1"/>
  <c r="N1090" i="11"/>
  <c r="W1090" i="11" s="1"/>
  <c r="N771" i="11"/>
  <c r="W771" i="11" s="1"/>
  <c r="N863" i="11"/>
  <c r="W863" i="11" s="1"/>
  <c r="N806" i="11"/>
  <c r="W806" i="11" s="1"/>
  <c r="N851" i="11"/>
  <c r="W851" i="11" s="1"/>
  <c r="N919" i="11"/>
  <c r="W919" i="11" s="1"/>
  <c r="N813" i="11"/>
  <c r="W813" i="11" s="1"/>
  <c r="N1010" i="11"/>
  <c r="W1010" i="11" s="1"/>
  <c r="N714" i="11"/>
  <c r="W714" i="11" s="1"/>
  <c r="N835" i="11"/>
  <c r="W835" i="11" s="1"/>
  <c r="N841" i="11"/>
  <c r="W841" i="11" s="1"/>
  <c r="N852" i="11"/>
  <c r="W852" i="11" s="1"/>
  <c r="N850" i="11"/>
  <c r="W850" i="11" s="1"/>
  <c r="N1002" i="11"/>
  <c r="W1002" i="11" s="1"/>
  <c r="N651" i="11"/>
  <c r="W651" i="11" s="1"/>
  <c r="N838" i="11"/>
  <c r="W838" i="11" s="1"/>
  <c r="N626" i="11"/>
  <c r="W626" i="11" s="1"/>
  <c r="N912" i="11"/>
  <c r="W912" i="11" s="1"/>
  <c r="N1188" i="11"/>
  <c r="W1188" i="11" s="1"/>
  <c r="N845" i="11"/>
  <c r="W845" i="11" s="1"/>
  <c r="N1049" i="11"/>
  <c r="W1049" i="11" s="1"/>
  <c r="N629" i="11"/>
  <c r="W629" i="11" s="1"/>
  <c r="N849" i="11"/>
  <c r="W849" i="11" s="1"/>
  <c r="N667" i="11"/>
  <c r="W667" i="11" s="1"/>
  <c r="N1385" i="11"/>
  <c r="W1385" i="11" s="1"/>
  <c r="N846" i="11"/>
  <c r="W846" i="11" s="1"/>
  <c r="N765" i="11"/>
  <c r="W765" i="11" s="1"/>
  <c r="N650" i="11"/>
  <c r="W650" i="11" s="1"/>
  <c r="N824" i="11"/>
  <c r="W824" i="11" s="1"/>
  <c r="N878" i="11"/>
  <c r="W878" i="11" s="1"/>
  <c r="N822" i="11"/>
  <c r="W822" i="11" s="1"/>
  <c r="N702" i="11"/>
  <c r="W702" i="11" s="1"/>
  <c r="N630" i="11"/>
  <c r="W630" i="11" s="1"/>
  <c r="N1251" i="11"/>
  <c r="W1251" i="11" s="1"/>
  <c r="N752" i="11"/>
  <c r="W752" i="11" s="1"/>
  <c r="N1092" i="11"/>
  <c r="W1092" i="11" s="1"/>
  <c r="N697" i="11"/>
  <c r="W697" i="11" s="1"/>
  <c r="N743" i="11"/>
  <c r="W743" i="11" s="1"/>
  <c r="N677" i="11"/>
  <c r="W677" i="11" s="1"/>
  <c r="N588" i="11"/>
  <c r="W588" i="11" s="1"/>
  <c r="N853" i="11"/>
  <c r="W853" i="11" s="1"/>
  <c r="N731" i="11"/>
  <c r="W731" i="11" s="1"/>
  <c r="N918" i="11"/>
  <c r="W918" i="11" s="1"/>
  <c r="N1279" i="11"/>
  <c r="W1279" i="11" s="1"/>
  <c r="N706" i="11"/>
  <c r="W706" i="11" s="1"/>
  <c r="N859" i="11"/>
  <c r="W859" i="11" s="1"/>
  <c r="N642" i="11"/>
  <c r="W642" i="11" s="1"/>
  <c r="N704" i="11"/>
  <c r="W704" i="11" s="1"/>
  <c r="N1083" i="11"/>
  <c r="W1083" i="11" s="1"/>
  <c r="N1162" i="11"/>
  <c r="W1162" i="11" s="1"/>
  <c r="N1269" i="11"/>
  <c r="W1269" i="11" s="1"/>
  <c r="N1373" i="11"/>
  <c r="W1373" i="11" s="1"/>
  <c r="N862" i="11"/>
  <c r="W862" i="11" s="1"/>
  <c r="N696" i="11"/>
  <c r="W696" i="11" s="1"/>
  <c r="N842" i="11"/>
  <c r="W842" i="11" s="1"/>
  <c r="N825" i="11"/>
  <c r="W825" i="11" s="1"/>
  <c r="N641" i="11"/>
  <c r="W641" i="11" s="1"/>
  <c r="N911" i="11"/>
  <c r="W911" i="11" s="1"/>
  <c r="N999" i="11"/>
  <c r="W999" i="11" s="1"/>
  <c r="N1022" i="11"/>
  <c r="W1022" i="11" s="1"/>
  <c r="N844" i="11"/>
  <c r="W844" i="11" s="1"/>
  <c r="N719" i="11"/>
  <c r="W719" i="11" s="1"/>
  <c r="N857" i="11"/>
  <c r="W857" i="11" s="1"/>
  <c r="N748" i="11"/>
  <c r="W748" i="11" s="1"/>
  <c r="N860" i="11"/>
  <c r="W860" i="11" s="1"/>
  <c r="N1148" i="11"/>
  <c r="W1148" i="11" s="1"/>
  <c r="N1100" i="11"/>
  <c r="W1100" i="11" s="1"/>
  <c r="N913" i="11"/>
  <c r="W913" i="11" s="1"/>
  <c r="N883" i="11"/>
  <c r="W883" i="11" s="1"/>
  <c r="N682" i="11"/>
  <c r="W682" i="11" s="1"/>
  <c r="N687" i="11"/>
  <c r="W687" i="11" s="1"/>
  <c r="N938" i="11"/>
  <c r="W938" i="11" s="1"/>
  <c r="N599" i="11"/>
  <c r="W599" i="11" s="1"/>
  <c r="N1398" i="11"/>
  <c r="W1398" i="11" s="1"/>
  <c r="N874" i="11"/>
  <c r="W874" i="11" s="1"/>
  <c r="N914" i="11"/>
  <c r="W914" i="11" s="1"/>
  <c r="N899" i="11"/>
  <c r="W899" i="11" s="1"/>
  <c r="N621" i="11"/>
  <c r="W621" i="11" s="1"/>
  <c r="N735" i="11"/>
  <c r="W735" i="11" s="1"/>
  <c r="N578" i="11"/>
  <c r="W578" i="11" s="1"/>
  <c r="N710" i="11"/>
  <c r="W710" i="11" s="1"/>
  <c r="N965" i="11"/>
  <c r="W965" i="11" s="1"/>
  <c r="N885" i="11"/>
  <c r="W885" i="11" s="1"/>
  <c r="N1165" i="11"/>
  <c r="W1165" i="11" s="1"/>
  <c r="N683" i="11"/>
  <c r="W683" i="11" s="1"/>
  <c r="N1079" i="11"/>
  <c r="W1079" i="11" s="1"/>
  <c r="N895" i="11"/>
  <c r="W895" i="11" s="1"/>
  <c r="N2094" i="11"/>
  <c r="W2094" i="11" s="1"/>
  <c r="N908" i="11"/>
  <c r="W908" i="11" s="1"/>
  <c r="N955" i="11"/>
  <c r="W955" i="11" s="1"/>
  <c r="N1102" i="11"/>
  <c r="W1102" i="11" s="1"/>
  <c r="N894" i="11"/>
  <c r="W894" i="11" s="1"/>
  <c r="N1599" i="11"/>
  <c r="W1599" i="11" s="1"/>
  <c r="N974" i="11"/>
  <c r="W974" i="11" s="1"/>
  <c r="N1395" i="11"/>
  <c r="W1395" i="11" s="1"/>
  <c r="N608" i="11"/>
  <c r="W608" i="11" s="1"/>
  <c r="N956" i="11"/>
  <c r="W956" i="11" s="1"/>
  <c r="N922" i="11"/>
  <c r="W922" i="11" s="1"/>
  <c r="N670" i="11"/>
  <c r="W670" i="11" s="1"/>
  <c r="N1289" i="11"/>
  <c r="W1289" i="11" s="1"/>
  <c r="N945" i="11"/>
  <c r="W945" i="11" s="1"/>
  <c r="N1057" i="11"/>
  <c r="W1057" i="11" s="1"/>
  <c r="N1432" i="11"/>
  <c r="W1432" i="11" s="1"/>
  <c r="N709" i="11"/>
  <c r="W709" i="11" s="1"/>
  <c r="N1151" i="11"/>
  <c r="W1151" i="11" s="1"/>
  <c r="N872" i="11"/>
  <c r="W872" i="11" s="1"/>
  <c r="N547" i="11"/>
  <c r="W547" i="11" s="1"/>
  <c r="N972" i="11"/>
  <c r="W972" i="11" s="1"/>
  <c r="N655" i="11"/>
  <c r="W655" i="11" s="1"/>
  <c r="N632" i="11"/>
  <c r="W632" i="11" s="1"/>
  <c r="N701" i="11"/>
  <c r="W701" i="11" s="1"/>
  <c r="N669" i="11"/>
  <c r="W669" i="11" s="1"/>
  <c r="N1000" i="11"/>
  <c r="W1000" i="11" s="1"/>
  <c r="N868" i="11"/>
  <c r="W868" i="11" s="1"/>
  <c r="N553" i="11"/>
  <c r="W553" i="11" s="1"/>
  <c r="N645" i="11"/>
  <c r="W645" i="11" s="1"/>
  <c r="N652" i="11"/>
  <c r="W652" i="11" s="1"/>
  <c r="N1014" i="11"/>
  <c r="W1014" i="11" s="1"/>
  <c r="N707" i="11"/>
  <c r="W707" i="11" s="1"/>
  <c r="N873" i="11"/>
  <c r="W873" i="11" s="1"/>
  <c r="N680" i="11"/>
  <c r="W680" i="11" s="1"/>
  <c r="N1084" i="11"/>
  <c r="W1084" i="11" s="1"/>
  <c r="N551" i="11"/>
  <c r="W551" i="11" s="1"/>
  <c r="N994" i="11"/>
  <c r="W994" i="11" s="1"/>
  <c r="N882" i="11"/>
  <c r="W882" i="11" s="1"/>
  <c r="N1888" i="11"/>
  <c r="W1888" i="11" s="1"/>
  <c r="N1089" i="11"/>
  <c r="W1089" i="11" s="1"/>
  <c r="N1546" i="11"/>
  <c r="W1546" i="11" s="1"/>
  <c r="N661" i="11"/>
  <c r="W661" i="11" s="1"/>
  <c r="N623" i="11"/>
  <c r="W623" i="11" s="1"/>
  <c r="N1143" i="11"/>
  <c r="W1143" i="11" s="1"/>
  <c r="N658" i="11"/>
  <c r="W658" i="11" s="1"/>
  <c r="N957" i="11"/>
  <c r="W957" i="11" s="1"/>
  <c r="N528" i="11"/>
  <c r="W528" i="11" s="1"/>
  <c r="N954" i="11"/>
  <c r="W954" i="11" s="1"/>
  <c r="N659" i="11"/>
  <c r="W659" i="11" s="1"/>
  <c r="N1457" i="11"/>
  <c r="W1457" i="11" s="1"/>
  <c r="N1214" i="11"/>
  <c r="W1214" i="11" s="1"/>
  <c r="N969" i="11"/>
  <c r="W969" i="11" s="1"/>
  <c r="N906" i="11"/>
  <c r="W906" i="11" s="1"/>
  <c r="N934" i="11"/>
  <c r="W934" i="11" s="1"/>
  <c r="N980" i="11"/>
  <c r="W980" i="11" s="1"/>
  <c r="N921" i="11"/>
  <c r="W921" i="11" s="1"/>
  <c r="N1209" i="11"/>
  <c r="W1209" i="11" s="1"/>
  <c r="N966" i="11"/>
  <c r="W966" i="11" s="1"/>
  <c r="N1061" i="11"/>
  <c r="W1061" i="11" s="1"/>
  <c r="N936" i="11"/>
  <c r="W936" i="11" s="1"/>
  <c r="N1226" i="11"/>
  <c r="W1226" i="11" s="1"/>
  <c r="N823" i="11"/>
  <c r="W823" i="11" s="1"/>
  <c r="N763" i="11"/>
  <c r="W763" i="11" s="1"/>
  <c r="N745" i="11"/>
  <c r="W745" i="11" s="1"/>
  <c r="N1105" i="11"/>
  <c r="W1105" i="11" s="1"/>
  <c r="N1021" i="11"/>
  <c r="W1021" i="11" s="1"/>
  <c r="N837" i="11"/>
  <c r="W837" i="11" s="1"/>
  <c r="N1506" i="11"/>
  <c r="W1506" i="11" s="1"/>
  <c r="N1560" i="11"/>
  <c r="W1560" i="11" s="1"/>
  <c r="N673" i="11"/>
  <c r="W673" i="11" s="1"/>
  <c r="N926" i="11"/>
  <c r="W926" i="11" s="1"/>
  <c r="N866" i="11"/>
  <c r="W866" i="11" s="1"/>
  <c r="N889" i="11"/>
  <c r="W889" i="11" s="1"/>
  <c r="N605" i="11"/>
  <c r="W605" i="11" s="1"/>
  <c r="N915" i="11"/>
  <c r="W915" i="11" s="1"/>
  <c r="N558" i="11"/>
  <c r="W558" i="11" s="1"/>
  <c r="N967" i="11"/>
  <c r="W967" i="11" s="1"/>
  <c r="N1264" i="11"/>
  <c r="W1264" i="11" s="1"/>
  <c r="N1257" i="11"/>
  <c r="W1257" i="11" s="1"/>
  <c r="N1131" i="11"/>
  <c r="W1131" i="11" s="1"/>
  <c r="N585" i="11"/>
  <c r="W585" i="11" s="1"/>
  <c r="N711" i="11"/>
  <c r="W711" i="11" s="1"/>
  <c r="N662" i="11"/>
  <c r="W662" i="11" s="1"/>
  <c r="N595" i="11"/>
  <c r="W595" i="11" s="1"/>
  <c r="N622" i="11"/>
  <c r="W622" i="11" s="1"/>
  <c r="N591" i="11"/>
  <c r="W591" i="11" s="1"/>
  <c r="N932" i="11"/>
  <c r="W932" i="11" s="1"/>
  <c r="N925" i="11"/>
  <c r="W925" i="11" s="1"/>
  <c r="N587" i="11"/>
  <c r="W587" i="11" s="1"/>
  <c r="N930" i="11"/>
  <c r="W930" i="11" s="1"/>
  <c r="N1024" i="11"/>
  <c r="W1024" i="11" s="1"/>
  <c r="N574" i="11"/>
  <c r="W574" i="11" s="1"/>
  <c r="N1007" i="11"/>
  <c r="W1007" i="11" s="1"/>
  <c r="N1412" i="11"/>
  <c r="W1412" i="11" s="1"/>
  <c r="N939" i="11"/>
  <c r="W939" i="11" s="1"/>
  <c r="N1031" i="11"/>
  <c r="W1031" i="11" s="1"/>
  <c r="N942" i="11"/>
  <c r="W942" i="11" s="1"/>
  <c r="N1096" i="11"/>
  <c r="W1096" i="11" s="1"/>
  <c r="N546" i="11"/>
  <c r="W546" i="11" s="1"/>
  <c r="N664" i="11"/>
  <c r="W664" i="11" s="1"/>
  <c r="N971" i="11"/>
  <c r="W971" i="11" s="1"/>
  <c r="N950" i="11"/>
  <c r="W950" i="11" s="1"/>
  <c r="N1278" i="11"/>
  <c r="W1278" i="11" s="1"/>
  <c r="N1047" i="11"/>
  <c r="W1047" i="11" s="1"/>
  <c r="N487" i="11"/>
  <c r="W487" i="11" s="1"/>
  <c r="N1263" i="11"/>
  <c r="W1263" i="11" s="1"/>
  <c r="N1055" i="11"/>
  <c r="W1055" i="11" s="1"/>
  <c r="N544" i="11"/>
  <c r="W544" i="11" s="1"/>
  <c r="N468" i="11"/>
  <c r="W468" i="11" s="1"/>
  <c r="N1093" i="11"/>
  <c r="W1093" i="11" s="1"/>
  <c r="N691" i="11"/>
  <c r="W691" i="11" s="1"/>
  <c r="N656" i="11"/>
  <c r="W656" i="11" s="1"/>
  <c r="N1372" i="11"/>
  <c r="W1372" i="11" s="1"/>
  <c r="N1062" i="11"/>
  <c r="W1062" i="11" s="1"/>
  <c r="N476" i="11"/>
  <c r="W476" i="11" s="1"/>
  <c r="N1036" i="11"/>
  <c r="W1036" i="11" s="1"/>
  <c r="N1134" i="11"/>
  <c r="W1134" i="11" s="1"/>
  <c r="N597" i="11"/>
  <c r="W597" i="11" s="1"/>
  <c r="N1133" i="11"/>
  <c r="W1133" i="11" s="1"/>
  <c r="N647" i="11"/>
  <c r="W647" i="11" s="1"/>
  <c r="N1044" i="11"/>
  <c r="W1044" i="11" s="1"/>
  <c r="N854" i="11"/>
  <c r="W854" i="11" s="1"/>
  <c r="N737" i="11"/>
  <c r="W737" i="11" s="1"/>
  <c r="N1101" i="11"/>
  <c r="W1101" i="11" s="1"/>
  <c r="N910" i="11"/>
  <c r="W910" i="11" s="1"/>
  <c r="N1316" i="11"/>
  <c r="W1316" i="11" s="1"/>
  <c r="N688" i="11"/>
  <c r="W688" i="11" s="1"/>
  <c r="N867" i="11"/>
  <c r="W867" i="11" s="1"/>
  <c r="N879" i="11"/>
  <c r="W879" i="11" s="1"/>
  <c r="N1306" i="11"/>
  <c r="W1306" i="11" s="1"/>
  <c r="N1068" i="11"/>
  <c r="W1068" i="11" s="1"/>
  <c r="N1054" i="11"/>
  <c r="W1054" i="11" s="1"/>
  <c r="N905" i="11"/>
  <c r="W905" i="11" s="1"/>
  <c r="N898" i="11"/>
  <c r="W898" i="11" s="1"/>
  <c r="N570" i="11"/>
  <c r="W570" i="11" s="1"/>
  <c r="N986" i="11"/>
  <c r="W986" i="11" s="1"/>
  <c r="N990" i="11"/>
  <c r="W990" i="11" s="1"/>
  <c r="N1252" i="11"/>
  <c r="W1252" i="11" s="1"/>
  <c r="N927" i="11"/>
  <c r="W927" i="11" s="1"/>
  <c r="N640" i="11"/>
  <c r="W640" i="11" s="1"/>
  <c r="N920" i="11"/>
  <c r="W920" i="11" s="1"/>
  <c r="N690" i="11"/>
  <c r="W690" i="11" s="1"/>
  <c r="N973" i="11"/>
  <c r="W973" i="11" s="1"/>
  <c r="N517" i="11"/>
  <c r="W517" i="11" s="1"/>
  <c r="N552" i="11"/>
  <c r="W552" i="11" s="1"/>
  <c r="N613" i="11"/>
  <c r="W613" i="11" s="1"/>
  <c r="N678" i="11"/>
  <c r="W678" i="11" s="1"/>
  <c r="N575" i="11"/>
  <c r="W575" i="11" s="1"/>
  <c r="N600" i="11"/>
  <c r="W600" i="11" s="1"/>
  <c r="N1914" i="11"/>
  <c r="W1914" i="11" s="1"/>
  <c r="N1117" i="11"/>
  <c r="W1117" i="11" s="1"/>
  <c r="N427" i="11"/>
  <c r="W427" i="11" s="1"/>
  <c r="N941" i="11"/>
  <c r="W941" i="11" s="1"/>
  <c r="N987" i="11"/>
  <c r="W987" i="11" s="1"/>
  <c r="N1235" i="11"/>
  <c r="W1235" i="11" s="1"/>
  <c r="N1397" i="11"/>
  <c r="W1397" i="11" s="1"/>
  <c r="N1125" i="11"/>
  <c r="W1125" i="11" s="1"/>
  <c r="N1557" i="11"/>
  <c r="W1557" i="11" s="1"/>
  <c r="N1032" i="11"/>
  <c r="W1032" i="11" s="1"/>
  <c r="N1081" i="11"/>
  <c r="W1081" i="11" s="1"/>
  <c r="N1066" i="11"/>
  <c r="W1066" i="11" s="1"/>
  <c r="N1342" i="11"/>
  <c r="W1342" i="11" s="1"/>
  <c r="N582" i="11"/>
  <c r="W582" i="11" s="1"/>
  <c r="N991" i="11"/>
  <c r="W991" i="11" s="1"/>
  <c r="N1168" i="11"/>
  <c r="W1168" i="11" s="1"/>
  <c r="N602" i="11"/>
  <c r="W602" i="11" s="1"/>
  <c r="N988" i="11"/>
  <c r="W988" i="11" s="1"/>
  <c r="N976" i="11"/>
  <c r="W976" i="11" s="1"/>
  <c r="N979" i="11"/>
  <c r="W979" i="11" s="1"/>
  <c r="N1409" i="11"/>
  <c r="W1409" i="11" s="1"/>
  <c r="N856" i="11"/>
  <c r="W856" i="11" s="1"/>
  <c r="N931" i="11"/>
  <c r="W931" i="11" s="1"/>
  <c r="N1115" i="11"/>
  <c r="W1115" i="11" s="1"/>
  <c r="N935" i="11"/>
  <c r="W935" i="11" s="1"/>
  <c r="N1531" i="11"/>
  <c r="W1531" i="11" s="1"/>
  <c r="N1727" i="11"/>
  <c r="W1727" i="11" s="1"/>
  <c r="N1550" i="11"/>
  <c r="W1550" i="11" s="1"/>
  <c r="N951" i="11"/>
  <c r="W951" i="11" s="1"/>
  <c r="N1195" i="11"/>
  <c r="W1195" i="11" s="1"/>
  <c r="N565" i="11"/>
  <c r="W565" i="11" s="1"/>
  <c r="N1097" i="11"/>
  <c r="W1097" i="11" s="1"/>
  <c r="N579" i="11"/>
  <c r="W579" i="11" s="1"/>
  <c r="N539" i="11"/>
  <c r="W539" i="11" s="1"/>
  <c r="N977" i="11"/>
  <c r="W977" i="11" s="1"/>
  <c r="N415" i="11"/>
  <c r="W415" i="11" s="1"/>
  <c r="N1852" i="11"/>
  <c r="W1852" i="11" s="1"/>
  <c r="N562" i="11"/>
  <c r="W562" i="11" s="1"/>
  <c r="N1444" i="11"/>
  <c r="W1444" i="11" s="1"/>
  <c r="N1094" i="11"/>
  <c r="W1094" i="11" s="1"/>
  <c r="N995" i="11"/>
  <c r="W995" i="11" s="1"/>
  <c r="N1063" i="11"/>
  <c r="W1063" i="11" s="1"/>
  <c r="N747" i="11"/>
  <c r="W747" i="11" s="1"/>
  <c r="N1197" i="11"/>
  <c r="W1197" i="11" s="1"/>
  <c r="N1011" i="11"/>
  <c r="W1011" i="11" s="1"/>
  <c r="N571" i="11"/>
  <c r="W571" i="11" s="1"/>
  <c r="N1109" i="11"/>
  <c r="W1109" i="11" s="1"/>
  <c r="N1340" i="11"/>
  <c r="W1340" i="11" s="1"/>
  <c r="N1013" i="11"/>
  <c r="W1013" i="11" s="1"/>
  <c r="N1016" i="11"/>
  <c r="W1016" i="11" s="1"/>
  <c r="N674" i="11"/>
  <c r="W674" i="11" s="1"/>
  <c r="N993" i="11"/>
  <c r="W993" i="11" s="1"/>
  <c r="N937" i="11"/>
  <c r="W937" i="11" s="1"/>
  <c r="N637" i="11"/>
  <c r="W637" i="11" s="1"/>
  <c r="N671" i="11"/>
  <c r="W671" i="11" s="1"/>
  <c r="N848" i="11"/>
  <c r="W848" i="11" s="1"/>
  <c r="N865" i="11"/>
  <c r="W865" i="11" s="1"/>
  <c r="N756" i="11"/>
  <c r="W756" i="11" s="1"/>
  <c r="N876" i="11"/>
  <c r="W876" i="11" s="1"/>
  <c r="N1413" i="11"/>
  <c r="W1413" i="11" s="1"/>
  <c r="N1026" i="11"/>
  <c r="W1026" i="11" s="1"/>
  <c r="N952" i="11"/>
  <c r="W952" i="11" s="1"/>
  <c r="N871" i="11"/>
  <c r="W871" i="11" s="1"/>
  <c r="N1059" i="11"/>
  <c r="W1059" i="11" s="1"/>
  <c r="N628" i="11"/>
  <c r="W628" i="11" s="1"/>
  <c r="N717" i="11"/>
  <c r="W717" i="11" s="1"/>
  <c r="N881" i="11"/>
  <c r="W881" i="11" s="1"/>
  <c r="N887" i="11"/>
  <c r="W887" i="11" s="1"/>
  <c r="N892" i="11"/>
  <c r="W892" i="11" s="1"/>
  <c r="N897" i="11"/>
  <c r="W897" i="11" s="1"/>
  <c r="N962" i="11"/>
  <c r="W962" i="11" s="1"/>
  <c r="N970" i="11"/>
  <c r="W970" i="11" s="1"/>
  <c r="N1180" i="11"/>
  <c r="W1180" i="11" s="1"/>
  <c r="N715" i="11"/>
  <c r="W715" i="11" s="1"/>
  <c r="N503" i="11"/>
  <c r="W503" i="11" s="1"/>
  <c r="N635" i="11"/>
  <c r="W635" i="11" s="1"/>
  <c r="N654" i="11"/>
  <c r="W654" i="11" s="1"/>
  <c r="N948" i="11"/>
  <c r="W948" i="11" s="1"/>
  <c r="N928" i="11"/>
  <c r="W928" i="11" s="1"/>
  <c r="N1378" i="11"/>
  <c r="W1378" i="11" s="1"/>
  <c r="N963" i="11"/>
  <c r="W963" i="11" s="1"/>
  <c r="N940" i="11"/>
  <c r="W940" i="11" s="1"/>
  <c r="N943" i="11"/>
  <c r="W943" i="11" s="1"/>
  <c r="N959" i="11"/>
  <c r="W959" i="11" s="1"/>
  <c r="N1624" i="11"/>
  <c r="W1624" i="11" s="1"/>
  <c r="N996" i="11"/>
  <c r="W996" i="11" s="1"/>
  <c r="N983" i="11"/>
  <c r="W983" i="11" s="1"/>
  <c r="N648" i="11"/>
  <c r="W648" i="11" s="1"/>
  <c r="N949" i="11"/>
  <c r="W949" i="11" s="1"/>
  <c r="N1478" i="11"/>
  <c r="W1478" i="11" s="1"/>
  <c r="N1041" i="11"/>
  <c r="W1041" i="11" s="1"/>
  <c r="N1091" i="11"/>
  <c r="W1091" i="11" s="1"/>
  <c r="N985" i="11"/>
  <c r="W985" i="11" s="1"/>
  <c r="N1184" i="11"/>
  <c r="W1184" i="11" s="1"/>
  <c r="N510" i="11"/>
  <c r="W510" i="11" s="1"/>
  <c r="N992" i="11"/>
  <c r="W992" i="11" s="1"/>
  <c r="N998" i="11"/>
  <c r="W998" i="11" s="1"/>
  <c r="N1296" i="11"/>
  <c r="W1296" i="11" s="1"/>
  <c r="N1573" i="11"/>
  <c r="W1573" i="11" s="1"/>
  <c r="N1832" i="11"/>
  <c r="W1832" i="11" s="1"/>
  <c r="N1069" i="11"/>
  <c r="W1069" i="11" s="1"/>
  <c r="N1012" i="11"/>
  <c r="W1012" i="11" s="1"/>
  <c r="N1015" i="11"/>
  <c r="W1015" i="11" s="1"/>
  <c r="N627" i="11"/>
  <c r="W627" i="11" s="1"/>
  <c r="N1280" i="11"/>
  <c r="W1280" i="11" s="1"/>
  <c r="N1019" i="11"/>
  <c r="W1019" i="11" s="1"/>
  <c r="N610" i="11"/>
  <c r="W610" i="11" s="1"/>
  <c r="N530" i="11"/>
  <c r="W530" i="11" s="1"/>
  <c r="N1058" i="11"/>
  <c r="W1058" i="11" s="1"/>
  <c r="N1029" i="11"/>
  <c r="W1029" i="11" s="1"/>
  <c r="N1035" i="11"/>
  <c r="W1035" i="11" s="1"/>
  <c r="N1366" i="11"/>
  <c r="W1366" i="11" s="1"/>
  <c r="N1087" i="11"/>
  <c r="W1087" i="11" s="1"/>
  <c r="N1213" i="11"/>
  <c r="W1213" i="11" s="1"/>
  <c r="N1043" i="11"/>
  <c r="W1043" i="11" s="1"/>
  <c r="N524" i="11"/>
  <c r="W524" i="11" s="1"/>
  <c r="N676" i="11"/>
  <c r="W676" i="11" s="1"/>
  <c r="N1107" i="11"/>
  <c r="W1107" i="11" s="1"/>
  <c r="N1678" i="11"/>
  <c r="W1678" i="11" s="1"/>
  <c r="N665" i="11"/>
  <c r="W665" i="11" s="1"/>
  <c r="N1431" i="11"/>
  <c r="W1431" i="11" s="1"/>
  <c r="N360" i="11"/>
  <c r="W360" i="11" s="1"/>
  <c r="N1723" i="11"/>
  <c r="W1723" i="11" s="1"/>
  <c r="N1099" i="11"/>
  <c r="W1099" i="11" s="1"/>
  <c r="N1071" i="11"/>
  <c r="W1071" i="11" s="1"/>
  <c r="N615" i="11"/>
  <c r="W615" i="11" s="1"/>
  <c r="N1074" i="11"/>
  <c r="W1074" i="11" s="1"/>
  <c r="N1336" i="11"/>
  <c r="W1336" i="11" s="1"/>
  <c r="N672" i="11"/>
  <c r="W672" i="11" s="1"/>
  <c r="N933" i="11"/>
  <c r="W933" i="11" s="1"/>
  <c r="N1179" i="11"/>
  <c r="W1179" i="11" s="1"/>
  <c r="N875" i="11"/>
  <c r="W875" i="11" s="1"/>
  <c r="N716" i="11"/>
  <c r="W716" i="11" s="1"/>
  <c r="N886" i="11"/>
  <c r="W886" i="11" s="1"/>
  <c r="N896" i="11"/>
  <c r="W896" i="11" s="1"/>
  <c r="N909" i="11"/>
  <c r="W909" i="11" s="1"/>
  <c r="N1606" i="11"/>
  <c r="W1606" i="11" s="1"/>
  <c r="N1236" i="11"/>
  <c r="W1236" i="11" s="1"/>
  <c r="N596" i="11"/>
  <c r="W596" i="11" s="1"/>
  <c r="N720" i="11"/>
  <c r="W720" i="11" s="1"/>
  <c r="N964" i="11"/>
  <c r="W964" i="11" s="1"/>
  <c r="N944" i="11"/>
  <c r="W944" i="11" s="1"/>
  <c r="N947" i="11"/>
  <c r="W947" i="11" s="1"/>
  <c r="N531" i="11"/>
  <c r="W531" i="11" s="1"/>
  <c r="N982" i="11"/>
  <c r="W982" i="11" s="1"/>
  <c r="N1605" i="11"/>
  <c r="W1605" i="11" s="1"/>
  <c r="N1095" i="11"/>
  <c r="W1095" i="11" s="1"/>
  <c r="N1142" i="11"/>
  <c r="W1142" i="11" s="1"/>
  <c r="N1132" i="11"/>
  <c r="W1132" i="11" s="1"/>
  <c r="N997" i="11"/>
  <c r="W997" i="11" s="1"/>
  <c r="N1034" i="11"/>
  <c r="W1034" i="11" s="1"/>
  <c r="N1078" i="11"/>
  <c r="W1078" i="11" s="1"/>
  <c r="N511" i="11"/>
  <c r="W511" i="11" s="1"/>
  <c r="N1008" i="11"/>
  <c r="W1008" i="11" s="1"/>
  <c r="N611" i="11"/>
  <c r="W611" i="11" s="1"/>
  <c r="N1227" i="11"/>
  <c r="W1227" i="11" s="1"/>
  <c r="N523" i="11"/>
  <c r="W523" i="11" s="1"/>
  <c r="N1521" i="11"/>
  <c r="W1521" i="11" s="1"/>
  <c r="N1018" i="11"/>
  <c r="W1018" i="11" s="1"/>
  <c r="N1067" i="11"/>
  <c r="W1067" i="11" s="1"/>
  <c r="N1833" i="11"/>
  <c r="W1833" i="11" s="1"/>
  <c r="N499" i="11"/>
  <c r="W499" i="11" s="1"/>
  <c r="N1028" i="11"/>
  <c r="W1028" i="11" s="1"/>
  <c r="N514" i="11"/>
  <c r="W514" i="11" s="1"/>
  <c r="N1040" i="11"/>
  <c r="W1040" i="11" s="1"/>
  <c r="N326" i="11"/>
  <c r="W326" i="11" s="1"/>
  <c r="N1155" i="11"/>
  <c r="W1155" i="11" s="1"/>
  <c r="N1123" i="11"/>
  <c r="W1123" i="11" s="1"/>
  <c r="N1122" i="11"/>
  <c r="W1122" i="11" s="1"/>
  <c r="N1446" i="11"/>
  <c r="W1446" i="11" s="1"/>
  <c r="N1053" i="11"/>
  <c r="W1053" i="11" s="1"/>
  <c r="N639" i="11"/>
  <c r="W639" i="11" s="1"/>
  <c r="N1060" i="11"/>
  <c r="W1060" i="11" s="1"/>
  <c r="N1503" i="11"/>
  <c r="W1503" i="11" s="1"/>
  <c r="N1158" i="11"/>
  <c r="W1158" i="11" s="1"/>
  <c r="N1176" i="11"/>
  <c r="W1176" i="11" s="1"/>
  <c r="N1308" i="11"/>
  <c r="W1308" i="11" s="1"/>
  <c r="N1070" i="11"/>
  <c r="W1070" i="11" s="1"/>
  <c r="N1073" i="11"/>
  <c r="W1073" i="11" s="1"/>
  <c r="N387" i="11"/>
  <c r="W387" i="11" s="1"/>
  <c r="N1297" i="11"/>
  <c r="W1297" i="11" s="1"/>
  <c r="N1082" i="11"/>
  <c r="W1082" i="11" s="1"/>
  <c r="N1192" i="11"/>
  <c r="W1192" i="11" s="1"/>
  <c r="N1232" i="11"/>
  <c r="W1232" i="11" s="1"/>
  <c r="N1303" i="11"/>
  <c r="W1303" i="11" s="1"/>
  <c r="N1086" i="11"/>
  <c r="W1086" i="11" s="1"/>
  <c r="N466" i="11"/>
  <c r="W466" i="11" s="1"/>
  <c r="N1268" i="11"/>
  <c r="W1268" i="11" s="1"/>
  <c r="N541" i="11"/>
  <c r="W541" i="11" s="1"/>
  <c r="N1193" i="11"/>
  <c r="W1193" i="11" s="1"/>
  <c r="N1572" i="11"/>
  <c r="W1572" i="11" s="1"/>
  <c r="N561" i="11"/>
  <c r="W561" i="11" s="1"/>
  <c r="N506" i="11"/>
  <c r="W506" i="11" s="1"/>
  <c r="N401" i="11"/>
  <c r="W401" i="11" s="1"/>
  <c r="N1166" i="11"/>
  <c r="W1166" i="11" s="1"/>
  <c r="N576" i="11"/>
  <c r="W576" i="11" s="1"/>
  <c r="N548" i="11"/>
  <c r="W548" i="11" s="1"/>
  <c r="N1127" i="11"/>
  <c r="W1127" i="11" s="1"/>
  <c r="N1229" i="11"/>
  <c r="W1229" i="11" s="1"/>
  <c r="N1351" i="11"/>
  <c r="W1351" i="11" s="1"/>
  <c r="N1302" i="11"/>
  <c r="W1302" i="11" s="1"/>
  <c r="N619" i="11"/>
  <c r="W619" i="11" s="1"/>
  <c r="N1121" i="11"/>
  <c r="W1121" i="11" s="1"/>
  <c r="N1215" i="11"/>
  <c r="W1215" i="11" s="1"/>
  <c r="N1559" i="11"/>
  <c r="W1559" i="11" s="1"/>
  <c r="N1486" i="11"/>
  <c r="W1486" i="11" s="1"/>
  <c r="N463" i="11"/>
  <c r="W463" i="11" s="1"/>
  <c r="N1141" i="11"/>
  <c r="W1141" i="11" s="1"/>
  <c r="N1199" i="11"/>
  <c r="W1199" i="11" s="1"/>
  <c r="N1681" i="11"/>
  <c r="W1681" i="11" s="1"/>
  <c r="N584" i="11"/>
  <c r="W584" i="11" s="1"/>
  <c r="N1329" i="11"/>
  <c r="W1329" i="11" s="1"/>
  <c r="N1147" i="11"/>
  <c r="W1147" i="11" s="1"/>
  <c r="N657" i="11"/>
  <c r="W657" i="11" s="1"/>
  <c r="N589" i="11"/>
  <c r="W589" i="11" s="1"/>
  <c r="N577" i="11"/>
  <c r="W577" i="11" s="1"/>
  <c r="N1157" i="11"/>
  <c r="W1157" i="11" s="1"/>
  <c r="N467" i="11"/>
  <c r="W467" i="11" s="1"/>
  <c r="N1260" i="11"/>
  <c r="W1260" i="11" s="1"/>
  <c r="N1265" i="11"/>
  <c r="W1265" i="11" s="1"/>
  <c r="N404" i="11"/>
  <c r="W404" i="11" s="1"/>
  <c r="N1173" i="11"/>
  <c r="W1173" i="11" s="1"/>
  <c r="N1238" i="11"/>
  <c r="W1238" i="11" s="1"/>
  <c r="N450" i="11"/>
  <c r="W450" i="11" s="1"/>
  <c r="N1201" i="11"/>
  <c r="W1201" i="11" s="1"/>
  <c r="N486" i="11"/>
  <c r="W486" i="11" s="1"/>
  <c r="N681" i="11"/>
  <c r="W681" i="11" s="1"/>
  <c r="N699" i="11"/>
  <c r="W699" i="11" s="1"/>
  <c r="N978" i="11"/>
  <c r="W978" i="11" s="1"/>
  <c r="N618" i="11"/>
  <c r="W618" i="11" s="1"/>
  <c r="N1050" i="11"/>
  <c r="W1050" i="11" s="1"/>
  <c r="N1154" i="11"/>
  <c r="W1154" i="11" s="1"/>
  <c r="N1543" i="11"/>
  <c r="W1543" i="11" s="1"/>
  <c r="N1116" i="11"/>
  <c r="W1116" i="11" s="1"/>
  <c r="N1065" i="11"/>
  <c r="W1065" i="11" s="1"/>
  <c r="N1033" i="11"/>
  <c r="W1033" i="11" s="1"/>
  <c r="N1248" i="11"/>
  <c r="W1248" i="11" s="1"/>
  <c r="N1005" i="11"/>
  <c r="W1005" i="11" s="1"/>
  <c r="N1126" i="11"/>
  <c r="W1126" i="11" s="1"/>
  <c r="N1539" i="11"/>
  <c r="W1539" i="11" s="1"/>
  <c r="N1085" i="11"/>
  <c r="W1085" i="11" s="1"/>
  <c r="N1017" i="11"/>
  <c r="W1017" i="11" s="1"/>
  <c r="N705" i="11"/>
  <c r="W705" i="11" s="1"/>
  <c r="N692" i="11"/>
  <c r="W692" i="11" s="1"/>
  <c r="N1025" i="11"/>
  <c r="W1025" i="11" s="1"/>
  <c r="N1623" i="11"/>
  <c r="W1623" i="11" s="1"/>
  <c r="N1136" i="11"/>
  <c r="W1136" i="11" s="1"/>
  <c r="N1181" i="11"/>
  <c r="W1181" i="11" s="1"/>
  <c r="N1243" i="11"/>
  <c r="W1243" i="11" s="1"/>
  <c r="N1039" i="11"/>
  <c r="W1039" i="11" s="1"/>
  <c r="N666" i="11"/>
  <c r="W666" i="11" s="1"/>
  <c r="N1185" i="11"/>
  <c r="W1185" i="11" s="1"/>
  <c r="N1211" i="11"/>
  <c r="W1211" i="11" s="1"/>
  <c r="N262" i="11"/>
  <c r="W262" i="11" s="1"/>
  <c r="N603" i="11"/>
  <c r="W603" i="11" s="1"/>
  <c r="N1052" i="11"/>
  <c r="W1052" i="11" s="1"/>
  <c r="N532" i="11"/>
  <c r="W532" i="11" s="1"/>
  <c r="N1118" i="11"/>
  <c r="W1118" i="11" s="1"/>
  <c r="N1064" i="11"/>
  <c r="W1064" i="11" s="1"/>
  <c r="N1205" i="11"/>
  <c r="W1205" i="11" s="1"/>
  <c r="N1111" i="11"/>
  <c r="W1111" i="11" s="1"/>
  <c r="N555" i="11"/>
  <c r="W555" i="11" s="1"/>
  <c r="N1408" i="11"/>
  <c r="W1408" i="11" s="1"/>
  <c r="N1206" i="11"/>
  <c r="W1206" i="11" s="1"/>
  <c r="N1259" i="11"/>
  <c r="W1259" i="11" s="1"/>
  <c r="N1106" i="11"/>
  <c r="W1106" i="11" s="1"/>
  <c r="N1112" i="11"/>
  <c r="W1112" i="11" s="1"/>
  <c r="N1352" i="11"/>
  <c r="W1352" i="11" s="1"/>
  <c r="N1153" i="11"/>
  <c r="W1153" i="11" s="1"/>
  <c r="N1124" i="11"/>
  <c r="W1124" i="11" s="1"/>
  <c r="N884" i="11"/>
  <c r="W884" i="11" s="1"/>
  <c r="N870" i="11"/>
  <c r="W870" i="11" s="1"/>
  <c r="N900" i="11"/>
  <c r="W900" i="11" s="1"/>
  <c r="N1080" i="11"/>
  <c r="W1080" i="11" s="1"/>
  <c r="N917" i="11"/>
  <c r="W917" i="11" s="1"/>
  <c r="N722" i="11"/>
  <c r="W722" i="11" s="1"/>
  <c r="N1459" i="11"/>
  <c r="W1459" i="11" s="1"/>
  <c r="N724" i="11"/>
  <c r="W724" i="11" s="1"/>
  <c r="N946" i="11"/>
  <c r="W946" i="11" s="1"/>
  <c r="N1337" i="11"/>
  <c r="W1337" i="11" s="1"/>
  <c r="N1152" i="11"/>
  <c r="W1152" i="11" s="1"/>
  <c r="N1203" i="11"/>
  <c r="W1203" i="11" s="1"/>
  <c r="N1001" i="11"/>
  <c r="W1001" i="11" s="1"/>
  <c r="N609" i="11"/>
  <c r="W609" i="11" s="1"/>
  <c r="N1051" i="11"/>
  <c r="W1051" i="11" s="1"/>
  <c r="N444" i="11"/>
  <c r="W444" i="11" s="1"/>
  <c r="N1218" i="11"/>
  <c r="W1218" i="11" s="1"/>
  <c r="N1130" i="11"/>
  <c r="W1130" i="11" s="1"/>
  <c r="N633" i="11"/>
  <c r="W633" i="11" s="1"/>
  <c r="N1075" i="11"/>
  <c r="W1075" i="11" s="1"/>
  <c r="N1784" i="11"/>
  <c r="W1784" i="11" s="1"/>
  <c r="N1600" i="11"/>
  <c r="W1600" i="11" s="1"/>
  <c r="N569" i="11"/>
  <c r="W569" i="11" s="1"/>
  <c r="N413" i="11"/>
  <c r="W413" i="11" s="1"/>
  <c r="N625" i="11"/>
  <c r="W625" i="11" s="1"/>
  <c r="N1473" i="11"/>
  <c r="W1473" i="11" s="1"/>
  <c r="N1424" i="11"/>
  <c r="W1424" i="11" s="1"/>
  <c r="N1287" i="11"/>
  <c r="W1287" i="11" s="1"/>
  <c r="N1534" i="11"/>
  <c r="W1534" i="11" s="1"/>
  <c r="N1208" i="11"/>
  <c r="W1208" i="11" s="1"/>
  <c r="N644" i="11"/>
  <c r="W644" i="11" s="1"/>
  <c r="N1174" i="11"/>
  <c r="W1174" i="11" s="1"/>
  <c r="N388" i="11"/>
  <c r="W388" i="11" s="1"/>
  <c r="N1114" i="11"/>
  <c r="W1114" i="11" s="1"/>
  <c r="N1223" i="11"/>
  <c r="W1223" i="11" s="1"/>
  <c r="N1334" i="11"/>
  <c r="W1334" i="11" s="1"/>
  <c r="N533" i="11"/>
  <c r="W533" i="11" s="1"/>
  <c r="N1129" i="11"/>
  <c r="W1129" i="11" s="1"/>
  <c r="N1442" i="11"/>
  <c r="W1442" i="11" s="1"/>
  <c r="N638" i="11"/>
  <c r="W638" i="11" s="1"/>
  <c r="N1399" i="11"/>
  <c r="W1399" i="11" s="1"/>
  <c r="N1216" i="11"/>
  <c r="W1216" i="11" s="1"/>
  <c r="N1144" i="11"/>
  <c r="W1144" i="11" s="1"/>
  <c r="N1128" i="11"/>
  <c r="W1128" i="11" s="1"/>
  <c r="N1504" i="11"/>
  <c r="W1504" i="11" s="1"/>
  <c r="N1150" i="11"/>
  <c r="W1150" i="11" s="1"/>
  <c r="N498" i="11"/>
  <c r="W498" i="11" s="1"/>
  <c r="N389" i="11"/>
  <c r="W389" i="11" s="1"/>
  <c r="N1161" i="11"/>
  <c r="W1161" i="11" s="1"/>
  <c r="N500" i="11"/>
  <c r="W500" i="11" s="1"/>
  <c r="N1440" i="11"/>
  <c r="W1440" i="11" s="1"/>
  <c r="N1529" i="11"/>
  <c r="W1529" i="11" s="1"/>
  <c r="N1177" i="11"/>
  <c r="W1177" i="11" s="1"/>
  <c r="N1367" i="11"/>
  <c r="W1367" i="11" s="1"/>
  <c r="N1323" i="11"/>
  <c r="W1323" i="11" s="1"/>
  <c r="N580" i="11"/>
  <c r="W580" i="11" s="1"/>
  <c r="N1356" i="11"/>
  <c r="W1356" i="11" s="1"/>
  <c r="N1371" i="11"/>
  <c r="W1371" i="11" s="1"/>
  <c r="N1222" i="11"/>
  <c r="W1222" i="11" s="1"/>
  <c r="N1930" i="11"/>
  <c r="W1930" i="11" s="1"/>
  <c r="N1350" i="11"/>
  <c r="W1350" i="11" s="1"/>
  <c r="N1249" i="11"/>
  <c r="W1249" i="11" s="1"/>
  <c r="N1233" i="11"/>
  <c r="W1233" i="11" s="1"/>
  <c r="N1234" i="11"/>
  <c r="W1234" i="11" s="1"/>
  <c r="N1207" i="11"/>
  <c r="W1207" i="11" s="1"/>
  <c r="N1212" i="11"/>
  <c r="W1212" i="11" s="1"/>
  <c r="N581" i="11"/>
  <c r="W581" i="11" s="1"/>
  <c r="N1417" i="11"/>
  <c r="W1417" i="11" s="1"/>
  <c r="N1813" i="11"/>
  <c r="W1813" i="11" s="1"/>
  <c r="N368" i="11"/>
  <c r="W368" i="11" s="1"/>
  <c r="N1641" i="11"/>
  <c r="W1641" i="11" s="1"/>
  <c r="N1255" i="11"/>
  <c r="W1255" i="11" s="1"/>
  <c r="N1443" i="11"/>
  <c r="W1443" i="11" s="1"/>
  <c r="N1284" i="11"/>
  <c r="W1284" i="11" s="1"/>
  <c r="N1274" i="11"/>
  <c r="W1274" i="11" s="1"/>
  <c r="N1258" i="11"/>
  <c r="W1258" i="11" s="1"/>
  <c r="N461" i="11"/>
  <c r="W461" i="11" s="1"/>
  <c r="N488" i="11"/>
  <c r="W488" i="11" s="1"/>
  <c r="N1741" i="11"/>
  <c r="W1741" i="11" s="1"/>
  <c r="N1474" i="11"/>
  <c r="W1474" i="11" s="1"/>
  <c r="N1392" i="11"/>
  <c r="W1392" i="11" s="1"/>
  <c r="N550" i="11"/>
  <c r="W550" i="11" s="1"/>
  <c r="N383" i="11"/>
  <c r="W383" i="11" s="1"/>
  <c r="N1254" i="11"/>
  <c r="W1254" i="11" s="1"/>
  <c r="N169" i="11"/>
  <c r="W169" i="11" s="1"/>
  <c r="N1349" i="11"/>
  <c r="W1349" i="11" s="1"/>
  <c r="N1286" i="11"/>
  <c r="W1286" i="11" s="1"/>
  <c r="N1467" i="11"/>
  <c r="W1467" i="11" s="1"/>
  <c r="N308" i="11"/>
  <c r="W308" i="11" s="1"/>
  <c r="N542" i="11"/>
  <c r="W542" i="11" s="1"/>
  <c r="N1271" i="11"/>
  <c r="W1271" i="11" s="1"/>
  <c r="N1332" i="11"/>
  <c r="W1332" i="11" s="1"/>
  <c r="N420" i="11"/>
  <c r="W420" i="11" s="1"/>
  <c r="N534" i="11"/>
  <c r="W534" i="11" s="1"/>
  <c r="N1338" i="11"/>
  <c r="W1338" i="11" s="1"/>
  <c r="N445" i="11"/>
  <c r="W445" i="11" s="1"/>
  <c r="N1453" i="11"/>
  <c r="W1453" i="11" s="1"/>
  <c r="N1362" i="11"/>
  <c r="W1362" i="11" s="1"/>
  <c r="N1326" i="11"/>
  <c r="W1326" i="11" s="1"/>
  <c r="N968" i="11"/>
  <c r="W968" i="11" s="1"/>
  <c r="N1175" i="11"/>
  <c r="W1175" i="11" s="1"/>
  <c r="N1004" i="11"/>
  <c r="W1004" i="11" s="1"/>
  <c r="N989" i="11"/>
  <c r="W989" i="11" s="1"/>
  <c r="N1317" i="11"/>
  <c r="W1317" i="11" s="1"/>
  <c r="N497" i="11"/>
  <c r="W497" i="11" s="1"/>
  <c r="N1217" i="11"/>
  <c r="W1217" i="11" s="1"/>
  <c r="N1020" i="11"/>
  <c r="W1020" i="11" s="1"/>
  <c r="N1030" i="11"/>
  <c r="W1030" i="11" s="1"/>
  <c r="N1414" i="11"/>
  <c r="W1414" i="11" s="1"/>
  <c r="N1219" i="11"/>
  <c r="W1219" i="11" s="1"/>
  <c r="N1045" i="11"/>
  <c r="W1045" i="11" s="1"/>
  <c r="N1361" i="11"/>
  <c r="W1361" i="11" s="1"/>
  <c r="N557" i="11"/>
  <c r="W557" i="11" s="1"/>
  <c r="N456" i="11"/>
  <c r="W456" i="11" s="1"/>
  <c r="N1458" i="11"/>
  <c r="W1458" i="11" s="1"/>
  <c r="N1103" i="11"/>
  <c r="W1103" i="11" s="1"/>
  <c r="N1120" i="11"/>
  <c r="W1120" i="11" s="1"/>
  <c r="N1266" i="11"/>
  <c r="W1266" i="11" s="1"/>
  <c r="N1198" i="11"/>
  <c r="W1198" i="11" s="1"/>
  <c r="N442" i="11"/>
  <c r="W442" i="11" s="1"/>
  <c r="N1253" i="11"/>
  <c r="W1253" i="11" s="1"/>
  <c r="N559" i="11"/>
  <c r="W559" i="11" s="1"/>
  <c r="N440" i="11"/>
  <c r="W440" i="11" s="1"/>
  <c r="N606" i="11"/>
  <c r="W606" i="11" s="1"/>
  <c r="N399" i="11"/>
  <c r="W399" i="11" s="1"/>
  <c r="N1314" i="11"/>
  <c r="W1314" i="11" s="1"/>
  <c r="N1277" i="11"/>
  <c r="W1277" i="11" s="1"/>
  <c r="N1169" i="11"/>
  <c r="W1169" i="11" s="1"/>
  <c r="N1283" i="11"/>
  <c r="W1283" i="11" s="1"/>
  <c r="N1135" i="11"/>
  <c r="W1135" i="11" s="1"/>
  <c r="N1178" i="11"/>
  <c r="W1178" i="11" s="1"/>
  <c r="N1619" i="11"/>
  <c r="W1619" i="11" s="1"/>
  <c r="N1400" i="11"/>
  <c r="W1400" i="11" s="1"/>
  <c r="N1145" i="11"/>
  <c r="W1145" i="11" s="1"/>
  <c r="N472" i="11"/>
  <c r="W472" i="11" s="1"/>
  <c r="N1241" i="11"/>
  <c r="W1241" i="11" s="1"/>
  <c r="N1295" i="11"/>
  <c r="W1295" i="11" s="1"/>
  <c r="N1925" i="11"/>
  <c r="W1925" i="11" s="1"/>
  <c r="N1242" i="11"/>
  <c r="W1242" i="11" s="1"/>
  <c r="N1225" i="11"/>
  <c r="W1225" i="11" s="1"/>
  <c r="N1389" i="11"/>
  <c r="W1389" i="11" s="1"/>
  <c r="N480" i="11"/>
  <c r="W480" i="11" s="1"/>
  <c r="N1160" i="11"/>
  <c r="W1160" i="11" s="1"/>
  <c r="N1383" i="11"/>
  <c r="W1383" i="11" s="1"/>
  <c r="N1510" i="11"/>
  <c r="W1510" i="11" s="1"/>
  <c r="N1191" i="11"/>
  <c r="W1191" i="11" s="1"/>
  <c r="N1228" i="11"/>
  <c r="W1228" i="11" s="1"/>
  <c r="N1427" i="11"/>
  <c r="W1427" i="11" s="1"/>
  <c r="N527" i="11"/>
  <c r="W527" i="11" s="1"/>
  <c r="N1496" i="11"/>
  <c r="W1496" i="11" s="1"/>
  <c r="N1669" i="11"/>
  <c r="W1669" i="11" s="1"/>
  <c r="N1204" i="11"/>
  <c r="W1204" i="11" s="1"/>
  <c r="N620" i="11"/>
  <c r="W620" i="11" s="1"/>
  <c r="N400" i="11"/>
  <c r="W400" i="11" s="1"/>
  <c r="N1347" i="11"/>
  <c r="W1347" i="11" s="1"/>
  <c r="N1770" i="11"/>
  <c r="W1770" i="11" s="1"/>
  <c r="N549" i="11"/>
  <c r="W549" i="11" s="1"/>
  <c r="N572" i="11"/>
  <c r="W572" i="11" s="1"/>
  <c r="N516" i="11"/>
  <c r="W516" i="11" s="1"/>
  <c r="N536" i="11"/>
  <c r="W536" i="11" s="1"/>
  <c r="N535" i="11"/>
  <c r="W535" i="11" s="1"/>
  <c r="N494" i="11"/>
  <c r="W494" i="11" s="1"/>
  <c r="N1310" i="11"/>
  <c r="W1310" i="11" s="1"/>
  <c r="N378" i="11"/>
  <c r="W378" i="11" s="1"/>
  <c r="N1805" i="11"/>
  <c r="W1805" i="11" s="1"/>
  <c r="N520" i="11"/>
  <c r="W520" i="11" s="1"/>
  <c r="N2055" i="11"/>
  <c r="W2055" i="11" s="1"/>
  <c r="N1312" i="11"/>
  <c r="W1312" i="11" s="1"/>
  <c r="N1293" i="11"/>
  <c r="W1293" i="11" s="1"/>
  <c r="N1535" i="11"/>
  <c r="W1535" i="11" s="1"/>
  <c r="N275" i="11"/>
  <c r="W275" i="11" s="1"/>
  <c r="N452" i="11"/>
  <c r="W452" i="11" s="1"/>
  <c r="N1318" i="11"/>
  <c r="W1318" i="11" s="1"/>
  <c r="N2031" i="11"/>
  <c r="W2031" i="11" s="1"/>
  <c r="N1319" i="11"/>
  <c r="W1319" i="11" s="1"/>
  <c r="N1301" i="11"/>
  <c r="W1301" i="11" s="1"/>
  <c r="N317" i="11"/>
  <c r="W317" i="11" s="1"/>
  <c r="N1468" i="11"/>
  <c r="W1468" i="11" s="1"/>
  <c r="N1451" i="11"/>
  <c r="W1451" i="11" s="1"/>
  <c r="N1288" i="11"/>
  <c r="W1288" i="11" s="1"/>
  <c r="N1276" i="11"/>
  <c r="W1276" i="11" s="1"/>
  <c r="N509" i="11"/>
  <c r="W509" i="11" s="1"/>
  <c r="N1418" i="11"/>
  <c r="W1418" i="11" s="1"/>
  <c r="N1785" i="11"/>
  <c r="W1785" i="11" s="1"/>
  <c r="N1411" i="11"/>
  <c r="W1411" i="11" s="1"/>
  <c r="N1682" i="11"/>
  <c r="W1682" i="11" s="1"/>
  <c r="N1756" i="11"/>
  <c r="W1756" i="11" s="1"/>
  <c r="N1757" i="11"/>
  <c r="W1757" i="11" s="1"/>
  <c r="N1463" i="11"/>
  <c r="W1463" i="11" s="1"/>
  <c r="N1425" i="11"/>
  <c r="W1425" i="11" s="1"/>
  <c r="N1410" i="11"/>
  <c r="W1410" i="11" s="1"/>
  <c r="N1320" i="11"/>
  <c r="W1320" i="11" s="1"/>
  <c r="N1376" i="11"/>
  <c r="W1376" i="11" s="1"/>
  <c r="N1369" i="11"/>
  <c r="W1369" i="11" s="1"/>
  <c r="N341" i="11"/>
  <c r="W341" i="11" s="1"/>
  <c r="N1159" i="11"/>
  <c r="W1159" i="11" s="1"/>
  <c r="N1183" i="11"/>
  <c r="W1183" i="11" s="1"/>
  <c r="N1475" i="11"/>
  <c r="W1475" i="11" s="1"/>
  <c r="N663" i="11"/>
  <c r="W663" i="11" s="1"/>
  <c r="N1076" i="11"/>
  <c r="W1076" i="11" s="1"/>
  <c r="N1046" i="11"/>
  <c r="W1046" i="11" s="1"/>
  <c r="N1498" i="11"/>
  <c r="W1498" i="11" s="1"/>
  <c r="N1072" i="11"/>
  <c r="W1072" i="11" s="1"/>
  <c r="N1170" i="11"/>
  <c r="W1170" i="11" s="1"/>
  <c r="N586" i="11"/>
  <c r="W586" i="11" s="1"/>
  <c r="N556" i="11"/>
  <c r="W556" i="11" s="1"/>
  <c r="N1172" i="11"/>
  <c r="W1172" i="11" s="1"/>
  <c r="N1601" i="11"/>
  <c r="W1601" i="11" s="1"/>
  <c r="N1137" i="11"/>
  <c r="W1137" i="11" s="1"/>
  <c r="N1735" i="11"/>
  <c r="W1735" i="11" s="1"/>
  <c r="N1108" i="11"/>
  <c r="W1108" i="11" s="1"/>
  <c r="N429" i="11"/>
  <c r="W429" i="11" s="1"/>
  <c r="N1231" i="11"/>
  <c r="W1231" i="11" s="1"/>
  <c r="N433" i="11"/>
  <c r="W433" i="11" s="1"/>
  <c r="N1300" i="11"/>
  <c r="W1300" i="11" s="1"/>
  <c r="N560" i="11"/>
  <c r="W560" i="11" s="1"/>
  <c r="N526" i="11"/>
  <c r="W526" i="11" s="1"/>
  <c r="N475" i="11"/>
  <c r="W475" i="11" s="1"/>
  <c r="N1272" i="11"/>
  <c r="W1272" i="11" s="1"/>
  <c r="N1146" i="11"/>
  <c r="W1146" i="11" s="1"/>
  <c r="N1419" i="11"/>
  <c r="W1419" i="11" s="1"/>
  <c r="N1526" i="11"/>
  <c r="W1526" i="11" s="1"/>
  <c r="N505" i="11"/>
  <c r="W505" i="11" s="1"/>
  <c r="N1422" i="11"/>
  <c r="W1422" i="11" s="1"/>
  <c r="N617" i="11"/>
  <c r="W617" i="11" s="1"/>
  <c r="N1582" i="11"/>
  <c r="W1582" i="11" s="1"/>
  <c r="N438" i="11"/>
  <c r="W438" i="11" s="1"/>
  <c r="N1437" i="11"/>
  <c r="W1437" i="11" s="1"/>
  <c r="N1357" i="11"/>
  <c r="W1357" i="11" s="1"/>
  <c r="N1423" i="11"/>
  <c r="W1423" i="11" s="1"/>
  <c r="N1387" i="11"/>
  <c r="W1387" i="11" s="1"/>
  <c r="N1485" i="11"/>
  <c r="W1485" i="11" s="1"/>
  <c r="N1401" i="11"/>
  <c r="W1401" i="11" s="1"/>
  <c r="N1354" i="11"/>
  <c r="W1354" i="11" s="1"/>
  <c r="N1324" i="11"/>
  <c r="W1324" i="11" s="1"/>
  <c r="N1532" i="11"/>
  <c r="W1532" i="11" s="1"/>
  <c r="N1344" i="11"/>
  <c r="W1344" i="11" s="1"/>
  <c r="N371" i="11"/>
  <c r="W371" i="11" s="1"/>
  <c r="N1870" i="11"/>
  <c r="W1870" i="11" s="1"/>
  <c r="N1545" i="11"/>
  <c r="W1545" i="11" s="1"/>
  <c r="N1393" i="11"/>
  <c r="W1393" i="11" s="1"/>
  <c r="N1590" i="11"/>
  <c r="W1590" i="11" s="1"/>
  <c r="N568" i="11"/>
  <c r="W568" i="11" s="1"/>
  <c r="N395" i="11"/>
  <c r="W395" i="11" s="1"/>
  <c r="N398" i="11"/>
  <c r="W398" i="11" s="1"/>
  <c r="N1388" i="11"/>
  <c r="W1388" i="11" s="1"/>
  <c r="N1363" i="11"/>
  <c r="W1363" i="11" s="1"/>
  <c r="N1448" i="11"/>
  <c r="W1448" i="11" s="1"/>
  <c r="N1670" i="11"/>
  <c r="W1670" i="11" s="1"/>
  <c r="N1525" i="11"/>
  <c r="W1525" i="11" s="1"/>
  <c r="N502" i="11"/>
  <c r="W502" i="11" s="1"/>
  <c r="N479" i="11"/>
  <c r="W479" i="11" s="1"/>
  <c r="N1499" i="11"/>
  <c r="W1499" i="11" s="1"/>
  <c r="N1483" i="11"/>
  <c r="W1483" i="11" s="1"/>
  <c r="N512" i="11"/>
  <c r="W512" i="11" s="1"/>
  <c r="N1390" i="11"/>
  <c r="W1390" i="11" s="1"/>
  <c r="N1491" i="11"/>
  <c r="W1491" i="11" s="1"/>
  <c r="N1430" i="11"/>
  <c r="W1430" i="11" s="1"/>
  <c r="N394" i="11"/>
  <c r="W394" i="11" s="1"/>
  <c r="N86" i="11"/>
  <c r="W86" i="11" s="1"/>
  <c r="N1563" i="11"/>
  <c r="W1563" i="11" s="1"/>
  <c r="N1500" i="11"/>
  <c r="W1500" i="11" s="1"/>
  <c r="N1626" i="11"/>
  <c r="W1626" i="11" s="1"/>
  <c r="N386" i="11"/>
  <c r="W386" i="11" s="1"/>
  <c r="N1717" i="11"/>
  <c r="W1717" i="11" s="1"/>
  <c r="N1436" i="11"/>
  <c r="W1436" i="11" s="1"/>
  <c r="N1763" i="11"/>
  <c r="W1763" i="11" s="1"/>
  <c r="N1665" i="11"/>
  <c r="W1665" i="11" s="1"/>
  <c r="N1449" i="11"/>
  <c r="W1449" i="11" s="1"/>
  <c r="N315" i="11"/>
  <c r="W315" i="11" s="1"/>
  <c r="N1477" i="11"/>
  <c r="W1477" i="11" s="1"/>
  <c r="N1656" i="11"/>
  <c r="W1656" i="11" s="1"/>
  <c r="N236" i="11"/>
  <c r="W236" i="11" s="1"/>
  <c r="N425" i="11"/>
  <c r="W425" i="11" s="1"/>
  <c r="N1721" i="11"/>
  <c r="W1721" i="11" s="1"/>
  <c r="N1739" i="11"/>
  <c r="W1739" i="11" s="1"/>
  <c r="N283" i="11"/>
  <c r="W283" i="11" s="1"/>
  <c r="N1638" i="11"/>
  <c r="W1638" i="11" s="1"/>
  <c r="N1482" i="11"/>
  <c r="W1482" i="11" s="1"/>
  <c r="N953" i="11"/>
  <c r="W953" i="11" s="1"/>
  <c r="N294" i="11"/>
  <c r="W294" i="11" s="1"/>
  <c r="N1460" i="11"/>
  <c r="W1460" i="11" s="1"/>
  <c r="N538" i="11"/>
  <c r="W538" i="11" s="1"/>
  <c r="N1552" i="11"/>
  <c r="W1552" i="11" s="1"/>
  <c r="N593" i="11"/>
  <c r="W593" i="11" s="1"/>
  <c r="N612" i="11"/>
  <c r="W612" i="11" s="1"/>
  <c r="N616" i="11"/>
  <c r="W616" i="11" s="1"/>
  <c r="N1149" i="11"/>
  <c r="W1149" i="11" s="1"/>
  <c r="N1140" i="11"/>
  <c r="W1140" i="11" s="1"/>
  <c r="N1512" i="11"/>
  <c r="W1512" i="11" s="1"/>
  <c r="N471" i="11"/>
  <c r="W471" i="11" s="1"/>
  <c r="N1200" i="11"/>
  <c r="W1200" i="11" s="1"/>
  <c r="N1570" i="11"/>
  <c r="W1570" i="11" s="1"/>
  <c r="N1345" i="11"/>
  <c r="W1345" i="11" s="1"/>
  <c r="N495" i="11"/>
  <c r="W495" i="11" s="1"/>
  <c r="N1189" i="11"/>
  <c r="W1189" i="11" s="1"/>
  <c r="N1530" i="11"/>
  <c r="W1530" i="11" s="1"/>
  <c r="N490" i="11"/>
  <c r="W490" i="11" s="1"/>
  <c r="N1224" i="11"/>
  <c r="W1224" i="11" s="1"/>
  <c r="N1275" i="11"/>
  <c r="W1275" i="11" s="1"/>
  <c r="N2108" i="11"/>
  <c r="W2108" i="11" s="1"/>
  <c r="N1202" i="11"/>
  <c r="W1202" i="11" s="1"/>
  <c r="N455" i="11"/>
  <c r="W455" i="11" s="1"/>
  <c r="N653" i="11"/>
  <c r="W653" i="11" s="1"/>
  <c r="N1305" i="11"/>
  <c r="W1305" i="11" s="1"/>
  <c r="N1256" i="11"/>
  <c r="W1256" i="11" s="1"/>
  <c r="N1221" i="11"/>
  <c r="W1221" i="11" s="1"/>
  <c r="N1220" i="11"/>
  <c r="W1220" i="11" s="1"/>
  <c r="N1267" i="11"/>
  <c r="W1267" i="11" s="1"/>
  <c r="N482" i="11"/>
  <c r="W482" i="11" s="1"/>
  <c r="N1245" i="11"/>
  <c r="W1245" i="11" s="1"/>
  <c r="N1290" i="11"/>
  <c r="W1290" i="11" s="1"/>
  <c r="N1438" i="11"/>
  <c r="W1438" i="11" s="1"/>
  <c r="N1762" i="11"/>
  <c r="W1762" i="11" s="1"/>
  <c r="N1261" i="11"/>
  <c r="W1261" i="11" s="1"/>
  <c r="N545" i="11"/>
  <c r="W545" i="11" s="1"/>
  <c r="N1566" i="11"/>
  <c r="W1566" i="11" s="1"/>
  <c r="N525" i="11"/>
  <c r="W525" i="11" s="1"/>
  <c r="N1752" i="11"/>
  <c r="W1752" i="11" s="1"/>
  <c r="N1247" i="11"/>
  <c r="W1247" i="11" s="1"/>
  <c r="N1270" i="11"/>
  <c r="W1270" i="11" s="1"/>
  <c r="N460" i="11"/>
  <c r="W460" i="11" s="1"/>
  <c r="N1394" i="11"/>
  <c r="W1394" i="11" s="1"/>
  <c r="N1382" i="11"/>
  <c r="W1382" i="11" s="1"/>
  <c r="N1558" i="11"/>
  <c r="W1558" i="11" s="1"/>
  <c r="N1788" i="11"/>
  <c r="W1788" i="11" s="1"/>
  <c r="N1464" i="11"/>
  <c r="W1464" i="11" s="1"/>
  <c r="N412" i="11"/>
  <c r="W412" i="11" s="1"/>
  <c r="N1327" i="11"/>
  <c r="W1327" i="11" s="1"/>
  <c r="N1433" i="11"/>
  <c r="W1433" i="11" s="1"/>
  <c r="N501" i="11"/>
  <c r="W501" i="11" s="1"/>
  <c r="N1596" i="11"/>
  <c r="W1596" i="11" s="1"/>
  <c r="N1281" i="11"/>
  <c r="W1281" i="11" s="1"/>
  <c r="N529" i="11"/>
  <c r="W529" i="11" s="1"/>
  <c r="N439" i="11"/>
  <c r="W439" i="11" s="1"/>
  <c r="N485" i="11"/>
  <c r="W485" i="11" s="1"/>
  <c r="N414" i="11"/>
  <c r="W414" i="11" s="1"/>
  <c r="N1309" i="11"/>
  <c r="W1309" i="11" s="1"/>
  <c r="N1416" i="11"/>
  <c r="W1416" i="11" s="1"/>
  <c r="N1353" i="11"/>
  <c r="W1353" i="11" s="1"/>
  <c r="N1881" i="11"/>
  <c r="W1881" i="11" s="1"/>
  <c r="N329" i="11"/>
  <c r="W329" i="11" s="1"/>
  <c r="N301" i="11"/>
  <c r="W301" i="11" s="1"/>
  <c r="N1516" i="11"/>
  <c r="W1516" i="11" s="1"/>
  <c r="N1861" i="11"/>
  <c r="W1861" i="11" s="1"/>
  <c r="N1549" i="11"/>
  <c r="W1549" i="11" s="1"/>
  <c r="N1381" i="11"/>
  <c r="W1381" i="11" s="1"/>
  <c r="N1311" i="11"/>
  <c r="W1311" i="11" s="1"/>
  <c r="N592" i="11"/>
  <c r="W592" i="11" s="1"/>
  <c r="N416" i="11"/>
  <c r="W416" i="11" s="1"/>
  <c r="N1333" i="11"/>
  <c r="W1333" i="11" s="1"/>
  <c r="N1384" i="11"/>
  <c r="W1384" i="11" s="1"/>
  <c r="N2082" i="11"/>
  <c r="W2082" i="11" s="1"/>
  <c r="N431" i="11"/>
  <c r="W431" i="11" s="1"/>
  <c r="N1740" i="11"/>
  <c r="W1740" i="11" s="1"/>
  <c r="N1343" i="11"/>
  <c r="W1343" i="11" s="1"/>
  <c r="N1587" i="11"/>
  <c r="W1587" i="11" s="1"/>
  <c r="N1348" i="11"/>
  <c r="W1348" i="11" s="1"/>
  <c r="N1676" i="11"/>
  <c r="W1676" i="11" s="1"/>
  <c r="N1675" i="11"/>
  <c r="W1675" i="11" s="1"/>
  <c r="N1358" i="11"/>
  <c r="W1358" i="11" s="1"/>
  <c r="N1575" i="11"/>
  <c r="W1575" i="11" s="1"/>
  <c r="N1365" i="11"/>
  <c r="W1365" i="11" s="1"/>
  <c r="N1505" i="11"/>
  <c r="W1505" i="11" s="1"/>
  <c r="N1368" i="11"/>
  <c r="W1368" i="11" s="1"/>
  <c r="N411" i="11"/>
  <c r="W411" i="11" s="1"/>
  <c r="N428" i="11"/>
  <c r="W428" i="11" s="1"/>
  <c r="N1447" i="11"/>
  <c r="W1447" i="11" s="1"/>
  <c r="N1962" i="11"/>
  <c r="W1962" i="11" s="1"/>
  <c r="N1396" i="11"/>
  <c r="W1396" i="11" s="1"/>
  <c r="N1488" i="11"/>
  <c r="W1488" i="11" s="1"/>
  <c r="N1461" i="11"/>
  <c r="W1461" i="11" s="1"/>
  <c r="N1822" i="11"/>
  <c r="W1822" i="11" s="1"/>
  <c r="N537" i="11"/>
  <c r="W537" i="11" s="1"/>
  <c r="N1584" i="11"/>
  <c r="W1584" i="11" s="1"/>
  <c r="N1435" i="11"/>
  <c r="W1435" i="11" s="1"/>
  <c r="N465" i="11"/>
  <c r="W465" i="11" s="1"/>
  <c r="N1691" i="11"/>
  <c r="W1691" i="11" s="1"/>
  <c r="N327" i="11"/>
  <c r="W327" i="11" s="1"/>
  <c r="N1429" i="11"/>
  <c r="W1429" i="11" s="1"/>
  <c r="N1472" i="11"/>
  <c r="W1472" i="11" s="1"/>
  <c r="N1634" i="11"/>
  <c r="W1634" i="11" s="1"/>
  <c r="N1513" i="11"/>
  <c r="W1513" i="11" s="1"/>
  <c r="N1445" i="11"/>
  <c r="W1445" i="11" s="1"/>
  <c r="N337" i="11"/>
  <c r="W337" i="11" s="1"/>
  <c r="N274" i="11"/>
  <c r="W274" i="11" s="1"/>
  <c r="N522" i="11"/>
  <c r="W522" i="11" s="1"/>
  <c r="N1522" i="11"/>
  <c r="W1522" i="11" s="1"/>
  <c r="N583" i="11"/>
  <c r="W583" i="11" s="1"/>
  <c r="N1594" i="11"/>
  <c r="W1594" i="11" s="1"/>
  <c r="N1465" i="11"/>
  <c r="W1465" i="11" s="1"/>
  <c r="N1056" i="11"/>
  <c r="W1056" i="11" s="1"/>
  <c r="N573" i="11"/>
  <c r="W573" i="11" s="1"/>
  <c r="N1110" i="11"/>
  <c r="W1110" i="11" s="1"/>
  <c r="N1489" i="11"/>
  <c r="W1489" i="11" s="1"/>
  <c r="N1561" i="11"/>
  <c r="W1561" i="11" s="1"/>
  <c r="N1167" i="11"/>
  <c r="W1167" i="11" s="1"/>
  <c r="N1164" i="11"/>
  <c r="W1164" i="11" s="1"/>
  <c r="N1190" i="11"/>
  <c r="W1190" i="11" s="1"/>
  <c r="N1466" i="11"/>
  <c r="W1466" i="11" s="1"/>
  <c r="N1956" i="11"/>
  <c r="W1956" i="11" s="1"/>
  <c r="N1239" i="11"/>
  <c r="W1239" i="11" s="1"/>
  <c r="N1240" i="11"/>
  <c r="W1240" i="11" s="1"/>
  <c r="N1244" i="11"/>
  <c r="W1244" i="11" s="1"/>
  <c r="N1298" i="11"/>
  <c r="W1298" i="11" s="1"/>
  <c r="N1920" i="11"/>
  <c r="W1920" i="11" s="1"/>
  <c r="N1953" i="11"/>
  <c r="W1953" i="11" s="1"/>
  <c r="N1315" i="11"/>
  <c r="W1315" i="11" s="1"/>
  <c r="N1556" i="11"/>
  <c r="W1556" i="11" s="1"/>
  <c r="N1355" i="11"/>
  <c r="W1355" i="11" s="1"/>
  <c r="N1578" i="11"/>
  <c r="W1578" i="11" s="1"/>
  <c r="N604" i="11"/>
  <c r="W604" i="11" s="1"/>
  <c r="N1339" i="11"/>
  <c r="W1339" i="11" s="1"/>
  <c r="N1761" i="11"/>
  <c r="W1761" i="11" s="1"/>
  <c r="N1643" i="11"/>
  <c r="W1643" i="11" s="1"/>
  <c r="N1480" i="11"/>
  <c r="W1480" i="11" s="1"/>
  <c r="N1775" i="11"/>
  <c r="W1775" i="11" s="1"/>
  <c r="N1712" i="11"/>
  <c r="W1712" i="11" s="1"/>
  <c r="N1683" i="11"/>
  <c r="W1683" i="11" s="1"/>
  <c r="N493" i="11"/>
  <c r="W493" i="11" s="1"/>
  <c r="N462" i="11"/>
  <c r="W462" i="11" s="1"/>
  <c r="N1814" i="11"/>
  <c r="W1814" i="11" s="1"/>
  <c r="N449" i="11"/>
  <c r="W449" i="11" s="1"/>
  <c r="N1420" i="11"/>
  <c r="W1420" i="11" s="1"/>
  <c r="N1406" i="11"/>
  <c r="W1406" i="11" s="1"/>
  <c r="N369" i="11"/>
  <c r="W369" i="11" s="1"/>
  <c r="N1439" i="11"/>
  <c r="W1439" i="11" s="1"/>
  <c r="N1428" i="11"/>
  <c r="W1428" i="11" s="1"/>
  <c r="N473" i="11"/>
  <c r="W473" i="11" s="1"/>
  <c r="N1455" i="11"/>
  <c r="W1455" i="11" s="1"/>
  <c r="N1698" i="11"/>
  <c r="W1698" i="11" s="1"/>
  <c r="N423" i="11"/>
  <c r="W423" i="11" s="1"/>
  <c r="N1452" i="11"/>
  <c r="W1452" i="11" s="1"/>
  <c r="N1713" i="11"/>
  <c r="W1713" i="11" s="1"/>
  <c r="N1553" i="11"/>
  <c r="W1553" i="11" s="1"/>
  <c r="N1554" i="11"/>
  <c r="W1554" i="11" s="1"/>
  <c r="N1509" i="11"/>
  <c r="W1509" i="11" s="1"/>
  <c r="N1492" i="11"/>
  <c r="W1492" i="11" s="1"/>
  <c r="N1481" i="11"/>
  <c r="W1481" i="11" s="1"/>
  <c r="N1514" i="11"/>
  <c r="W1514" i="11" s="1"/>
  <c r="N355" i="11"/>
  <c r="W355" i="11" s="1"/>
  <c r="N1484" i="11"/>
  <c r="W1484" i="11" s="1"/>
  <c r="N289" i="11"/>
  <c r="W289" i="11" s="1"/>
  <c r="N1637" i="11"/>
  <c r="W1637" i="11" s="1"/>
  <c r="N1629" i="11"/>
  <c r="W1629" i="11" s="1"/>
  <c r="N346" i="11"/>
  <c r="W346" i="11" s="1"/>
  <c r="N492" i="11"/>
  <c r="W492" i="11" s="1"/>
  <c r="N1569" i="11"/>
  <c r="W1569" i="11" s="1"/>
  <c r="N458" i="11"/>
  <c r="W458" i="11" s="1"/>
  <c r="N1633" i="11"/>
  <c r="W1633" i="11" s="1"/>
  <c r="N496" i="11"/>
  <c r="W496" i="11" s="1"/>
  <c r="N345" i="11"/>
  <c r="W345" i="11" s="1"/>
  <c r="N290" i="11"/>
  <c r="W290" i="11" s="1"/>
  <c r="N1827" i="11"/>
  <c r="W1827" i="11" s="1"/>
  <c r="N298" i="11"/>
  <c r="W298" i="11" s="1"/>
  <c r="N1562" i="11"/>
  <c r="W1562" i="11" s="1"/>
  <c r="N1837" i="11"/>
  <c r="W1837" i="11" s="1"/>
  <c r="N1942" i="11"/>
  <c r="W1942" i="11" s="1"/>
  <c r="N2098" i="11"/>
  <c r="W2098" i="11" s="1"/>
  <c r="N436" i="11"/>
  <c r="W436" i="11" s="1"/>
  <c r="N1593" i="11"/>
  <c r="W1593" i="11" s="1"/>
  <c r="N1577" i="11"/>
  <c r="W1577" i="11" s="1"/>
  <c r="N1589" i="11"/>
  <c r="W1589" i="11" s="1"/>
  <c r="N1705" i="11"/>
  <c r="W1705" i="11" s="1"/>
  <c r="N1588" i="11"/>
  <c r="W1588" i="11" s="1"/>
  <c r="N1719" i="11"/>
  <c r="W1719" i="11" s="1"/>
  <c r="N1708" i="11"/>
  <c r="W1708" i="11" s="1"/>
  <c r="N160" i="11"/>
  <c r="W160" i="11" s="1"/>
  <c r="N1657" i="11"/>
  <c r="W1657" i="11" s="1"/>
  <c r="N1617" i="11"/>
  <c r="W1617" i="11" s="1"/>
  <c r="N1906" i="11"/>
  <c r="W1906" i="11" s="1"/>
  <c r="N1677" i="11"/>
  <c r="W1677" i="11" s="1"/>
  <c r="N1645" i="11"/>
  <c r="W1645" i="11" s="1"/>
  <c r="N1851" i="11"/>
  <c r="W1851" i="11" s="1"/>
  <c r="N1628" i="11"/>
  <c r="W1628" i="11" s="1"/>
  <c r="N365" i="11"/>
  <c r="W365" i="11" s="1"/>
  <c r="N1612" i="11"/>
  <c r="W1612" i="11" s="1"/>
  <c r="N1651" i="11"/>
  <c r="W1651" i="11" s="1"/>
  <c r="N2030" i="11"/>
  <c r="W2030" i="11" s="1"/>
  <c r="N1642" i="11"/>
  <c r="W1642" i="11" s="1"/>
  <c r="N1714" i="11"/>
  <c r="W1714" i="11" s="1"/>
  <c r="N1621" i="11"/>
  <c r="W1621" i="11" s="1"/>
  <c r="N477" i="11"/>
  <c r="W477" i="11" s="1"/>
  <c r="N235" i="11"/>
  <c r="W235" i="11" s="1"/>
  <c r="N1649" i="11"/>
  <c r="W1649" i="11" s="1"/>
  <c r="N1728" i="11"/>
  <c r="W1728" i="11" s="1"/>
  <c r="N1664" i="11"/>
  <c r="W1664" i="11" s="1"/>
  <c r="N392" i="11"/>
  <c r="W392" i="11" s="1"/>
  <c r="N233" i="11"/>
  <c r="W233" i="11" s="1"/>
  <c r="N1701" i="11"/>
  <c r="W1701" i="11" s="1"/>
  <c r="N1639" i="11"/>
  <c r="W1639" i="11" s="1"/>
  <c r="N1798" i="11"/>
  <c r="W1798" i="11" s="1"/>
  <c r="N1829" i="11"/>
  <c r="W1829" i="11" s="1"/>
  <c r="N277" i="11"/>
  <c r="W277" i="11" s="1"/>
  <c r="N2020" i="11"/>
  <c r="W2020" i="11" s="1"/>
  <c r="N338" i="11"/>
  <c r="W338" i="11" s="1"/>
  <c r="N1747" i="11"/>
  <c r="W1747" i="11" s="1"/>
  <c r="N1715" i="11"/>
  <c r="W1715" i="11" s="1"/>
  <c r="N2068" i="11"/>
  <c r="W2068" i="11" s="1"/>
  <c r="N1803" i="11"/>
  <c r="W1803" i="11" s="1"/>
  <c r="N335" i="11"/>
  <c r="W335" i="11" s="1"/>
  <c r="N161" i="11"/>
  <c r="W161" i="11" s="1"/>
  <c r="N1754" i="11"/>
  <c r="W1754" i="11" s="1"/>
  <c r="N1779" i="11"/>
  <c r="W1779" i="11" s="1"/>
  <c r="N313" i="11"/>
  <c r="W313" i="11" s="1"/>
  <c r="N1774" i="11"/>
  <c r="W1774" i="11" s="1"/>
  <c r="N1720" i="11"/>
  <c r="W1720" i="11" s="1"/>
  <c r="N1730" i="11"/>
  <c r="W1730" i="11" s="1"/>
  <c r="N245" i="11"/>
  <c r="W245" i="11" s="1"/>
  <c r="N2056" i="11"/>
  <c r="W2056" i="11" s="1"/>
  <c r="N333" i="11"/>
  <c r="W333" i="11" s="1"/>
  <c r="N1753" i="11"/>
  <c r="W1753" i="11" s="1"/>
  <c r="N1826" i="11"/>
  <c r="W1826" i="11" s="1"/>
  <c r="N1818" i="11"/>
  <c r="W1818" i="11" s="1"/>
  <c r="N241" i="11"/>
  <c r="W241" i="11" s="1"/>
  <c r="N1867" i="11"/>
  <c r="W1867" i="11" s="1"/>
  <c r="N318" i="11"/>
  <c r="W318" i="11" s="1"/>
  <c r="N1745" i="11"/>
  <c r="W1745" i="11" s="1"/>
  <c r="N1924" i="11"/>
  <c r="W1924" i="11" s="1"/>
  <c r="N2140" i="11"/>
  <c r="W2140" i="11" s="1"/>
  <c r="N1810" i="11"/>
  <c r="W1810" i="11" s="1"/>
  <c r="N248" i="11"/>
  <c r="W248" i="11" s="1"/>
  <c r="N2138" i="11"/>
  <c r="W2138" i="11" s="1"/>
  <c r="N189" i="11"/>
  <c r="W189" i="11" s="1"/>
  <c r="N1760" i="11"/>
  <c r="W1760" i="11" s="1"/>
  <c r="N259" i="11"/>
  <c r="W259" i="11" s="1"/>
  <c r="N1799" i="11"/>
  <c r="W1799" i="11" s="1"/>
  <c r="N1776" i="11"/>
  <c r="W1776" i="11" s="1"/>
  <c r="N1937" i="11"/>
  <c r="W1937" i="11" s="1"/>
  <c r="N356" i="11"/>
  <c r="W356" i="11" s="1"/>
  <c r="N1768" i="11"/>
  <c r="W1768" i="11" s="1"/>
  <c r="N325" i="11"/>
  <c r="W325" i="11" s="1"/>
  <c r="N1828" i="11"/>
  <c r="W1828" i="11" s="1"/>
  <c r="N410" i="11"/>
  <c r="W410" i="11" s="1"/>
  <c r="N158" i="11"/>
  <c r="W158" i="11" s="1"/>
  <c r="N1890" i="11"/>
  <c r="W1890" i="11" s="1"/>
  <c r="N224" i="11"/>
  <c r="W224" i="11" s="1"/>
  <c r="N1864" i="11"/>
  <c r="W1864" i="11" s="1"/>
  <c r="N1979" i="11"/>
  <c r="W1979" i="11" s="1"/>
  <c r="N1939" i="11"/>
  <c r="W1939" i="11" s="1"/>
  <c r="N1883" i="11"/>
  <c r="W1883" i="11" s="1"/>
  <c r="N1894" i="11"/>
  <c r="W1894" i="11" s="1"/>
  <c r="N131" i="11"/>
  <c r="W131" i="11" s="1"/>
  <c r="N1855" i="11"/>
  <c r="W1855" i="11" s="1"/>
  <c r="N330" i="11"/>
  <c r="W330" i="11" s="1"/>
  <c r="N1959" i="11"/>
  <c r="W1959" i="11" s="1"/>
  <c r="N1875" i="11"/>
  <c r="W1875" i="11" s="1"/>
  <c r="N278" i="11"/>
  <c r="W278" i="11" s="1"/>
  <c r="N2047" i="11"/>
  <c r="W2047" i="11" s="1"/>
  <c r="N1903" i="11"/>
  <c r="W1903" i="11" s="1"/>
  <c r="N2166" i="11"/>
  <c r="W2166" i="11" s="1"/>
  <c r="N2029" i="11"/>
  <c r="W2029" i="11" s="1"/>
  <c r="N1916" i="11"/>
  <c r="W1916" i="11" s="1"/>
  <c r="N1918" i="11"/>
  <c r="W1918" i="11" s="1"/>
  <c r="N2059" i="11"/>
  <c r="W2059" i="11" s="1"/>
  <c r="N2089" i="11"/>
  <c r="W2089" i="11" s="1"/>
  <c r="N240" i="11"/>
  <c r="W240" i="11" s="1"/>
  <c r="N223" i="11"/>
  <c r="W223" i="11" s="1"/>
  <c r="N1944" i="11"/>
  <c r="W1944" i="11" s="1"/>
  <c r="N1898" i="11"/>
  <c r="W1898" i="11" s="1"/>
  <c r="N2001" i="11"/>
  <c r="W2001" i="11" s="1"/>
  <c r="N234" i="11"/>
  <c r="W234" i="11" s="1"/>
  <c r="N343" i="11"/>
  <c r="W343" i="11" s="1"/>
  <c r="N1926" i="11"/>
  <c r="W1926" i="11" s="1"/>
  <c r="N111" i="11"/>
  <c r="W111" i="11" s="1"/>
  <c r="N1974" i="11"/>
  <c r="W1974" i="11" s="1"/>
  <c r="N251" i="11"/>
  <c r="W251" i="11" s="1"/>
  <c r="N1983" i="11"/>
  <c r="W1983" i="11" s="1"/>
  <c r="N229" i="11"/>
  <c r="W229" i="11" s="1"/>
  <c r="N215" i="11"/>
  <c r="W215" i="11" s="1"/>
  <c r="N291" i="11"/>
  <c r="W291" i="11" s="1"/>
  <c r="N1990" i="11"/>
  <c r="W1990" i="11" s="1"/>
  <c r="N1048" i="11"/>
  <c r="W1048" i="11" s="1"/>
  <c r="N1328" i="11"/>
  <c r="W1328" i="11" s="1"/>
  <c r="N1282" i="11"/>
  <c r="W1282" i="11" s="1"/>
  <c r="N435" i="11"/>
  <c r="W435" i="11" s="1"/>
  <c r="N1182" i="11"/>
  <c r="W1182" i="11" s="1"/>
  <c r="N1330" i="11"/>
  <c r="W1330" i="11" s="1"/>
  <c r="N1139" i="11"/>
  <c r="W1139" i="11" s="1"/>
  <c r="N1794" i="11"/>
  <c r="W1794" i="11" s="1"/>
  <c r="N481" i="11"/>
  <c r="W481" i="11" s="1"/>
  <c r="N1538" i="11"/>
  <c r="W1538" i="11" s="1"/>
  <c r="N543" i="11"/>
  <c r="W543" i="11" s="1"/>
  <c r="N624" i="11"/>
  <c r="W624" i="11" s="1"/>
  <c r="N636" i="11"/>
  <c r="W636" i="11" s="1"/>
  <c r="N563" i="11"/>
  <c r="W563" i="11" s="1"/>
  <c r="N646" i="11"/>
  <c r="W646" i="11" s="1"/>
  <c r="N614" i="11"/>
  <c r="W614" i="11" s="1"/>
  <c r="N1156" i="11"/>
  <c r="W1156" i="11" s="1"/>
  <c r="N1462" i="11"/>
  <c r="W1462" i="11" s="1"/>
  <c r="N1250" i="11"/>
  <c r="W1250" i="11" s="1"/>
  <c r="N590" i="11"/>
  <c r="W590" i="11" s="1"/>
  <c r="N1501" i="11"/>
  <c r="W1501" i="11" s="1"/>
  <c r="N507" i="11"/>
  <c r="W507" i="11" s="1"/>
  <c r="N421" i="11"/>
  <c r="W421" i="11" s="1"/>
  <c r="N519" i="11"/>
  <c r="W519" i="11" s="1"/>
  <c r="N564" i="11"/>
  <c r="W564" i="11" s="1"/>
  <c r="N366" i="11"/>
  <c r="W366" i="11" s="1"/>
  <c r="N484" i="11"/>
  <c r="W484" i="11" s="1"/>
  <c r="N1537" i="11"/>
  <c r="W1537" i="11" s="1"/>
  <c r="N1262" i="11"/>
  <c r="W1262" i="11" s="1"/>
  <c r="N1325" i="11"/>
  <c r="W1325" i="11" s="1"/>
  <c r="N464" i="11"/>
  <c r="W464" i="11" s="1"/>
  <c r="N470" i="11"/>
  <c r="W470" i="11" s="1"/>
  <c r="N1751" i="11"/>
  <c r="W1751" i="11" s="1"/>
  <c r="N1322" i="11"/>
  <c r="W1322" i="11" s="1"/>
  <c r="N1771" i="11"/>
  <c r="W1771" i="11" s="1"/>
  <c r="N1335" i="11"/>
  <c r="W1335" i="11" s="1"/>
  <c r="N566" i="11"/>
  <c r="W566" i="11" s="1"/>
  <c r="N1471" i="11"/>
  <c r="W1471" i="11" s="1"/>
  <c r="N1517" i="11"/>
  <c r="W1517" i="11" s="1"/>
  <c r="N1346" i="11"/>
  <c r="W1346" i="11" s="1"/>
  <c r="N1923" i="11"/>
  <c r="W1923" i="11" s="1"/>
  <c r="N451" i="11"/>
  <c r="W451" i="11" s="1"/>
  <c r="N1910" i="11"/>
  <c r="W1910" i="11" s="1"/>
  <c r="N1391" i="11"/>
  <c r="W1391" i="11" s="1"/>
  <c r="N1341" i="11"/>
  <c r="W1341" i="11" s="1"/>
  <c r="N1904" i="11"/>
  <c r="W1904" i="11" s="1"/>
  <c r="N1421" i="11"/>
  <c r="W1421" i="11" s="1"/>
  <c r="N1374" i="11"/>
  <c r="W1374" i="11" s="1"/>
  <c r="N1792" i="11"/>
  <c r="W1792" i="11" s="1"/>
  <c r="N515" i="11"/>
  <c r="W515" i="11" s="1"/>
  <c r="N407" i="11"/>
  <c r="W407" i="11" s="1"/>
  <c r="N1403" i="11"/>
  <c r="W1403" i="11" s="1"/>
  <c r="N402" i="11"/>
  <c r="W402" i="11" s="1"/>
  <c r="N1415" i="11"/>
  <c r="W1415" i="11" s="1"/>
  <c r="N1650" i="11"/>
  <c r="W1650" i="11" s="1"/>
  <c r="N1710" i="11"/>
  <c r="W1710" i="11" s="1"/>
  <c r="N1703" i="11"/>
  <c r="W1703" i="11" s="1"/>
  <c r="N1610" i="11"/>
  <c r="W1610" i="11" s="1"/>
  <c r="N1470" i="11"/>
  <c r="W1470" i="11" s="1"/>
  <c r="N1802" i="11"/>
  <c r="W1802" i="11" s="1"/>
  <c r="N1989" i="11"/>
  <c r="W1989" i="11" s="1"/>
  <c r="N1586" i="11"/>
  <c r="W1586" i="11" s="1"/>
  <c r="N1647" i="11"/>
  <c r="W1647" i="11" s="1"/>
  <c r="N1688" i="11"/>
  <c r="W1688" i="11" s="1"/>
  <c r="N1820" i="11"/>
  <c r="W1820" i="11" s="1"/>
  <c r="N1929" i="11"/>
  <c r="W1929" i="11" s="1"/>
  <c r="N567" i="11"/>
  <c r="W567" i="11" s="1"/>
  <c r="N409" i="11"/>
  <c r="W409" i="11" s="1"/>
  <c r="N1524" i="11"/>
  <c r="W1524" i="11" s="1"/>
  <c r="N1608" i="11"/>
  <c r="W1608" i="11" s="1"/>
  <c r="N1581" i="11"/>
  <c r="W1581" i="11" s="1"/>
  <c r="N1616" i="11"/>
  <c r="W1616" i="11" s="1"/>
  <c r="N1787" i="11"/>
  <c r="W1787" i="11" s="1"/>
  <c r="N1528" i="11"/>
  <c r="W1528" i="11" s="1"/>
  <c r="N1692" i="11"/>
  <c r="W1692" i="11" s="1"/>
  <c r="N1895" i="11"/>
  <c r="W1895" i="11" s="1"/>
  <c r="N361" i="11"/>
  <c r="W361" i="11" s="1"/>
  <c r="N453" i="11"/>
  <c r="W453" i="11" s="1"/>
  <c r="N1636" i="11"/>
  <c r="W1636" i="11" s="1"/>
  <c r="N2014" i="11"/>
  <c r="W2014" i="11" s="1"/>
  <c r="N1518" i="11"/>
  <c r="W1518" i="11" s="1"/>
  <c r="N1615" i="11"/>
  <c r="W1615" i="11" s="1"/>
  <c r="N1591" i="11"/>
  <c r="W1591" i="11" s="1"/>
  <c r="N1551" i="11"/>
  <c r="W1551" i="11" s="1"/>
  <c r="N1680" i="11"/>
  <c r="W1680" i="11" s="1"/>
  <c r="N1555" i="11"/>
  <c r="W1555" i="11" s="1"/>
  <c r="N1618" i="11"/>
  <c r="W1618" i="11" s="1"/>
  <c r="N403" i="11"/>
  <c r="W403" i="11" s="1"/>
  <c r="N1732" i="11"/>
  <c r="W1732" i="11" s="1"/>
  <c r="N1597" i="11"/>
  <c r="W1597" i="11" s="1"/>
  <c r="N1706" i="11"/>
  <c r="W1706" i="11" s="1"/>
  <c r="N1909" i="11"/>
  <c r="W1909" i="11" s="1"/>
  <c r="N1595" i="11"/>
  <c r="W1595" i="11" s="1"/>
  <c r="N264" i="11"/>
  <c r="W264" i="11" s="1"/>
  <c r="N1666" i="11"/>
  <c r="W1666" i="11" s="1"/>
  <c r="N1722" i="11"/>
  <c r="W1722" i="11" s="1"/>
  <c r="N362" i="11"/>
  <c r="W362" i="11" s="1"/>
  <c r="N1697" i="11"/>
  <c r="W1697" i="11" s="1"/>
  <c r="N1627" i="11"/>
  <c r="W1627" i="11" s="1"/>
  <c r="N1694" i="11"/>
  <c r="W1694" i="11" s="1"/>
  <c r="N1654" i="11"/>
  <c r="W1654" i="11" s="1"/>
  <c r="N246" i="11"/>
  <c r="W246" i="11" s="1"/>
  <c r="N418" i="11"/>
  <c r="W418" i="11" s="1"/>
  <c r="N382" i="11"/>
  <c r="W382" i="11" s="1"/>
  <c r="N1644" i="11"/>
  <c r="W1644" i="11" s="1"/>
  <c r="N344" i="11"/>
  <c r="W344" i="11" s="1"/>
  <c r="N1749" i="11"/>
  <c r="W1749" i="11" s="1"/>
  <c r="N1748" i="11"/>
  <c r="W1748" i="11" s="1"/>
  <c r="N1611" i="11"/>
  <c r="W1611" i="11" s="1"/>
  <c r="N1620" i="11"/>
  <c r="W1620" i="11" s="1"/>
  <c r="N1652" i="11"/>
  <c r="W1652" i="11" s="1"/>
  <c r="N374" i="11"/>
  <c r="W374" i="11" s="1"/>
  <c r="N295" i="11"/>
  <c r="W295" i="11" s="1"/>
  <c r="N1764" i="11"/>
  <c r="W1764" i="11" s="1"/>
  <c r="N405" i="11"/>
  <c r="W405" i="11" s="1"/>
  <c r="N1781" i="11"/>
  <c r="W1781" i="11" s="1"/>
  <c r="N454" i="11"/>
  <c r="W454" i="11" s="1"/>
  <c r="N1625" i="11"/>
  <c r="W1625" i="11" s="1"/>
  <c r="N1849" i="11"/>
  <c r="W1849" i="11" s="1"/>
  <c r="N1743" i="11"/>
  <c r="W1743" i="11" s="1"/>
  <c r="N1931" i="11"/>
  <c r="W1931" i="11" s="1"/>
  <c r="N1859" i="11"/>
  <c r="W1859" i="11" s="1"/>
  <c r="N1659" i="11"/>
  <c r="W1659" i="11" s="1"/>
  <c r="N1965" i="11"/>
  <c r="W1965" i="11" s="1"/>
  <c r="N419" i="11"/>
  <c r="W419" i="11" s="1"/>
  <c r="N1952" i="11"/>
  <c r="W1952" i="11" s="1"/>
  <c r="N331" i="11"/>
  <c r="W331" i="11" s="1"/>
  <c r="N311" i="11"/>
  <c r="W311" i="11" s="1"/>
  <c r="N1674" i="11"/>
  <c r="W1674" i="11" s="1"/>
  <c r="N1844" i="11"/>
  <c r="W1844" i="11" s="1"/>
  <c r="N417" i="11"/>
  <c r="W417" i="11" s="1"/>
  <c r="N1842" i="11"/>
  <c r="W1842" i="11" s="1"/>
  <c r="N406" i="11"/>
  <c r="W406" i="11" s="1"/>
  <c r="N1783" i="11"/>
  <c r="W1783" i="11" s="1"/>
  <c r="N1801" i="11"/>
  <c r="W1801" i="11" s="1"/>
  <c r="N332" i="11"/>
  <c r="W332" i="11" s="1"/>
  <c r="N1789" i="11"/>
  <c r="W1789" i="11" s="1"/>
  <c r="N255" i="11"/>
  <c r="W255" i="11" s="1"/>
  <c r="N303" i="11"/>
  <c r="W303" i="11" s="1"/>
  <c r="N1742" i="11"/>
  <c r="W1742" i="11" s="1"/>
  <c r="N260" i="11"/>
  <c r="W260" i="11" s="1"/>
  <c r="N1729" i="11"/>
  <c r="W1729" i="11" s="1"/>
  <c r="N384" i="11"/>
  <c r="W384" i="11" s="1"/>
  <c r="N2130" i="11"/>
  <c r="W2130" i="11" s="1"/>
  <c r="N302" i="11"/>
  <c r="W302" i="11" s="1"/>
  <c r="N1755" i="11"/>
  <c r="W1755" i="11" s="1"/>
  <c r="N320" i="11"/>
  <c r="W320" i="11" s="1"/>
  <c r="N1744" i="11"/>
  <c r="W1744" i="11" s="1"/>
  <c r="N1912" i="11"/>
  <c r="W1912" i="11" s="1"/>
  <c r="N309" i="11"/>
  <c r="W309" i="11" s="1"/>
  <c r="N1800" i="11"/>
  <c r="W1800" i="11" s="1"/>
  <c r="N1823" i="11"/>
  <c r="W1823" i="11" s="1"/>
  <c r="N1857" i="11"/>
  <c r="W1857" i="11" s="1"/>
  <c r="N1975" i="11"/>
  <c r="W1975" i="11" s="1"/>
  <c r="N1900" i="11"/>
  <c r="W1900" i="11" s="1"/>
  <c r="N1797" i="11"/>
  <c r="W1797" i="11" s="1"/>
  <c r="N1845" i="11"/>
  <c r="W1845" i="11" s="1"/>
  <c r="N1902" i="11"/>
  <c r="W1902" i="11" s="1"/>
  <c r="N1879" i="11"/>
  <c r="W1879" i="11" s="1"/>
  <c r="N1915" i="11"/>
  <c r="W1915" i="11" s="1"/>
  <c r="N2073" i="11"/>
  <c r="W2073" i="11" s="1"/>
  <c r="N1872" i="11"/>
  <c r="W1872" i="11" s="1"/>
  <c r="N1795" i="11"/>
  <c r="W1795" i="11" s="1"/>
  <c r="N1825" i="11"/>
  <c r="W1825" i="11" s="1"/>
  <c r="N252" i="11"/>
  <c r="W252" i="11" s="1"/>
  <c r="N1889" i="11"/>
  <c r="W1889" i="11" s="1"/>
  <c r="N1808" i="11"/>
  <c r="W1808" i="11" s="1"/>
  <c r="N1838" i="11"/>
  <c r="W1838" i="11" s="1"/>
  <c r="N1873" i="11"/>
  <c r="W1873" i="11" s="1"/>
  <c r="N359" i="11"/>
  <c r="W359" i="11" s="1"/>
  <c r="N1997" i="11"/>
  <c r="W1997" i="11" s="1"/>
  <c r="N2046" i="11"/>
  <c r="W2046" i="11" s="1"/>
  <c r="N221" i="11"/>
  <c r="W221" i="11" s="1"/>
  <c r="N108" i="11"/>
  <c r="W108" i="11" s="1"/>
  <c r="N1863" i="11"/>
  <c r="W1863" i="11" s="1"/>
  <c r="N1971" i="11"/>
  <c r="W1971" i="11" s="1"/>
  <c r="N242" i="11"/>
  <c r="W242" i="11" s="1"/>
  <c r="N1948" i="11"/>
  <c r="W1948" i="11" s="1"/>
  <c r="N1885" i="11"/>
  <c r="W1885" i="11" s="1"/>
  <c r="N1878" i="11"/>
  <c r="W1878" i="11" s="1"/>
  <c r="N1907" i="11"/>
  <c r="W1907" i="11" s="1"/>
  <c r="N1986" i="11"/>
  <c r="W1986" i="11" s="1"/>
  <c r="N1893" i="11"/>
  <c r="W1893" i="11" s="1"/>
  <c r="N363" i="11"/>
  <c r="W363" i="11" s="1"/>
  <c r="N2018" i="11"/>
  <c r="W2018" i="11" s="1"/>
  <c r="N151" i="11"/>
  <c r="W151" i="11" s="1"/>
  <c r="N167" i="11"/>
  <c r="W167" i="11" s="1"/>
  <c r="N1963" i="11"/>
  <c r="W1963" i="11" s="1"/>
  <c r="N2004" i="11"/>
  <c r="W2004" i="11" s="1"/>
  <c r="N2120" i="11"/>
  <c r="W2120" i="11" s="1"/>
  <c r="N261" i="11"/>
  <c r="W261" i="11" s="1"/>
  <c r="N2109" i="11"/>
  <c r="W2109" i="11" s="1"/>
  <c r="N1987" i="11"/>
  <c r="W1987" i="11" s="1"/>
  <c r="N352" i="11"/>
  <c r="W352" i="11" s="1"/>
  <c r="N1932" i="11"/>
  <c r="W1932" i="11" s="1"/>
  <c r="N2079" i="11"/>
  <c r="W2079" i="11" s="1"/>
  <c r="N1917" i="11"/>
  <c r="W1917" i="11" s="1"/>
  <c r="N1922" i="11"/>
  <c r="W1922" i="11" s="1"/>
  <c r="N2024" i="11"/>
  <c r="W2024" i="11" s="1"/>
  <c r="N284" i="11"/>
  <c r="W284" i="11" s="1"/>
  <c r="N2019" i="11"/>
  <c r="W2019" i="11" s="1"/>
  <c r="N2114" i="11"/>
  <c r="W2114" i="11" s="1"/>
  <c r="N2051" i="11"/>
  <c r="W2051" i="11" s="1"/>
  <c r="N984" i="11"/>
  <c r="W984" i="11" s="1"/>
  <c r="N1707" i="11"/>
  <c r="W1707" i="11" s="1"/>
  <c r="N432" i="11"/>
  <c r="W432" i="11" s="1"/>
  <c r="N1163" i="11"/>
  <c r="W1163" i="11" s="1"/>
  <c r="N1138" i="11"/>
  <c r="W1138" i="11" s="1"/>
  <c r="N1104" i="11"/>
  <c r="W1104" i="11" s="1"/>
  <c r="N1958" i="11"/>
  <c r="W1958" i="11" s="1"/>
  <c r="N554" i="11"/>
  <c r="W554" i="11" s="1"/>
  <c r="N457" i="11"/>
  <c r="W457" i="11" s="1"/>
  <c r="N1973" i="11"/>
  <c r="W1973" i="11" s="1"/>
  <c r="N1186" i="11"/>
  <c r="W1186" i="11" s="1"/>
  <c r="N1479" i="11"/>
  <c r="W1479" i="11" s="1"/>
  <c r="N1321" i="11"/>
  <c r="W1321" i="11" s="1"/>
  <c r="N1273" i="11"/>
  <c r="W1273" i="11" s="1"/>
  <c r="N127" i="11"/>
  <c r="W127" i="11" s="1"/>
  <c r="N1285" i="11"/>
  <c r="W1285" i="11" s="1"/>
  <c r="N607" i="11"/>
  <c r="W607" i="11" s="1"/>
  <c r="N1507" i="11"/>
  <c r="W1507" i="11" s="1"/>
  <c r="N598" i="11"/>
  <c r="W598" i="11" s="1"/>
  <c r="N1379" i="11"/>
  <c r="W1379" i="11" s="1"/>
  <c r="N675" i="11"/>
  <c r="W675" i="11" s="1"/>
  <c r="N1098" i="11"/>
  <c r="W1098" i="11" s="1"/>
  <c r="N1038" i="11"/>
  <c r="W1038" i="11" s="1"/>
  <c r="N594" i="11"/>
  <c r="W594" i="11" s="1"/>
  <c r="N1540" i="11"/>
  <c r="W1540" i="11" s="1"/>
  <c r="N508" i="11"/>
  <c r="W508" i="11" s="1"/>
  <c r="N1307" i="11"/>
  <c r="W1307" i="11" s="1"/>
  <c r="N1299" i="11"/>
  <c r="W1299" i="11" s="1"/>
  <c r="N1313" i="11"/>
  <c r="W1313" i="11" s="1"/>
  <c r="N1304" i="11"/>
  <c r="W1304" i="11" s="1"/>
  <c r="N1196" i="11"/>
  <c r="W1196" i="11" s="1"/>
  <c r="N380" i="11"/>
  <c r="W380" i="11" s="1"/>
  <c r="N1291" i="11"/>
  <c r="W1291" i="11" s="1"/>
  <c r="N1246" i="11"/>
  <c r="W1246" i="11" s="1"/>
  <c r="N1726" i="11"/>
  <c r="W1726" i="11" s="1"/>
  <c r="N1602" i="11"/>
  <c r="W1602" i="11" s="1"/>
  <c r="N601" i="11"/>
  <c r="W601" i="11" s="1"/>
  <c r="N373" i="11"/>
  <c r="W373" i="11" s="1"/>
  <c r="N1402" i="11"/>
  <c r="W1402" i="11" s="1"/>
  <c r="N1292" i="11"/>
  <c r="W1292" i="11" s="1"/>
  <c r="N1294" i="11"/>
  <c r="W1294" i="11" s="1"/>
  <c r="N1360" i="11"/>
  <c r="W1360" i="11" s="1"/>
  <c r="N1519" i="11"/>
  <c r="W1519" i="11" s="1"/>
  <c r="N1515" i="11"/>
  <c r="W1515" i="11" s="1"/>
  <c r="N381" i="11"/>
  <c r="W381" i="11" s="1"/>
  <c r="N1407" i="11"/>
  <c r="W1407" i="11" s="1"/>
  <c r="N1359" i="11"/>
  <c r="W1359" i="11" s="1"/>
  <c r="N459" i="11"/>
  <c r="W459" i="11" s="1"/>
  <c r="N1377" i="11"/>
  <c r="W1377" i="11" s="1"/>
  <c r="N1364" i="11"/>
  <c r="W1364" i="11" s="1"/>
  <c r="N1565" i="11"/>
  <c r="W1565" i="11" s="1"/>
  <c r="N1811" i="11"/>
  <c r="W1811" i="11" s="1"/>
  <c r="N1687" i="11"/>
  <c r="W1687" i="11" s="1"/>
  <c r="N1404" i="11"/>
  <c r="W1404" i="11" s="1"/>
  <c r="N1548" i="11"/>
  <c r="W1548" i="11" s="1"/>
  <c r="N504" i="11"/>
  <c r="W504" i="11" s="1"/>
  <c r="N434" i="11"/>
  <c r="W434" i="11" s="1"/>
  <c r="N1454" i="11"/>
  <c r="W1454" i="11" s="1"/>
  <c r="N1704" i="11"/>
  <c r="W1704" i="11" s="1"/>
  <c r="N334" i="11"/>
  <c r="W334" i="11" s="1"/>
  <c r="N1494" i="11"/>
  <c r="W1494" i="11" s="1"/>
  <c r="N1604" i="11"/>
  <c r="W1604" i="11" s="1"/>
  <c r="N272" i="11"/>
  <c r="W272" i="11" s="1"/>
  <c r="N1533" i="11"/>
  <c r="W1533" i="11" s="1"/>
  <c r="N518" i="11"/>
  <c r="W518" i="11" s="1"/>
  <c r="N336" i="11"/>
  <c r="W336" i="11" s="1"/>
  <c r="N441" i="11"/>
  <c r="W441" i="11" s="1"/>
  <c r="N1469" i="11"/>
  <c r="W1469" i="11" s="1"/>
  <c r="N491" i="11"/>
  <c r="W491" i="11" s="1"/>
  <c r="N1738" i="11"/>
  <c r="W1738" i="11" s="1"/>
  <c r="N1686" i="11"/>
  <c r="W1686" i="11" s="1"/>
  <c r="N1667" i="11"/>
  <c r="W1667" i="11" s="1"/>
  <c r="N390" i="11"/>
  <c r="W390" i="11" s="1"/>
  <c r="N1695" i="11"/>
  <c r="W1695" i="11" s="1"/>
  <c r="N1495" i="11"/>
  <c r="W1495" i="11" s="1"/>
  <c r="N206" i="11"/>
  <c r="W206" i="11" s="1"/>
  <c r="N1947" i="11"/>
  <c r="W1947" i="11" s="1"/>
  <c r="N1536" i="11"/>
  <c r="W1536" i="11" s="1"/>
  <c r="N424" i="11"/>
  <c r="W424" i="11" s="1"/>
  <c r="N1520" i="11"/>
  <c r="W1520" i="11" s="1"/>
  <c r="N1511" i="11"/>
  <c r="W1511" i="11" s="1"/>
  <c r="N237" i="11"/>
  <c r="W237" i="11" s="1"/>
  <c r="N391" i="11"/>
  <c r="W391" i="11" s="1"/>
  <c r="N1824" i="11"/>
  <c r="W1824" i="11" s="1"/>
  <c r="N1648" i="11"/>
  <c r="W1648" i="11" s="1"/>
  <c r="N483" i="11"/>
  <c r="W483" i="11" s="1"/>
  <c r="N1331" i="11"/>
  <c r="W1331" i="11" s="1"/>
  <c r="N1583" i="11"/>
  <c r="W1583" i="11" s="1"/>
  <c r="N443" i="11"/>
  <c r="W443" i="11" s="1"/>
  <c r="N1380" i="11"/>
  <c r="W1380" i="11" s="1"/>
  <c r="N1426" i="11"/>
  <c r="W1426" i="11" s="1"/>
  <c r="N1544" i="11"/>
  <c r="W1544" i="11" s="1"/>
  <c r="N1527" i="11"/>
  <c r="W1527" i="11" s="1"/>
  <c r="N1456" i="11"/>
  <c r="W1456" i="11" s="1"/>
  <c r="N1441" i="11"/>
  <c r="W1441" i="11" s="1"/>
  <c r="N1476" i="11"/>
  <c r="W1476" i="11" s="1"/>
  <c r="N1843" i="11"/>
  <c r="W1843" i="11" s="1"/>
  <c r="N478" i="11"/>
  <c r="W478" i="11" s="1"/>
  <c r="N2021" i="11"/>
  <c r="W2021" i="11" s="1"/>
  <c r="N1662" i="11"/>
  <c r="W1662" i="11" s="1"/>
  <c r="N266" i="11"/>
  <c r="W266" i="11" s="1"/>
  <c r="N426" i="11"/>
  <c r="W426" i="11" s="1"/>
  <c r="N1699" i="11"/>
  <c r="W1699" i="11" s="1"/>
  <c r="N1487" i="11"/>
  <c r="W1487" i="11" s="1"/>
  <c r="N1564" i="11"/>
  <c r="W1564" i="11" s="1"/>
  <c r="N1724" i="11"/>
  <c r="W1724" i="11" s="1"/>
  <c r="N1579" i="11"/>
  <c r="W1579" i="11" s="1"/>
  <c r="N521" i="11"/>
  <c r="W521" i="11" s="1"/>
  <c r="N379" i="11"/>
  <c r="W379" i="11" s="1"/>
  <c r="N212" i="11"/>
  <c r="W212" i="11" s="1"/>
  <c r="N1759" i="11"/>
  <c r="W1759" i="11" s="1"/>
  <c r="N1718" i="11"/>
  <c r="W1718" i="11" s="1"/>
  <c r="N1370" i="11"/>
  <c r="W1370" i="11" s="1"/>
  <c r="N1793" i="11"/>
  <c r="W1793" i="11" s="1"/>
  <c r="N1868" i="11"/>
  <c r="W1868" i="11" s="1"/>
  <c r="N1716" i="11"/>
  <c r="W1716" i="11" s="1"/>
  <c r="N1434" i="11"/>
  <c r="W1434" i="11" s="1"/>
  <c r="N422" i="11"/>
  <c r="W422" i="11" s="1"/>
  <c r="N1405" i="11"/>
  <c r="W1405" i="11" s="1"/>
  <c r="N1933" i="11"/>
  <c r="W1933" i="11" s="1"/>
  <c r="N1450" i="11"/>
  <c r="W1450" i="11" s="1"/>
  <c r="N1631" i="11"/>
  <c r="W1631" i="11" s="1"/>
  <c r="N1508" i="11"/>
  <c r="W1508" i="11" s="1"/>
  <c r="N1690" i="11"/>
  <c r="W1690" i="11" s="1"/>
  <c r="N328" i="11"/>
  <c r="W328" i="11" s="1"/>
  <c r="N1502" i="11"/>
  <c r="W1502" i="11" s="1"/>
  <c r="N1490" i="11"/>
  <c r="W1490" i="11" s="1"/>
  <c r="N1921" i="11"/>
  <c r="W1921" i="11" s="1"/>
  <c r="N299" i="11"/>
  <c r="W299" i="11" s="1"/>
  <c r="N1493" i="11"/>
  <c r="W1493" i="11" s="1"/>
  <c r="N540" i="11"/>
  <c r="W540" i="11" s="1"/>
  <c r="N469" i="11"/>
  <c r="W469" i="11" s="1"/>
  <c r="N446" i="11"/>
  <c r="W446" i="11" s="1"/>
  <c r="N1541" i="11"/>
  <c r="W1541" i="11" s="1"/>
  <c r="N397" i="11"/>
  <c r="W397" i="11" s="1"/>
  <c r="N322" i="11"/>
  <c r="W322" i="11" s="1"/>
  <c r="N1853" i="11"/>
  <c r="W1853" i="11" s="1"/>
  <c r="N448" i="11"/>
  <c r="W448" i="11" s="1"/>
  <c r="N1791" i="11"/>
  <c r="W1791" i="11" s="1"/>
  <c r="N370" i="11"/>
  <c r="W370" i="11" s="1"/>
  <c r="N1580" i="11"/>
  <c r="W1580" i="11" s="1"/>
  <c r="N1609" i="11"/>
  <c r="W1609" i="11" s="1"/>
  <c r="N1607" i="11"/>
  <c r="W1607" i="11" s="1"/>
  <c r="N1614" i="11"/>
  <c r="W1614" i="11" s="1"/>
  <c r="N1655" i="11"/>
  <c r="W1655" i="11" s="1"/>
  <c r="N1613" i="11"/>
  <c r="W1613" i="11" s="1"/>
  <c r="N513" i="11"/>
  <c r="W513" i="11" s="1"/>
  <c r="N1892" i="11"/>
  <c r="W1892" i="11" s="1"/>
  <c r="N377" i="11"/>
  <c r="W377" i="11" s="1"/>
  <c r="N1684" i="11"/>
  <c r="W1684" i="11" s="1"/>
  <c r="N489" i="11"/>
  <c r="W489" i="11" s="1"/>
  <c r="N1574" i="11"/>
  <c r="W1574" i="11" s="1"/>
  <c r="N1585" i="11"/>
  <c r="W1585" i="11" s="1"/>
  <c r="N1809" i="11"/>
  <c r="W1809" i="11" s="1"/>
  <c r="N474" i="11"/>
  <c r="W474" i="11" s="1"/>
  <c r="N1576" i="11"/>
  <c r="W1576" i="11" s="1"/>
  <c r="N1854" i="11"/>
  <c r="W1854" i="11" s="1"/>
  <c r="N1737" i="11"/>
  <c r="W1737" i="11" s="1"/>
  <c r="N1804" i="11"/>
  <c r="W1804" i="11" s="1"/>
  <c r="N1632" i="11"/>
  <c r="W1632" i="11" s="1"/>
  <c r="N1640" i="11"/>
  <c r="W1640" i="11" s="1"/>
  <c r="N1635" i="11"/>
  <c r="W1635" i="11" s="1"/>
  <c r="N253" i="11"/>
  <c r="W253" i="11" s="1"/>
  <c r="N94" i="11"/>
  <c r="W94" i="11" s="1"/>
  <c r="N1934" i="11"/>
  <c r="W1934" i="11" s="1"/>
  <c r="N396" i="11"/>
  <c r="W396" i="11" s="1"/>
  <c r="N1523" i="11"/>
  <c r="W1523" i="11" s="1"/>
  <c r="N1672" i="11"/>
  <c r="W1672" i="11" s="1"/>
  <c r="N324" i="11"/>
  <c r="W324" i="11" s="1"/>
  <c r="N1547" i="11"/>
  <c r="W1547" i="11" s="1"/>
  <c r="N1874" i="11"/>
  <c r="W1874" i="11" s="1"/>
  <c r="N1568" i="11"/>
  <c r="W1568" i="11" s="1"/>
  <c r="N1592" i="11"/>
  <c r="W1592" i="11" s="1"/>
  <c r="N300" i="11"/>
  <c r="W300" i="11" s="1"/>
  <c r="N340" i="11"/>
  <c r="W340" i="11" s="1"/>
  <c r="N1673" i="11"/>
  <c r="W1673" i="11" s="1"/>
  <c r="N1603" i="11"/>
  <c r="W1603" i="11" s="1"/>
  <c r="N1598" i="11"/>
  <c r="W1598" i="11" s="1"/>
  <c r="N1834" i="11"/>
  <c r="W1834" i="11" s="1"/>
  <c r="N2161" i="11"/>
  <c r="W2161" i="11" s="1"/>
  <c r="N1679" i="11"/>
  <c r="W1679" i="11" s="1"/>
  <c r="N1831" i="11"/>
  <c r="W1831" i="11" s="1"/>
  <c r="N1817" i="11"/>
  <c r="W1817" i="11" s="1"/>
  <c r="N1653" i="11"/>
  <c r="W1653" i="11" s="1"/>
  <c r="N1782" i="11"/>
  <c r="W1782" i="11" s="1"/>
  <c r="N1725" i="11"/>
  <c r="W1725" i="11" s="1"/>
  <c r="N1767" i="11"/>
  <c r="W1767" i="11" s="1"/>
  <c r="N1750" i="11"/>
  <c r="W1750" i="11" s="1"/>
  <c r="N1711" i="11"/>
  <c r="W1711" i="11" s="1"/>
  <c r="N265" i="11"/>
  <c r="W265" i="11" s="1"/>
  <c r="N1685" i="11"/>
  <c r="W1685" i="11" s="1"/>
  <c r="N1693" i="11"/>
  <c r="W1693" i="11" s="1"/>
  <c r="N1542" i="11"/>
  <c r="W1542" i="11" s="1"/>
  <c r="N1689" i="11"/>
  <c r="W1689" i="11" s="1"/>
  <c r="N1571" i="11"/>
  <c r="W1571" i="11" s="1"/>
  <c r="N1567" i="11"/>
  <c r="W1567" i="11" s="1"/>
  <c r="N297" i="11"/>
  <c r="W297" i="11" s="1"/>
  <c r="N1668" i="11"/>
  <c r="W1668" i="11" s="1"/>
  <c r="N1622" i="11"/>
  <c r="W1622" i="11" s="1"/>
  <c r="N285" i="11"/>
  <c r="W285" i="11" s="1"/>
  <c r="N1731" i="11"/>
  <c r="W1731" i="11" s="1"/>
  <c r="N40" i="11"/>
  <c r="W40" i="11" s="1"/>
  <c r="N1736" i="11"/>
  <c r="W1736" i="11" s="1"/>
  <c r="N1945" i="11"/>
  <c r="W1945" i="11" s="1"/>
  <c r="N282" i="11"/>
  <c r="W282" i="11" s="1"/>
  <c r="N1658" i="11"/>
  <c r="W1658" i="11" s="1"/>
  <c r="N1886" i="11"/>
  <c r="W1886" i="11" s="1"/>
  <c r="N1630" i="11"/>
  <c r="W1630" i="11" s="1"/>
  <c r="N2062" i="11"/>
  <c r="W2062" i="11" s="1"/>
  <c r="N1848" i="11"/>
  <c r="W1848" i="11" s="1"/>
  <c r="N1709" i="11"/>
  <c r="W1709" i="11" s="1"/>
  <c r="N339" i="11"/>
  <c r="W339" i="11" s="1"/>
  <c r="N393" i="11"/>
  <c r="W393" i="11" s="1"/>
  <c r="N1663" i="11"/>
  <c r="W1663" i="11" s="1"/>
  <c r="N263" i="11"/>
  <c r="W263" i="11" s="1"/>
  <c r="N1961" i="11"/>
  <c r="W1961" i="11" s="1"/>
  <c r="N314" i="11"/>
  <c r="W314" i="11" s="1"/>
  <c r="N357" i="11"/>
  <c r="W357" i="11" s="1"/>
  <c r="N354" i="11"/>
  <c r="W354" i="11" s="1"/>
  <c r="N106" i="11"/>
  <c r="W106" i="11" s="1"/>
  <c r="N2000" i="11"/>
  <c r="W2000" i="11" s="1"/>
  <c r="N216" i="11"/>
  <c r="W216" i="11" s="1"/>
  <c r="N2067" i="11"/>
  <c r="W2067" i="11" s="1"/>
  <c r="N270" i="11"/>
  <c r="W270" i="11" s="1"/>
  <c r="N208" i="11"/>
  <c r="W208" i="11" s="1"/>
  <c r="N1999" i="11"/>
  <c r="W1999" i="11" s="1"/>
  <c r="N1996" i="11"/>
  <c r="W1996" i="11" s="1"/>
  <c r="N1988" i="11"/>
  <c r="W1988" i="11" s="1"/>
  <c r="N1977" i="11"/>
  <c r="W1977" i="11" s="1"/>
  <c r="N2005" i="11"/>
  <c r="W2005" i="11" s="1"/>
  <c r="N171" i="11"/>
  <c r="W171" i="11" s="1"/>
  <c r="N254" i="11"/>
  <c r="W254" i="11" s="1"/>
  <c r="N1661" i="11"/>
  <c r="W1661" i="11" s="1"/>
  <c r="N244" i="11"/>
  <c r="W244" i="11" s="1"/>
  <c r="N1780" i="11"/>
  <c r="W1780" i="11" s="1"/>
  <c r="N304" i="11"/>
  <c r="W304" i="11" s="1"/>
  <c r="N2036" i="11"/>
  <c r="W2036" i="11" s="1"/>
  <c r="N1766" i="11"/>
  <c r="W1766" i="11" s="1"/>
  <c r="N2010" i="11"/>
  <c r="W2010" i="11" s="1"/>
  <c r="N1815" i="11"/>
  <c r="W1815" i="11" s="1"/>
  <c r="N214" i="11"/>
  <c r="W214" i="11" s="1"/>
  <c r="N1928" i="11"/>
  <c r="W1928" i="11" s="1"/>
  <c r="N147" i="11"/>
  <c r="W147" i="11" s="1"/>
  <c r="N1786" i="11"/>
  <c r="W1786" i="11" s="1"/>
  <c r="N280" i="11"/>
  <c r="W280" i="11" s="1"/>
  <c r="N1869" i="11"/>
  <c r="W1869" i="11" s="1"/>
  <c r="N447" i="11"/>
  <c r="W447" i="11" s="1"/>
  <c r="N1891" i="11"/>
  <c r="W1891" i="11" s="1"/>
  <c r="N1778" i="11"/>
  <c r="W1778" i="11" s="1"/>
  <c r="N1835" i="11"/>
  <c r="W1835" i="11" s="1"/>
  <c r="N184" i="11"/>
  <c r="W184" i="11" s="1"/>
  <c r="N2016" i="11"/>
  <c r="W2016" i="11" s="1"/>
  <c r="N1816" i="11"/>
  <c r="W1816" i="11" s="1"/>
  <c r="N1819" i="11"/>
  <c r="W1819" i="11" s="1"/>
  <c r="N1772" i="11"/>
  <c r="W1772" i="11" s="1"/>
  <c r="N1877" i="11"/>
  <c r="W1877" i="11" s="1"/>
  <c r="N1839" i="11"/>
  <c r="W1839" i="11" s="1"/>
  <c r="N258" i="11"/>
  <c r="W258" i="11" s="1"/>
  <c r="N2066" i="11"/>
  <c r="W2066" i="11" s="1"/>
  <c r="N269" i="11"/>
  <c r="W269" i="11" s="1"/>
  <c r="N1830" i="11"/>
  <c r="W1830" i="11" s="1"/>
  <c r="N1836" i="11"/>
  <c r="W1836" i="11" s="1"/>
  <c r="N1995" i="11"/>
  <c r="W1995" i="11" s="1"/>
  <c r="N1773" i="11"/>
  <c r="W1773" i="11" s="1"/>
  <c r="N271" i="11"/>
  <c r="W271" i="11" s="1"/>
  <c r="E271" i="11" s="1"/>
  <c r="N350" i="11"/>
  <c r="W350" i="11" s="1"/>
  <c r="N218" i="11"/>
  <c r="W218" i="11" s="1"/>
  <c r="N183" i="11"/>
  <c r="W183" i="11" s="1"/>
  <c r="N364" i="11"/>
  <c r="W364" i="11" s="1"/>
  <c r="E364" i="11" s="1"/>
  <c r="N1840" i="11"/>
  <c r="W1840" i="11" s="1"/>
  <c r="N1896" i="11"/>
  <c r="W1896" i="11" s="1"/>
  <c r="N307" i="11"/>
  <c r="W307" i="11" s="1"/>
  <c r="N1935" i="11"/>
  <c r="W1935" i="11" s="1"/>
  <c r="N1871" i="11"/>
  <c r="W1871" i="11" s="1"/>
  <c r="N385" i="11"/>
  <c r="W385" i="11" s="1"/>
  <c r="N1866" i="11"/>
  <c r="W1866" i="11" s="1"/>
  <c r="N430" i="11"/>
  <c r="W430" i="11" s="1"/>
  <c r="N1880" i="11"/>
  <c r="W1880" i="11" s="1"/>
  <c r="N2017" i="11"/>
  <c r="W2017" i="11" s="1"/>
  <c r="N1940" i="11"/>
  <c r="W1940" i="11" s="1"/>
  <c r="N1856" i="11"/>
  <c r="W1856" i="11" s="1"/>
  <c r="E1856" i="11" s="1"/>
  <c r="N288" i="11"/>
  <c r="W288" i="11" s="1"/>
  <c r="N2092" i="11"/>
  <c r="W2092" i="11" s="1"/>
  <c r="N1876" i="11"/>
  <c r="W1876" i="11" s="1"/>
  <c r="N319" i="11"/>
  <c r="W319" i="11" s="1"/>
  <c r="N292" i="11"/>
  <c r="W292" i="11" s="1"/>
  <c r="N348" i="11"/>
  <c r="W348" i="11" s="1"/>
  <c r="N1946" i="11"/>
  <c r="W1946" i="11" s="1"/>
  <c r="N1882" i="11"/>
  <c r="W1882" i="11" s="1"/>
  <c r="N232" i="11"/>
  <c r="W232" i="11" s="1"/>
  <c r="N1943" i="11"/>
  <c r="W1943" i="11" s="1"/>
  <c r="N2124" i="11"/>
  <c r="W2124" i="11" s="1"/>
  <c r="N2078" i="11"/>
  <c r="W2078" i="11" s="1"/>
  <c r="N2011" i="11"/>
  <c r="W2011" i="11" s="1"/>
  <c r="N2070" i="11"/>
  <c r="W2070" i="11" s="1"/>
  <c r="N376" i="11"/>
  <c r="W376" i="11" s="1"/>
  <c r="N1919" i="11"/>
  <c r="W1919" i="11" s="1"/>
  <c r="N152" i="11"/>
  <c r="W152" i="11" s="1"/>
  <c r="N148" i="11"/>
  <c r="W148" i="11" s="1"/>
  <c r="N1927" i="11"/>
  <c r="W1927" i="11" s="1"/>
  <c r="N2039" i="11"/>
  <c r="W2039" i="11" s="1"/>
  <c r="N1972" i="11"/>
  <c r="W1972" i="11" s="1"/>
  <c r="N1993" i="11"/>
  <c r="W1993" i="11" s="1"/>
  <c r="E1993" i="11" s="1"/>
  <c r="N2003" i="11"/>
  <c r="W2003" i="11" s="1"/>
  <c r="N2088" i="11"/>
  <c r="W2088" i="11" s="1"/>
  <c r="N1985" i="11"/>
  <c r="W1985" i="11" s="1"/>
  <c r="N123" i="11"/>
  <c r="W123" i="11" s="1"/>
  <c r="N164" i="11"/>
  <c r="W164" i="11" s="1"/>
  <c r="N226" i="11"/>
  <c r="W226" i="11" s="1"/>
  <c r="N1978" i="11"/>
  <c r="W1978" i="11" s="1"/>
  <c r="N202" i="11"/>
  <c r="W202" i="11" s="1"/>
  <c r="N1954" i="11"/>
  <c r="W1954" i="11" s="1"/>
  <c r="N194" i="11"/>
  <c r="W194" i="11" s="1"/>
  <c r="N225" i="11"/>
  <c r="W225" i="11" s="1"/>
  <c r="N72" i="11"/>
  <c r="W72" i="11" s="1"/>
  <c r="N279" i="11"/>
  <c r="W279" i="11" s="1"/>
  <c r="N1966" i="11"/>
  <c r="W1966" i="11" s="1"/>
  <c r="N256" i="11"/>
  <c r="W256" i="11" s="1"/>
  <c r="N163" i="11"/>
  <c r="W163" i="11" s="1"/>
  <c r="N113" i="11"/>
  <c r="W113" i="11" s="1"/>
  <c r="N1981" i="11"/>
  <c r="W1981" i="11" s="1"/>
  <c r="N195" i="11"/>
  <c r="W195" i="11" s="1"/>
  <c r="N2048" i="11"/>
  <c r="W2048" i="11" s="1"/>
  <c r="N2006" i="11"/>
  <c r="W2006" i="11" s="1"/>
  <c r="N250" i="11"/>
  <c r="W250" i="11" s="1"/>
  <c r="N1671" i="11"/>
  <c r="W1671" i="11" s="1"/>
  <c r="N1790" i="11"/>
  <c r="W1790" i="11" s="1"/>
  <c r="N2072" i="11"/>
  <c r="W2072" i="11" s="1"/>
  <c r="N2104" i="11"/>
  <c r="W2104" i="11" s="1"/>
  <c r="N1702" i="11"/>
  <c r="W1702" i="11" s="1"/>
  <c r="N293" i="11"/>
  <c r="W293" i="11" s="1"/>
  <c r="N1992" i="11"/>
  <c r="W1992" i="11" s="1"/>
  <c r="N88" i="11"/>
  <c r="W88" i="11" s="1"/>
  <c r="N1982" i="11"/>
  <c r="W1982" i="11" s="1"/>
  <c r="N2057" i="11"/>
  <c r="W2057" i="11" s="1"/>
  <c r="N210" i="11"/>
  <c r="W210" i="11" s="1"/>
  <c r="N2129" i="11"/>
  <c r="W2129" i="11" s="1"/>
  <c r="N305" i="11"/>
  <c r="W305" i="11" s="1"/>
  <c r="N1968" i="11"/>
  <c r="W1968" i="11" s="1"/>
  <c r="N198" i="11"/>
  <c r="W198" i="11" s="1"/>
  <c r="N1967" i="11"/>
  <c r="W1967" i="11" s="1"/>
  <c r="N1969" i="11"/>
  <c r="W1969" i="11" s="1"/>
  <c r="N2064" i="11"/>
  <c r="W2064" i="11" s="1"/>
  <c r="N310" i="11"/>
  <c r="W310" i="11" s="1"/>
  <c r="N199" i="11"/>
  <c r="W199" i="11" s="1"/>
  <c r="N2008" i="11"/>
  <c r="W2008" i="11" s="1"/>
  <c r="N1646" i="11"/>
  <c r="W1646" i="11" s="1"/>
  <c r="N408" i="11"/>
  <c r="W408" i="11" s="1"/>
  <c r="N1941" i="11"/>
  <c r="W1941" i="11" s="1"/>
  <c r="N1660" i="11"/>
  <c r="W1660" i="11" s="1"/>
  <c r="N1936" i="11"/>
  <c r="W1936" i="11" s="1"/>
  <c r="N203" i="11"/>
  <c r="W203" i="11" s="1"/>
  <c r="N1846" i="11"/>
  <c r="W1846" i="11" s="1"/>
  <c r="N1696" i="11"/>
  <c r="W1696" i="11" s="1"/>
  <c r="N1700" i="11"/>
  <c r="W1700" i="11" s="1"/>
  <c r="N321" i="11"/>
  <c r="W321" i="11" s="1"/>
  <c r="N1777" i="11"/>
  <c r="W1777" i="11" s="1"/>
  <c r="N1733" i="11"/>
  <c r="W1733" i="11" s="1"/>
  <c r="N1746" i="11"/>
  <c r="W1746" i="11" s="1"/>
  <c r="N1758" i="11"/>
  <c r="W1758" i="11" s="1"/>
  <c r="N1734" i="11"/>
  <c r="W1734" i="11" s="1"/>
  <c r="N358" i="11"/>
  <c r="W358" i="11" s="1"/>
  <c r="N1821" i="11"/>
  <c r="W1821" i="11" s="1"/>
  <c r="N228" i="11"/>
  <c r="W228" i="11" s="1"/>
  <c r="N1806" i="11"/>
  <c r="W1806" i="11" s="1"/>
  <c r="N2076" i="11"/>
  <c r="W2076" i="11" s="1"/>
  <c r="N1860" i="11"/>
  <c r="W1860" i="11" s="1"/>
  <c r="N1960" i="11"/>
  <c r="W1960" i="11" s="1"/>
  <c r="N1769" i="11"/>
  <c r="W1769" i="11" s="1"/>
  <c r="N1841" i="11"/>
  <c r="W1841" i="11" s="1"/>
  <c r="N1765" i="11"/>
  <c r="W1765" i="11" s="1"/>
  <c r="N1951" i="11"/>
  <c r="W1951" i="11" s="1"/>
  <c r="N1807" i="11"/>
  <c r="W1807" i="11" s="1"/>
  <c r="N1865" i="11"/>
  <c r="W1865" i="11" s="1"/>
  <c r="N1955" i="11"/>
  <c r="W1955" i="11" s="1"/>
  <c r="N349" i="11"/>
  <c r="W349" i="11" s="1"/>
  <c r="N323" i="11"/>
  <c r="W323" i="11" s="1"/>
  <c r="N375" i="11"/>
  <c r="W375" i="11" s="1"/>
  <c r="N187" i="11"/>
  <c r="W187" i="11" s="1"/>
  <c r="N1908" i="11"/>
  <c r="W1908" i="11" s="1"/>
  <c r="N1796" i="11"/>
  <c r="W1796" i="11" s="1"/>
  <c r="N347" i="11"/>
  <c r="W347" i="11" s="1"/>
  <c r="N437" i="11"/>
  <c r="W437" i="11" s="1"/>
  <c r="N1858" i="11"/>
  <c r="W1858" i="11" s="1"/>
  <c r="N2091" i="11"/>
  <c r="W2091" i="11" s="1"/>
  <c r="N211" i="11"/>
  <c r="W211" i="11" s="1"/>
  <c r="N1862" i="11"/>
  <c r="W1862" i="11" s="1"/>
  <c r="N200" i="11"/>
  <c r="W200" i="11" s="1"/>
  <c r="N1812" i="11"/>
  <c r="W1812" i="11" s="1"/>
  <c r="N2085" i="11"/>
  <c r="W2085" i="11" s="1"/>
  <c r="N367" i="11"/>
  <c r="W367" i="11" s="1"/>
  <c r="N222" i="11"/>
  <c r="W222" i="11" s="1"/>
  <c r="N287" i="11"/>
  <c r="W287" i="11" s="1"/>
  <c r="N342" i="11"/>
  <c r="W342" i="11" s="1"/>
  <c r="N2023" i="11"/>
  <c r="W2023" i="11" s="1"/>
  <c r="N1847" i="11"/>
  <c r="W1847" i="11" s="1"/>
  <c r="N1850" i="11"/>
  <c r="W1850" i="11" s="1"/>
  <c r="N372" i="11"/>
  <c r="W372" i="11" s="1"/>
  <c r="N1884" i="11"/>
  <c r="W1884" i="11" s="1"/>
  <c r="N1905" i="11"/>
  <c r="W1905" i="11" s="1"/>
  <c r="N1887" i="11"/>
  <c r="W1887" i="11" s="1"/>
  <c r="N353" i="11"/>
  <c r="W353" i="11" s="1"/>
  <c r="N1897" i="11"/>
  <c r="W1897" i="11" s="1"/>
  <c r="N1998" i="11"/>
  <c r="W1998" i="11" s="1"/>
  <c r="N1901" i="11"/>
  <c r="W1901" i="11" s="1"/>
  <c r="N1984" i="11"/>
  <c r="W1984" i="11" s="1"/>
  <c r="N2075" i="11"/>
  <c r="W2075" i="11" s="1"/>
  <c r="N1899" i="11"/>
  <c r="W1899" i="11" s="1"/>
  <c r="N281" i="11"/>
  <c r="W281" i="11" s="1"/>
  <c r="N1976" i="11"/>
  <c r="W1976" i="11" s="1"/>
  <c r="N2049" i="11"/>
  <c r="W2049" i="11" s="1"/>
  <c r="N2015" i="11"/>
  <c r="W2015" i="11" s="1"/>
  <c r="N351" i="11"/>
  <c r="W351" i="11" s="1"/>
  <c r="N1913" i="11"/>
  <c r="W1913" i="11" s="1"/>
  <c r="N1970" i="11"/>
  <c r="W1970" i="11" s="1"/>
  <c r="N1911" i="11"/>
  <c r="W1911" i="11" s="1"/>
  <c r="N1949" i="11"/>
  <c r="W1949" i="11" s="1"/>
  <c r="N2065" i="11"/>
  <c r="W2065" i="11" s="1"/>
  <c r="N101" i="11"/>
  <c r="W101" i="11" s="1"/>
  <c r="N219" i="11"/>
  <c r="W219" i="11" s="1"/>
  <c r="N306" i="11"/>
  <c r="W306" i="11" s="1"/>
  <c r="N312" i="11"/>
  <c r="W312" i="11" s="1"/>
  <c r="N1938" i="11"/>
  <c r="W1938" i="11" s="1"/>
  <c r="N2044" i="11"/>
  <c r="W2044" i="11" s="1"/>
  <c r="N243" i="11"/>
  <c r="W243" i="11" s="1"/>
  <c r="N1950" i="11"/>
  <c r="W1950" i="11" s="1"/>
  <c r="N1957" i="11"/>
  <c r="W1957" i="11" s="1"/>
  <c r="N157" i="11"/>
  <c r="W157" i="11" s="1"/>
  <c r="N181" i="11"/>
  <c r="W181" i="11" s="1"/>
  <c r="N2027" i="11"/>
  <c r="W2027" i="11" s="1"/>
  <c r="N1964" i="11"/>
  <c r="W1964" i="11" s="1"/>
  <c r="N1991" i="11"/>
  <c r="W1991" i="11" s="1"/>
  <c r="N196" i="11"/>
  <c r="W196" i="11" s="1"/>
  <c r="N2074" i="11"/>
  <c r="W2074" i="11" s="1"/>
  <c r="N185" i="11"/>
  <c r="W185" i="11" s="1"/>
  <c r="N2042" i="11"/>
  <c r="W2042" i="11" s="1"/>
  <c r="N1980" i="11"/>
  <c r="W1980" i="11" s="1"/>
  <c r="N2033" i="11"/>
  <c r="W2033" i="11" s="1"/>
  <c r="N165" i="11"/>
  <c r="W165" i="11" s="1"/>
  <c r="N2026" i="11"/>
  <c r="W2026" i="11" s="1"/>
  <c r="N31" i="11"/>
  <c r="W31" i="11" s="1"/>
  <c r="N2061" i="11"/>
  <c r="W2061" i="11" s="1"/>
  <c r="J2179" i="11"/>
  <c r="S2179" i="11" s="1"/>
  <c r="N2179" i="11"/>
  <c r="W2179" i="11" s="1"/>
  <c r="I5" i="11"/>
  <c r="J2180" i="11"/>
  <c r="S2180" i="11" s="1"/>
  <c r="N2180" i="11"/>
  <c r="W2180" i="11" s="1"/>
  <c r="I9" i="11"/>
  <c r="J2177" i="11"/>
  <c r="S2177" i="11" s="1"/>
  <c r="N2177" i="11"/>
  <c r="W2177" i="11" s="1"/>
  <c r="I22" i="11"/>
  <c r="J13" i="11"/>
  <c r="S13" i="11" s="1"/>
  <c r="N13" i="11"/>
  <c r="W13" i="11" s="1"/>
  <c r="I3" i="11"/>
  <c r="J30" i="11"/>
  <c r="S30" i="11" s="1"/>
  <c r="N30" i="11"/>
  <c r="W30" i="11" s="1"/>
  <c r="I11" i="11"/>
  <c r="J41" i="11"/>
  <c r="S41" i="11" s="1"/>
  <c r="N41" i="11"/>
  <c r="W41" i="11" s="1"/>
  <c r="I2163" i="11"/>
  <c r="J47" i="11"/>
  <c r="S47" i="11" s="1"/>
  <c r="N47" i="11"/>
  <c r="W47" i="11" s="1"/>
  <c r="I2173" i="11"/>
  <c r="J2156" i="11"/>
  <c r="S2156" i="11" s="1"/>
  <c r="N2156" i="11"/>
  <c r="W2156" i="11" s="1"/>
  <c r="I60" i="11"/>
  <c r="J45" i="11"/>
  <c r="S45" i="11" s="1"/>
  <c r="N45" i="11"/>
  <c r="W45" i="11" s="1"/>
  <c r="I46" i="11"/>
  <c r="J68" i="11"/>
  <c r="S68" i="11" s="1"/>
  <c r="N68" i="11"/>
  <c r="W68" i="11" s="1"/>
  <c r="I2147" i="11"/>
  <c r="J63" i="11"/>
  <c r="S63" i="11" s="1"/>
  <c r="N63" i="11"/>
  <c r="W63" i="11" s="1"/>
  <c r="I2176" i="11"/>
  <c r="J17" i="11"/>
  <c r="S17" i="11" s="1"/>
  <c r="N17" i="11"/>
  <c r="W17" i="11" s="1"/>
  <c r="I2142" i="11"/>
  <c r="J10" i="11"/>
  <c r="S10" i="11" s="1"/>
  <c r="N10" i="11"/>
  <c r="W10" i="11" s="1"/>
  <c r="I2159" i="11"/>
  <c r="J28" i="11"/>
  <c r="S28" i="11" s="1"/>
  <c r="N28" i="11"/>
  <c r="W28" i="11" s="1"/>
  <c r="I26" i="11"/>
  <c r="J32" i="11"/>
  <c r="S32" i="11" s="1"/>
  <c r="N32" i="11"/>
  <c r="W32" i="11" s="1"/>
  <c r="I2155" i="11"/>
  <c r="J79" i="11"/>
  <c r="S79" i="11" s="1"/>
  <c r="N79" i="11"/>
  <c r="W79" i="11" s="1"/>
  <c r="I12" i="11"/>
  <c r="J2152" i="11"/>
  <c r="S2152" i="11" s="1"/>
  <c r="N2152" i="11"/>
  <c r="W2152" i="11" s="1"/>
  <c r="I2175" i="11"/>
  <c r="J7" i="11"/>
  <c r="S7" i="11" s="1"/>
  <c r="N7" i="11"/>
  <c r="W7" i="11" s="1"/>
  <c r="I2132" i="11"/>
  <c r="J48" i="11"/>
  <c r="S48" i="11" s="1"/>
  <c r="N48" i="11"/>
  <c r="W48" i="11" s="1"/>
  <c r="I89" i="11"/>
  <c r="J58" i="11"/>
  <c r="S58" i="11" s="1"/>
  <c r="N58" i="11"/>
  <c r="W58" i="11" s="1"/>
  <c r="I64" i="11"/>
  <c r="J70" i="11"/>
  <c r="S70" i="11" s="1"/>
  <c r="N70" i="11"/>
  <c r="W70" i="11" s="1"/>
  <c r="N78" i="11"/>
  <c r="W78" i="11" s="1"/>
  <c r="J2154" i="11"/>
  <c r="S2154" i="11" s="1"/>
  <c r="N2154" i="11"/>
  <c r="W2154" i="11" s="1"/>
  <c r="J95" i="11"/>
  <c r="S95" i="11" s="1"/>
  <c r="N95" i="11"/>
  <c r="W95" i="11" s="1"/>
  <c r="I2123" i="11"/>
  <c r="J50" i="11"/>
  <c r="S50" i="11" s="1"/>
  <c r="N50" i="11"/>
  <c r="W50" i="11" s="1"/>
  <c r="I57" i="11"/>
  <c r="J2125" i="11"/>
  <c r="S2125" i="11" s="1"/>
  <c r="N2125" i="11"/>
  <c r="W2125" i="11" s="1"/>
  <c r="I2165" i="11"/>
  <c r="J2153" i="11"/>
  <c r="S2153" i="11" s="1"/>
  <c r="N2153" i="11"/>
  <c r="W2153" i="11" s="1"/>
  <c r="I102" i="11"/>
  <c r="J2171" i="11"/>
  <c r="S2171" i="11" s="1"/>
  <c r="N2171" i="11"/>
  <c r="W2171" i="11" s="1"/>
  <c r="I2113" i="11"/>
  <c r="J129" i="11"/>
  <c r="S129" i="11" s="1"/>
  <c r="N129" i="11"/>
  <c r="W129" i="11" s="1"/>
  <c r="I2118" i="11"/>
  <c r="J75" i="11"/>
  <c r="S75" i="11" s="1"/>
  <c r="N75" i="11"/>
  <c r="W75" i="11" s="1"/>
  <c r="I93" i="11"/>
  <c r="J85" i="11"/>
  <c r="S85" i="11" s="1"/>
  <c r="N85" i="11"/>
  <c r="W85" i="11" s="1"/>
  <c r="I122" i="11"/>
  <c r="J36" i="11"/>
  <c r="S36" i="11" s="1"/>
  <c r="N36" i="11"/>
  <c r="W36" i="11" s="1"/>
  <c r="I83" i="11"/>
  <c r="J137" i="11"/>
  <c r="S137" i="11" s="1"/>
  <c r="N137" i="11"/>
  <c r="W137" i="11" s="1"/>
  <c r="I2162" i="11"/>
  <c r="J193" i="11"/>
  <c r="S193" i="11" s="1"/>
  <c r="N193" i="11"/>
  <c r="W193" i="11" s="1"/>
  <c r="I91" i="11"/>
  <c r="N2103" i="11"/>
  <c r="W2103" i="11" s="1"/>
  <c r="N140" i="11"/>
  <c r="W140" i="11" s="1"/>
  <c r="N139" i="11"/>
  <c r="W139" i="11" s="1"/>
  <c r="J156" i="11"/>
  <c r="S156" i="11" s="1"/>
  <c r="N156" i="11"/>
  <c r="W156" i="11" s="1"/>
  <c r="N103" i="11"/>
  <c r="W103" i="11" s="1"/>
  <c r="I2150" i="11"/>
  <c r="J4" i="11"/>
  <c r="S4" i="11" s="1"/>
  <c r="N4" i="11"/>
  <c r="W4" i="11" s="1"/>
  <c r="I29" i="11"/>
  <c r="J66" i="11"/>
  <c r="S66" i="11" s="1"/>
  <c r="N66" i="11"/>
  <c r="W66" i="11" s="1"/>
  <c r="I2160" i="11"/>
  <c r="J138" i="11"/>
  <c r="S138" i="11" s="1"/>
  <c r="N138" i="11"/>
  <c r="W138" i="11" s="1"/>
  <c r="I190" i="11"/>
  <c r="J120" i="11"/>
  <c r="S120" i="11" s="1"/>
  <c r="N120" i="11"/>
  <c r="W120" i="11" s="1"/>
  <c r="I97" i="11"/>
  <c r="J124" i="11"/>
  <c r="S124" i="11" s="1"/>
  <c r="N124" i="11"/>
  <c r="W124" i="11" s="1"/>
  <c r="I144" i="11"/>
  <c r="J186" i="11"/>
  <c r="S186" i="11" s="1"/>
  <c r="N186" i="11"/>
  <c r="W186" i="11" s="1"/>
  <c r="I2086" i="11"/>
  <c r="J114" i="11"/>
  <c r="S114" i="11" s="1"/>
  <c r="N114" i="11"/>
  <c r="W114" i="11" s="1"/>
  <c r="I119" i="11"/>
  <c r="J177" i="11"/>
  <c r="S177" i="11" s="1"/>
  <c r="N177" i="11"/>
  <c r="W177" i="11" s="1"/>
  <c r="I2077" i="11"/>
  <c r="J2090" i="11"/>
  <c r="S2090" i="11" s="1"/>
  <c r="N2090" i="11"/>
  <c r="W2090" i="11" s="1"/>
  <c r="I153" i="11"/>
  <c r="J231" i="11"/>
  <c r="S231" i="11" s="1"/>
  <c r="N231" i="11"/>
  <c r="W231" i="11" s="1"/>
  <c r="I81" i="11"/>
  <c r="J2060" i="11"/>
  <c r="S2060" i="11" s="1"/>
  <c r="N2060" i="11"/>
  <c r="W2060" i="11" s="1"/>
  <c r="J173" i="11"/>
  <c r="S173" i="11" s="1"/>
  <c r="N173" i="11"/>
  <c r="W173" i="11" s="1"/>
  <c r="I130" i="11"/>
  <c r="J126" i="11"/>
  <c r="S126" i="11" s="1"/>
  <c r="N126" i="11"/>
  <c r="W126" i="11" s="1"/>
  <c r="I2111" i="11"/>
  <c r="J6" i="11"/>
  <c r="S6" i="11" s="1"/>
  <c r="N6" i="11"/>
  <c r="W6" i="11" s="1"/>
  <c r="I109" i="11"/>
  <c r="J2053" i="11"/>
  <c r="S2053" i="11" s="1"/>
  <c r="N2053" i="11"/>
  <c r="W2053" i="11" s="1"/>
  <c r="I2083" i="11"/>
  <c r="J2135" i="11"/>
  <c r="S2135" i="11" s="1"/>
  <c r="N2135" i="11"/>
  <c r="W2135" i="11" s="1"/>
  <c r="I154" i="11"/>
  <c r="J150" i="11"/>
  <c r="S150" i="11" s="1"/>
  <c r="N150" i="11"/>
  <c r="W150" i="11" s="1"/>
  <c r="I2121" i="11"/>
  <c r="J2080" i="11"/>
  <c r="S2080" i="11" s="1"/>
  <c r="N2080" i="11"/>
  <c r="W2080" i="11" s="1"/>
  <c r="I230" i="11"/>
  <c r="J2099" i="11"/>
  <c r="S2099" i="11" s="1"/>
  <c r="N2099" i="11"/>
  <c r="W2099" i="11" s="1"/>
  <c r="I2169" i="11"/>
  <c r="J90" i="11"/>
  <c r="S90" i="11" s="1"/>
  <c r="N90" i="11"/>
  <c r="W90" i="11" s="1"/>
  <c r="I121" i="11"/>
  <c r="J2136" i="11"/>
  <c r="S2136" i="11" s="1"/>
  <c r="N2136" i="11"/>
  <c r="W2136" i="11" s="1"/>
  <c r="I2157" i="11"/>
  <c r="J2045" i="11"/>
  <c r="S2045" i="11" s="1"/>
  <c r="N2045" i="11"/>
  <c r="W2045" i="11" s="1"/>
  <c r="I2143" i="11"/>
  <c r="J2038" i="11"/>
  <c r="S2038" i="11" s="1"/>
  <c r="N2038" i="11"/>
  <c r="W2038" i="11" s="1"/>
  <c r="I2028" i="11"/>
  <c r="J2102" i="11"/>
  <c r="S2102" i="11" s="1"/>
  <c r="N2102" i="11"/>
  <c r="W2102" i="11" s="1"/>
  <c r="I82" i="11"/>
  <c r="J2050" i="11"/>
  <c r="S2050" i="11" s="1"/>
  <c r="N2050" i="11"/>
  <c r="W2050" i="11" s="1"/>
  <c r="I2081" i="11"/>
  <c r="J238" i="11"/>
  <c r="S238" i="11" s="1"/>
  <c r="N238" i="11"/>
  <c r="W238" i="11" s="1"/>
  <c r="I217" i="11"/>
  <c r="J2022" i="11"/>
  <c r="S2022" i="11" s="1"/>
  <c r="N2022" i="11"/>
  <c r="W2022" i="11" s="1"/>
  <c r="I2032" i="11"/>
  <c r="J2071" i="11"/>
  <c r="S2071" i="11" s="1"/>
  <c r="N2071" i="11"/>
  <c r="W2071" i="11" s="1"/>
  <c r="I268" i="11"/>
  <c r="J249" i="11"/>
  <c r="S249" i="11" s="1"/>
  <c r="N249" i="11"/>
  <c r="W249" i="11" s="1"/>
  <c r="I220" i="11"/>
  <c r="J247" i="11"/>
  <c r="S247" i="11" s="1"/>
  <c r="N247" i="11"/>
  <c r="W247" i="11" s="1"/>
  <c r="I207" i="11"/>
  <c r="J2007" i="11"/>
  <c r="S2007" i="11" s="1"/>
  <c r="N2007" i="11"/>
  <c r="W2007" i="11" s="1"/>
  <c r="I227" i="11"/>
  <c r="J172" i="11"/>
  <c r="S172" i="11" s="1"/>
  <c r="N172" i="11"/>
  <c r="W172" i="11" s="1"/>
  <c r="I2034" i="11"/>
  <c r="J2009" i="11"/>
  <c r="S2009" i="11" s="1"/>
  <c r="N2009" i="11"/>
  <c r="W2009" i="11" s="1"/>
  <c r="I2107" i="11"/>
  <c r="V2061" i="11"/>
  <c r="J2061" i="11"/>
  <c r="U2043" i="11"/>
  <c r="I2043" i="11"/>
  <c r="R1961" i="11"/>
  <c r="R242" i="11"/>
  <c r="R1800" i="11"/>
  <c r="I1994" i="11"/>
  <c r="J2026" i="11"/>
  <c r="I2008" i="11"/>
  <c r="J165" i="11"/>
  <c r="I199" i="11"/>
  <c r="J2033" i="11"/>
  <c r="I310" i="11"/>
  <c r="J1980" i="11"/>
  <c r="I2064" i="11"/>
  <c r="J2042" i="11"/>
  <c r="I1969" i="11"/>
  <c r="J185" i="11"/>
  <c r="I1967" i="11"/>
  <c r="J2074" i="11"/>
  <c r="I198" i="11"/>
  <c r="J196" i="11"/>
  <c r="S196" i="11" s="1"/>
  <c r="I1968" i="11"/>
  <c r="O354" i="11"/>
  <c r="J157" i="11"/>
  <c r="S157" i="11" s="1"/>
  <c r="I1982" i="11"/>
  <c r="P1978" i="11"/>
  <c r="J1957" i="11"/>
  <c r="S1957" i="11" s="1"/>
  <c r="I88" i="11"/>
  <c r="U164" i="11"/>
  <c r="I164" i="11"/>
  <c r="P164" i="11"/>
  <c r="R1992" i="11"/>
  <c r="V1985" i="11"/>
  <c r="I2044" i="11"/>
  <c r="V2019" i="11"/>
  <c r="J2019" i="11"/>
  <c r="S2019" i="11" s="1"/>
  <c r="O263" i="11"/>
  <c r="R284" i="11"/>
  <c r="V2024" i="11"/>
  <c r="J2024" i="11"/>
  <c r="S2024" i="11" s="1"/>
  <c r="U291" i="11"/>
  <c r="I291" i="11"/>
  <c r="J312" i="11"/>
  <c r="S312" i="11" s="1"/>
  <c r="R1922" i="11"/>
  <c r="V1917" i="11"/>
  <c r="J1917" i="11"/>
  <c r="S1917" i="11" s="1"/>
  <c r="U229" i="11"/>
  <c r="I229" i="11"/>
  <c r="J219" i="11"/>
  <c r="S219" i="11" s="1"/>
  <c r="V1932" i="11"/>
  <c r="J1932" i="11"/>
  <c r="S1932" i="11" s="1"/>
  <c r="U251" i="11"/>
  <c r="I251" i="11"/>
  <c r="R352" i="11"/>
  <c r="R148" i="11"/>
  <c r="V1987" i="11"/>
  <c r="J1987" i="11"/>
  <c r="S1987" i="11" s="1"/>
  <c r="U111" i="11"/>
  <c r="I111" i="11"/>
  <c r="R1919" i="11"/>
  <c r="V261" i="11"/>
  <c r="J261" i="11"/>
  <c r="S261" i="11" s="1"/>
  <c r="U343" i="11"/>
  <c r="I343" i="11"/>
  <c r="R2120" i="11"/>
  <c r="V2004" i="11"/>
  <c r="J2004" i="11"/>
  <c r="S2004" i="11" s="1"/>
  <c r="U2001" i="11"/>
  <c r="I2001" i="11"/>
  <c r="R1963" i="11"/>
  <c r="R2078" i="11"/>
  <c r="V167" i="11"/>
  <c r="J167" i="11"/>
  <c r="S167" i="11" s="1"/>
  <c r="U1944" i="11"/>
  <c r="I1944" i="11"/>
  <c r="R151" i="11"/>
  <c r="V2018" i="11"/>
  <c r="J2018" i="11"/>
  <c r="S2018" i="11" s="1"/>
  <c r="U240" i="11"/>
  <c r="I240" i="11"/>
  <c r="J1899" i="11"/>
  <c r="S1899" i="11" s="1"/>
  <c r="I2075" i="11"/>
  <c r="R363" i="11"/>
  <c r="V1893" i="11"/>
  <c r="J1893" i="11"/>
  <c r="S1893" i="11" s="1"/>
  <c r="U2059" i="11"/>
  <c r="I2059" i="11"/>
  <c r="J1984" i="11"/>
  <c r="V1907" i="11"/>
  <c r="J1907" i="11"/>
  <c r="S1907" i="11" s="1"/>
  <c r="U1916" i="11"/>
  <c r="I1916" i="11"/>
  <c r="J1998" i="11"/>
  <c r="S1998" i="11" s="1"/>
  <c r="R1878" i="11"/>
  <c r="V1885" i="11"/>
  <c r="J1885" i="11"/>
  <c r="S1885" i="11" s="1"/>
  <c r="U2166" i="11"/>
  <c r="I2166" i="11"/>
  <c r="J353" i="11"/>
  <c r="V242" i="11"/>
  <c r="J242" i="11"/>
  <c r="S242" i="11" s="1"/>
  <c r="U2047" i="11"/>
  <c r="I2047" i="11"/>
  <c r="J1905" i="11"/>
  <c r="S1905" i="11" s="1"/>
  <c r="V1863" i="11"/>
  <c r="J1863" i="11"/>
  <c r="S1863" i="11" s="1"/>
  <c r="U1875" i="11"/>
  <c r="I1875" i="11"/>
  <c r="J372" i="11"/>
  <c r="S372" i="11" s="1"/>
  <c r="R108" i="11"/>
  <c r="V221" i="11"/>
  <c r="J221" i="11"/>
  <c r="S221" i="11" s="1"/>
  <c r="U330" i="11"/>
  <c r="I330" i="11"/>
  <c r="J1847" i="11"/>
  <c r="S1847" i="11" s="1"/>
  <c r="R2046" i="11"/>
  <c r="V1997" i="11"/>
  <c r="J1997" i="11"/>
  <c r="S1997" i="11" s="1"/>
  <c r="U131" i="11"/>
  <c r="I131" i="11"/>
  <c r="J342" i="11"/>
  <c r="R359" i="11"/>
  <c r="V1873" i="11"/>
  <c r="J1873" i="11"/>
  <c r="S1873" i="11" s="1"/>
  <c r="U1883" i="11"/>
  <c r="I1883" i="11"/>
  <c r="J222" i="11"/>
  <c r="S222" i="11" s="1"/>
  <c r="R1838" i="11"/>
  <c r="V1808" i="11"/>
  <c r="J1808" i="11"/>
  <c r="S1808" i="11" s="1"/>
  <c r="U1979" i="11"/>
  <c r="I1979" i="11"/>
  <c r="J2085" i="11"/>
  <c r="S2085" i="11" s="1"/>
  <c r="R1889" i="11"/>
  <c r="V252" i="11"/>
  <c r="J252" i="11"/>
  <c r="S252" i="11" s="1"/>
  <c r="U224" i="11"/>
  <c r="I224" i="11"/>
  <c r="J200" i="11"/>
  <c r="V1795" i="11"/>
  <c r="J1795" i="11"/>
  <c r="S1795" i="11" s="1"/>
  <c r="U158" i="11"/>
  <c r="I158" i="11"/>
  <c r="J211" i="11"/>
  <c r="S211" i="11" s="1"/>
  <c r="R1872" i="11"/>
  <c r="V2073" i="11"/>
  <c r="J2073" i="11"/>
  <c r="S2073" i="11" s="1"/>
  <c r="U1828" i="11"/>
  <c r="I1828" i="11"/>
  <c r="J1858" i="11"/>
  <c r="S1858" i="11" s="1"/>
  <c r="R1915" i="11"/>
  <c r="V1879" i="11"/>
  <c r="J1879" i="11"/>
  <c r="S1879" i="11" s="1"/>
  <c r="U1768" i="11"/>
  <c r="I1768" i="11"/>
  <c r="J347" i="11"/>
  <c r="S347" i="11" s="1"/>
  <c r="V1845" i="11"/>
  <c r="J1845" i="11"/>
  <c r="S1845" i="11" s="1"/>
  <c r="U1937" i="11"/>
  <c r="I1937" i="11"/>
  <c r="J1908" i="11"/>
  <c r="S1908" i="11" s="1"/>
  <c r="R1797" i="11"/>
  <c r="V1900" i="11"/>
  <c r="J1900" i="11"/>
  <c r="S1900" i="11" s="1"/>
  <c r="U1799" i="11"/>
  <c r="I1799" i="11"/>
  <c r="J375" i="11"/>
  <c r="S375" i="11" s="1"/>
  <c r="V1857" i="11"/>
  <c r="J1857" i="11"/>
  <c r="S1857" i="11" s="1"/>
  <c r="U1760" i="11"/>
  <c r="I1760" i="11"/>
  <c r="J349" i="11"/>
  <c r="S349" i="11" s="1"/>
  <c r="R1823" i="11"/>
  <c r="V1800" i="11"/>
  <c r="J1800" i="11"/>
  <c r="S1800" i="11" s="1"/>
  <c r="U2138" i="11"/>
  <c r="I2138" i="11"/>
  <c r="J1865" i="11"/>
  <c r="S1865" i="11" s="1"/>
  <c r="V1912" i="11"/>
  <c r="J1912" i="11"/>
  <c r="S1912" i="11" s="1"/>
  <c r="U1810" i="11"/>
  <c r="I1810" i="11"/>
  <c r="V320" i="11"/>
  <c r="J320" i="11"/>
  <c r="S320" i="11" s="1"/>
  <c r="U1924" i="11"/>
  <c r="I1924" i="11"/>
  <c r="R1755" i="11"/>
  <c r="V302" i="11"/>
  <c r="J302" i="11"/>
  <c r="S302" i="11" s="1"/>
  <c r="U318" i="11"/>
  <c r="I318" i="11"/>
  <c r="R2130" i="11"/>
  <c r="V384" i="11"/>
  <c r="J384" i="11"/>
  <c r="S384" i="11" s="1"/>
  <c r="U241" i="11"/>
  <c r="I241" i="11"/>
  <c r="R1729" i="11"/>
  <c r="R447" i="11"/>
  <c r="V260" i="11"/>
  <c r="J260" i="11"/>
  <c r="S260" i="11" s="1"/>
  <c r="U1826" i="11"/>
  <c r="I1826" i="11"/>
  <c r="R1742" i="11"/>
  <c r="V303" i="11"/>
  <c r="J303" i="11"/>
  <c r="S303" i="11" s="1"/>
  <c r="U333" i="11"/>
  <c r="I333" i="11"/>
  <c r="V1789" i="11"/>
  <c r="J1789" i="11"/>
  <c r="S1789" i="11" s="1"/>
  <c r="U245" i="11"/>
  <c r="I245" i="11"/>
  <c r="R332" i="11"/>
  <c r="V1801" i="11"/>
  <c r="J1801" i="11"/>
  <c r="S1801" i="11" s="1"/>
  <c r="U1720" i="11"/>
  <c r="I1720" i="11"/>
  <c r="R1783" i="11"/>
  <c r="R2010" i="11"/>
  <c r="V406" i="11"/>
  <c r="J406" i="11"/>
  <c r="S406" i="11" s="1"/>
  <c r="U313" i="11"/>
  <c r="I313" i="11"/>
  <c r="R1842" i="11"/>
  <c r="R2036" i="11"/>
  <c r="V417" i="11"/>
  <c r="J417" i="11"/>
  <c r="S417" i="11" s="1"/>
  <c r="U1754" i="11"/>
  <c r="I1754" i="11"/>
  <c r="R1844" i="11"/>
  <c r="O1693" i="11"/>
  <c r="I1693" i="11"/>
  <c r="V1693" i="11"/>
  <c r="U335" i="11"/>
  <c r="I335" i="11"/>
  <c r="V1702" i="11"/>
  <c r="J1702" i="11"/>
  <c r="S1702" i="11" s="1"/>
  <c r="J1803" i="11"/>
  <c r="S1803" i="11" s="1"/>
  <c r="P1803" i="11"/>
  <c r="I331" i="11"/>
  <c r="U331" i="11"/>
  <c r="V419" i="11"/>
  <c r="J419" i="11"/>
  <c r="S419" i="11" s="1"/>
  <c r="J339" i="11"/>
  <c r="S339" i="11" s="1"/>
  <c r="V339" i="11"/>
  <c r="K408" i="11"/>
  <c r="T408" i="11" s="1"/>
  <c r="R1849" i="11"/>
  <c r="U1849" i="11"/>
  <c r="J1848" i="11"/>
  <c r="S1848" i="11" s="1"/>
  <c r="V1848" i="11"/>
  <c r="J305" i="11"/>
  <c r="S305" i="11" s="1"/>
  <c r="I225" i="11"/>
  <c r="J2129" i="11"/>
  <c r="S2129" i="11" s="1"/>
  <c r="R2129" i="11"/>
  <c r="I194" i="11"/>
  <c r="J210" i="11"/>
  <c r="S210" i="11" s="1"/>
  <c r="I1954" i="11"/>
  <c r="J2057" i="11"/>
  <c r="S2057" i="11" s="1"/>
  <c r="R2057" i="11"/>
  <c r="I202" i="11"/>
  <c r="J1982" i="11"/>
  <c r="S1982" i="11" s="1"/>
  <c r="I1978" i="11"/>
  <c r="J88" i="11"/>
  <c r="S88" i="11" s="1"/>
  <c r="I226" i="11"/>
  <c r="K1950" i="11"/>
  <c r="T1950" i="11" s="1"/>
  <c r="U314" i="11"/>
  <c r="I314" i="11"/>
  <c r="J1992" i="11"/>
  <c r="S1992" i="11" s="1"/>
  <c r="J293" i="11"/>
  <c r="S293" i="11" s="1"/>
  <c r="J1938" i="11"/>
  <c r="S1938" i="11" s="1"/>
  <c r="P1990" i="11"/>
  <c r="U2024" i="11"/>
  <c r="O312" i="11"/>
  <c r="J306" i="11"/>
  <c r="S306" i="11" s="1"/>
  <c r="P215" i="11"/>
  <c r="R1972" i="11"/>
  <c r="K219" i="11"/>
  <c r="T219" i="11" s="1"/>
  <c r="O219" i="11"/>
  <c r="J101" i="11"/>
  <c r="S101" i="11" s="1"/>
  <c r="P1983" i="11"/>
  <c r="K2065" i="11"/>
  <c r="T2065" i="11" s="1"/>
  <c r="O2065" i="11"/>
  <c r="J1949" i="11"/>
  <c r="S1949" i="11" s="1"/>
  <c r="P1974" i="11"/>
  <c r="P1926" i="11"/>
  <c r="O1913" i="11"/>
  <c r="J351" i="11"/>
  <c r="S351" i="11" s="1"/>
  <c r="P234" i="11"/>
  <c r="J2049" i="11"/>
  <c r="S2049" i="11" s="1"/>
  <c r="P1898" i="11"/>
  <c r="K1976" i="11"/>
  <c r="T1976" i="11" s="1"/>
  <c r="O1976" i="11"/>
  <c r="J281" i="11"/>
  <c r="S281" i="11" s="1"/>
  <c r="P223" i="11"/>
  <c r="O1899" i="11"/>
  <c r="J2075" i="11"/>
  <c r="S2075" i="11" s="1"/>
  <c r="P2089" i="11"/>
  <c r="S1882" i="11"/>
  <c r="U1893" i="11"/>
  <c r="J1901" i="11"/>
  <c r="S1901" i="11" s="1"/>
  <c r="P1918" i="11"/>
  <c r="U1907" i="11"/>
  <c r="O1998" i="11"/>
  <c r="J1897" i="11"/>
  <c r="S1897" i="11" s="1"/>
  <c r="P2029" i="11"/>
  <c r="U1885" i="11"/>
  <c r="J1887" i="11"/>
  <c r="S1887" i="11" s="1"/>
  <c r="P1903" i="11"/>
  <c r="U242" i="11"/>
  <c r="O1905" i="11"/>
  <c r="J1884" i="11"/>
  <c r="S1884" i="11" s="1"/>
  <c r="P278" i="11"/>
  <c r="U1863" i="11"/>
  <c r="K372" i="11"/>
  <c r="T372" i="11" s="1"/>
  <c r="O372" i="11"/>
  <c r="J1850" i="11"/>
  <c r="S1850" i="11" s="1"/>
  <c r="P1959" i="11"/>
  <c r="U221" i="11"/>
  <c r="K1847" i="11"/>
  <c r="T1847" i="11" s="1"/>
  <c r="O1847" i="11"/>
  <c r="J2023" i="11"/>
  <c r="S2023" i="11" s="1"/>
  <c r="P1855" i="11"/>
  <c r="U1997" i="11"/>
  <c r="J287" i="11"/>
  <c r="S287" i="11" s="1"/>
  <c r="P1894" i="11"/>
  <c r="U1873" i="11"/>
  <c r="O222" i="11"/>
  <c r="J367" i="11"/>
  <c r="S367" i="11" s="1"/>
  <c r="P1939" i="11"/>
  <c r="U1808" i="11"/>
  <c r="O2085" i="11"/>
  <c r="J1812" i="11"/>
  <c r="S1812" i="11" s="1"/>
  <c r="P1864" i="11"/>
  <c r="U252" i="11"/>
  <c r="J1862" i="11"/>
  <c r="S1862" i="11" s="1"/>
  <c r="P1890" i="11"/>
  <c r="U1795" i="11"/>
  <c r="O211" i="11"/>
  <c r="J2091" i="11"/>
  <c r="S2091" i="11" s="1"/>
  <c r="P410" i="11"/>
  <c r="U2073" i="11"/>
  <c r="O1858" i="11"/>
  <c r="J437" i="11"/>
  <c r="S437" i="11" s="1"/>
  <c r="P325" i="11"/>
  <c r="U1879" i="11"/>
  <c r="O347" i="11"/>
  <c r="J1796" i="11"/>
  <c r="S1796" i="11" s="1"/>
  <c r="P356" i="11"/>
  <c r="U1845" i="11"/>
  <c r="K1908" i="11"/>
  <c r="T1908" i="11" s="1"/>
  <c r="O1908" i="11"/>
  <c r="J187" i="11"/>
  <c r="S187" i="11" s="1"/>
  <c r="P1776" i="11"/>
  <c r="U1900" i="11"/>
  <c r="O375" i="11"/>
  <c r="J323" i="11"/>
  <c r="S323" i="11" s="1"/>
  <c r="P259" i="11"/>
  <c r="U1857" i="11"/>
  <c r="K349" i="11"/>
  <c r="T349" i="11" s="1"/>
  <c r="O349" i="11"/>
  <c r="J1955" i="11"/>
  <c r="S1955" i="11" s="1"/>
  <c r="P189" i="11"/>
  <c r="U1800" i="11"/>
  <c r="O1865" i="11"/>
  <c r="J1807" i="11"/>
  <c r="S1807" i="11" s="1"/>
  <c r="P248" i="11"/>
  <c r="U1912" i="11"/>
  <c r="K1951" i="11"/>
  <c r="T1951" i="11" s="1"/>
  <c r="O1951" i="11"/>
  <c r="J1765" i="11"/>
  <c r="S1765" i="11" s="1"/>
  <c r="P2140" i="11"/>
  <c r="O1841" i="11"/>
  <c r="J1769" i="11"/>
  <c r="S1769" i="11" s="1"/>
  <c r="P1745" i="11"/>
  <c r="K1960" i="11"/>
  <c r="T1960" i="11" s="1"/>
  <c r="O1960" i="11"/>
  <c r="J1860" i="11"/>
  <c r="S1860" i="11" s="1"/>
  <c r="P1867" i="11"/>
  <c r="K2076" i="11"/>
  <c r="T2076" i="11" s="1"/>
  <c r="O2076" i="11"/>
  <c r="J1806" i="11"/>
  <c r="S1806" i="11" s="1"/>
  <c r="P1818" i="11"/>
  <c r="R1869" i="11"/>
  <c r="O228" i="11"/>
  <c r="J1821" i="11"/>
  <c r="S1821" i="11" s="1"/>
  <c r="P1753" i="11"/>
  <c r="O358" i="11"/>
  <c r="J1734" i="11"/>
  <c r="S1734" i="11" s="1"/>
  <c r="P2056" i="11"/>
  <c r="O1758" i="11"/>
  <c r="J1746" i="11"/>
  <c r="S1746" i="11" s="1"/>
  <c r="P1730" i="11"/>
  <c r="O1733" i="11"/>
  <c r="J1777" i="11"/>
  <c r="S1777" i="11" s="1"/>
  <c r="P1774" i="11"/>
  <c r="O321" i="11"/>
  <c r="P1779" i="11"/>
  <c r="O1696" i="11"/>
  <c r="P161" i="11"/>
  <c r="I1674" i="11"/>
  <c r="U1674" i="11"/>
  <c r="V331" i="11"/>
  <c r="J331" i="11"/>
  <c r="S331" i="11" s="1"/>
  <c r="J1936" i="11"/>
  <c r="S1936" i="11" s="1"/>
  <c r="J1660" i="11"/>
  <c r="U1659" i="11"/>
  <c r="J2020" i="11"/>
  <c r="S2020" i="11" s="1"/>
  <c r="P2020" i="11"/>
  <c r="J393" i="11"/>
  <c r="S393" i="11" s="1"/>
  <c r="V393" i="11"/>
  <c r="K1671" i="11"/>
  <c r="T1671" i="11" s="1"/>
  <c r="R1671" i="11"/>
  <c r="U1931" i="11"/>
  <c r="O339" i="11"/>
  <c r="I339" i="11"/>
  <c r="J1941" i="11"/>
  <c r="S1941" i="11" s="1"/>
  <c r="V1849" i="11"/>
  <c r="J1849" i="11"/>
  <c r="S1849" i="11" s="1"/>
  <c r="U1639" i="11"/>
  <c r="I1639" i="11"/>
  <c r="O1848" i="11"/>
  <c r="I1848" i="11"/>
  <c r="R1781" i="11"/>
  <c r="J1646" i="11"/>
  <c r="S1646" i="11" s="1"/>
  <c r="I171" i="11"/>
  <c r="J195" i="11"/>
  <c r="S195" i="11" s="1"/>
  <c r="I2005" i="11"/>
  <c r="J1981" i="11"/>
  <c r="S1981" i="11" s="1"/>
  <c r="I1977" i="11"/>
  <c r="J113" i="11"/>
  <c r="S113" i="11" s="1"/>
  <c r="R113" i="11"/>
  <c r="I1988" i="11"/>
  <c r="J163" i="11"/>
  <c r="S163" i="11" s="1"/>
  <c r="R163" i="11"/>
  <c r="I1996" i="11"/>
  <c r="J256" i="11"/>
  <c r="S256" i="11" s="1"/>
  <c r="R256" i="11"/>
  <c r="I1999" i="11"/>
  <c r="J1966" i="11"/>
  <c r="S1966" i="11" s="1"/>
  <c r="R1966" i="11"/>
  <c r="I208" i="11"/>
  <c r="J279" i="11"/>
  <c r="S279" i="11" s="1"/>
  <c r="R279" i="11"/>
  <c r="I270" i="11"/>
  <c r="J72" i="11"/>
  <c r="S72" i="11" s="1"/>
  <c r="R72" i="11"/>
  <c r="I123" i="11"/>
  <c r="V2051" i="11"/>
  <c r="J2051" i="11"/>
  <c r="U243" i="11"/>
  <c r="I243" i="11"/>
  <c r="V284" i="11"/>
  <c r="J284" i="11"/>
  <c r="S284" i="11" s="1"/>
  <c r="U1990" i="11"/>
  <c r="I1990" i="11"/>
  <c r="J2088" i="11"/>
  <c r="K2003" i="11"/>
  <c r="T2003" i="11" s="1"/>
  <c r="V1922" i="11"/>
  <c r="J1922" i="11"/>
  <c r="S1922" i="11" s="1"/>
  <c r="U215" i="11"/>
  <c r="I215" i="11"/>
  <c r="R1917" i="11"/>
  <c r="V2079" i="11"/>
  <c r="J2079" i="11"/>
  <c r="S2079" i="11" s="1"/>
  <c r="U1983" i="11"/>
  <c r="I1983" i="11"/>
  <c r="R1932" i="11"/>
  <c r="V352" i="11"/>
  <c r="J352" i="11"/>
  <c r="S352" i="11" s="1"/>
  <c r="U1974" i="11"/>
  <c r="I1974" i="11"/>
  <c r="K1987" i="11"/>
  <c r="T1987" i="11" s="1"/>
  <c r="V2109" i="11"/>
  <c r="J2109" i="11"/>
  <c r="S2109" i="11" s="1"/>
  <c r="U1926" i="11"/>
  <c r="I1926" i="11"/>
  <c r="R261" i="11"/>
  <c r="V2120" i="11"/>
  <c r="J2120" i="11"/>
  <c r="S2120" i="11" s="1"/>
  <c r="U234" i="11"/>
  <c r="I234" i="11"/>
  <c r="I2011" i="11"/>
  <c r="R2004" i="11"/>
  <c r="V1963" i="11"/>
  <c r="J1963" i="11"/>
  <c r="S1963" i="11" s="1"/>
  <c r="U1898" i="11"/>
  <c r="I1898" i="11"/>
  <c r="I2124" i="11"/>
  <c r="K167" i="11"/>
  <c r="T167" i="11" s="1"/>
  <c r="R167" i="11"/>
  <c r="V151" i="11"/>
  <c r="J151" i="11"/>
  <c r="S151" i="11" s="1"/>
  <c r="U223" i="11"/>
  <c r="I223" i="11"/>
  <c r="R2018" i="11"/>
  <c r="V363" i="11"/>
  <c r="J363" i="11"/>
  <c r="S363" i="11" s="1"/>
  <c r="U2089" i="11"/>
  <c r="I2089" i="11"/>
  <c r="V1986" i="11"/>
  <c r="J1986" i="11"/>
  <c r="S1986" i="11" s="1"/>
  <c r="U1918" i="11"/>
  <c r="I1918" i="11"/>
  <c r="K292" i="11"/>
  <c r="T292" i="11" s="1"/>
  <c r="V1878" i="11"/>
  <c r="J1878" i="11"/>
  <c r="S1878" i="11" s="1"/>
  <c r="U2029" i="11"/>
  <c r="I2029" i="11"/>
  <c r="J319" i="11"/>
  <c r="V1948" i="11"/>
  <c r="J1948" i="11"/>
  <c r="S1948" i="11" s="1"/>
  <c r="U1903" i="11"/>
  <c r="I1903" i="11"/>
  <c r="V1971" i="11"/>
  <c r="J1971" i="11"/>
  <c r="S1971" i="11" s="1"/>
  <c r="U278" i="11"/>
  <c r="I278" i="11"/>
  <c r="V108" i="11"/>
  <c r="J108" i="11"/>
  <c r="S108" i="11" s="1"/>
  <c r="U1959" i="11"/>
  <c r="I1959" i="11"/>
  <c r="K1880" i="11"/>
  <c r="T1880" i="11" s="1"/>
  <c r="V2046" i="11"/>
  <c r="J2046" i="11"/>
  <c r="S2046" i="11" s="1"/>
  <c r="U1855" i="11"/>
  <c r="I1855" i="11"/>
  <c r="J430" i="11"/>
  <c r="V359" i="11"/>
  <c r="J359" i="11"/>
  <c r="S359" i="11" s="1"/>
  <c r="U1894" i="11"/>
  <c r="I1894" i="11"/>
  <c r="J385" i="11"/>
  <c r="V1838" i="11"/>
  <c r="J1838" i="11"/>
  <c r="S1838" i="11" s="1"/>
  <c r="U1939" i="11"/>
  <c r="I1939" i="11"/>
  <c r="V1889" i="11"/>
  <c r="J1889" i="11"/>
  <c r="S1889" i="11" s="1"/>
  <c r="U1864" i="11"/>
  <c r="I1864" i="11"/>
  <c r="J1896" i="11"/>
  <c r="V1825" i="11"/>
  <c r="J1825" i="11"/>
  <c r="S1825" i="11" s="1"/>
  <c r="U1890" i="11"/>
  <c r="I1890" i="11"/>
  <c r="V1872" i="11"/>
  <c r="J1872" i="11"/>
  <c r="S1872" i="11" s="1"/>
  <c r="U410" i="11"/>
  <c r="I410" i="11"/>
  <c r="K350" i="11"/>
  <c r="T350" i="11" s="1"/>
  <c r="V1915" i="11"/>
  <c r="J1915" i="11"/>
  <c r="S1915" i="11" s="1"/>
  <c r="U325" i="11"/>
  <c r="I325" i="11"/>
  <c r="I1773" i="11"/>
  <c r="V1902" i="11"/>
  <c r="J1902" i="11"/>
  <c r="S1902" i="11" s="1"/>
  <c r="U356" i="11"/>
  <c r="I356" i="11"/>
  <c r="K1836" i="11"/>
  <c r="T1836" i="11" s="1"/>
  <c r="V1797" i="11"/>
  <c r="J1797" i="11"/>
  <c r="S1797" i="11" s="1"/>
  <c r="U1776" i="11"/>
  <c r="I1776" i="11"/>
  <c r="K269" i="11"/>
  <c r="T269" i="11" s="1"/>
  <c r="V1975" i="11"/>
  <c r="J1975" i="11"/>
  <c r="S1975" i="11" s="1"/>
  <c r="U259" i="11"/>
  <c r="I259" i="11"/>
  <c r="I258" i="11"/>
  <c r="V1823" i="11"/>
  <c r="J1823" i="11"/>
  <c r="S1823" i="11" s="1"/>
  <c r="U189" i="11"/>
  <c r="I189" i="11"/>
  <c r="V309" i="11"/>
  <c r="J309" i="11"/>
  <c r="S309" i="11" s="1"/>
  <c r="U248" i="11"/>
  <c r="I248" i="11"/>
  <c r="K1819" i="11"/>
  <c r="T1819" i="11" s="1"/>
  <c r="V1744" i="11"/>
  <c r="J1744" i="11"/>
  <c r="S1744" i="11" s="1"/>
  <c r="U2140" i="11"/>
  <c r="I2140" i="11"/>
  <c r="I2016" i="11"/>
  <c r="K320" i="11"/>
  <c r="T320" i="11" s="1"/>
  <c r="R320" i="11"/>
  <c r="V1755" i="11"/>
  <c r="J1755" i="11"/>
  <c r="S1755" i="11" s="1"/>
  <c r="U1745" i="11"/>
  <c r="I1745" i="11"/>
  <c r="R302" i="11"/>
  <c r="V2130" i="11"/>
  <c r="J2130" i="11"/>
  <c r="S2130" i="11" s="1"/>
  <c r="U1867" i="11"/>
  <c r="I1867" i="11"/>
  <c r="R384" i="11"/>
  <c r="V1729" i="11"/>
  <c r="J1729" i="11"/>
  <c r="S1729" i="11" s="1"/>
  <c r="U1818" i="11"/>
  <c r="I1818" i="11"/>
  <c r="R260" i="11"/>
  <c r="V1742" i="11"/>
  <c r="J1742" i="11"/>
  <c r="S1742" i="11" s="1"/>
  <c r="U1753" i="11"/>
  <c r="I1753" i="11"/>
  <c r="K303" i="11"/>
  <c r="T303" i="11" s="1"/>
  <c r="R303" i="11"/>
  <c r="V255" i="11"/>
  <c r="J255" i="11"/>
  <c r="S255" i="11" s="1"/>
  <c r="U2056" i="11"/>
  <c r="I2056" i="11"/>
  <c r="R1789" i="11"/>
  <c r="V332" i="11"/>
  <c r="J332" i="11"/>
  <c r="S332" i="11" s="1"/>
  <c r="U1730" i="11"/>
  <c r="I1730" i="11"/>
  <c r="K1801" i="11"/>
  <c r="T1801" i="11" s="1"/>
  <c r="R1801" i="11"/>
  <c r="V1783" i="11"/>
  <c r="J1783" i="11"/>
  <c r="S1783" i="11" s="1"/>
  <c r="U1774" i="11"/>
  <c r="I1774" i="11"/>
  <c r="R406" i="11"/>
  <c r="V1842" i="11"/>
  <c r="J1842" i="11"/>
  <c r="S1842" i="11" s="1"/>
  <c r="U1779" i="11"/>
  <c r="I1779" i="11"/>
  <c r="R417" i="11"/>
  <c r="V1844" i="11"/>
  <c r="J1844" i="11"/>
  <c r="S1844" i="11" s="1"/>
  <c r="U161" i="11"/>
  <c r="I161" i="11"/>
  <c r="V1674" i="11"/>
  <c r="J1674" i="11"/>
  <c r="S1674" i="11" s="1"/>
  <c r="K1702" i="11"/>
  <c r="T1702" i="11" s="1"/>
  <c r="R1952" i="11"/>
  <c r="O1711" i="11"/>
  <c r="O1750" i="11"/>
  <c r="I1750" i="11"/>
  <c r="U1747" i="11"/>
  <c r="I1747" i="11"/>
  <c r="V1663" i="11"/>
  <c r="J1663" i="11"/>
  <c r="S1663" i="11" s="1"/>
  <c r="V1659" i="11"/>
  <c r="J1659" i="11"/>
  <c r="S1659" i="11" s="1"/>
  <c r="O393" i="11"/>
  <c r="I393" i="11"/>
  <c r="V1931" i="11"/>
  <c r="J1931" i="11"/>
  <c r="S1931" i="11" s="1"/>
  <c r="J1709" i="11"/>
  <c r="S1709" i="11" s="1"/>
  <c r="V1709" i="11"/>
  <c r="R454" i="11"/>
  <c r="U454" i="11"/>
  <c r="J270" i="11"/>
  <c r="S270" i="11" s="1"/>
  <c r="I196" i="11"/>
  <c r="J2067" i="11"/>
  <c r="S2067" i="11" s="1"/>
  <c r="I1991" i="11"/>
  <c r="J216" i="11"/>
  <c r="S216" i="11" s="1"/>
  <c r="I1964" i="11"/>
  <c r="J2000" i="11"/>
  <c r="S2000" i="11" s="1"/>
  <c r="I2027" i="11"/>
  <c r="J106" i="11"/>
  <c r="S106" i="11" s="1"/>
  <c r="I181" i="11"/>
  <c r="J357" i="11"/>
  <c r="S357" i="11" s="1"/>
  <c r="I1957" i="11"/>
  <c r="V2114" i="11"/>
  <c r="J2114" i="11"/>
  <c r="S2114" i="11" s="1"/>
  <c r="U293" i="11"/>
  <c r="I293" i="11"/>
  <c r="P229" i="11"/>
  <c r="O2039" i="11"/>
  <c r="J1927" i="11"/>
  <c r="S1927" i="11" s="1"/>
  <c r="P251" i="11"/>
  <c r="R1949" i="11"/>
  <c r="O148" i="11"/>
  <c r="J152" i="11"/>
  <c r="S152" i="11" s="1"/>
  <c r="P111" i="11"/>
  <c r="O1919" i="11"/>
  <c r="J376" i="11"/>
  <c r="S376" i="11" s="1"/>
  <c r="P343" i="11"/>
  <c r="R351" i="11"/>
  <c r="O2070" i="11"/>
  <c r="J2011" i="11"/>
  <c r="S2011" i="11" s="1"/>
  <c r="P2001" i="11"/>
  <c r="R2049" i="11"/>
  <c r="O2078" i="11"/>
  <c r="J2124" i="11"/>
  <c r="S2124" i="11" s="1"/>
  <c r="P1944" i="11"/>
  <c r="O1943" i="11"/>
  <c r="J232" i="11"/>
  <c r="S232" i="11" s="1"/>
  <c r="R1765" i="11"/>
  <c r="O1816" i="11"/>
  <c r="P1924" i="11"/>
  <c r="R1769" i="11"/>
  <c r="O184" i="11"/>
  <c r="J1835" i="11"/>
  <c r="S1835" i="11" s="1"/>
  <c r="P318" i="11"/>
  <c r="O1778" i="11"/>
  <c r="J1891" i="11"/>
  <c r="S1891" i="11" s="1"/>
  <c r="P241" i="11"/>
  <c r="O447" i="11"/>
  <c r="P1826" i="11"/>
  <c r="R1821" i="11"/>
  <c r="O280" i="11"/>
  <c r="J1786" i="11"/>
  <c r="S1786" i="11" s="1"/>
  <c r="P333" i="11"/>
  <c r="O147" i="11"/>
  <c r="J1928" i="11"/>
  <c r="S1928" i="11" s="1"/>
  <c r="P245" i="11"/>
  <c r="O214" i="11"/>
  <c r="J1815" i="11"/>
  <c r="S1815" i="11" s="1"/>
  <c r="P1720" i="11"/>
  <c r="R1777" i="11"/>
  <c r="O2010" i="11"/>
  <c r="J1766" i="11"/>
  <c r="S1766" i="11" s="1"/>
  <c r="P313" i="11"/>
  <c r="O2036" i="11"/>
  <c r="J304" i="11"/>
  <c r="S304" i="11" s="1"/>
  <c r="P1754" i="11"/>
  <c r="O1780" i="11"/>
  <c r="J244" i="11"/>
  <c r="S244" i="11" s="1"/>
  <c r="R1702" i="11"/>
  <c r="R311" i="11"/>
  <c r="O1685" i="11"/>
  <c r="O265" i="11"/>
  <c r="I265" i="11"/>
  <c r="U2068" i="11"/>
  <c r="I2068" i="11"/>
  <c r="V203" i="11"/>
  <c r="J203" i="11"/>
  <c r="S203" i="11" s="1"/>
  <c r="J1715" i="11"/>
  <c r="S1715" i="11" s="1"/>
  <c r="P1715" i="11"/>
  <c r="K1711" i="11"/>
  <c r="T1711" i="11" s="1"/>
  <c r="I419" i="11"/>
  <c r="U419" i="11"/>
  <c r="U2020" i="11"/>
  <c r="I2020" i="11"/>
  <c r="U1829" i="11"/>
  <c r="I1829" i="11"/>
  <c r="O1709" i="11"/>
  <c r="I1709" i="11"/>
  <c r="J1661" i="11"/>
  <c r="S1661" i="11" s="1"/>
  <c r="V454" i="11"/>
  <c r="J454" i="11"/>
  <c r="S454" i="11" s="1"/>
  <c r="U233" i="11"/>
  <c r="I233" i="11"/>
  <c r="O244" i="11"/>
  <c r="O2104" i="11"/>
  <c r="K1936" i="11"/>
  <c r="T1936" i="11" s="1"/>
  <c r="O1936" i="11"/>
  <c r="U338" i="11"/>
  <c r="I338" i="11"/>
  <c r="U277" i="11"/>
  <c r="I277" i="11"/>
  <c r="O1790" i="11"/>
  <c r="U1798" i="11"/>
  <c r="I1798" i="11"/>
  <c r="U1701" i="11"/>
  <c r="I1701" i="11"/>
  <c r="U392" i="11"/>
  <c r="I392" i="11"/>
  <c r="R1934" i="11"/>
  <c r="I2062" i="11"/>
  <c r="V2062" i="11"/>
  <c r="U1728" i="11"/>
  <c r="I1728" i="11"/>
  <c r="I1630" i="11"/>
  <c r="V1630" i="11"/>
  <c r="U235" i="11"/>
  <c r="I235" i="11"/>
  <c r="I1886" i="11"/>
  <c r="V1886" i="11"/>
  <c r="U1621" i="11"/>
  <c r="I1621" i="11"/>
  <c r="I1658" i="11"/>
  <c r="V1658" i="11"/>
  <c r="U1642" i="11"/>
  <c r="I1642" i="11"/>
  <c r="R1640" i="11"/>
  <c r="I282" i="11"/>
  <c r="V282" i="11"/>
  <c r="U1651" i="11"/>
  <c r="I1651" i="11"/>
  <c r="R1632" i="11"/>
  <c r="I1945" i="11"/>
  <c r="V1945" i="11"/>
  <c r="U365" i="11"/>
  <c r="I365" i="11"/>
  <c r="I1736" i="11"/>
  <c r="V1736" i="11"/>
  <c r="U1851" i="11"/>
  <c r="I1851" i="11"/>
  <c r="R1737" i="11"/>
  <c r="I40" i="11"/>
  <c r="V40" i="11"/>
  <c r="U1677" i="11"/>
  <c r="I1677" i="11"/>
  <c r="I1731" i="11"/>
  <c r="V1731" i="11"/>
  <c r="U1617" i="11"/>
  <c r="I1617" i="11"/>
  <c r="R1576" i="11"/>
  <c r="I285" i="11"/>
  <c r="V285" i="11"/>
  <c r="U160" i="11"/>
  <c r="I160" i="11"/>
  <c r="R474" i="11"/>
  <c r="I1622" i="11"/>
  <c r="V1622" i="11"/>
  <c r="U1719" i="11"/>
  <c r="I1719" i="11"/>
  <c r="R1809" i="11"/>
  <c r="I1668" i="11"/>
  <c r="V1668" i="11"/>
  <c r="U1705" i="11"/>
  <c r="I1705" i="11"/>
  <c r="R1585" i="11"/>
  <c r="I297" i="11"/>
  <c r="V297" i="11"/>
  <c r="U1577" i="11"/>
  <c r="I1577" i="11"/>
  <c r="R1574" i="11"/>
  <c r="U1593" i="11"/>
  <c r="I1593" i="11"/>
  <c r="O483" i="11"/>
  <c r="I483" i="11"/>
  <c r="K397" i="11"/>
  <c r="T397" i="11" s="1"/>
  <c r="R397" i="11"/>
  <c r="V1555" i="11"/>
  <c r="J1555" i="11"/>
  <c r="S1555" i="11" s="1"/>
  <c r="P212" i="11"/>
  <c r="J212" i="11"/>
  <c r="S212" i="11" s="1"/>
  <c r="U1837" i="11"/>
  <c r="I1837" i="11"/>
  <c r="O1824" i="11"/>
  <c r="I1824" i="11"/>
  <c r="I1591" i="11"/>
  <c r="K446" i="11"/>
  <c r="T446" i="11" s="1"/>
  <c r="R446" i="11"/>
  <c r="V489" i="11"/>
  <c r="V453" i="11"/>
  <c r="J453" i="11"/>
  <c r="S453" i="11" s="1"/>
  <c r="P1724" i="11"/>
  <c r="J1724" i="11"/>
  <c r="S1724" i="11" s="1"/>
  <c r="U458" i="11"/>
  <c r="I458" i="11"/>
  <c r="O1520" i="11"/>
  <c r="I1520" i="11"/>
  <c r="I1692" i="11"/>
  <c r="R540" i="11"/>
  <c r="V377" i="11"/>
  <c r="R1524" i="11"/>
  <c r="R1586" i="11"/>
  <c r="V311" i="11"/>
  <c r="J311" i="11"/>
  <c r="S311" i="11" s="1"/>
  <c r="U1803" i="11"/>
  <c r="I1803" i="11"/>
  <c r="V1952" i="11"/>
  <c r="J1952" i="11"/>
  <c r="S1952" i="11" s="1"/>
  <c r="U1715" i="11"/>
  <c r="I1715" i="11"/>
  <c r="V1965" i="11"/>
  <c r="J1965" i="11"/>
  <c r="S1965" i="11" s="1"/>
  <c r="V1859" i="11"/>
  <c r="J1859" i="11"/>
  <c r="S1859" i="11" s="1"/>
  <c r="J1725" i="11"/>
  <c r="S1725" i="11" s="1"/>
  <c r="V1743" i="11"/>
  <c r="J1743" i="11"/>
  <c r="S1743" i="11" s="1"/>
  <c r="J1782" i="11"/>
  <c r="S1782" i="11" s="1"/>
  <c r="V1625" i="11"/>
  <c r="J1625" i="11"/>
  <c r="S1625" i="11" s="1"/>
  <c r="J1653" i="11"/>
  <c r="S1653" i="11" s="1"/>
  <c r="V1781" i="11"/>
  <c r="J1781" i="11"/>
  <c r="S1781" i="11" s="1"/>
  <c r="I405" i="11"/>
  <c r="J1817" i="11"/>
  <c r="S1817" i="11" s="1"/>
  <c r="V1764" i="11"/>
  <c r="J1764" i="11"/>
  <c r="S1764" i="11" s="1"/>
  <c r="I295" i="11"/>
  <c r="J1831" i="11"/>
  <c r="S1831" i="11" s="1"/>
  <c r="V374" i="11"/>
  <c r="J374" i="11"/>
  <c r="S374" i="11" s="1"/>
  <c r="I1652" i="11"/>
  <c r="V1620" i="11"/>
  <c r="J1620" i="11"/>
  <c r="S1620" i="11" s="1"/>
  <c r="I1611" i="11"/>
  <c r="V1748" i="11"/>
  <c r="J1748" i="11"/>
  <c r="S1748" i="11" s="1"/>
  <c r="I1749" i="11"/>
  <c r="V344" i="11"/>
  <c r="J344" i="11"/>
  <c r="S344" i="11" s="1"/>
  <c r="I1644" i="11"/>
  <c r="V382" i="11"/>
  <c r="J382" i="11"/>
  <c r="S382" i="11" s="1"/>
  <c r="I418" i="11"/>
  <c r="V246" i="11"/>
  <c r="J246" i="11"/>
  <c r="S246" i="11" s="1"/>
  <c r="I1654" i="11"/>
  <c r="J1673" i="11"/>
  <c r="S1673" i="11" s="1"/>
  <c r="V1694" i="11"/>
  <c r="J1694" i="11"/>
  <c r="S1694" i="11" s="1"/>
  <c r="I1627" i="11"/>
  <c r="J340" i="11"/>
  <c r="S340" i="11" s="1"/>
  <c r="V1697" i="11"/>
  <c r="J1697" i="11"/>
  <c r="S1697" i="11" s="1"/>
  <c r="I362" i="11"/>
  <c r="J300" i="11"/>
  <c r="S300" i="11" s="1"/>
  <c r="V1722" i="11"/>
  <c r="J1722" i="11"/>
  <c r="S1722" i="11" s="1"/>
  <c r="I1666" i="11"/>
  <c r="J1592" i="11"/>
  <c r="S1592" i="11" s="1"/>
  <c r="V264" i="11"/>
  <c r="J264" i="11"/>
  <c r="S264" i="11" s="1"/>
  <c r="I1595" i="11"/>
  <c r="J1568" i="11"/>
  <c r="S1568" i="11" s="1"/>
  <c r="V1909" i="11"/>
  <c r="J1909" i="11"/>
  <c r="S1909" i="11" s="1"/>
  <c r="I1706" i="11"/>
  <c r="V1597" i="11"/>
  <c r="J1597" i="11"/>
  <c r="S1597" i="11" s="1"/>
  <c r="I1732" i="11"/>
  <c r="R403" i="11"/>
  <c r="V397" i="11"/>
  <c r="I1680" i="11"/>
  <c r="V446" i="11"/>
  <c r="V2014" i="11"/>
  <c r="J2014" i="11"/>
  <c r="S2014" i="11" s="1"/>
  <c r="P1579" i="11"/>
  <c r="J1579" i="11"/>
  <c r="S1579" i="11" s="1"/>
  <c r="U496" i="11"/>
  <c r="I496" i="11"/>
  <c r="O1511" i="11"/>
  <c r="I1511" i="11"/>
  <c r="I361" i="11"/>
  <c r="K1689" i="11"/>
  <c r="T1689" i="11" s="1"/>
  <c r="R1689" i="11"/>
  <c r="V540" i="11"/>
  <c r="V1616" i="11"/>
  <c r="J1616" i="11"/>
  <c r="S1616" i="11" s="1"/>
  <c r="P1699" i="11"/>
  <c r="J1699" i="11"/>
  <c r="S1699" i="11" s="1"/>
  <c r="U289" i="11"/>
  <c r="I289" i="11"/>
  <c r="R1608" i="11"/>
  <c r="U1664" i="11"/>
  <c r="I1664" i="11"/>
  <c r="U1649" i="11"/>
  <c r="I1649" i="11"/>
  <c r="U477" i="11"/>
  <c r="I477" i="11"/>
  <c r="U1714" i="11"/>
  <c r="I1714" i="11"/>
  <c r="U2030" i="11"/>
  <c r="I2030" i="11"/>
  <c r="U1612" i="11"/>
  <c r="I1612" i="11"/>
  <c r="U1628" i="11"/>
  <c r="I1628" i="11"/>
  <c r="U1645" i="11"/>
  <c r="I1645" i="11"/>
  <c r="U1906" i="11"/>
  <c r="I1906" i="11"/>
  <c r="U1657" i="11"/>
  <c r="I1657" i="11"/>
  <c r="U1708" i="11"/>
  <c r="I1708" i="11"/>
  <c r="U1588" i="11"/>
  <c r="I1588" i="11"/>
  <c r="U1589" i="11"/>
  <c r="I1589" i="11"/>
  <c r="V403" i="11"/>
  <c r="J403" i="11"/>
  <c r="S403" i="11" s="1"/>
  <c r="P1759" i="11"/>
  <c r="J1759" i="11"/>
  <c r="S1759" i="11" s="1"/>
  <c r="U2098" i="11"/>
  <c r="I2098" i="11"/>
  <c r="O1648" i="11"/>
  <c r="I1648" i="11"/>
  <c r="R1551" i="11"/>
  <c r="V1567" i="11"/>
  <c r="V1615" i="11"/>
  <c r="J1615" i="11"/>
  <c r="S1615" i="11" s="1"/>
  <c r="P521" i="11"/>
  <c r="J521" i="11"/>
  <c r="S521" i="11" s="1"/>
  <c r="U290" i="11"/>
  <c r="I290" i="11"/>
  <c r="O237" i="11"/>
  <c r="I237" i="11"/>
  <c r="I1636" i="11"/>
  <c r="R1523" i="11"/>
  <c r="V1689" i="11"/>
  <c r="V1528" i="11"/>
  <c r="J1528" i="11"/>
  <c r="S1528" i="11" s="1"/>
  <c r="P1487" i="11"/>
  <c r="J1487" i="11"/>
  <c r="S1487" i="11" s="1"/>
  <c r="U1629" i="11"/>
  <c r="I1629" i="11"/>
  <c r="O1536" i="11"/>
  <c r="I1536" i="11"/>
  <c r="I1581" i="11"/>
  <c r="R1820" i="11"/>
  <c r="V405" i="11"/>
  <c r="J405" i="11"/>
  <c r="S405" i="11" s="1"/>
  <c r="R1764" i="11"/>
  <c r="J1892" i="11"/>
  <c r="S1892" i="11" s="1"/>
  <c r="V295" i="11"/>
  <c r="J295" i="11"/>
  <c r="S295" i="11" s="1"/>
  <c r="R374" i="11"/>
  <c r="J513" i="11"/>
  <c r="S513" i="11" s="1"/>
  <c r="V1652" i="11"/>
  <c r="J1652" i="11"/>
  <c r="S1652" i="11" s="1"/>
  <c r="K1620" i="11"/>
  <c r="T1620" i="11" s="1"/>
  <c r="R1620" i="11"/>
  <c r="J1613" i="11"/>
  <c r="S1613" i="11" s="1"/>
  <c r="V1611" i="11"/>
  <c r="J1611" i="11"/>
  <c r="S1611" i="11" s="1"/>
  <c r="V1749" i="11"/>
  <c r="J1749" i="11"/>
  <c r="S1749" i="11" s="1"/>
  <c r="J1614" i="11"/>
  <c r="S1614" i="11" s="1"/>
  <c r="V1644" i="11"/>
  <c r="J1644" i="11"/>
  <c r="S1644" i="11" s="1"/>
  <c r="V418" i="11"/>
  <c r="J418" i="11"/>
  <c r="S418" i="11" s="1"/>
  <c r="V1654" i="11"/>
  <c r="J1654" i="11"/>
  <c r="S1654" i="11" s="1"/>
  <c r="K1694" i="11"/>
  <c r="T1694" i="11" s="1"/>
  <c r="R1694" i="11"/>
  <c r="V1627" i="11"/>
  <c r="J1627" i="11"/>
  <c r="S1627" i="11" s="1"/>
  <c r="K1697" i="11"/>
  <c r="T1697" i="11" s="1"/>
  <c r="R1697" i="11"/>
  <c r="J370" i="11"/>
  <c r="S370" i="11" s="1"/>
  <c r="V362" i="11"/>
  <c r="J362" i="11"/>
  <c r="S362" i="11" s="1"/>
  <c r="R1722" i="11"/>
  <c r="J1791" i="11"/>
  <c r="S1791" i="11" s="1"/>
  <c r="V1666" i="11"/>
  <c r="J1666" i="11"/>
  <c r="S1666" i="11" s="1"/>
  <c r="K264" i="11"/>
  <c r="T264" i="11" s="1"/>
  <c r="R264" i="11"/>
  <c r="V1595" i="11"/>
  <c r="J1595" i="11"/>
  <c r="S1595" i="11" s="1"/>
  <c r="K1909" i="11"/>
  <c r="T1909" i="11" s="1"/>
  <c r="J1853" i="11"/>
  <c r="S1853" i="11" s="1"/>
  <c r="V1706" i="11"/>
  <c r="J1706" i="11"/>
  <c r="S1706" i="11" s="1"/>
  <c r="K1597" i="11"/>
  <c r="T1597" i="11" s="1"/>
  <c r="R1597" i="11"/>
  <c r="J322" i="11"/>
  <c r="S322" i="11" s="1"/>
  <c r="K1555" i="11"/>
  <c r="T1555" i="11" s="1"/>
  <c r="R1555" i="11"/>
  <c r="V1551" i="11"/>
  <c r="J1551" i="11"/>
  <c r="S1551" i="11" s="1"/>
  <c r="P379" i="11"/>
  <c r="J379" i="11"/>
  <c r="S379" i="11" s="1"/>
  <c r="U298" i="11"/>
  <c r="I298" i="11"/>
  <c r="O391" i="11"/>
  <c r="I391" i="11"/>
  <c r="V1895" i="11"/>
  <c r="J1895" i="11"/>
  <c r="S1895" i="11" s="1"/>
  <c r="P1564" i="11"/>
  <c r="J1564" i="11"/>
  <c r="S1564" i="11" s="1"/>
  <c r="U492" i="11"/>
  <c r="I492" i="11"/>
  <c r="O424" i="11"/>
  <c r="I424" i="11"/>
  <c r="R1787" i="11"/>
  <c r="R1647" i="11"/>
  <c r="K299" i="11"/>
  <c r="T299" i="11" s="1"/>
  <c r="V299" i="11"/>
  <c r="U355" i="11"/>
  <c r="I355" i="11"/>
  <c r="V1921" i="11"/>
  <c r="U1481" i="11"/>
  <c r="I1481" i="11"/>
  <c r="V1490" i="11"/>
  <c r="U1509" i="11"/>
  <c r="I1509" i="11"/>
  <c r="K1502" i="11"/>
  <c r="T1502" i="11" s="1"/>
  <c r="V1502" i="11"/>
  <c r="U1553" i="11"/>
  <c r="I1553" i="11"/>
  <c r="K328" i="11"/>
  <c r="T328" i="11" s="1"/>
  <c r="V328" i="11"/>
  <c r="U1482" i="11"/>
  <c r="I1482" i="11"/>
  <c r="O1452" i="11"/>
  <c r="I1452" i="11"/>
  <c r="R583" i="11"/>
  <c r="J1739" i="11"/>
  <c r="S1739" i="11" s="1"/>
  <c r="P1739" i="11"/>
  <c r="K334" i="11"/>
  <c r="T334" i="11" s="1"/>
  <c r="R334" i="11"/>
  <c r="V1445" i="11"/>
  <c r="J1445" i="11"/>
  <c r="S1445" i="11" s="1"/>
  <c r="P1703" i="11"/>
  <c r="J1703" i="11"/>
  <c r="S1703" i="11" s="1"/>
  <c r="U1477" i="11"/>
  <c r="I1477" i="11"/>
  <c r="O473" i="11"/>
  <c r="I473" i="11"/>
  <c r="J1665" i="11"/>
  <c r="S1665" i="11" s="1"/>
  <c r="P1665" i="11"/>
  <c r="K1454" i="11"/>
  <c r="T1454" i="11" s="1"/>
  <c r="R1454" i="11"/>
  <c r="V1691" i="11"/>
  <c r="J1691" i="11"/>
  <c r="S1691" i="11" s="1"/>
  <c r="P1415" i="11"/>
  <c r="J1415" i="11"/>
  <c r="S1415" i="11" s="1"/>
  <c r="U1717" i="11"/>
  <c r="I1717" i="11"/>
  <c r="O369" i="11"/>
  <c r="I369" i="11"/>
  <c r="R537" i="11"/>
  <c r="I1403" i="11"/>
  <c r="O1403" i="11"/>
  <c r="R1488" i="11"/>
  <c r="R1396" i="11"/>
  <c r="I515" i="11"/>
  <c r="O515" i="11"/>
  <c r="R428" i="11"/>
  <c r="J1483" i="11"/>
  <c r="S1483" i="11" s="1"/>
  <c r="P1483" i="11"/>
  <c r="K504" i="11"/>
  <c r="T504" i="11" s="1"/>
  <c r="R504" i="11"/>
  <c r="R1575" i="11"/>
  <c r="O1775" i="11"/>
  <c r="I1775" i="11"/>
  <c r="U1670" i="11"/>
  <c r="I1670" i="11"/>
  <c r="O1480" i="11"/>
  <c r="I1480" i="11"/>
  <c r="R1676" i="11"/>
  <c r="J1388" i="11"/>
  <c r="S1388" i="11" s="1"/>
  <c r="P1388" i="11"/>
  <c r="K1687" i="11"/>
  <c r="T1687" i="11" s="1"/>
  <c r="R1687" i="11"/>
  <c r="V1343" i="11"/>
  <c r="J1343" i="11"/>
  <c r="S1343" i="11" s="1"/>
  <c r="P1341" i="11"/>
  <c r="J1341" i="11"/>
  <c r="S1341" i="11" s="1"/>
  <c r="R2082" i="11"/>
  <c r="P1910" i="11"/>
  <c r="J1910" i="11"/>
  <c r="S1910" i="11" s="1"/>
  <c r="V1861" i="11"/>
  <c r="J1861" i="11"/>
  <c r="S1861" i="11" s="1"/>
  <c r="R1357" i="11"/>
  <c r="O1357" i="11"/>
  <c r="V1732" i="11"/>
  <c r="J1732" i="11"/>
  <c r="S1732" i="11" s="1"/>
  <c r="V1618" i="11"/>
  <c r="J1618" i="11"/>
  <c r="S1618" i="11" s="1"/>
  <c r="V1680" i="11"/>
  <c r="J1680" i="11"/>
  <c r="S1680" i="11" s="1"/>
  <c r="V1591" i="11"/>
  <c r="J1591" i="11"/>
  <c r="S1591" i="11" s="1"/>
  <c r="R1615" i="11"/>
  <c r="V1518" i="11"/>
  <c r="J1518" i="11"/>
  <c r="S1518" i="11" s="1"/>
  <c r="K2014" i="11"/>
  <c r="T2014" i="11" s="1"/>
  <c r="R2014" i="11"/>
  <c r="V1636" i="11"/>
  <c r="J1636" i="11"/>
  <c r="S1636" i="11" s="1"/>
  <c r="V361" i="11"/>
  <c r="J361" i="11"/>
  <c r="S361" i="11" s="1"/>
  <c r="V1692" i="11"/>
  <c r="J1692" i="11"/>
  <c r="S1692" i="11" s="1"/>
  <c r="V1787" i="11"/>
  <c r="J1787" i="11"/>
  <c r="S1787" i="11" s="1"/>
  <c r="K1616" i="11"/>
  <c r="T1616" i="11" s="1"/>
  <c r="R1616" i="11"/>
  <c r="V1581" i="11"/>
  <c r="J1581" i="11"/>
  <c r="S1581" i="11" s="1"/>
  <c r="J426" i="11"/>
  <c r="S426" i="11" s="1"/>
  <c r="V1524" i="11"/>
  <c r="J1524" i="11"/>
  <c r="S1524" i="11" s="1"/>
  <c r="U1524" i="11"/>
  <c r="R409" i="11"/>
  <c r="J266" i="11"/>
  <c r="S266" i="11" s="1"/>
  <c r="V567" i="11"/>
  <c r="J567" i="11"/>
  <c r="S567" i="11" s="1"/>
  <c r="J1662" i="11"/>
  <c r="S1662" i="11" s="1"/>
  <c r="V1820" i="11"/>
  <c r="J1820" i="11"/>
  <c r="S1820" i="11" s="1"/>
  <c r="U1820" i="11"/>
  <c r="R1688" i="11"/>
  <c r="J2021" i="11"/>
  <c r="S2021" i="11" s="1"/>
  <c r="V1647" i="11"/>
  <c r="J1647" i="11"/>
  <c r="S1647" i="11" s="1"/>
  <c r="U1647" i="11"/>
  <c r="J478" i="11"/>
  <c r="S478" i="11" s="1"/>
  <c r="V1989" i="11"/>
  <c r="J1989" i="11"/>
  <c r="S1989" i="11" s="1"/>
  <c r="U1989" i="11"/>
  <c r="I1465" i="11"/>
  <c r="J1638" i="11"/>
  <c r="S1638" i="11" s="1"/>
  <c r="P1638" i="11"/>
  <c r="K1690" i="11"/>
  <c r="T1690" i="11" s="1"/>
  <c r="R1690" i="11"/>
  <c r="I1470" i="11"/>
  <c r="O1470" i="11"/>
  <c r="V334" i="11"/>
  <c r="V274" i="11"/>
  <c r="J274" i="11"/>
  <c r="S274" i="11" s="1"/>
  <c r="P1610" i="11"/>
  <c r="J1610" i="11"/>
  <c r="S1610" i="11" s="1"/>
  <c r="U236" i="11"/>
  <c r="I236" i="11"/>
  <c r="O1455" i="11"/>
  <c r="I1455" i="11"/>
  <c r="I1513" i="11"/>
  <c r="J315" i="11"/>
  <c r="S315" i="11" s="1"/>
  <c r="P315" i="11"/>
  <c r="K1631" i="11"/>
  <c r="T1631" i="11" s="1"/>
  <c r="R1631" i="11"/>
  <c r="K1450" i="11"/>
  <c r="T1450" i="11" s="1"/>
  <c r="E1450" i="11" s="1"/>
  <c r="I1650" i="11"/>
  <c r="O1650" i="11"/>
  <c r="V1454" i="11"/>
  <c r="I465" i="11"/>
  <c r="J386" i="11"/>
  <c r="S386" i="11" s="1"/>
  <c r="P386" i="11"/>
  <c r="R1933" i="11"/>
  <c r="V537" i="11"/>
  <c r="J537" i="11"/>
  <c r="S537" i="11" s="1"/>
  <c r="P1403" i="11"/>
  <c r="J1403" i="11"/>
  <c r="S1403" i="11" s="1"/>
  <c r="U1563" i="11"/>
  <c r="I1563" i="11"/>
  <c r="O1420" i="11"/>
  <c r="I1420" i="11"/>
  <c r="J86" i="11"/>
  <c r="S86" i="11" s="1"/>
  <c r="P86" i="11"/>
  <c r="R422" i="11"/>
  <c r="V1396" i="11"/>
  <c r="J1396" i="11"/>
  <c r="S1396" i="11" s="1"/>
  <c r="P515" i="11"/>
  <c r="J515" i="11"/>
  <c r="S515" i="11" s="1"/>
  <c r="U1491" i="11"/>
  <c r="I1491" i="11"/>
  <c r="O1814" i="11"/>
  <c r="I1814" i="11"/>
  <c r="J1390" i="11"/>
  <c r="S1390" i="11" s="1"/>
  <c r="P1390" i="11"/>
  <c r="R1716" i="11"/>
  <c r="I1374" i="11"/>
  <c r="O1374" i="11"/>
  <c r="V504" i="11"/>
  <c r="J1793" i="11"/>
  <c r="S1793" i="11" s="1"/>
  <c r="R1548" i="11"/>
  <c r="O493" i="11"/>
  <c r="O1683" i="11"/>
  <c r="I1683" i="11"/>
  <c r="U502" i="11"/>
  <c r="I502" i="11"/>
  <c r="V336" i="11"/>
  <c r="J336" i="11"/>
  <c r="S336" i="11" s="1"/>
  <c r="J1525" i="11"/>
  <c r="S1525" i="11" s="1"/>
  <c r="P1525" i="11"/>
  <c r="I1358" i="11"/>
  <c r="U1358" i="11"/>
  <c r="J1448" i="11"/>
  <c r="S1448" i="11" s="1"/>
  <c r="P1448" i="11"/>
  <c r="R1370" i="11"/>
  <c r="R1348" i="11"/>
  <c r="I1904" i="11"/>
  <c r="O1904" i="11"/>
  <c r="V1687" i="11"/>
  <c r="U568" i="11"/>
  <c r="I568" i="11"/>
  <c r="K1331" i="11"/>
  <c r="T1331" i="11" s="1"/>
  <c r="R1331" i="11"/>
  <c r="V1346" i="11"/>
  <c r="J1346" i="11"/>
  <c r="S1346" i="11" s="1"/>
  <c r="R1381" i="11"/>
  <c r="I566" i="11"/>
  <c r="O566" i="11"/>
  <c r="U1354" i="11"/>
  <c r="I1354" i="11"/>
  <c r="R1516" i="11"/>
  <c r="K1423" i="11"/>
  <c r="T1423" i="11" s="1"/>
  <c r="R1423" i="11"/>
  <c r="P1881" i="11"/>
  <c r="U436" i="11"/>
  <c r="I436" i="11"/>
  <c r="U1942" i="11"/>
  <c r="I1942" i="11"/>
  <c r="U1562" i="11"/>
  <c r="I1562" i="11"/>
  <c r="U1827" i="11"/>
  <c r="I1827" i="11"/>
  <c r="U345" i="11"/>
  <c r="I345" i="11"/>
  <c r="U1633" i="11"/>
  <c r="I1633" i="11"/>
  <c r="U1569" i="11"/>
  <c r="I1569" i="11"/>
  <c r="U346" i="11"/>
  <c r="I346" i="11"/>
  <c r="U1637" i="11"/>
  <c r="I1637" i="11"/>
  <c r="I1947" i="11"/>
  <c r="U1484" i="11"/>
  <c r="I1484" i="11"/>
  <c r="R299" i="11"/>
  <c r="I206" i="11"/>
  <c r="U1514" i="11"/>
  <c r="I1514" i="11"/>
  <c r="R1921" i="11"/>
  <c r="I1495" i="11"/>
  <c r="U1492" i="11"/>
  <c r="I1492" i="11"/>
  <c r="R1490" i="11"/>
  <c r="I1695" i="11"/>
  <c r="U1554" i="11"/>
  <c r="I1554" i="11"/>
  <c r="R1502" i="11"/>
  <c r="I390" i="11"/>
  <c r="U1713" i="11"/>
  <c r="I1713" i="11"/>
  <c r="R328" i="11"/>
  <c r="R1843" i="11"/>
  <c r="I1802" i="11"/>
  <c r="O1802" i="11"/>
  <c r="V1690" i="11"/>
  <c r="V1522" i="11"/>
  <c r="J1522" i="11"/>
  <c r="S1522" i="11" s="1"/>
  <c r="P1470" i="11"/>
  <c r="J1470" i="11"/>
  <c r="S1470" i="11" s="1"/>
  <c r="U1721" i="11"/>
  <c r="I1721" i="11"/>
  <c r="O1698" i="11"/>
  <c r="I1698" i="11"/>
  <c r="I337" i="11"/>
  <c r="J1656" i="11"/>
  <c r="S1656" i="11" s="1"/>
  <c r="P1656" i="11"/>
  <c r="K1441" i="11"/>
  <c r="T1441" i="11" s="1"/>
  <c r="R1441" i="11"/>
  <c r="I1710" i="11"/>
  <c r="O1710" i="11"/>
  <c r="V1631" i="11"/>
  <c r="V1429" i="11"/>
  <c r="J1429" i="11"/>
  <c r="S1429" i="11" s="1"/>
  <c r="P1650" i="11"/>
  <c r="J1650" i="11"/>
  <c r="S1650" i="11" s="1"/>
  <c r="U1763" i="11"/>
  <c r="I1763" i="11"/>
  <c r="O1439" i="11"/>
  <c r="I1439" i="11"/>
  <c r="J1436" i="11"/>
  <c r="S1436" i="11" s="1"/>
  <c r="P1436" i="11"/>
  <c r="R1527" i="11"/>
  <c r="R1435" i="11"/>
  <c r="V1933" i="11"/>
  <c r="I1822" i="11"/>
  <c r="I407" i="11"/>
  <c r="O407" i="11"/>
  <c r="V422" i="11"/>
  <c r="I1962" i="11"/>
  <c r="R1447" i="11"/>
  <c r="I1792" i="11"/>
  <c r="O1792" i="11"/>
  <c r="V1716" i="11"/>
  <c r="V411" i="11"/>
  <c r="J411" i="11"/>
  <c r="S411" i="11" s="1"/>
  <c r="P1374" i="11"/>
  <c r="J1374" i="11"/>
  <c r="S1374" i="11" s="1"/>
  <c r="U1499" i="11"/>
  <c r="I1499" i="11"/>
  <c r="V1548" i="11"/>
  <c r="J1548" i="11"/>
  <c r="S1548" i="11" s="1"/>
  <c r="J479" i="11"/>
  <c r="S479" i="11" s="1"/>
  <c r="P479" i="11"/>
  <c r="I1365" i="11"/>
  <c r="U1365" i="11"/>
  <c r="V1358" i="11"/>
  <c r="J1358" i="11"/>
  <c r="S1358" i="11" s="1"/>
  <c r="R1675" i="11"/>
  <c r="I1421" i="11"/>
  <c r="O1421" i="11"/>
  <c r="V1370" i="11"/>
  <c r="V1348" i="11"/>
  <c r="J1348" i="11"/>
  <c r="S1348" i="11" s="1"/>
  <c r="P1904" i="11"/>
  <c r="J1904" i="11"/>
  <c r="S1904" i="11" s="1"/>
  <c r="U398" i="11"/>
  <c r="I398" i="11"/>
  <c r="O1761" i="11"/>
  <c r="I1761" i="11"/>
  <c r="J395" i="11"/>
  <c r="S395" i="11" s="1"/>
  <c r="P395" i="11"/>
  <c r="K443" i="11"/>
  <c r="T443" i="11" s="1"/>
  <c r="R443" i="11"/>
  <c r="K1583" i="11"/>
  <c r="T1583" i="11" s="1"/>
  <c r="O1346" i="11"/>
  <c r="I1346" i="11"/>
  <c r="I1517" i="11"/>
  <c r="O1517" i="11"/>
  <c r="V1381" i="11"/>
  <c r="J1381" i="11"/>
  <c r="S1381" i="11" s="1"/>
  <c r="P566" i="11"/>
  <c r="J566" i="11"/>
  <c r="S566" i="11" s="1"/>
  <c r="J1377" i="11"/>
  <c r="S1377" i="11" s="1"/>
  <c r="V1377" i="11"/>
  <c r="I1485" i="11"/>
  <c r="U1485" i="11"/>
  <c r="V1771" i="11"/>
  <c r="J1771" i="11"/>
  <c r="S1771" i="11" s="1"/>
  <c r="V1376" i="11"/>
  <c r="J1376" i="11"/>
  <c r="S1376" i="11" s="1"/>
  <c r="V1608" i="11"/>
  <c r="J1608" i="11"/>
  <c r="S1608" i="11" s="1"/>
  <c r="V409" i="11"/>
  <c r="J409" i="11"/>
  <c r="S409" i="11" s="1"/>
  <c r="R567" i="11"/>
  <c r="V1929" i="11"/>
  <c r="J1929" i="11"/>
  <c r="S1929" i="11" s="1"/>
  <c r="V1688" i="11"/>
  <c r="J1688" i="11"/>
  <c r="S1688" i="11" s="1"/>
  <c r="V1586" i="11"/>
  <c r="J1586" i="11"/>
  <c r="S1586" i="11" s="1"/>
  <c r="V1594" i="11"/>
  <c r="J1594" i="11"/>
  <c r="S1594" i="11" s="1"/>
  <c r="P1802" i="11"/>
  <c r="J1802" i="11"/>
  <c r="S1802" i="11" s="1"/>
  <c r="U283" i="11"/>
  <c r="I283" i="11"/>
  <c r="O423" i="11"/>
  <c r="I423" i="11"/>
  <c r="I522" i="11"/>
  <c r="K1667" i="11"/>
  <c r="T1667" i="11" s="1"/>
  <c r="R1667" i="11"/>
  <c r="I1703" i="11"/>
  <c r="O1703" i="11"/>
  <c r="V1441" i="11"/>
  <c r="V1634" i="11"/>
  <c r="J1634" i="11"/>
  <c r="S1634" i="11" s="1"/>
  <c r="P1710" i="11"/>
  <c r="J1710" i="11"/>
  <c r="S1710" i="11" s="1"/>
  <c r="U1449" i="11"/>
  <c r="I1449" i="11"/>
  <c r="O1428" i="11"/>
  <c r="I1428" i="11"/>
  <c r="I327" i="11"/>
  <c r="R1691" i="11"/>
  <c r="I1415" i="11"/>
  <c r="O1415" i="11"/>
  <c r="V1527" i="11"/>
  <c r="V1435" i="11"/>
  <c r="J1435" i="11"/>
  <c r="S1435" i="11" s="1"/>
  <c r="P402" i="11"/>
  <c r="J402" i="11"/>
  <c r="S402" i="11" s="1"/>
  <c r="U1626" i="11"/>
  <c r="I1626" i="11"/>
  <c r="O1406" i="11"/>
  <c r="I1406" i="11"/>
  <c r="K1738" i="11"/>
  <c r="T1738" i="11" s="1"/>
  <c r="R1738" i="11"/>
  <c r="V1461" i="11"/>
  <c r="J1461" i="11"/>
  <c r="S1461" i="11" s="1"/>
  <c r="P407" i="11"/>
  <c r="J407" i="11"/>
  <c r="S407" i="11" s="1"/>
  <c r="U394" i="11"/>
  <c r="I394" i="11"/>
  <c r="O449" i="11"/>
  <c r="I449" i="11"/>
  <c r="J1430" i="11"/>
  <c r="S1430" i="11" s="1"/>
  <c r="P1430" i="11"/>
  <c r="V1447" i="11"/>
  <c r="J1447" i="11"/>
  <c r="S1447" i="11" s="1"/>
  <c r="P1792" i="11"/>
  <c r="J1792" i="11"/>
  <c r="S1792" i="11" s="1"/>
  <c r="U512" i="11"/>
  <c r="I512" i="11"/>
  <c r="O462" i="11"/>
  <c r="I462" i="11"/>
  <c r="V1365" i="11"/>
  <c r="J1365" i="11"/>
  <c r="S1365" i="11" s="1"/>
  <c r="V1675" i="11"/>
  <c r="J1675" i="11"/>
  <c r="S1675" i="11" s="1"/>
  <c r="P1421" i="11"/>
  <c r="J1421" i="11"/>
  <c r="S1421" i="11" s="1"/>
  <c r="U1363" i="11"/>
  <c r="I1363" i="11"/>
  <c r="O1643" i="11"/>
  <c r="I1643" i="11"/>
  <c r="R1587" i="11"/>
  <c r="K1343" i="11"/>
  <c r="T1343" i="11" s="1"/>
  <c r="R1343" i="11"/>
  <c r="I1341" i="11"/>
  <c r="O1341" i="11"/>
  <c r="O1339" i="11"/>
  <c r="I1339" i="11"/>
  <c r="K1364" i="11"/>
  <c r="T1364" i="11" s="1"/>
  <c r="R1364" i="11"/>
  <c r="V451" i="11"/>
  <c r="J451" i="11"/>
  <c r="S451" i="11" s="1"/>
  <c r="V1333" i="11"/>
  <c r="J1333" i="11"/>
  <c r="S1333" i="11" s="1"/>
  <c r="J1870" i="11"/>
  <c r="S1870" i="11" s="1"/>
  <c r="P1870" i="11"/>
  <c r="U1344" i="11"/>
  <c r="I1344" i="11"/>
  <c r="P1517" i="11"/>
  <c r="J1517" i="11"/>
  <c r="S1517" i="11" s="1"/>
  <c r="O604" i="11"/>
  <c r="I604" i="11"/>
  <c r="P1335" i="11"/>
  <c r="J1335" i="11"/>
  <c r="S1335" i="11" s="1"/>
  <c r="U301" i="11"/>
  <c r="I301" i="11"/>
  <c r="I1740" i="11"/>
  <c r="R431" i="11"/>
  <c r="I1391" i="11"/>
  <c r="O1391" i="11"/>
  <c r="V443" i="11"/>
  <c r="I1384" i="11"/>
  <c r="O451" i="11"/>
  <c r="I451" i="11"/>
  <c r="U1870" i="11"/>
  <c r="I1870" i="11"/>
  <c r="I416" i="11"/>
  <c r="I1923" i="11"/>
  <c r="O1923" i="11"/>
  <c r="R592" i="11"/>
  <c r="V1471" i="11"/>
  <c r="J1471" i="11"/>
  <c r="S1471" i="11" s="1"/>
  <c r="I1549" i="11"/>
  <c r="J1401" i="11"/>
  <c r="S1401" i="11" s="1"/>
  <c r="P1401" i="11"/>
  <c r="R1377" i="11"/>
  <c r="J1387" i="11"/>
  <c r="S1387" i="11" s="1"/>
  <c r="P1387" i="11"/>
  <c r="V1322" i="11"/>
  <c r="J1322" i="11"/>
  <c r="S1322" i="11" s="1"/>
  <c r="U1362" i="11"/>
  <c r="I1362" i="11"/>
  <c r="I485" i="11"/>
  <c r="O485" i="11"/>
  <c r="V1281" i="11"/>
  <c r="J1281" i="11"/>
  <c r="S1281" i="11" s="1"/>
  <c r="U1301" i="11"/>
  <c r="I1301" i="11"/>
  <c r="O1394" i="11"/>
  <c r="I1394" i="11"/>
  <c r="V1270" i="11"/>
  <c r="J1270" i="11"/>
  <c r="S1270" i="11" s="1"/>
  <c r="S1307" i="11"/>
  <c r="O1261" i="11"/>
  <c r="I1261" i="11"/>
  <c r="J368" i="11"/>
  <c r="S368" i="11" s="1"/>
  <c r="P368" i="11"/>
  <c r="J1417" i="11"/>
  <c r="S1417" i="11" s="1"/>
  <c r="P1417" i="11"/>
  <c r="V1305" i="11"/>
  <c r="J1305" i="11"/>
  <c r="S1305" i="11" s="1"/>
  <c r="S508" i="11"/>
  <c r="K508" i="11"/>
  <c r="T508" i="11" s="1"/>
  <c r="J1234" i="11"/>
  <c r="S1234" i="11" s="1"/>
  <c r="P1234" i="11"/>
  <c r="U1371" i="11"/>
  <c r="I1371" i="11"/>
  <c r="I1189" i="11"/>
  <c r="O1189" i="11"/>
  <c r="J1323" i="11"/>
  <c r="S1323" i="11" s="1"/>
  <c r="P1323" i="11"/>
  <c r="U1529" i="11"/>
  <c r="I1529" i="11"/>
  <c r="R1173" i="11"/>
  <c r="I389" i="11"/>
  <c r="U389" i="11"/>
  <c r="P498" i="11"/>
  <c r="J498" i="11"/>
  <c r="S498" i="11" s="1"/>
  <c r="R1147" i="11"/>
  <c r="U1400" i="11"/>
  <c r="I1400" i="11"/>
  <c r="P1178" i="11"/>
  <c r="U1277" i="11"/>
  <c r="I1277" i="11"/>
  <c r="V431" i="11"/>
  <c r="J431" i="11"/>
  <c r="S431" i="11" s="1"/>
  <c r="P1391" i="11"/>
  <c r="J1391" i="11"/>
  <c r="S1391" i="11" s="1"/>
  <c r="U1393" i="11"/>
  <c r="I1393" i="11"/>
  <c r="I1910" i="11"/>
  <c r="O1910" i="11"/>
  <c r="P1923" i="11"/>
  <c r="J1923" i="11"/>
  <c r="S1923" i="11" s="1"/>
  <c r="V592" i="11"/>
  <c r="J592" i="11"/>
  <c r="S592" i="11" s="1"/>
  <c r="J1344" i="11"/>
  <c r="S1344" i="11" s="1"/>
  <c r="P1344" i="11"/>
  <c r="R1360" i="11"/>
  <c r="O1471" i="11"/>
  <c r="I1471" i="11"/>
  <c r="J1324" i="11"/>
  <c r="S1324" i="11" s="1"/>
  <c r="P1324" i="11"/>
  <c r="K1407" i="11"/>
  <c r="T1407" i="11" s="1"/>
  <c r="R1407" i="11"/>
  <c r="K1861" i="11"/>
  <c r="T1861" i="11" s="1"/>
  <c r="R1861" i="11"/>
  <c r="I1335" i="11"/>
  <c r="O1335" i="11"/>
  <c r="K1294" i="11"/>
  <c r="T1294" i="11" s="1"/>
  <c r="J1357" i="11"/>
  <c r="S1357" i="11" s="1"/>
  <c r="V1320" i="11"/>
  <c r="J1320" i="11"/>
  <c r="S1320" i="11" s="1"/>
  <c r="I1410" i="11"/>
  <c r="U1410" i="11"/>
  <c r="J1416" i="11"/>
  <c r="S1416" i="11" s="1"/>
  <c r="O1355" i="11"/>
  <c r="I1355" i="11"/>
  <c r="J1582" i="11"/>
  <c r="S1582" i="11" s="1"/>
  <c r="I1309" i="11"/>
  <c r="O1309" i="11"/>
  <c r="I1682" i="11"/>
  <c r="U445" i="11"/>
  <c r="I445" i="11"/>
  <c r="O1281" i="11"/>
  <c r="I1281" i="11"/>
  <c r="V501" i="11"/>
  <c r="J501" i="11"/>
  <c r="S501" i="11" s="1"/>
  <c r="V1276" i="11"/>
  <c r="J1276" i="11"/>
  <c r="S1276" i="11" s="1"/>
  <c r="U1288" i="11"/>
  <c r="I1288" i="11"/>
  <c r="U1312" i="11"/>
  <c r="I1312" i="11"/>
  <c r="R378" i="11"/>
  <c r="V516" i="11"/>
  <c r="J516" i="11"/>
  <c r="S516" i="11" s="1"/>
  <c r="V549" i="11"/>
  <c r="J549" i="11"/>
  <c r="S549" i="11" s="1"/>
  <c r="V620" i="11"/>
  <c r="J620" i="11"/>
  <c r="S620" i="11" s="1"/>
  <c r="J1249" i="11"/>
  <c r="S1249" i="11" s="1"/>
  <c r="P1249" i="11"/>
  <c r="U1930" i="11"/>
  <c r="I1930" i="11"/>
  <c r="R1427" i="11"/>
  <c r="P1160" i="11"/>
  <c r="V1200" i="11"/>
  <c r="J1200" i="11"/>
  <c r="S1200" i="11" s="1"/>
  <c r="I1216" i="11"/>
  <c r="U1216" i="11"/>
  <c r="P1399" i="11"/>
  <c r="J1399" i="11"/>
  <c r="S1399" i="11" s="1"/>
  <c r="I1334" i="11"/>
  <c r="U1334" i="11"/>
  <c r="O1582" i="11"/>
  <c r="U1757" i="11"/>
  <c r="I1757" i="11"/>
  <c r="P1309" i="11"/>
  <c r="J1309" i="11"/>
  <c r="S1309" i="11" s="1"/>
  <c r="O439" i="11"/>
  <c r="I439" i="11"/>
  <c r="J534" i="11"/>
  <c r="S534" i="11" s="1"/>
  <c r="P534" i="11"/>
  <c r="P1596" i="11"/>
  <c r="J1596" i="11"/>
  <c r="S1596" i="11" s="1"/>
  <c r="R1468" i="11"/>
  <c r="I1788" i="11"/>
  <c r="O1788" i="11"/>
  <c r="U1349" i="11"/>
  <c r="I1349" i="11"/>
  <c r="R2031" i="11"/>
  <c r="J550" i="11"/>
  <c r="S550" i="11" s="1"/>
  <c r="P550" i="11"/>
  <c r="P1247" i="11"/>
  <c r="J1247" i="11"/>
  <c r="S1247" i="11" s="1"/>
  <c r="R520" i="11"/>
  <c r="U1258" i="11"/>
  <c r="I1258" i="11"/>
  <c r="I1762" i="11"/>
  <c r="O1762" i="11"/>
  <c r="P1290" i="11"/>
  <c r="J1290" i="11"/>
  <c r="S1290" i="11" s="1"/>
  <c r="V1267" i="11"/>
  <c r="J1267" i="11"/>
  <c r="S1267" i="11" s="1"/>
  <c r="V1221" i="11"/>
  <c r="J1221" i="11"/>
  <c r="S1221" i="11" s="1"/>
  <c r="J1212" i="11"/>
  <c r="S1212" i="11" s="1"/>
  <c r="P1212" i="11"/>
  <c r="V455" i="11"/>
  <c r="J455" i="11"/>
  <c r="S455" i="11" s="1"/>
  <c r="S380" i="11"/>
  <c r="K380" i="11"/>
  <c r="T380" i="11" s="1"/>
  <c r="V1669" i="11"/>
  <c r="J1669" i="11"/>
  <c r="S1669" i="11" s="1"/>
  <c r="R1196" i="11"/>
  <c r="O1530" i="11"/>
  <c r="I1530" i="11"/>
  <c r="I1367" i="11"/>
  <c r="U1367" i="11"/>
  <c r="P1177" i="11"/>
  <c r="J1177" i="11"/>
  <c r="S1177" i="11" s="1"/>
  <c r="U1225" i="11"/>
  <c r="I1225" i="11"/>
  <c r="U1150" i="11"/>
  <c r="I1150" i="11"/>
  <c r="U1145" i="11"/>
  <c r="I1145" i="11"/>
  <c r="V1512" i="11"/>
  <c r="J1512" i="11"/>
  <c r="S1512" i="11" s="1"/>
  <c r="R1486" i="11"/>
  <c r="R1561" i="11"/>
  <c r="V1149" i="11"/>
  <c r="J1149" i="11"/>
  <c r="S1149" i="11" s="1"/>
  <c r="U1437" i="11"/>
  <c r="I1437" i="11"/>
  <c r="R1425" i="11"/>
  <c r="K1313" i="11"/>
  <c r="T1313" i="11" s="1"/>
  <c r="R1313" i="11"/>
  <c r="R1785" i="11"/>
  <c r="V1418" i="11"/>
  <c r="J1418" i="11"/>
  <c r="S1418" i="11" s="1"/>
  <c r="I1433" i="11"/>
  <c r="O1433" i="11"/>
  <c r="U542" i="11"/>
  <c r="I542" i="11"/>
  <c r="I412" i="11"/>
  <c r="O412" i="11"/>
  <c r="K1299" i="11"/>
  <c r="T1299" i="11" s="1"/>
  <c r="R1299" i="11"/>
  <c r="V275" i="11"/>
  <c r="J275" i="11"/>
  <c r="S275" i="11" s="1"/>
  <c r="I525" i="11"/>
  <c r="O525" i="11"/>
  <c r="U488" i="11"/>
  <c r="I488" i="11"/>
  <c r="U494" i="11"/>
  <c r="I494" i="11"/>
  <c r="V1347" i="11"/>
  <c r="J1347" i="11"/>
  <c r="S1347" i="11" s="1"/>
  <c r="V2108" i="11"/>
  <c r="J2108" i="11"/>
  <c r="S2108" i="11" s="1"/>
  <c r="O1224" i="11"/>
  <c r="I1224" i="11"/>
  <c r="S1304" i="11"/>
  <c r="U1242" i="11"/>
  <c r="I1242" i="11"/>
  <c r="P1295" i="11"/>
  <c r="U638" i="11"/>
  <c r="I638" i="11"/>
  <c r="U1169" i="11"/>
  <c r="I1169" i="11"/>
  <c r="P1223" i="11"/>
  <c r="J1223" i="11"/>
  <c r="S1223" i="11" s="1"/>
  <c r="P399" i="11"/>
  <c r="U1114" i="11"/>
  <c r="I1114" i="11"/>
  <c r="R1127" i="11"/>
  <c r="J644" i="11"/>
  <c r="S644" i="11" s="1"/>
  <c r="P644" i="11"/>
  <c r="R1208" i="11"/>
  <c r="O1534" i="11"/>
  <c r="O1601" i="11"/>
  <c r="I1601" i="11"/>
  <c r="U1268" i="11"/>
  <c r="I1268" i="11"/>
  <c r="V1124" i="11"/>
  <c r="J1124" i="11"/>
  <c r="S1124" i="11" s="1"/>
  <c r="P456" i="11"/>
  <c r="J456" i="11"/>
  <c r="S456" i="11" s="1"/>
  <c r="J1138" i="11"/>
  <c r="S1138" i="11" s="1"/>
  <c r="V1138" i="11"/>
  <c r="U1082" i="11"/>
  <c r="I1082" i="11"/>
  <c r="I1163" i="11"/>
  <c r="O1163" i="11"/>
  <c r="U1122" i="11"/>
  <c r="I1122" i="11"/>
  <c r="J524" i="11"/>
  <c r="S524" i="11" s="1"/>
  <c r="P524" i="11"/>
  <c r="V666" i="11"/>
  <c r="J666" i="11"/>
  <c r="S666" i="11" s="1"/>
  <c r="U514" i="11"/>
  <c r="I514" i="11"/>
  <c r="J1035" i="11"/>
  <c r="S1035" i="11" s="1"/>
  <c r="P1035" i="11"/>
  <c r="I1030" i="11"/>
  <c r="O1030" i="11"/>
  <c r="V1623" i="11"/>
  <c r="J1623" i="11"/>
  <c r="S1623" i="11" s="1"/>
  <c r="R1033" i="11"/>
  <c r="U1142" i="11"/>
  <c r="I1142" i="11"/>
  <c r="P1251" i="11"/>
  <c r="J1251" i="11"/>
  <c r="S1251" i="11" s="1"/>
  <c r="J1332" i="11"/>
  <c r="S1332" i="11" s="1"/>
  <c r="P1332" i="11"/>
  <c r="P1433" i="11"/>
  <c r="J1433" i="11"/>
  <c r="S1433" i="11" s="1"/>
  <c r="P412" i="11"/>
  <c r="J412" i="11"/>
  <c r="S412" i="11" s="1"/>
  <c r="P1788" i="11"/>
  <c r="J1788" i="11"/>
  <c r="S1788" i="11" s="1"/>
  <c r="I1382" i="11"/>
  <c r="O1382" i="11"/>
  <c r="U1254" i="11"/>
  <c r="I1254" i="11"/>
  <c r="O1270" i="11"/>
  <c r="I1270" i="11"/>
  <c r="R1507" i="11"/>
  <c r="V1752" i="11"/>
  <c r="J1752" i="11"/>
  <c r="S1752" i="11" s="1"/>
  <c r="V1293" i="11"/>
  <c r="J1293" i="11"/>
  <c r="S1293" i="11" s="1"/>
  <c r="J1474" i="11"/>
  <c r="S1474" i="11" s="1"/>
  <c r="P1474" i="11"/>
  <c r="P525" i="11"/>
  <c r="J525" i="11"/>
  <c r="S525" i="11" s="1"/>
  <c r="I545" i="11"/>
  <c r="O545" i="11"/>
  <c r="P1762" i="11"/>
  <c r="J1762" i="11"/>
  <c r="S1762" i="11" s="1"/>
  <c r="V1245" i="11"/>
  <c r="J1245" i="11"/>
  <c r="S1245" i="11" s="1"/>
  <c r="V535" i="11"/>
  <c r="J535" i="11"/>
  <c r="S535" i="11" s="1"/>
  <c r="J1255" i="11"/>
  <c r="S1255" i="11" s="1"/>
  <c r="P1255" i="11"/>
  <c r="R127" i="11"/>
  <c r="O1267" i="11"/>
  <c r="I1267" i="11"/>
  <c r="U368" i="11"/>
  <c r="I368" i="11"/>
  <c r="O1221" i="11"/>
  <c r="I1221" i="11"/>
  <c r="K1273" i="11"/>
  <c r="T1273" i="11" s="1"/>
  <c r="O1305" i="11"/>
  <c r="I1305" i="11"/>
  <c r="K1321" i="11"/>
  <c r="T1321" i="11" s="1"/>
  <c r="R1321" i="11"/>
  <c r="O455" i="11"/>
  <c r="I455" i="11"/>
  <c r="K1479" i="11"/>
  <c r="T1479" i="11" s="1"/>
  <c r="R1479" i="11"/>
  <c r="O2108" i="11"/>
  <c r="I2108" i="11"/>
  <c r="U1249" i="11"/>
  <c r="I1249" i="11"/>
  <c r="R1496" i="11"/>
  <c r="I1275" i="11"/>
  <c r="O1275" i="11"/>
  <c r="I490" i="11"/>
  <c r="O490" i="11"/>
  <c r="P1189" i="11"/>
  <c r="J1189" i="11"/>
  <c r="S1189" i="11" s="1"/>
  <c r="V1510" i="11"/>
  <c r="J1510" i="11"/>
  <c r="S1510" i="11" s="1"/>
  <c r="J580" i="11"/>
  <c r="S580" i="11" s="1"/>
  <c r="P580" i="11"/>
  <c r="V1570" i="11"/>
  <c r="J1570" i="11"/>
  <c r="S1570" i="11" s="1"/>
  <c r="R404" i="11"/>
  <c r="J1161" i="11"/>
  <c r="S1161" i="11" s="1"/>
  <c r="P1161" i="11"/>
  <c r="V471" i="11"/>
  <c r="J471" i="11"/>
  <c r="S471" i="11" s="1"/>
  <c r="J1144" i="11"/>
  <c r="S1144" i="11" s="1"/>
  <c r="P1144" i="11"/>
  <c r="V1140" i="11"/>
  <c r="J1140" i="11"/>
  <c r="S1140" i="11" s="1"/>
  <c r="J533" i="11"/>
  <c r="S533" i="11" s="1"/>
  <c r="P533" i="11"/>
  <c r="V616" i="11"/>
  <c r="J616" i="11"/>
  <c r="S616" i="11" s="1"/>
  <c r="U576" i="11"/>
  <c r="I576" i="11"/>
  <c r="P1534" i="11"/>
  <c r="J1534" i="11"/>
  <c r="S1534" i="11" s="1"/>
  <c r="P1198" i="11"/>
  <c r="U1287" i="11"/>
  <c r="I1287" i="11"/>
  <c r="R1540" i="11"/>
  <c r="O1600" i="11"/>
  <c r="I1600" i="11"/>
  <c r="P557" i="11"/>
  <c r="J557" i="11"/>
  <c r="S557" i="11" s="1"/>
  <c r="U1308" i="11"/>
  <c r="I1308" i="11"/>
  <c r="J1099" i="11"/>
  <c r="S1099" i="11" s="1"/>
  <c r="P1099" i="11"/>
  <c r="V1064" i="11"/>
  <c r="J1064" i="11"/>
  <c r="S1064" i="11" s="1"/>
  <c r="U639" i="11"/>
  <c r="I639" i="11"/>
  <c r="J1678" i="11"/>
  <c r="S1678" i="11" s="1"/>
  <c r="P1678" i="11"/>
  <c r="I1219" i="11"/>
  <c r="O1219" i="11"/>
  <c r="V262" i="11"/>
  <c r="J262" i="11"/>
  <c r="S262" i="11" s="1"/>
  <c r="R692" i="11"/>
  <c r="I1048" i="11"/>
  <c r="O1048" i="11"/>
  <c r="V1133" i="11"/>
  <c r="J1133" i="11"/>
  <c r="S1133" i="11" s="1"/>
  <c r="R562" i="11"/>
  <c r="K1707" i="11"/>
  <c r="T1707" i="11" s="1"/>
  <c r="R1707" i="11"/>
  <c r="P1041" i="11"/>
  <c r="J1041" i="11"/>
  <c r="S1041" i="11" s="1"/>
  <c r="K984" i="11"/>
  <c r="T984" i="11" s="1"/>
  <c r="R984" i="11"/>
  <c r="O993" i="11"/>
  <c r="I993" i="11"/>
  <c r="V1465" i="11"/>
  <c r="J1465" i="11"/>
  <c r="S1465" i="11" s="1"/>
  <c r="R1594" i="11"/>
  <c r="V583" i="11"/>
  <c r="J583" i="11"/>
  <c r="S583" i="11" s="1"/>
  <c r="K1522" i="11"/>
  <c r="T1522" i="11" s="1"/>
  <c r="R1522" i="11"/>
  <c r="V522" i="11"/>
  <c r="J522" i="11"/>
  <c r="S522" i="11" s="1"/>
  <c r="R274" i="11"/>
  <c r="V337" i="11"/>
  <c r="J337" i="11"/>
  <c r="S337" i="11" s="1"/>
  <c r="R1445" i="11"/>
  <c r="V1513" i="11"/>
  <c r="J1513" i="11"/>
  <c r="S1513" i="11" s="1"/>
  <c r="K1634" i="11"/>
  <c r="T1634" i="11" s="1"/>
  <c r="R1634" i="11"/>
  <c r="V1472" i="11"/>
  <c r="J1472" i="11"/>
  <c r="S1472" i="11" s="1"/>
  <c r="K1429" i="11"/>
  <c r="T1429" i="11" s="1"/>
  <c r="R1429" i="11"/>
  <c r="V327" i="11"/>
  <c r="J327" i="11"/>
  <c r="S327" i="11" s="1"/>
  <c r="V465" i="11"/>
  <c r="J465" i="11"/>
  <c r="S465" i="11" s="1"/>
  <c r="V1584" i="11"/>
  <c r="J1584" i="11"/>
  <c r="S1584" i="11" s="1"/>
  <c r="V1822" i="11"/>
  <c r="J1822" i="11"/>
  <c r="S1822" i="11" s="1"/>
  <c r="V1488" i="11"/>
  <c r="J1488" i="11"/>
  <c r="S1488" i="11" s="1"/>
  <c r="V1962" i="11"/>
  <c r="J1962" i="11"/>
  <c r="S1962" i="11" s="1"/>
  <c r="V428" i="11"/>
  <c r="J428" i="11"/>
  <c r="S428" i="11" s="1"/>
  <c r="V1368" i="11"/>
  <c r="J1368" i="11"/>
  <c r="S1368" i="11" s="1"/>
  <c r="K1793" i="11"/>
  <c r="T1793" i="11" s="1"/>
  <c r="O1793" i="11"/>
  <c r="O1404" i="11"/>
  <c r="V1676" i="11"/>
  <c r="J1676" i="11"/>
  <c r="S1676" i="11" s="1"/>
  <c r="V1587" i="11"/>
  <c r="J1587" i="11"/>
  <c r="S1587" i="11" s="1"/>
  <c r="V1740" i="11"/>
  <c r="J1740" i="11"/>
  <c r="S1740" i="11" s="1"/>
  <c r="V2082" i="11"/>
  <c r="J2082" i="11"/>
  <c r="S2082" i="11" s="1"/>
  <c r="V1384" i="11"/>
  <c r="J1384" i="11"/>
  <c r="S1384" i="11" s="1"/>
  <c r="U1545" i="11"/>
  <c r="I1545" i="11"/>
  <c r="K1333" i="11"/>
  <c r="T1333" i="11" s="1"/>
  <c r="R1333" i="11"/>
  <c r="V416" i="11"/>
  <c r="J416" i="11"/>
  <c r="S416" i="11" s="1"/>
  <c r="U371" i="11"/>
  <c r="I371" i="11"/>
  <c r="V1311" i="11"/>
  <c r="J1311" i="11"/>
  <c r="S1311" i="11" s="1"/>
  <c r="U1532" i="11"/>
  <c r="I1532" i="11"/>
  <c r="V1549" i="11"/>
  <c r="J1549" i="11"/>
  <c r="S1549" i="11" s="1"/>
  <c r="V1516" i="11"/>
  <c r="J1516" i="11"/>
  <c r="S1516" i="11" s="1"/>
  <c r="K1771" i="11"/>
  <c r="T1771" i="11" s="1"/>
  <c r="V329" i="11"/>
  <c r="U1881" i="11"/>
  <c r="I1881" i="11"/>
  <c r="O1402" i="11"/>
  <c r="U1353" i="11"/>
  <c r="I1353" i="11"/>
  <c r="K438" i="11"/>
  <c r="T438" i="11" s="1"/>
  <c r="R438" i="11"/>
  <c r="U438" i="11"/>
  <c r="K1416" i="11"/>
  <c r="T1416" i="11" s="1"/>
  <c r="R1416" i="11"/>
  <c r="R1751" i="11"/>
  <c r="V414" i="11"/>
  <c r="J414" i="11"/>
  <c r="S414" i="11" s="1"/>
  <c r="V1756" i="11"/>
  <c r="J1756" i="11"/>
  <c r="S1756" i="11" s="1"/>
  <c r="J1362" i="11"/>
  <c r="S1362" i="11" s="1"/>
  <c r="P1362" i="11"/>
  <c r="P485" i="11"/>
  <c r="J485" i="11"/>
  <c r="S485" i="11" s="1"/>
  <c r="I529" i="11"/>
  <c r="O529" i="11"/>
  <c r="U534" i="11"/>
  <c r="I534" i="11"/>
  <c r="R509" i="11"/>
  <c r="O501" i="11"/>
  <c r="I501" i="11"/>
  <c r="K464" i="11"/>
  <c r="T464" i="11" s="1"/>
  <c r="R464" i="11"/>
  <c r="V1327" i="11"/>
  <c r="J1327" i="11"/>
  <c r="S1327" i="11" s="1"/>
  <c r="V1451" i="11"/>
  <c r="J1451" i="11"/>
  <c r="S1451" i="11" s="1"/>
  <c r="J542" i="11"/>
  <c r="S542" i="11" s="1"/>
  <c r="P542" i="11"/>
  <c r="V1464" i="11"/>
  <c r="J1464" i="11"/>
  <c r="S1464" i="11" s="1"/>
  <c r="V317" i="11"/>
  <c r="J317" i="11"/>
  <c r="S317" i="11" s="1"/>
  <c r="J1467" i="11"/>
  <c r="S1467" i="11" s="1"/>
  <c r="P1467" i="11"/>
  <c r="K598" i="11"/>
  <c r="T598" i="11" s="1"/>
  <c r="K1262" i="11"/>
  <c r="T1262" i="11" s="1"/>
  <c r="V1558" i="11"/>
  <c r="J1558" i="11"/>
  <c r="S1558" i="11" s="1"/>
  <c r="V1319" i="11"/>
  <c r="J1319" i="11"/>
  <c r="S1319" i="11" s="1"/>
  <c r="J1349" i="11"/>
  <c r="S1349" i="11" s="1"/>
  <c r="P1349" i="11"/>
  <c r="P1382" i="11"/>
  <c r="J1382" i="11"/>
  <c r="S1382" i="11" s="1"/>
  <c r="I460" i="11"/>
  <c r="O460" i="11"/>
  <c r="U550" i="11"/>
  <c r="I550" i="11"/>
  <c r="R1535" i="11"/>
  <c r="O1752" i="11"/>
  <c r="I1752" i="11"/>
  <c r="K484" i="11"/>
  <c r="T484" i="11" s="1"/>
  <c r="R484" i="11"/>
  <c r="V1566" i="11"/>
  <c r="J1566" i="11"/>
  <c r="S1566" i="11" s="1"/>
  <c r="V2055" i="11"/>
  <c r="J2055" i="11"/>
  <c r="S2055" i="11" s="1"/>
  <c r="J488" i="11"/>
  <c r="S488" i="11" s="1"/>
  <c r="P488" i="11"/>
  <c r="P545" i="11"/>
  <c r="J545" i="11"/>
  <c r="S545" i="11" s="1"/>
  <c r="V1438" i="11"/>
  <c r="J1438" i="11"/>
  <c r="S1438" i="11" s="1"/>
  <c r="V1310" i="11"/>
  <c r="J1310" i="11"/>
  <c r="S1310" i="11" s="1"/>
  <c r="J1284" i="11"/>
  <c r="S1284" i="11" s="1"/>
  <c r="P1284" i="11"/>
  <c r="K1285" i="11"/>
  <c r="T1285" i="11" s="1"/>
  <c r="R519" i="11"/>
  <c r="O1245" i="11"/>
  <c r="I1245" i="11"/>
  <c r="U1255" i="11"/>
  <c r="I1255" i="11"/>
  <c r="I536" i="11"/>
  <c r="I482" i="11"/>
  <c r="O482" i="11"/>
  <c r="I1220" i="11"/>
  <c r="O1220" i="11"/>
  <c r="U1417" i="11"/>
  <c r="I1417" i="11"/>
  <c r="R1770" i="11"/>
  <c r="I1256" i="11"/>
  <c r="O1256" i="11"/>
  <c r="U1212" i="11"/>
  <c r="I1212" i="11"/>
  <c r="R400" i="11"/>
  <c r="I653" i="11"/>
  <c r="O653" i="11"/>
  <c r="U1234" i="11"/>
  <c r="I1234" i="11"/>
  <c r="I1204" i="11"/>
  <c r="I1202" i="11"/>
  <c r="O1202" i="11"/>
  <c r="P1275" i="11"/>
  <c r="J1275" i="11"/>
  <c r="S1275" i="11" s="1"/>
  <c r="P490" i="11"/>
  <c r="J490" i="11"/>
  <c r="S490" i="11" s="1"/>
  <c r="V495" i="11"/>
  <c r="J495" i="11"/>
  <c r="S495" i="11" s="1"/>
  <c r="U580" i="11"/>
  <c r="I580" i="11"/>
  <c r="V450" i="11"/>
  <c r="J450" i="11"/>
  <c r="S450" i="11" s="1"/>
  <c r="I1238" i="11"/>
  <c r="U1238" i="11"/>
  <c r="U1265" i="11"/>
  <c r="I1265" i="11"/>
  <c r="K1526" i="11"/>
  <c r="T1526" i="11" s="1"/>
  <c r="V577" i="11"/>
  <c r="J577" i="11"/>
  <c r="S577" i="11" s="1"/>
  <c r="I589" i="11"/>
  <c r="U589" i="11"/>
  <c r="J472" i="11"/>
  <c r="S472" i="11" s="1"/>
  <c r="O1146" i="11"/>
  <c r="I1146" i="11"/>
  <c r="U1329" i="11"/>
  <c r="I1329" i="11"/>
  <c r="V1141" i="11"/>
  <c r="J1141" i="11"/>
  <c r="S1141" i="11" s="1"/>
  <c r="I463" i="11"/>
  <c r="U463" i="11"/>
  <c r="J1283" i="11"/>
  <c r="S1283" i="11" s="1"/>
  <c r="O560" i="11"/>
  <c r="I560" i="11"/>
  <c r="U1215" i="11"/>
  <c r="I1215" i="11"/>
  <c r="K433" i="11"/>
  <c r="T433" i="11" s="1"/>
  <c r="V1351" i="11"/>
  <c r="J1351" i="11"/>
  <c r="S1351" i="11" s="1"/>
  <c r="I1229" i="11"/>
  <c r="U1229" i="11"/>
  <c r="J440" i="11"/>
  <c r="S440" i="11" s="1"/>
  <c r="O429" i="11"/>
  <c r="I429" i="11"/>
  <c r="V593" i="11"/>
  <c r="J593" i="11"/>
  <c r="S593" i="11" s="1"/>
  <c r="R1193" i="11"/>
  <c r="R541" i="11"/>
  <c r="R1104" i="11"/>
  <c r="U1103" i="11"/>
  <c r="I1103" i="11"/>
  <c r="U1458" i="11"/>
  <c r="I1458" i="11"/>
  <c r="V1552" i="11"/>
  <c r="J1552" i="11"/>
  <c r="S1552" i="11" s="1"/>
  <c r="V538" i="11"/>
  <c r="V1352" i="11"/>
  <c r="J1352" i="11"/>
  <c r="S1352" i="11" s="1"/>
  <c r="O1784" i="11"/>
  <c r="I1784" i="11"/>
  <c r="U387" i="11"/>
  <c r="I387" i="11"/>
  <c r="J1074" i="11"/>
  <c r="S1074" i="11" s="1"/>
  <c r="P1074" i="11"/>
  <c r="I1361" i="11"/>
  <c r="O1361" i="11"/>
  <c r="V555" i="11"/>
  <c r="J555" i="11"/>
  <c r="S555" i="11" s="1"/>
  <c r="I573" i="11"/>
  <c r="O573" i="11"/>
  <c r="U511" i="11"/>
  <c r="I511" i="11"/>
  <c r="J1832" i="11"/>
  <c r="S1832" i="11" s="1"/>
  <c r="P1832" i="11"/>
  <c r="R1248" i="11"/>
  <c r="V1065" i="11"/>
  <c r="J1065" i="11"/>
  <c r="S1065" i="11" s="1"/>
  <c r="U1412" i="11"/>
  <c r="I1412" i="11"/>
  <c r="I1767" i="11"/>
  <c r="J277" i="11"/>
  <c r="S277" i="11" s="1"/>
  <c r="J1829" i="11"/>
  <c r="S1829" i="11" s="1"/>
  <c r="I1725" i="11"/>
  <c r="J1798" i="11"/>
  <c r="S1798" i="11" s="1"/>
  <c r="I1941" i="11"/>
  <c r="J1639" i="11"/>
  <c r="S1639" i="11" s="1"/>
  <c r="I1782" i="11"/>
  <c r="J1701" i="11"/>
  <c r="S1701" i="11" s="1"/>
  <c r="I1661" i="11"/>
  <c r="J233" i="11"/>
  <c r="S233" i="11" s="1"/>
  <c r="I1653" i="11"/>
  <c r="J392" i="11"/>
  <c r="S392" i="11" s="1"/>
  <c r="I1646" i="11"/>
  <c r="J1664" i="11"/>
  <c r="S1664" i="11" s="1"/>
  <c r="I1817" i="11"/>
  <c r="J1728" i="11"/>
  <c r="S1728" i="11" s="1"/>
  <c r="I1892" i="11"/>
  <c r="J1649" i="11"/>
  <c r="S1649" i="11" s="1"/>
  <c r="I1831" i="11"/>
  <c r="J235" i="11"/>
  <c r="S235" i="11" s="1"/>
  <c r="I513" i="11"/>
  <c r="J477" i="11"/>
  <c r="S477" i="11" s="1"/>
  <c r="I1679" i="11"/>
  <c r="J1621" i="11"/>
  <c r="S1621" i="11" s="1"/>
  <c r="I1613" i="11"/>
  <c r="J1714" i="11"/>
  <c r="S1714" i="11" s="1"/>
  <c r="I2161" i="11"/>
  <c r="J1642" i="11"/>
  <c r="S1642" i="11" s="1"/>
  <c r="I1655" i="11"/>
  <c r="J2030" i="11"/>
  <c r="S2030" i="11" s="1"/>
  <c r="I1834" i="11"/>
  <c r="J1651" i="11"/>
  <c r="S1651" i="11" s="1"/>
  <c r="I1614" i="11"/>
  <c r="J1612" i="11"/>
  <c r="S1612" i="11" s="1"/>
  <c r="I1598" i="11"/>
  <c r="J365" i="11"/>
  <c r="S365" i="11" s="1"/>
  <c r="I1607" i="11"/>
  <c r="J1628" i="11"/>
  <c r="S1628" i="11" s="1"/>
  <c r="I1603" i="11"/>
  <c r="J1851" i="11"/>
  <c r="S1851" i="11" s="1"/>
  <c r="I1609" i="11"/>
  <c r="J1645" i="11"/>
  <c r="S1645" i="11" s="1"/>
  <c r="I1673" i="11"/>
  <c r="J1677" i="11"/>
  <c r="S1677" i="11" s="1"/>
  <c r="I1580" i="11"/>
  <c r="J1906" i="11"/>
  <c r="S1906" i="11" s="1"/>
  <c r="I340" i="11"/>
  <c r="J1617" i="11"/>
  <c r="S1617" i="11" s="1"/>
  <c r="I370" i="11"/>
  <c r="J1657" i="11"/>
  <c r="S1657" i="11" s="1"/>
  <c r="I300" i="11"/>
  <c r="J160" i="11"/>
  <c r="S160" i="11" s="1"/>
  <c r="I1791" i="11"/>
  <c r="J1708" i="11"/>
  <c r="S1708" i="11" s="1"/>
  <c r="I1592" i="11"/>
  <c r="J1719" i="11"/>
  <c r="S1719" i="11" s="1"/>
  <c r="I448" i="11"/>
  <c r="J1588" i="11"/>
  <c r="S1588" i="11" s="1"/>
  <c r="I1568" i="11"/>
  <c r="J1705" i="11"/>
  <c r="S1705" i="11" s="1"/>
  <c r="I1853" i="11"/>
  <c r="J1589" i="11"/>
  <c r="S1589" i="11" s="1"/>
  <c r="I1874" i="11"/>
  <c r="J1577" i="11"/>
  <c r="S1577" i="11" s="1"/>
  <c r="I322" i="11"/>
  <c r="J1593" i="11"/>
  <c r="S1593" i="11" s="1"/>
  <c r="I1547" i="11"/>
  <c r="J436" i="11"/>
  <c r="S436" i="11" s="1"/>
  <c r="I1759" i="11"/>
  <c r="J2098" i="11"/>
  <c r="S2098" i="11" s="1"/>
  <c r="I1541" i="11"/>
  <c r="J1942" i="11"/>
  <c r="S1942" i="11" s="1"/>
  <c r="I212" i="11"/>
  <c r="J1837" i="11"/>
  <c r="S1837" i="11" s="1"/>
  <c r="I1672" i="11"/>
  <c r="J1562" i="11"/>
  <c r="S1562" i="11" s="1"/>
  <c r="I379" i="11"/>
  <c r="J298" i="11"/>
  <c r="S298" i="11" s="1"/>
  <c r="I1571" i="11"/>
  <c r="J1827" i="11"/>
  <c r="S1827" i="11" s="1"/>
  <c r="I521" i="11"/>
  <c r="J290" i="11"/>
  <c r="S290" i="11" s="1"/>
  <c r="I469" i="11"/>
  <c r="J345" i="11"/>
  <c r="S345" i="11" s="1"/>
  <c r="I1579" i="11"/>
  <c r="J496" i="11"/>
  <c r="S496" i="11" s="1"/>
  <c r="I1684" i="11"/>
  <c r="J1633" i="11"/>
  <c r="S1633" i="11" s="1"/>
  <c r="I1724" i="11"/>
  <c r="J458" i="11"/>
  <c r="S458" i="11" s="1"/>
  <c r="I396" i="11"/>
  <c r="J1569" i="11"/>
  <c r="S1569" i="11" s="1"/>
  <c r="I1564" i="11"/>
  <c r="J492" i="11"/>
  <c r="S492" i="11" s="1"/>
  <c r="I1542" i="11"/>
  <c r="J346" i="11"/>
  <c r="S346" i="11" s="1"/>
  <c r="I1487" i="11"/>
  <c r="J1629" i="11"/>
  <c r="S1629" i="11" s="1"/>
  <c r="I1493" i="11"/>
  <c r="J1637" i="11"/>
  <c r="S1637" i="11" s="1"/>
  <c r="I1699" i="11"/>
  <c r="J289" i="11"/>
  <c r="S289" i="11" s="1"/>
  <c r="I518" i="11"/>
  <c r="J1484" i="11"/>
  <c r="S1484" i="11" s="1"/>
  <c r="I426" i="11"/>
  <c r="J355" i="11"/>
  <c r="S355" i="11" s="1"/>
  <c r="I1533" i="11"/>
  <c r="J1514" i="11"/>
  <c r="S1514" i="11" s="1"/>
  <c r="I266" i="11"/>
  <c r="J1481" i="11"/>
  <c r="S1481" i="11" s="1"/>
  <c r="I272" i="11"/>
  <c r="J1492" i="11"/>
  <c r="S1492" i="11" s="1"/>
  <c r="I1662" i="11"/>
  <c r="J1509" i="11"/>
  <c r="S1509" i="11" s="1"/>
  <c r="I1604" i="11"/>
  <c r="J1554" i="11"/>
  <c r="S1554" i="11" s="1"/>
  <c r="I2021" i="11"/>
  <c r="J1553" i="11"/>
  <c r="S1553" i="11" s="1"/>
  <c r="I1494" i="11"/>
  <c r="J1713" i="11"/>
  <c r="S1713" i="11" s="1"/>
  <c r="I478" i="11"/>
  <c r="U1638" i="11"/>
  <c r="I1638" i="11"/>
  <c r="U1739" i="11"/>
  <c r="I1739" i="11"/>
  <c r="U425" i="11"/>
  <c r="I425" i="11"/>
  <c r="U1656" i="11"/>
  <c r="I1656" i="11"/>
  <c r="U315" i="11"/>
  <c r="I315" i="11"/>
  <c r="U1665" i="11"/>
  <c r="I1665" i="11"/>
  <c r="U1436" i="11"/>
  <c r="I1436" i="11"/>
  <c r="U386" i="11"/>
  <c r="I386" i="11"/>
  <c r="U1500" i="11"/>
  <c r="I1500" i="11"/>
  <c r="U86" i="11"/>
  <c r="I86" i="11"/>
  <c r="U1430" i="11"/>
  <c r="I1430" i="11"/>
  <c r="U1390" i="11"/>
  <c r="I1390" i="11"/>
  <c r="U1483" i="11"/>
  <c r="I1483" i="11"/>
  <c r="V1505" i="11"/>
  <c r="J1505" i="11"/>
  <c r="S1505" i="11" s="1"/>
  <c r="U479" i="11"/>
  <c r="I479" i="11"/>
  <c r="V1575" i="11"/>
  <c r="J1575" i="11"/>
  <c r="S1575" i="11" s="1"/>
  <c r="U1525" i="11"/>
  <c r="I1525" i="11"/>
  <c r="U1448" i="11"/>
  <c r="I1448" i="11"/>
  <c r="U1388" i="11"/>
  <c r="I1388" i="11"/>
  <c r="U395" i="11"/>
  <c r="I395" i="11"/>
  <c r="U1590" i="11"/>
  <c r="I1590" i="11"/>
  <c r="U1324" i="11"/>
  <c r="I1324" i="11"/>
  <c r="U1401" i="11"/>
  <c r="I1401" i="11"/>
  <c r="U1387" i="11"/>
  <c r="I1387" i="11"/>
  <c r="R1771" i="11"/>
  <c r="K1322" i="11"/>
  <c r="T1322" i="11" s="1"/>
  <c r="U1320" i="11"/>
  <c r="I1320" i="11"/>
  <c r="V1353" i="11"/>
  <c r="V1463" i="11"/>
  <c r="J1463" i="11"/>
  <c r="S1463" i="11" s="1"/>
  <c r="O414" i="11"/>
  <c r="I414" i="11"/>
  <c r="R1556" i="11"/>
  <c r="V439" i="11"/>
  <c r="J439" i="11"/>
  <c r="S439" i="11" s="1"/>
  <c r="V1411" i="11"/>
  <c r="J1411" i="11"/>
  <c r="S1411" i="11" s="1"/>
  <c r="J445" i="11"/>
  <c r="S445" i="11" s="1"/>
  <c r="P445" i="11"/>
  <c r="P529" i="11"/>
  <c r="J529" i="11"/>
  <c r="S529" i="11" s="1"/>
  <c r="I1596" i="11"/>
  <c r="O1596" i="11"/>
  <c r="U1332" i="11"/>
  <c r="I1332" i="11"/>
  <c r="O1327" i="11"/>
  <c r="I1327" i="11"/>
  <c r="K1325" i="11"/>
  <c r="T1325" i="11" s="1"/>
  <c r="R1953" i="11"/>
  <c r="O1464" i="11"/>
  <c r="I1464" i="11"/>
  <c r="U1467" i="11"/>
  <c r="I1467" i="11"/>
  <c r="O1558" i="11"/>
  <c r="I1558" i="11"/>
  <c r="R1920" i="11"/>
  <c r="V1394" i="11"/>
  <c r="J1394" i="11"/>
  <c r="S1394" i="11" s="1"/>
  <c r="V1318" i="11"/>
  <c r="J1318" i="11"/>
  <c r="S1318" i="11" s="1"/>
  <c r="J1254" i="11"/>
  <c r="S1254" i="11" s="1"/>
  <c r="P1254" i="11"/>
  <c r="P460" i="11"/>
  <c r="J460" i="11"/>
  <c r="S460" i="11" s="1"/>
  <c r="I1247" i="11"/>
  <c r="O1247" i="11"/>
  <c r="U1474" i="11"/>
  <c r="I1474" i="11"/>
  <c r="O1566" i="11"/>
  <c r="I1566" i="11"/>
  <c r="K366" i="11"/>
  <c r="T366" i="11" s="1"/>
  <c r="R1244" i="11"/>
  <c r="V1261" i="11"/>
  <c r="J1261" i="11"/>
  <c r="S1261" i="11" s="1"/>
  <c r="V1805" i="11"/>
  <c r="J1805" i="11"/>
  <c r="S1805" i="11" s="1"/>
  <c r="J1258" i="11"/>
  <c r="S1258" i="11" s="1"/>
  <c r="P1258" i="11"/>
  <c r="K564" i="11"/>
  <c r="T564" i="11" s="1"/>
  <c r="K1240" i="11"/>
  <c r="T1240" i="11" s="1"/>
  <c r="R1240" i="11"/>
  <c r="O1438" i="11"/>
  <c r="I1438" i="11"/>
  <c r="U1284" i="11"/>
  <c r="I1284" i="11"/>
  <c r="I1290" i="11"/>
  <c r="O1290" i="11"/>
  <c r="P482" i="11"/>
  <c r="J482" i="11"/>
  <c r="S482" i="11" s="1"/>
  <c r="P1220" i="11"/>
  <c r="J1220" i="11"/>
  <c r="S1220" i="11" s="1"/>
  <c r="P1256" i="11"/>
  <c r="J1256" i="11"/>
  <c r="S1256" i="11" s="1"/>
  <c r="P653" i="11"/>
  <c r="J653" i="11"/>
  <c r="S653" i="11" s="1"/>
  <c r="P1202" i="11"/>
  <c r="J1202" i="11"/>
  <c r="S1202" i="11" s="1"/>
  <c r="V1224" i="11"/>
  <c r="J1224" i="11"/>
  <c r="S1224" i="11" s="1"/>
  <c r="V527" i="11"/>
  <c r="J527" i="11"/>
  <c r="S527" i="11" s="1"/>
  <c r="J1930" i="11"/>
  <c r="S1930" i="11" s="1"/>
  <c r="P1930" i="11"/>
  <c r="E421" i="11"/>
  <c r="K1466" i="11"/>
  <c r="T1466" i="11" s="1"/>
  <c r="V1530" i="11"/>
  <c r="J1530" i="11"/>
  <c r="S1530" i="11" s="1"/>
  <c r="V1228" i="11"/>
  <c r="J1228" i="11"/>
  <c r="S1228" i="11" s="1"/>
  <c r="J1371" i="11"/>
  <c r="S1371" i="11" s="1"/>
  <c r="P1371" i="11"/>
  <c r="O495" i="11"/>
  <c r="I495" i="11"/>
  <c r="V1345" i="11"/>
  <c r="J1345" i="11"/>
  <c r="S1345" i="11" s="1"/>
  <c r="V1201" i="11"/>
  <c r="J1201" i="11"/>
  <c r="S1201" i="11" s="1"/>
  <c r="R1177" i="11"/>
  <c r="K1177" i="11"/>
  <c r="T1177" i="11" s="1"/>
  <c r="O1177" i="11"/>
  <c r="J1389" i="11"/>
  <c r="S1389" i="11" s="1"/>
  <c r="O1422" i="11"/>
  <c r="I1422" i="11"/>
  <c r="V1157" i="11"/>
  <c r="J1157" i="11"/>
  <c r="S1157" i="11" s="1"/>
  <c r="R498" i="11"/>
  <c r="K498" i="11"/>
  <c r="T498" i="11" s="1"/>
  <c r="O498" i="11"/>
  <c r="R563" i="11"/>
  <c r="V1199" i="11"/>
  <c r="J1199" i="11"/>
  <c r="S1199" i="11" s="1"/>
  <c r="R1399" i="11"/>
  <c r="K1399" i="11"/>
  <c r="T1399" i="11" s="1"/>
  <c r="O1399" i="11"/>
  <c r="R1538" i="11"/>
  <c r="V1302" i="11"/>
  <c r="J1302" i="11"/>
  <c r="S1302" i="11" s="1"/>
  <c r="K1223" i="11"/>
  <c r="T1223" i="11" s="1"/>
  <c r="O1223" i="11"/>
  <c r="R1182" i="11"/>
  <c r="U559" i="11"/>
  <c r="I559" i="11"/>
  <c r="U1253" i="11"/>
  <c r="I1253" i="11"/>
  <c r="V1253" i="11"/>
  <c r="V612" i="11"/>
  <c r="J612" i="11"/>
  <c r="S612" i="11" s="1"/>
  <c r="U1208" i="11"/>
  <c r="V506" i="11"/>
  <c r="J506" i="11"/>
  <c r="S506" i="11" s="1"/>
  <c r="V561" i="11"/>
  <c r="J561" i="11"/>
  <c r="S561" i="11" s="1"/>
  <c r="I1572" i="11"/>
  <c r="U1572" i="11"/>
  <c r="V1120" i="11"/>
  <c r="O556" i="11"/>
  <c r="J625" i="11"/>
  <c r="S625" i="11" s="1"/>
  <c r="P625" i="11"/>
  <c r="I413" i="11"/>
  <c r="R1124" i="11"/>
  <c r="U1232" i="11"/>
  <c r="I1232" i="11"/>
  <c r="R1112" i="11"/>
  <c r="R1205" i="11"/>
  <c r="I1038" i="11"/>
  <c r="O1038" i="11"/>
  <c r="U1833" i="11"/>
  <c r="I1833" i="11"/>
  <c r="J530" i="11"/>
  <c r="S530" i="11" s="1"/>
  <c r="P530" i="11"/>
  <c r="R1025" i="11"/>
  <c r="V705" i="11"/>
  <c r="J705" i="11"/>
  <c r="S705" i="11" s="1"/>
  <c r="U1227" i="11"/>
  <c r="I1227" i="11"/>
  <c r="J1015" i="11"/>
  <c r="S1015" i="11" s="1"/>
  <c r="P1015" i="11"/>
  <c r="I1217" i="11"/>
  <c r="O1217" i="11"/>
  <c r="V1005" i="11"/>
  <c r="J1005" i="11"/>
  <c r="S1005" i="11" s="1"/>
  <c r="P943" i="11"/>
  <c r="J943" i="11"/>
  <c r="S943" i="11" s="1"/>
  <c r="V341" i="11"/>
  <c r="J341" i="11"/>
  <c r="S341" i="11" s="1"/>
  <c r="U1578" i="11"/>
  <c r="I1578" i="11"/>
  <c r="V1410" i="11"/>
  <c r="J1410" i="11"/>
  <c r="S1410" i="11" s="1"/>
  <c r="U1515" i="11"/>
  <c r="I1515" i="11"/>
  <c r="V1757" i="11"/>
  <c r="J1757" i="11"/>
  <c r="S1757" i="11" s="1"/>
  <c r="U1326" i="11"/>
  <c r="I1326" i="11"/>
  <c r="K1756" i="11"/>
  <c r="T1756" i="11" s="1"/>
  <c r="R1756" i="11"/>
  <c r="V1682" i="11"/>
  <c r="J1682" i="11"/>
  <c r="S1682" i="11" s="1"/>
  <c r="U1453" i="11"/>
  <c r="I1453" i="11"/>
  <c r="R1411" i="11"/>
  <c r="V1785" i="11"/>
  <c r="J1785" i="11"/>
  <c r="S1785" i="11" s="1"/>
  <c r="U1338" i="11"/>
  <c r="I1338" i="11"/>
  <c r="K1418" i="11"/>
  <c r="T1418" i="11" s="1"/>
  <c r="R1418" i="11"/>
  <c r="V509" i="11"/>
  <c r="J509" i="11"/>
  <c r="S509" i="11" s="1"/>
  <c r="U420" i="11"/>
  <c r="I420" i="11"/>
  <c r="R1276" i="11"/>
  <c r="V1288" i="11"/>
  <c r="J1288" i="11"/>
  <c r="S1288" i="11" s="1"/>
  <c r="U1271" i="11"/>
  <c r="I1271" i="11"/>
  <c r="R1451" i="11"/>
  <c r="V1468" i="11"/>
  <c r="J1468" i="11"/>
  <c r="S1468" i="11" s="1"/>
  <c r="U308" i="11"/>
  <c r="I308" i="11"/>
  <c r="K317" i="11"/>
  <c r="T317" i="11" s="1"/>
  <c r="R317" i="11"/>
  <c r="V1301" i="11"/>
  <c r="J1301" i="11"/>
  <c r="S1301" i="11" s="1"/>
  <c r="U1286" i="11"/>
  <c r="I1286" i="11"/>
  <c r="V2031" i="11"/>
  <c r="J2031" i="11"/>
  <c r="S2031" i="11" s="1"/>
  <c r="U169" i="11"/>
  <c r="I169" i="11"/>
  <c r="K1318" i="11"/>
  <c r="T1318" i="11" s="1"/>
  <c r="R1318" i="11"/>
  <c r="V452" i="11"/>
  <c r="J452" i="11"/>
  <c r="S452" i="11" s="1"/>
  <c r="U383" i="11"/>
  <c r="I383" i="11"/>
  <c r="K275" i="11"/>
  <c r="T275" i="11" s="1"/>
  <c r="R275" i="11"/>
  <c r="V1535" i="11"/>
  <c r="J1535" i="11"/>
  <c r="S1535" i="11" s="1"/>
  <c r="U1392" i="11"/>
  <c r="I1392" i="11"/>
  <c r="K1293" i="11"/>
  <c r="T1293" i="11" s="1"/>
  <c r="R1293" i="11"/>
  <c r="V1312" i="11"/>
  <c r="J1312" i="11"/>
  <c r="S1312" i="11" s="1"/>
  <c r="U1741" i="11"/>
  <c r="I1741" i="11"/>
  <c r="R2055" i="11"/>
  <c r="V520" i="11"/>
  <c r="J520" i="11"/>
  <c r="S520" i="11" s="1"/>
  <c r="U461" i="11"/>
  <c r="I461" i="11"/>
  <c r="K1805" i="11"/>
  <c r="T1805" i="11" s="1"/>
  <c r="R1805" i="11"/>
  <c r="V378" i="11"/>
  <c r="J378" i="11"/>
  <c r="S378" i="11" s="1"/>
  <c r="U1274" i="11"/>
  <c r="I1274" i="11"/>
  <c r="R1310" i="11"/>
  <c r="V494" i="11"/>
  <c r="J494" i="11"/>
  <c r="S494" i="11" s="1"/>
  <c r="U1443" i="11"/>
  <c r="I1443" i="11"/>
  <c r="K535" i="11"/>
  <c r="T535" i="11" s="1"/>
  <c r="R535" i="11"/>
  <c r="V536" i="11"/>
  <c r="J536" i="11"/>
  <c r="S536" i="11" s="1"/>
  <c r="U1641" i="11"/>
  <c r="I1641" i="11"/>
  <c r="K516" i="11"/>
  <c r="T516" i="11" s="1"/>
  <c r="R516" i="11"/>
  <c r="V572" i="11"/>
  <c r="J572" i="11"/>
  <c r="S572" i="11" s="1"/>
  <c r="U1813" i="11"/>
  <c r="I1813" i="11"/>
  <c r="K549" i="11"/>
  <c r="T549" i="11" s="1"/>
  <c r="R549" i="11"/>
  <c r="V1770" i="11"/>
  <c r="J1770" i="11"/>
  <c r="S1770" i="11" s="1"/>
  <c r="U581" i="11"/>
  <c r="I581" i="11"/>
  <c r="K1347" i="11"/>
  <c r="T1347" i="11" s="1"/>
  <c r="R1347" i="11"/>
  <c r="V400" i="11"/>
  <c r="J400" i="11"/>
  <c r="S400" i="11" s="1"/>
  <c r="U1207" i="11"/>
  <c r="I1207" i="11"/>
  <c r="K620" i="11"/>
  <c r="T620" i="11" s="1"/>
  <c r="R620" i="11"/>
  <c r="V1204" i="11"/>
  <c r="J1204" i="11"/>
  <c r="S1204" i="11" s="1"/>
  <c r="U1233" i="11"/>
  <c r="I1233" i="11"/>
  <c r="R1669" i="11"/>
  <c r="V1496" i="11"/>
  <c r="J1496" i="11"/>
  <c r="S1496" i="11" s="1"/>
  <c r="U1350" i="11"/>
  <c r="I1350" i="11"/>
  <c r="K527" i="11"/>
  <c r="T527" i="11" s="1"/>
  <c r="R527" i="11"/>
  <c r="V1427" i="11"/>
  <c r="J1427" i="11"/>
  <c r="S1427" i="11" s="1"/>
  <c r="U1222" i="11"/>
  <c r="I1222" i="11"/>
  <c r="K1228" i="11"/>
  <c r="T1228" i="11" s="1"/>
  <c r="R1228" i="11"/>
  <c r="V1191" i="11"/>
  <c r="J1191" i="11"/>
  <c r="S1191" i="11" s="1"/>
  <c r="U1356" i="11"/>
  <c r="I1356" i="11"/>
  <c r="K1345" i="11"/>
  <c r="T1345" i="11" s="1"/>
  <c r="V1383" i="11"/>
  <c r="U1160" i="11"/>
  <c r="I1160" i="11"/>
  <c r="K1250" i="11"/>
  <c r="T1250" i="11" s="1"/>
  <c r="O1250" i="11"/>
  <c r="U480" i="11"/>
  <c r="I480" i="11"/>
  <c r="K1440" i="11"/>
  <c r="T1440" i="11" s="1"/>
  <c r="R1440" i="11"/>
  <c r="U1440" i="11"/>
  <c r="K1389" i="11"/>
  <c r="T1389" i="11" s="1"/>
  <c r="R1389" i="11"/>
  <c r="V1265" i="11"/>
  <c r="J1265" i="11"/>
  <c r="S1265" i="11" s="1"/>
  <c r="P1225" i="11"/>
  <c r="K1200" i="11"/>
  <c r="T1200" i="11" s="1"/>
  <c r="V1925" i="11"/>
  <c r="U1295" i="11"/>
  <c r="I1295" i="11"/>
  <c r="K646" i="11"/>
  <c r="T646" i="11" s="1"/>
  <c r="O646" i="11"/>
  <c r="U1241" i="11"/>
  <c r="I1241" i="11"/>
  <c r="K1504" i="11"/>
  <c r="T1504" i="11" s="1"/>
  <c r="R1504" i="11"/>
  <c r="U1504" i="11"/>
  <c r="K472" i="11"/>
  <c r="T472" i="11" s="1"/>
  <c r="R472" i="11"/>
  <c r="V1329" i="11"/>
  <c r="J1329" i="11"/>
  <c r="S1329" i="11" s="1"/>
  <c r="P1145" i="11"/>
  <c r="K1512" i="11"/>
  <c r="T1512" i="11" s="1"/>
  <c r="V1619" i="11"/>
  <c r="U1178" i="11"/>
  <c r="I1178" i="11"/>
  <c r="K543" i="11"/>
  <c r="T543" i="11" s="1"/>
  <c r="O543" i="11"/>
  <c r="U1135" i="11"/>
  <c r="I1135" i="11"/>
  <c r="K1442" i="11"/>
  <c r="T1442" i="11" s="1"/>
  <c r="R1442" i="11"/>
  <c r="U1442" i="11"/>
  <c r="K1283" i="11"/>
  <c r="T1283" i="11" s="1"/>
  <c r="R1283" i="11"/>
  <c r="V1215" i="11"/>
  <c r="J1215" i="11"/>
  <c r="S1215" i="11" s="1"/>
  <c r="P1169" i="11"/>
  <c r="K1149" i="11"/>
  <c r="T1149" i="11" s="1"/>
  <c r="V1314" i="11"/>
  <c r="U399" i="11"/>
  <c r="I399" i="11"/>
  <c r="K1139" i="11"/>
  <c r="T1139" i="11" s="1"/>
  <c r="O1139" i="11"/>
  <c r="U606" i="11"/>
  <c r="I606" i="11"/>
  <c r="K388" i="11"/>
  <c r="T388" i="11" s="1"/>
  <c r="R388" i="11"/>
  <c r="U388" i="11"/>
  <c r="K440" i="11"/>
  <c r="T440" i="11" s="1"/>
  <c r="R440" i="11"/>
  <c r="V576" i="11"/>
  <c r="J576" i="11"/>
  <c r="S576" i="11" s="1"/>
  <c r="P559" i="11"/>
  <c r="K612" i="11"/>
  <c r="T612" i="11" s="1"/>
  <c r="V442" i="11"/>
  <c r="U1198" i="11"/>
  <c r="I1198" i="11"/>
  <c r="K1489" i="11"/>
  <c r="T1489" i="11" s="1"/>
  <c r="O1489" i="11"/>
  <c r="U1266" i="11"/>
  <c r="I1266" i="11"/>
  <c r="I1424" i="11"/>
  <c r="U1424" i="11"/>
  <c r="K1120" i="11"/>
  <c r="T1120" i="11" s="1"/>
  <c r="R1120" i="11"/>
  <c r="V1268" i="11"/>
  <c r="J1268" i="11"/>
  <c r="S1268" i="11" s="1"/>
  <c r="P1103" i="11"/>
  <c r="O569" i="11"/>
  <c r="I569" i="11"/>
  <c r="I1153" i="11"/>
  <c r="U1297" i="11"/>
  <c r="I1297" i="11"/>
  <c r="J1336" i="11"/>
  <c r="S1336" i="11" s="1"/>
  <c r="P1336" i="11"/>
  <c r="I1072" i="11"/>
  <c r="O1072" i="11"/>
  <c r="V1118" i="11"/>
  <c r="J1118" i="11"/>
  <c r="S1118" i="11" s="1"/>
  <c r="U1060" i="11"/>
  <c r="I1060" i="11"/>
  <c r="J665" i="11"/>
  <c r="S665" i="11" s="1"/>
  <c r="P665" i="11"/>
  <c r="I1046" i="11"/>
  <c r="O1046" i="11"/>
  <c r="V1039" i="11"/>
  <c r="J1039" i="11"/>
  <c r="S1039" i="11" s="1"/>
  <c r="U1040" i="11"/>
  <c r="I1040" i="11"/>
  <c r="J1366" i="11"/>
  <c r="S1366" i="11" s="1"/>
  <c r="P1366" i="11"/>
  <c r="I663" i="11"/>
  <c r="O663" i="11"/>
  <c r="V1017" i="11"/>
  <c r="J1017" i="11"/>
  <c r="S1017" i="11" s="1"/>
  <c r="U523" i="11"/>
  <c r="I523" i="11"/>
  <c r="J627" i="11"/>
  <c r="S627" i="11" s="1"/>
  <c r="P627" i="11"/>
  <c r="I1183" i="11"/>
  <c r="O1183" i="11"/>
  <c r="V1116" i="11"/>
  <c r="J1116" i="11"/>
  <c r="S1116" i="11" s="1"/>
  <c r="U1132" i="11"/>
  <c r="I1132" i="11"/>
  <c r="I1605" i="11"/>
  <c r="O1605" i="11"/>
  <c r="V1134" i="11"/>
  <c r="J1134" i="11"/>
  <c r="K953" i="11"/>
  <c r="T953" i="11" s="1"/>
  <c r="R953" i="11"/>
  <c r="P949" i="11"/>
  <c r="J949" i="11"/>
  <c r="S949" i="11" s="1"/>
  <c r="U1096" i="11"/>
  <c r="I1096" i="11"/>
  <c r="J1482" i="11"/>
  <c r="S1482" i="11" s="1"/>
  <c r="I1476" i="11"/>
  <c r="J425" i="11"/>
  <c r="S425" i="11" s="1"/>
  <c r="I1610" i="11"/>
  <c r="J1717" i="11"/>
  <c r="S1717" i="11" s="1"/>
  <c r="I1544" i="11"/>
  <c r="I402" i="11"/>
  <c r="J1626" i="11"/>
  <c r="S1626" i="11" s="1"/>
  <c r="I1405" i="11"/>
  <c r="J1500" i="11"/>
  <c r="S1500" i="11" s="1"/>
  <c r="J1563" i="11"/>
  <c r="S1563" i="11" s="1"/>
  <c r="I1868" i="11"/>
  <c r="I1811" i="11"/>
  <c r="J568" i="11"/>
  <c r="S568" i="11" s="1"/>
  <c r="I459" i="11"/>
  <c r="J1590" i="11"/>
  <c r="S1590" i="11" s="1"/>
  <c r="V1369" i="11"/>
  <c r="J1369" i="11"/>
  <c r="U1292" i="11"/>
  <c r="I1292" i="11"/>
  <c r="V1425" i="11"/>
  <c r="J1425" i="11"/>
  <c r="S1425" i="11" s="1"/>
  <c r="U601" i="11"/>
  <c r="I601" i="11"/>
  <c r="U1323" i="11"/>
  <c r="I1323" i="11"/>
  <c r="R1201" i="11"/>
  <c r="K1201" i="11"/>
  <c r="T1201" i="11" s="1"/>
  <c r="K1570" i="11"/>
  <c r="T1570" i="11" s="1"/>
  <c r="U450" i="11"/>
  <c r="I450" i="11"/>
  <c r="V480" i="11"/>
  <c r="V404" i="11"/>
  <c r="J404" i="11"/>
  <c r="S404" i="11" s="1"/>
  <c r="P500" i="11"/>
  <c r="J500" i="11"/>
  <c r="O500" i="11"/>
  <c r="V1164" i="11"/>
  <c r="J1164" i="11"/>
  <c r="S1164" i="11" s="1"/>
  <c r="U1161" i="11"/>
  <c r="I1161" i="11"/>
  <c r="R1200" i="11"/>
  <c r="U577" i="11"/>
  <c r="I577" i="11"/>
  <c r="V1241" i="11"/>
  <c r="V1147" i="11"/>
  <c r="J1147" i="11"/>
  <c r="S1147" i="11" s="1"/>
  <c r="P1128" i="11"/>
  <c r="J1128" i="11"/>
  <c r="V1167" i="11"/>
  <c r="J1167" i="11"/>
  <c r="S1167" i="11" s="1"/>
  <c r="U1144" i="11"/>
  <c r="I1144" i="11"/>
  <c r="R1512" i="11"/>
  <c r="R1199" i="11"/>
  <c r="U1141" i="11"/>
  <c r="I1141" i="11"/>
  <c r="V1135" i="11"/>
  <c r="V1559" i="11"/>
  <c r="J1559" i="11"/>
  <c r="S1559" i="11" s="1"/>
  <c r="P1129" i="11"/>
  <c r="J1129" i="11"/>
  <c r="V1561" i="11"/>
  <c r="J1561" i="11"/>
  <c r="S1561" i="11" s="1"/>
  <c r="U533" i="11"/>
  <c r="I533" i="11"/>
  <c r="R1149" i="11"/>
  <c r="R1302" i="11"/>
  <c r="K1302" i="11"/>
  <c r="T1302" i="11" s="1"/>
  <c r="U1351" i="11"/>
  <c r="I1351" i="11"/>
  <c r="V606" i="11"/>
  <c r="V548" i="11"/>
  <c r="J548" i="11"/>
  <c r="S548" i="11" s="1"/>
  <c r="P1174" i="11"/>
  <c r="J1174" i="11"/>
  <c r="O1174" i="11"/>
  <c r="V1182" i="11"/>
  <c r="J1182" i="11"/>
  <c r="S1182" i="11" s="1"/>
  <c r="U644" i="11"/>
  <c r="I644" i="11"/>
  <c r="R506" i="11"/>
  <c r="K593" i="11"/>
  <c r="T593" i="11" s="1"/>
  <c r="U561" i="11"/>
  <c r="I561" i="11"/>
  <c r="V1266" i="11"/>
  <c r="V541" i="11"/>
  <c r="J541" i="11"/>
  <c r="S541" i="11" s="1"/>
  <c r="P1473" i="11"/>
  <c r="J1473" i="11"/>
  <c r="V1104" i="11"/>
  <c r="J1104" i="11"/>
  <c r="S1104" i="11" s="1"/>
  <c r="U625" i="11"/>
  <c r="I625" i="11"/>
  <c r="K538" i="11"/>
  <c r="T538" i="11" s="1"/>
  <c r="R538" i="11"/>
  <c r="R1352" i="11"/>
  <c r="V1106" i="11"/>
  <c r="J1106" i="11"/>
  <c r="S1106" i="11" s="1"/>
  <c r="R1206" i="11"/>
  <c r="V1408" i="11"/>
  <c r="J1408" i="11"/>
  <c r="S1408" i="11" s="1"/>
  <c r="U1176" i="11"/>
  <c r="I1176" i="11"/>
  <c r="J1723" i="11"/>
  <c r="S1723" i="11" s="1"/>
  <c r="P1723" i="11"/>
  <c r="I1045" i="11"/>
  <c r="O1045" i="11"/>
  <c r="R532" i="11"/>
  <c r="R1052" i="11"/>
  <c r="V603" i="11"/>
  <c r="J603" i="11"/>
  <c r="S603" i="11" s="1"/>
  <c r="U1123" i="11"/>
  <c r="I1123" i="11"/>
  <c r="J1043" i="11"/>
  <c r="S1043" i="11" s="1"/>
  <c r="P1043" i="11"/>
  <c r="I1414" i="11"/>
  <c r="O1414" i="11"/>
  <c r="R1243" i="11"/>
  <c r="R1181" i="11"/>
  <c r="V1136" i="11"/>
  <c r="J1136" i="11"/>
  <c r="S1136" i="11" s="1"/>
  <c r="U1067" i="11"/>
  <c r="I1067" i="11"/>
  <c r="J610" i="11"/>
  <c r="S610" i="11" s="1"/>
  <c r="P610" i="11"/>
  <c r="I1020" i="11"/>
  <c r="O1020" i="11"/>
  <c r="R1539" i="11"/>
  <c r="V1126" i="11"/>
  <c r="J1126" i="11"/>
  <c r="S1126" i="11" s="1"/>
  <c r="U1078" i="11"/>
  <c r="I1078" i="11"/>
  <c r="J1573" i="11"/>
  <c r="S1573" i="11" s="1"/>
  <c r="P1573" i="11"/>
  <c r="I497" i="11"/>
  <c r="O497" i="11"/>
  <c r="U647" i="11"/>
  <c r="I647" i="11"/>
  <c r="O699" i="11"/>
  <c r="I699" i="11"/>
  <c r="O637" i="11"/>
  <c r="I637" i="11"/>
  <c r="P1624" i="11"/>
  <c r="J1624" i="11"/>
  <c r="S1624" i="11" s="1"/>
  <c r="K1159" i="11"/>
  <c r="T1159" i="11" s="1"/>
  <c r="R1159" i="11"/>
  <c r="O571" i="11"/>
  <c r="I571" i="11"/>
  <c r="U617" i="11"/>
  <c r="I617" i="11"/>
  <c r="V1238" i="11"/>
  <c r="J1238" i="11"/>
  <c r="S1238" i="11" s="1"/>
  <c r="U1973" i="11"/>
  <c r="I1973" i="11"/>
  <c r="V1260" i="11"/>
  <c r="J1260" i="11"/>
  <c r="S1260" i="11" s="1"/>
  <c r="U1419" i="11"/>
  <c r="I1419" i="11"/>
  <c r="V589" i="11"/>
  <c r="J589" i="11"/>
  <c r="S589" i="11" s="1"/>
  <c r="U457" i="11"/>
  <c r="I457" i="11"/>
  <c r="V584" i="11"/>
  <c r="J584" i="11"/>
  <c r="S584" i="11" s="1"/>
  <c r="U526" i="11"/>
  <c r="I526" i="11"/>
  <c r="V463" i="11"/>
  <c r="J463" i="11"/>
  <c r="S463" i="11" s="1"/>
  <c r="U554" i="11"/>
  <c r="I554" i="11"/>
  <c r="V1121" i="11"/>
  <c r="J1121" i="11"/>
  <c r="S1121" i="11" s="1"/>
  <c r="U1231" i="11"/>
  <c r="I1231" i="11"/>
  <c r="V1229" i="11"/>
  <c r="J1229" i="11"/>
  <c r="S1229" i="11" s="1"/>
  <c r="U1958" i="11"/>
  <c r="I1958" i="11"/>
  <c r="V1166" i="11"/>
  <c r="J1166" i="11"/>
  <c r="S1166" i="11" s="1"/>
  <c r="U1137" i="11"/>
  <c r="I1137" i="11"/>
  <c r="V1572" i="11"/>
  <c r="J1572" i="11"/>
  <c r="S1572" i="11" s="1"/>
  <c r="U1110" i="11"/>
  <c r="I1110" i="11"/>
  <c r="V466" i="11"/>
  <c r="J466" i="11"/>
  <c r="S466" i="11" s="1"/>
  <c r="U586" i="11"/>
  <c r="I586" i="11"/>
  <c r="V1153" i="11"/>
  <c r="J1153" i="11"/>
  <c r="S1153" i="11" s="1"/>
  <c r="V1112" i="11"/>
  <c r="J1112" i="11"/>
  <c r="S1112" i="11" s="1"/>
  <c r="I1106" i="11"/>
  <c r="I1075" i="11"/>
  <c r="O1075" i="11"/>
  <c r="V1206" i="11"/>
  <c r="J1206" i="11"/>
  <c r="S1206" i="11" s="1"/>
  <c r="U1070" i="11"/>
  <c r="I1070" i="11"/>
  <c r="J1071" i="11"/>
  <c r="S1071" i="11" s="1"/>
  <c r="P1071" i="11"/>
  <c r="K555" i="11"/>
  <c r="T555" i="11" s="1"/>
  <c r="I633" i="11"/>
  <c r="O633" i="11"/>
  <c r="V1205" i="11"/>
  <c r="J1205" i="11"/>
  <c r="S1205" i="11" s="1"/>
  <c r="U1503" i="11"/>
  <c r="I1503" i="11"/>
  <c r="J1431" i="11"/>
  <c r="S1431" i="11" s="1"/>
  <c r="P1431" i="11"/>
  <c r="R1118" i="11"/>
  <c r="I1130" i="11"/>
  <c r="O1130" i="11"/>
  <c r="V1052" i="11"/>
  <c r="J1052" i="11"/>
  <c r="S1052" i="11" s="1"/>
  <c r="U1446" i="11"/>
  <c r="I1446" i="11"/>
  <c r="J676" i="11"/>
  <c r="S676" i="11" s="1"/>
  <c r="P676" i="11"/>
  <c r="K262" i="11"/>
  <c r="T262" i="11" s="1"/>
  <c r="R262" i="11"/>
  <c r="I1218" i="11"/>
  <c r="O1218" i="11"/>
  <c r="V1185" i="11"/>
  <c r="J1185" i="11"/>
  <c r="S1185" i="11" s="1"/>
  <c r="U326" i="11"/>
  <c r="I326" i="11"/>
  <c r="J1087" i="11"/>
  <c r="S1087" i="11" s="1"/>
  <c r="P1087" i="11"/>
  <c r="I444" i="11"/>
  <c r="O444" i="11"/>
  <c r="V1181" i="11"/>
  <c r="J1181" i="11"/>
  <c r="S1181" i="11" s="1"/>
  <c r="U499" i="11"/>
  <c r="I499" i="11"/>
  <c r="J1058" i="11"/>
  <c r="S1058" i="11" s="1"/>
  <c r="P1058" i="11"/>
  <c r="K1623" i="11"/>
  <c r="T1623" i="11" s="1"/>
  <c r="R1623" i="11"/>
  <c r="I1051" i="11"/>
  <c r="O1051" i="11"/>
  <c r="V692" i="11"/>
  <c r="J692" i="11"/>
  <c r="S692" i="11" s="1"/>
  <c r="U1521" i="11"/>
  <c r="I1521" i="11"/>
  <c r="J1280" i="11"/>
  <c r="S1280" i="11" s="1"/>
  <c r="P1280" i="11"/>
  <c r="R1017" i="11"/>
  <c r="I609" i="11"/>
  <c r="O609" i="11"/>
  <c r="V1539" i="11"/>
  <c r="J1539" i="11"/>
  <c r="S1539" i="11" s="1"/>
  <c r="U1008" i="11"/>
  <c r="I1008" i="11"/>
  <c r="J1069" i="11"/>
  <c r="S1069" i="11" s="1"/>
  <c r="P1069" i="11"/>
  <c r="R1005" i="11"/>
  <c r="I1001" i="11"/>
  <c r="O1001" i="11"/>
  <c r="V1033" i="11"/>
  <c r="J1033" i="11"/>
  <c r="S1033" i="11" s="1"/>
  <c r="U997" i="11"/>
  <c r="I997" i="11"/>
  <c r="J998" i="11"/>
  <c r="S998" i="11" s="1"/>
  <c r="P998" i="11"/>
  <c r="R1116" i="11"/>
  <c r="U1063" i="11"/>
  <c r="I1063" i="11"/>
  <c r="P1142" i="11"/>
  <c r="K1317" i="11"/>
  <c r="T1317" i="11" s="1"/>
  <c r="R1317" i="11"/>
  <c r="U1036" i="11"/>
  <c r="I1036" i="11"/>
  <c r="O978" i="11"/>
  <c r="I978" i="11"/>
  <c r="K1004" i="11"/>
  <c r="T1004" i="11" s="1"/>
  <c r="O681" i="11"/>
  <c r="I681" i="11"/>
  <c r="R1175" i="11"/>
  <c r="U1263" i="11"/>
  <c r="I1263" i="11"/>
  <c r="O1016" i="11"/>
  <c r="I1016" i="11"/>
  <c r="K968" i="11"/>
  <c r="T968" i="11" s="1"/>
  <c r="R968" i="11"/>
  <c r="P963" i="11"/>
  <c r="J963" i="11"/>
  <c r="S963" i="11" s="1"/>
  <c r="U930" i="11"/>
  <c r="I930" i="11"/>
  <c r="V486" i="11"/>
  <c r="J486" i="11"/>
  <c r="U590" i="11"/>
  <c r="I590" i="11"/>
  <c r="V1173" i="11"/>
  <c r="J1173" i="11"/>
  <c r="S1173" i="11" s="1"/>
  <c r="U505" i="11"/>
  <c r="I505" i="11"/>
  <c r="V467" i="11"/>
  <c r="J467" i="11"/>
  <c r="U614" i="11"/>
  <c r="I614" i="11"/>
  <c r="V657" i="11"/>
  <c r="J657" i="11"/>
  <c r="S657" i="11" s="1"/>
  <c r="U1272" i="11"/>
  <c r="I1272" i="11"/>
  <c r="V1681" i="11"/>
  <c r="J1681" i="11"/>
  <c r="U624" i="11"/>
  <c r="I624" i="11"/>
  <c r="V1486" i="11"/>
  <c r="J1486" i="11"/>
  <c r="S1486" i="11" s="1"/>
  <c r="U1300" i="11"/>
  <c r="I1300" i="11"/>
  <c r="V619" i="11"/>
  <c r="J619" i="11"/>
  <c r="U1794" i="11"/>
  <c r="I1794" i="11"/>
  <c r="V1127" i="11"/>
  <c r="J1127" i="11"/>
  <c r="S1127" i="11" s="1"/>
  <c r="U1108" i="11"/>
  <c r="I1108" i="11"/>
  <c r="V401" i="11"/>
  <c r="J401" i="11"/>
  <c r="U1282" i="11"/>
  <c r="I1282" i="11"/>
  <c r="V1193" i="11"/>
  <c r="J1193" i="11"/>
  <c r="S1193" i="11" s="1"/>
  <c r="U1172" i="11"/>
  <c r="I1172" i="11"/>
  <c r="V1086" i="11"/>
  <c r="J1086" i="11"/>
  <c r="U1303" i="11"/>
  <c r="I1303" i="11"/>
  <c r="U1192" i="11"/>
  <c r="I1192" i="11"/>
  <c r="I1170" i="11"/>
  <c r="O1170" i="11"/>
  <c r="V1259" i="11"/>
  <c r="J1259" i="11"/>
  <c r="S1259" i="11" s="1"/>
  <c r="U1073" i="11"/>
  <c r="I1073" i="11"/>
  <c r="J615" i="11"/>
  <c r="S615" i="11" s="1"/>
  <c r="P615" i="11"/>
  <c r="R1408" i="11"/>
  <c r="I1328" i="11"/>
  <c r="O1328" i="11"/>
  <c r="V1111" i="11"/>
  <c r="J1111" i="11"/>
  <c r="S1111" i="11" s="1"/>
  <c r="U1158" i="11"/>
  <c r="I1158" i="11"/>
  <c r="J360" i="11"/>
  <c r="S360" i="11" s="1"/>
  <c r="P360" i="11"/>
  <c r="I1498" i="11"/>
  <c r="O1498" i="11"/>
  <c r="V532" i="11"/>
  <c r="J532" i="11"/>
  <c r="S532" i="11" s="1"/>
  <c r="U1053" i="11"/>
  <c r="I1053" i="11"/>
  <c r="J1107" i="11"/>
  <c r="S1107" i="11" s="1"/>
  <c r="P1107" i="11"/>
  <c r="R603" i="11"/>
  <c r="I432" i="11"/>
  <c r="O432" i="11"/>
  <c r="V1211" i="11"/>
  <c r="J1211" i="11"/>
  <c r="S1211" i="11" s="1"/>
  <c r="U1155" i="11"/>
  <c r="I1155" i="11"/>
  <c r="J1213" i="11"/>
  <c r="S1213" i="11" s="1"/>
  <c r="P1213" i="11"/>
  <c r="K666" i="11"/>
  <c r="T666" i="11" s="1"/>
  <c r="R666" i="11"/>
  <c r="I1076" i="11"/>
  <c r="O1076" i="11"/>
  <c r="V1243" i="11"/>
  <c r="J1243" i="11"/>
  <c r="S1243" i="11" s="1"/>
  <c r="U1028" i="11"/>
  <c r="I1028" i="11"/>
  <c r="J1029" i="11"/>
  <c r="S1029" i="11" s="1"/>
  <c r="P1029" i="11"/>
  <c r="R1136" i="11"/>
  <c r="I1098" i="11"/>
  <c r="O1098" i="11"/>
  <c r="V1025" i="11"/>
  <c r="J1025" i="11"/>
  <c r="S1025" i="11" s="1"/>
  <c r="U1018" i="11"/>
  <c r="I1018" i="11"/>
  <c r="J1019" i="11"/>
  <c r="S1019" i="11" s="1"/>
  <c r="P1019" i="11"/>
  <c r="K705" i="11"/>
  <c r="T705" i="11" s="1"/>
  <c r="R705" i="11"/>
  <c r="I1475" i="11"/>
  <c r="O1475" i="11"/>
  <c r="V1085" i="11"/>
  <c r="J1085" i="11"/>
  <c r="S1085" i="11" s="1"/>
  <c r="U611" i="11"/>
  <c r="I611" i="11"/>
  <c r="J1012" i="11"/>
  <c r="S1012" i="11" s="1"/>
  <c r="P1012" i="11"/>
  <c r="R1126" i="11"/>
  <c r="I1056" i="11"/>
  <c r="O1056" i="11"/>
  <c r="V1248" i="11"/>
  <c r="J1248" i="11"/>
  <c r="S1248" i="11" s="1"/>
  <c r="U1034" i="11"/>
  <c r="I1034" i="11"/>
  <c r="J1296" i="11"/>
  <c r="S1296" i="11" s="1"/>
  <c r="P1296" i="11"/>
  <c r="R1065" i="11"/>
  <c r="K294" i="11"/>
  <c r="T294" i="11" s="1"/>
  <c r="U1095" i="11"/>
  <c r="I1095" i="11"/>
  <c r="R1094" i="11"/>
  <c r="O1184" i="11"/>
  <c r="I1184" i="11"/>
  <c r="P989" i="11"/>
  <c r="J989" i="11"/>
  <c r="S989" i="11" s="1"/>
  <c r="P1154" i="11"/>
  <c r="J1154" i="11"/>
  <c r="S1154" i="11" s="1"/>
  <c r="R618" i="11"/>
  <c r="U982" i="11"/>
  <c r="I982" i="11"/>
  <c r="P1478" i="11"/>
  <c r="J1478" i="11"/>
  <c r="S1478" i="11" s="1"/>
  <c r="K1152" i="11"/>
  <c r="T1152" i="11" s="1"/>
  <c r="R1152" i="11"/>
  <c r="P983" i="11"/>
  <c r="J983" i="11"/>
  <c r="S983" i="11" s="1"/>
  <c r="U950" i="11"/>
  <c r="I950" i="11"/>
  <c r="O1340" i="11"/>
  <c r="I1340" i="11"/>
  <c r="K1337" i="11"/>
  <c r="T1337" i="11" s="1"/>
  <c r="R1337" i="11"/>
  <c r="P928" i="11"/>
  <c r="J928" i="11"/>
  <c r="S928" i="11" s="1"/>
  <c r="K844" i="11"/>
  <c r="T844" i="11" s="1"/>
  <c r="R844" i="11"/>
  <c r="V1063" i="11"/>
  <c r="J1063" i="11"/>
  <c r="S1063" i="11" s="1"/>
  <c r="O294" i="11"/>
  <c r="V647" i="11"/>
  <c r="J647" i="11"/>
  <c r="S647" i="11" s="1"/>
  <c r="U992" i="11"/>
  <c r="I992" i="11"/>
  <c r="R1203" i="11"/>
  <c r="V1184" i="11"/>
  <c r="J1184" i="11"/>
  <c r="S1184" i="11" s="1"/>
  <c r="O1091" i="11"/>
  <c r="I1091" i="11"/>
  <c r="I1409" i="11"/>
  <c r="U1409" i="11"/>
  <c r="I976" i="11"/>
  <c r="U976" i="11"/>
  <c r="I602" i="11"/>
  <c r="U602" i="11"/>
  <c r="I991" i="11"/>
  <c r="U991" i="11"/>
  <c r="I1081" i="11"/>
  <c r="U1081" i="11"/>
  <c r="I1397" i="11"/>
  <c r="U1397" i="11"/>
  <c r="I427" i="11"/>
  <c r="U427" i="11"/>
  <c r="I575" i="11"/>
  <c r="U575" i="11"/>
  <c r="U1432" i="11"/>
  <c r="I1432" i="11"/>
  <c r="J517" i="11"/>
  <c r="S517" i="11" s="1"/>
  <c r="V517" i="11"/>
  <c r="P946" i="11"/>
  <c r="J946" i="11"/>
  <c r="S946" i="11" s="1"/>
  <c r="J690" i="11"/>
  <c r="S690" i="11" s="1"/>
  <c r="V690" i="11"/>
  <c r="P724" i="11"/>
  <c r="J724" i="11"/>
  <c r="S724" i="11" s="1"/>
  <c r="J640" i="11"/>
  <c r="S640" i="11" s="1"/>
  <c r="V640" i="11"/>
  <c r="P1459" i="11"/>
  <c r="J1459" i="11"/>
  <c r="S1459" i="11" s="1"/>
  <c r="J1252" i="11"/>
  <c r="S1252" i="11" s="1"/>
  <c r="V1252" i="11"/>
  <c r="P722" i="11"/>
  <c r="J722" i="11"/>
  <c r="S722" i="11" s="1"/>
  <c r="J986" i="11"/>
  <c r="S986" i="11" s="1"/>
  <c r="V986" i="11"/>
  <c r="P917" i="11"/>
  <c r="J917" i="11"/>
  <c r="S917" i="11" s="1"/>
  <c r="J898" i="11"/>
  <c r="S898" i="11" s="1"/>
  <c r="V898" i="11"/>
  <c r="P1080" i="11"/>
  <c r="J1080" i="11"/>
  <c r="S1080" i="11" s="1"/>
  <c r="J1054" i="11"/>
  <c r="S1054" i="11" s="1"/>
  <c r="V1054" i="11"/>
  <c r="P900" i="11"/>
  <c r="J900" i="11"/>
  <c r="S900" i="11" s="1"/>
  <c r="J1306" i="11"/>
  <c r="S1306" i="11" s="1"/>
  <c r="V1306" i="11"/>
  <c r="P870" i="11"/>
  <c r="J870" i="11"/>
  <c r="S870" i="11" s="1"/>
  <c r="J867" i="11"/>
  <c r="S867" i="11" s="1"/>
  <c r="V867" i="11"/>
  <c r="P884" i="11"/>
  <c r="J884" i="11"/>
  <c r="S884" i="11" s="1"/>
  <c r="V1316" i="11"/>
  <c r="J1316" i="11"/>
  <c r="S1316" i="11" s="1"/>
  <c r="J655" i="11"/>
  <c r="S655" i="11" s="1"/>
  <c r="V655" i="11"/>
  <c r="V1188" i="11"/>
  <c r="J1188" i="11"/>
  <c r="S1188" i="11" s="1"/>
  <c r="J1303" i="11"/>
  <c r="S1303" i="11" s="1"/>
  <c r="I456" i="11"/>
  <c r="J1232" i="11"/>
  <c r="S1232" i="11" s="1"/>
  <c r="I1460" i="11"/>
  <c r="J1192" i="11"/>
  <c r="S1192" i="11" s="1"/>
  <c r="I557" i="11"/>
  <c r="J1082" i="11"/>
  <c r="S1082" i="11" s="1"/>
  <c r="I594" i="11"/>
  <c r="J1297" i="11"/>
  <c r="S1297" i="11" s="1"/>
  <c r="I1336" i="11"/>
  <c r="J387" i="11"/>
  <c r="S387" i="11" s="1"/>
  <c r="I1074" i="11"/>
  <c r="J1073" i="11"/>
  <c r="S1073" i="11" s="1"/>
  <c r="I615" i="11"/>
  <c r="J1070" i="11"/>
  <c r="S1070" i="11" s="1"/>
  <c r="I1071" i="11"/>
  <c r="J1308" i="11"/>
  <c r="S1308" i="11" s="1"/>
  <c r="I1099" i="11"/>
  <c r="J1176" i="11"/>
  <c r="S1176" i="11" s="1"/>
  <c r="I1723" i="11"/>
  <c r="J1158" i="11"/>
  <c r="S1158" i="11" s="1"/>
  <c r="I360" i="11"/>
  <c r="J1503" i="11"/>
  <c r="S1503" i="11" s="1"/>
  <c r="I1431" i="11"/>
  <c r="J1060" i="11"/>
  <c r="S1060" i="11" s="1"/>
  <c r="I665" i="11"/>
  <c r="J639" i="11"/>
  <c r="S639" i="11" s="1"/>
  <c r="I1678" i="11"/>
  <c r="J1053" i="11"/>
  <c r="S1053" i="11" s="1"/>
  <c r="I1107" i="11"/>
  <c r="J1446" i="11"/>
  <c r="S1446" i="11" s="1"/>
  <c r="I676" i="11"/>
  <c r="J1122" i="11"/>
  <c r="S1122" i="11" s="1"/>
  <c r="I524" i="11"/>
  <c r="J1123" i="11"/>
  <c r="S1123" i="11" s="1"/>
  <c r="I1043" i="11"/>
  <c r="J1155" i="11"/>
  <c r="S1155" i="11" s="1"/>
  <c r="I1213" i="11"/>
  <c r="J326" i="11"/>
  <c r="S326" i="11" s="1"/>
  <c r="I1087" i="11"/>
  <c r="J1040" i="11"/>
  <c r="S1040" i="11" s="1"/>
  <c r="I1366" i="11"/>
  <c r="J514" i="11"/>
  <c r="S514" i="11" s="1"/>
  <c r="I1035" i="11"/>
  <c r="J1028" i="11"/>
  <c r="S1028" i="11" s="1"/>
  <c r="I1029" i="11"/>
  <c r="J499" i="11"/>
  <c r="S499" i="11" s="1"/>
  <c r="I1058" i="11"/>
  <c r="J1833" i="11"/>
  <c r="S1833" i="11" s="1"/>
  <c r="I530" i="11"/>
  <c r="J1067" i="11"/>
  <c r="S1067" i="11" s="1"/>
  <c r="I610" i="11"/>
  <c r="J1018" i="11"/>
  <c r="S1018" i="11" s="1"/>
  <c r="I1019" i="11"/>
  <c r="J1521" i="11"/>
  <c r="S1521" i="11" s="1"/>
  <c r="I1280" i="11"/>
  <c r="J523" i="11"/>
  <c r="S523" i="11" s="1"/>
  <c r="I627" i="11"/>
  <c r="J1227" i="11"/>
  <c r="S1227" i="11" s="1"/>
  <c r="I1015" i="11"/>
  <c r="J611" i="11"/>
  <c r="S611" i="11" s="1"/>
  <c r="I1012" i="11"/>
  <c r="J1008" i="11"/>
  <c r="S1008" i="11" s="1"/>
  <c r="I1069" i="11"/>
  <c r="J511" i="11"/>
  <c r="S511" i="11" s="1"/>
  <c r="I1832" i="11"/>
  <c r="J1078" i="11"/>
  <c r="S1078" i="11" s="1"/>
  <c r="I1573" i="11"/>
  <c r="J1034" i="11"/>
  <c r="S1034" i="11" s="1"/>
  <c r="I1296" i="11"/>
  <c r="J997" i="11"/>
  <c r="S997" i="11" s="1"/>
  <c r="I998" i="11"/>
  <c r="J1132" i="11"/>
  <c r="S1132" i="11" s="1"/>
  <c r="J995" i="11"/>
  <c r="S995" i="11" s="1"/>
  <c r="V1044" i="11"/>
  <c r="J1044" i="11"/>
  <c r="J1605" i="11"/>
  <c r="S1605" i="11" s="1"/>
  <c r="K1133" i="11"/>
  <c r="T1133" i="11" s="1"/>
  <c r="I597" i="11"/>
  <c r="U989" i="11"/>
  <c r="I989" i="11"/>
  <c r="J1852" i="11"/>
  <c r="S1852" i="11" s="1"/>
  <c r="V1852" i="11"/>
  <c r="J1050" i="11"/>
  <c r="S1050" i="11" s="1"/>
  <c r="J618" i="11"/>
  <c r="S618" i="11" s="1"/>
  <c r="V476" i="11"/>
  <c r="J476" i="11"/>
  <c r="U1062" i="11"/>
  <c r="I1062" i="11"/>
  <c r="P977" i="11"/>
  <c r="J977" i="11"/>
  <c r="S977" i="11" s="1"/>
  <c r="U979" i="11"/>
  <c r="I979" i="11"/>
  <c r="U656" i="11"/>
  <c r="I656" i="11"/>
  <c r="P539" i="11"/>
  <c r="J539" i="11"/>
  <c r="S539" i="11" s="1"/>
  <c r="U988" i="11"/>
  <c r="I988" i="11"/>
  <c r="U1093" i="11"/>
  <c r="I1093" i="11"/>
  <c r="P579" i="11"/>
  <c r="J579" i="11"/>
  <c r="S579" i="11" s="1"/>
  <c r="U1168" i="11"/>
  <c r="I1168" i="11"/>
  <c r="U544" i="11"/>
  <c r="I544" i="11"/>
  <c r="O671" i="11"/>
  <c r="I671" i="11"/>
  <c r="P648" i="11"/>
  <c r="J648" i="11"/>
  <c r="S648" i="11" s="1"/>
  <c r="K531" i="11"/>
  <c r="T531" i="11" s="1"/>
  <c r="R531" i="11"/>
  <c r="U1047" i="11"/>
  <c r="I1047" i="11"/>
  <c r="O937" i="11"/>
  <c r="I937" i="11"/>
  <c r="P996" i="11"/>
  <c r="J996" i="11"/>
  <c r="S996" i="11" s="1"/>
  <c r="K947" i="11"/>
  <c r="T947" i="11" s="1"/>
  <c r="R947" i="11"/>
  <c r="U664" i="11"/>
  <c r="I664" i="11"/>
  <c r="O674" i="11"/>
  <c r="I674" i="11"/>
  <c r="P959" i="11"/>
  <c r="J959" i="11"/>
  <c r="S959" i="11" s="1"/>
  <c r="K944" i="11"/>
  <c r="T944" i="11" s="1"/>
  <c r="R944" i="11"/>
  <c r="U1031" i="11"/>
  <c r="I1031" i="11"/>
  <c r="O1013" i="11"/>
  <c r="I1013" i="11"/>
  <c r="P940" i="11"/>
  <c r="J940" i="11"/>
  <c r="S940" i="11" s="1"/>
  <c r="K964" i="11"/>
  <c r="T964" i="11" s="1"/>
  <c r="R964" i="11"/>
  <c r="U574" i="11"/>
  <c r="I574" i="11"/>
  <c r="O1109" i="11"/>
  <c r="I1109" i="11"/>
  <c r="P1378" i="11"/>
  <c r="J1378" i="11"/>
  <c r="S1378" i="11" s="1"/>
  <c r="R720" i="11"/>
  <c r="I995" i="11"/>
  <c r="J1094" i="11"/>
  <c r="S1094" i="11" s="1"/>
  <c r="J562" i="11"/>
  <c r="S562" i="11" s="1"/>
  <c r="I510" i="11"/>
  <c r="I1852" i="11"/>
  <c r="U1050" i="11"/>
  <c r="I1050" i="11"/>
  <c r="U1372" i="11"/>
  <c r="I1372" i="11"/>
  <c r="U691" i="11"/>
  <c r="I691" i="11"/>
  <c r="U468" i="11"/>
  <c r="I468" i="11"/>
  <c r="I1342" i="11"/>
  <c r="U1342" i="11"/>
  <c r="I1557" i="11"/>
  <c r="U1557" i="11"/>
  <c r="I987" i="11"/>
  <c r="U987" i="11"/>
  <c r="I1914" i="11"/>
  <c r="U1914" i="11"/>
  <c r="I613" i="11"/>
  <c r="U613" i="11"/>
  <c r="P596" i="11"/>
  <c r="J596" i="11"/>
  <c r="S596" i="11" s="1"/>
  <c r="J973" i="11"/>
  <c r="S973" i="11" s="1"/>
  <c r="V973" i="11"/>
  <c r="P1236" i="11"/>
  <c r="J1236" i="11"/>
  <c r="S1236" i="11" s="1"/>
  <c r="J920" i="11"/>
  <c r="S920" i="11" s="1"/>
  <c r="V920" i="11"/>
  <c r="P1606" i="11"/>
  <c r="J1606" i="11"/>
  <c r="S1606" i="11" s="1"/>
  <c r="J927" i="11"/>
  <c r="S927" i="11" s="1"/>
  <c r="V927" i="11"/>
  <c r="P909" i="11"/>
  <c r="J909" i="11"/>
  <c r="S909" i="11" s="1"/>
  <c r="J990" i="11"/>
  <c r="S990" i="11" s="1"/>
  <c r="V990" i="11"/>
  <c r="P896" i="11"/>
  <c r="J896" i="11"/>
  <c r="S896" i="11" s="1"/>
  <c r="J570" i="11"/>
  <c r="S570" i="11" s="1"/>
  <c r="V570" i="11"/>
  <c r="P886" i="11"/>
  <c r="J886" i="11"/>
  <c r="S886" i="11" s="1"/>
  <c r="J905" i="11"/>
  <c r="S905" i="11" s="1"/>
  <c r="V905" i="11"/>
  <c r="P716" i="11"/>
  <c r="J716" i="11"/>
  <c r="S716" i="11" s="1"/>
  <c r="J1068" i="11"/>
  <c r="S1068" i="11" s="1"/>
  <c r="V1068" i="11"/>
  <c r="P875" i="11"/>
  <c r="J875" i="11"/>
  <c r="S875" i="11" s="1"/>
  <c r="J879" i="11"/>
  <c r="S879" i="11" s="1"/>
  <c r="V879" i="11"/>
  <c r="P1179" i="11"/>
  <c r="J1179" i="11"/>
  <c r="S1179" i="11" s="1"/>
  <c r="J688" i="11"/>
  <c r="S688" i="11" s="1"/>
  <c r="V688" i="11"/>
  <c r="P933" i="11"/>
  <c r="J933" i="11"/>
  <c r="S933" i="11" s="1"/>
  <c r="J860" i="11"/>
  <c r="S860" i="11" s="1"/>
  <c r="P860" i="11"/>
  <c r="U760" i="11"/>
  <c r="I760" i="11"/>
  <c r="U1444" i="11"/>
  <c r="I1444" i="11"/>
  <c r="P1444" i="11"/>
  <c r="R1154" i="11"/>
  <c r="V1036" i="11"/>
  <c r="J1036" i="11"/>
  <c r="S1036" i="11" s="1"/>
  <c r="O618" i="11"/>
  <c r="U415" i="11"/>
  <c r="I415" i="11"/>
  <c r="P415" i="11"/>
  <c r="V1409" i="11"/>
  <c r="J1409" i="11"/>
  <c r="S1409" i="11" s="1"/>
  <c r="V976" i="11"/>
  <c r="J976" i="11"/>
  <c r="S976" i="11" s="1"/>
  <c r="V602" i="11"/>
  <c r="J602" i="11"/>
  <c r="S602" i="11" s="1"/>
  <c r="V991" i="11"/>
  <c r="J991" i="11"/>
  <c r="S991" i="11" s="1"/>
  <c r="R582" i="11"/>
  <c r="V1342" i="11"/>
  <c r="J1342" i="11"/>
  <c r="S1342" i="11" s="1"/>
  <c r="R1066" i="11"/>
  <c r="V1081" i="11"/>
  <c r="J1081" i="11"/>
  <c r="S1081" i="11" s="1"/>
  <c r="R1032" i="11"/>
  <c r="V1557" i="11"/>
  <c r="J1557" i="11"/>
  <c r="S1557" i="11" s="1"/>
  <c r="V1397" i="11"/>
  <c r="J1397" i="11"/>
  <c r="S1397" i="11" s="1"/>
  <c r="V987" i="11"/>
  <c r="J987" i="11"/>
  <c r="S987" i="11" s="1"/>
  <c r="R941" i="11"/>
  <c r="V427" i="11"/>
  <c r="J427" i="11"/>
  <c r="S427" i="11" s="1"/>
  <c r="R1117" i="11"/>
  <c r="V1914" i="11"/>
  <c r="J1914" i="11"/>
  <c r="S1914" i="11" s="1"/>
  <c r="V575" i="11"/>
  <c r="J575" i="11"/>
  <c r="S575" i="11" s="1"/>
  <c r="R678" i="11"/>
  <c r="V613" i="11"/>
  <c r="J613" i="11"/>
  <c r="S613" i="11" s="1"/>
  <c r="R552" i="11"/>
  <c r="V1432" i="11"/>
  <c r="J1432" i="11"/>
  <c r="S1432" i="11" s="1"/>
  <c r="K948" i="11"/>
  <c r="T948" i="11" s="1"/>
  <c r="R948" i="11"/>
  <c r="R936" i="11"/>
  <c r="U936" i="11"/>
  <c r="O517" i="11"/>
  <c r="I517" i="11"/>
  <c r="K654" i="11"/>
  <c r="T654" i="11" s="1"/>
  <c r="R654" i="11"/>
  <c r="R966" i="11"/>
  <c r="U966" i="11"/>
  <c r="O973" i="11"/>
  <c r="I973" i="11"/>
  <c r="R1209" i="11"/>
  <c r="K635" i="11"/>
  <c r="T635" i="11" s="1"/>
  <c r="R635" i="11"/>
  <c r="R921" i="11"/>
  <c r="U921" i="11"/>
  <c r="O690" i="11"/>
  <c r="I690" i="11"/>
  <c r="R980" i="11"/>
  <c r="K503" i="11"/>
  <c r="T503" i="11" s="1"/>
  <c r="R503" i="11"/>
  <c r="U934" i="11"/>
  <c r="O920" i="11"/>
  <c r="I920" i="11"/>
  <c r="R906" i="11"/>
  <c r="K715" i="11"/>
  <c r="T715" i="11" s="1"/>
  <c r="R715" i="11"/>
  <c r="R969" i="11"/>
  <c r="U969" i="11"/>
  <c r="O640" i="11"/>
  <c r="I640" i="11"/>
  <c r="R1214" i="11"/>
  <c r="K1180" i="11"/>
  <c r="T1180" i="11" s="1"/>
  <c r="R1180" i="11"/>
  <c r="R1457" i="11"/>
  <c r="U1457" i="11"/>
  <c r="O927" i="11"/>
  <c r="I927" i="11"/>
  <c r="R659" i="11"/>
  <c r="K970" i="11"/>
  <c r="T970" i="11" s="1"/>
  <c r="R970" i="11"/>
  <c r="R954" i="11"/>
  <c r="U954" i="11"/>
  <c r="O1252" i="11"/>
  <c r="I1252" i="11"/>
  <c r="R962" i="11"/>
  <c r="R957" i="11"/>
  <c r="U957" i="11"/>
  <c r="O990" i="11"/>
  <c r="I990" i="11"/>
  <c r="R658" i="11"/>
  <c r="K897" i="11"/>
  <c r="T897" i="11" s="1"/>
  <c r="R897" i="11"/>
  <c r="R1143" i="11"/>
  <c r="U1143" i="11"/>
  <c r="O986" i="11"/>
  <c r="I986" i="11"/>
  <c r="R623" i="11"/>
  <c r="R892" i="11"/>
  <c r="R661" i="11"/>
  <c r="U661" i="11"/>
  <c r="O570" i="11"/>
  <c r="I570" i="11"/>
  <c r="R1546" i="11"/>
  <c r="R887" i="11"/>
  <c r="U1089" i="11"/>
  <c r="O898" i="11"/>
  <c r="I898" i="11"/>
  <c r="R1888" i="11"/>
  <c r="K881" i="11"/>
  <c r="T881" i="11" s="1"/>
  <c r="R881" i="11"/>
  <c r="R882" i="11"/>
  <c r="U882" i="11"/>
  <c r="O905" i="11"/>
  <c r="I905" i="11"/>
  <c r="R994" i="11"/>
  <c r="K717" i="11"/>
  <c r="T717" i="11" s="1"/>
  <c r="R717" i="11"/>
  <c r="R551" i="11"/>
  <c r="U551" i="11"/>
  <c r="O1054" i="11"/>
  <c r="I1054" i="11"/>
  <c r="R1084" i="11"/>
  <c r="K628" i="11"/>
  <c r="T628" i="11" s="1"/>
  <c r="R628" i="11"/>
  <c r="R680" i="11"/>
  <c r="U680" i="11"/>
  <c r="O1068" i="11"/>
  <c r="I1068" i="11"/>
  <c r="K1059" i="11"/>
  <c r="T1059" i="11" s="1"/>
  <c r="R1059" i="11"/>
  <c r="R707" i="11"/>
  <c r="U707" i="11"/>
  <c r="O1306" i="11"/>
  <c r="I1306" i="11"/>
  <c r="R1014" i="11"/>
  <c r="R871" i="11"/>
  <c r="R652" i="11"/>
  <c r="U652" i="11"/>
  <c r="O879" i="11"/>
  <c r="I879" i="11"/>
  <c r="K952" i="11"/>
  <c r="T952" i="11" s="1"/>
  <c r="R952" i="11"/>
  <c r="R553" i="11"/>
  <c r="U553" i="11"/>
  <c r="O867" i="11"/>
  <c r="I867" i="11"/>
  <c r="R868" i="11"/>
  <c r="R1000" i="11"/>
  <c r="U1000" i="11"/>
  <c r="O688" i="11"/>
  <c r="I688" i="11"/>
  <c r="R669" i="11"/>
  <c r="K1413" i="11"/>
  <c r="T1413" i="11" s="1"/>
  <c r="R1413" i="11"/>
  <c r="R701" i="11"/>
  <c r="U701" i="11"/>
  <c r="O1316" i="11"/>
  <c r="I1316" i="11"/>
  <c r="V642" i="11"/>
  <c r="J642" i="11"/>
  <c r="S642" i="11" s="1"/>
  <c r="O910" i="11"/>
  <c r="I910" i="11"/>
  <c r="U547" i="11"/>
  <c r="I547" i="11"/>
  <c r="R1090" i="11"/>
  <c r="U1090" i="11"/>
  <c r="U869" i="11"/>
  <c r="I869" i="11"/>
  <c r="R838" i="11"/>
  <c r="P675" i="11"/>
  <c r="J675" i="11"/>
  <c r="S675" i="11" s="1"/>
  <c r="V671" i="11"/>
  <c r="U1055" i="11"/>
  <c r="I1055" i="11"/>
  <c r="V637" i="11"/>
  <c r="U487" i="11"/>
  <c r="I487" i="11"/>
  <c r="V937" i="11"/>
  <c r="U1278" i="11"/>
  <c r="I1278" i="11"/>
  <c r="V993" i="11"/>
  <c r="U971" i="11"/>
  <c r="I971" i="11"/>
  <c r="V674" i="11"/>
  <c r="U546" i="11"/>
  <c r="I546" i="11"/>
  <c r="V1016" i="11"/>
  <c r="U942" i="11"/>
  <c r="I942" i="11"/>
  <c r="V1013" i="11"/>
  <c r="U939" i="11"/>
  <c r="I939" i="11"/>
  <c r="V1340" i="11"/>
  <c r="U1007" i="11"/>
  <c r="I1007" i="11"/>
  <c r="V1109" i="11"/>
  <c r="U1024" i="11"/>
  <c r="I1024" i="11"/>
  <c r="V571" i="11"/>
  <c r="U587" i="11"/>
  <c r="I587" i="11"/>
  <c r="V936" i="11"/>
  <c r="J936" i="11"/>
  <c r="S936" i="11" s="1"/>
  <c r="V966" i="11"/>
  <c r="J966" i="11"/>
  <c r="S966" i="11" s="1"/>
  <c r="V921" i="11"/>
  <c r="J921" i="11"/>
  <c r="S921" i="11" s="1"/>
  <c r="V934" i="11"/>
  <c r="J934" i="11"/>
  <c r="S934" i="11" s="1"/>
  <c r="V969" i="11"/>
  <c r="J969" i="11"/>
  <c r="S969" i="11" s="1"/>
  <c r="V1457" i="11"/>
  <c r="J1457" i="11"/>
  <c r="S1457" i="11" s="1"/>
  <c r="V954" i="11"/>
  <c r="J954" i="11"/>
  <c r="S954" i="11" s="1"/>
  <c r="V957" i="11"/>
  <c r="J957" i="11"/>
  <c r="S957" i="11" s="1"/>
  <c r="V1143" i="11"/>
  <c r="J1143" i="11"/>
  <c r="S1143" i="11" s="1"/>
  <c r="V661" i="11"/>
  <c r="J661" i="11"/>
  <c r="S661" i="11" s="1"/>
  <c r="V1089" i="11"/>
  <c r="J1089" i="11"/>
  <c r="S1089" i="11" s="1"/>
  <c r="V882" i="11"/>
  <c r="J882" i="11"/>
  <c r="S882" i="11" s="1"/>
  <c r="V551" i="11"/>
  <c r="J551" i="11"/>
  <c r="S551" i="11" s="1"/>
  <c r="V680" i="11"/>
  <c r="J680" i="11"/>
  <c r="S680" i="11" s="1"/>
  <c r="V707" i="11"/>
  <c r="J707" i="11"/>
  <c r="S707" i="11" s="1"/>
  <c r="V652" i="11"/>
  <c r="J652" i="11"/>
  <c r="S652" i="11" s="1"/>
  <c r="V553" i="11"/>
  <c r="J553" i="11"/>
  <c r="S553" i="11" s="1"/>
  <c r="V1000" i="11"/>
  <c r="J1000" i="11"/>
  <c r="S1000" i="11" s="1"/>
  <c r="V701" i="11"/>
  <c r="J701" i="11"/>
  <c r="S701" i="11" s="1"/>
  <c r="U860" i="11"/>
  <c r="I860" i="11"/>
  <c r="J547" i="11"/>
  <c r="S547" i="11" s="1"/>
  <c r="V547" i="11"/>
  <c r="P696" i="11"/>
  <c r="J696" i="11"/>
  <c r="S696" i="11" s="1"/>
  <c r="R629" i="11"/>
  <c r="J1151" i="11"/>
  <c r="S1151" i="11" s="1"/>
  <c r="V1151" i="11"/>
  <c r="O1092" i="11"/>
  <c r="I1092" i="11"/>
  <c r="P848" i="11"/>
  <c r="J848" i="11"/>
  <c r="S848" i="11" s="1"/>
  <c r="U1543" i="11"/>
  <c r="I1543" i="11"/>
  <c r="V597" i="11"/>
  <c r="J597" i="11"/>
  <c r="S597" i="11" s="1"/>
  <c r="U985" i="11"/>
  <c r="I985" i="11"/>
  <c r="V979" i="11"/>
  <c r="J979" i="11"/>
  <c r="S979" i="11" s="1"/>
  <c r="V988" i="11"/>
  <c r="J988" i="11"/>
  <c r="S988" i="11" s="1"/>
  <c r="V1168" i="11"/>
  <c r="J1168" i="11"/>
  <c r="S1168" i="11" s="1"/>
  <c r="J1097" i="11"/>
  <c r="S1097" i="11" s="1"/>
  <c r="V582" i="11"/>
  <c r="J582" i="11"/>
  <c r="S582" i="11" s="1"/>
  <c r="J565" i="11"/>
  <c r="S565" i="11" s="1"/>
  <c r="V1066" i="11"/>
  <c r="J1066" i="11"/>
  <c r="S1066" i="11" s="1"/>
  <c r="J1195" i="11"/>
  <c r="S1195" i="11" s="1"/>
  <c r="V1032" i="11"/>
  <c r="J1032" i="11"/>
  <c r="S1032" i="11" s="1"/>
  <c r="J951" i="11"/>
  <c r="S951" i="11" s="1"/>
  <c r="V1125" i="11"/>
  <c r="J1125" i="11"/>
  <c r="S1125" i="11" s="1"/>
  <c r="J1550" i="11"/>
  <c r="S1550" i="11" s="1"/>
  <c r="V1235" i="11"/>
  <c r="J1235" i="11"/>
  <c r="S1235" i="11" s="1"/>
  <c r="J1727" i="11"/>
  <c r="S1727" i="11" s="1"/>
  <c r="V941" i="11"/>
  <c r="J941" i="11"/>
  <c r="S941" i="11" s="1"/>
  <c r="J1531" i="11"/>
  <c r="S1531" i="11" s="1"/>
  <c r="V1117" i="11"/>
  <c r="J1117" i="11"/>
  <c r="S1117" i="11" s="1"/>
  <c r="J935" i="11"/>
  <c r="S935" i="11" s="1"/>
  <c r="V600" i="11"/>
  <c r="J600" i="11"/>
  <c r="S600" i="11" s="1"/>
  <c r="J1115" i="11"/>
  <c r="S1115" i="11" s="1"/>
  <c r="V678" i="11"/>
  <c r="J678" i="11"/>
  <c r="S678" i="11" s="1"/>
  <c r="J931" i="11"/>
  <c r="S931" i="11" s="1"/>
  <c r="V552" i="11"/>
  <c r="J552" i="11"/>
  <c r="S552" i="11" s="1"/>
  <c r="U1057" i="11"/>
  <c r="I1057" i="11"/>
  <c r="U1289" i="11"/>
  <c r="I1289" i="11"/>
  <c r="U922" i="11"/>
  <c r="I922" i="11"/>
  <c r="U608" i="11"/>
  <c r="I608" i="11"/>
  <c r="U974" i="11"/>
  <c r="I974" i="11"/>
  <c r="U894" i="11"/>
  <c r="I894" i="11"/>
  <c r="U955" i="11"/>
  <c r="I955" i="11"/>
  <c r="U2094" i="11"/>
  <c r="I2094" i="11"/>
  <c r="U1079" i="11"/>
  <c r="I1079" i="11"/>
  <c r="U1165" i="11"/>
  <c r="I1165" i="11"/>
  <c r="U965" i="11"/>
  <c r="I965" i="11"/>
  <c r="U578" i="11"/>
  <c r="I578" i="11"/>
  <c r="U621" i="11"/>
  <c r="I621" i="11"/>
  <c r="U914" i="11"/>
  <c r="I914" i="11"/>
  <c r="U1398" i="11"/>
  <c r="I1398" i="11"/>
  <c r="U938" i="11"/>
  <c r="I938" i="11"/>
  <c r="U682" i="11"/>
  <c r="I682" i="11"/>
  <c r="U913" i="11"/>
  <c r="I913" i="11"/>
  <c r="U1148" i="11"/>
  <c r="I1148" i="11"/>
  <c r="P632" i="11"/>
  <c r="U655" i="11"/>
  <c r="I655" i="11"/>
  <c r="K748" i="11"/>
  <c r="T748" i="11" s="1"/>
  <c r="R748" i="11"/>
  <c r="U748" i="11"/>
  <c r="U918" i="11"/>
  <c r="I918" i="11"/>
  <c r="V1385" i="11"/>
  <c r="J1385" i="11"/>
  <c r="S1385" i="11" s="1"/>
  <c r="O588" i="11"/>
  <c r="I588" i="11"/>
  <c r="K1197" i="11"/>
  <c r="T1197" i="11" s="1"/>
  <c r="R1197" i="11"/>
  <c r="P1269" i="11"/>
  <c r="J1269" i="11"/>
  <c r="S1269" i="11" s="1"/>
  <c r="V626" i="11"/>
  <c r="J626" i="11"/>
  <c r="S626" i="11" s="1"/>
  <c r="U1002" i="11"/>
  <c r="I1002" i="11"/>
  <c r="U945" i="11"/>
  <c r="I945" i="11"/>
  <c r="U670" i="11"/>
  <c r="I670" i="11"/>
  <c r="U956" i="11"/>
  <c r="I956" i="11"/>
  <c r="U1395" i="11"/>
  <c r="I1395" i="11"/>
  <c r="U1599" i="11"/>
  <c r="I1599" i="11"/>
  <c r="U1102" i="11"/>
  <c r="I1102" i="11"/>
  <c r="U908" i="11"/>
  <c r="I908" i="11"/>
  <c r="U895" i="11"/>
  <c r="I895" i="11"/>
  <c r="U683" i="11"/>
  <c r="I683" i="11"/>
  <c r="U885" i="11"/>
  <c r="I885" i="11"/>
  <c r="U710" i="11"/>
  <c r="I710" i="11"/>
  <c r="U735" i="11"/>
  <c r="I735" i="11"/>
  <c r="U899" i="11"/>
  <c r="I899" i="11"/>
  <c r="U874" i="11"/>
  <c r="I874" i="11"/>
  <c r="U599" i="11"/>
  <c r="I599" i="11"/>
  <c r="U687" i="11"/>
  <c r="I687" i="11"/>
  <c r="U883" i="11"/>
  <c r="I883" i="11"/>
  <c r="U1100" i="11"/>
  <c r="I1100" i="11"/>
  <c r="U632" i="11"/>
  <c r="I632" i="11"/>
  <c r="R667" i="11"/>
  <c r="O697" i="11"/>
  <c r="I697" i="11"/>
  <c r="J837" i="11"/>
  <c r="S837" i="11" s="1"/>
  <c r="V837" i="11"/>
  <c r="U1042" i="11"/>
  <c r="I1042" i="11"/>
  <c r="I643" i="11"/>
  <c r="U643" i="11"/>
  <c r="I703" i="11"/>
  <c r="U703" i="11"/>
  <c r="I698" i="11"/>
  <c r="U698" i="11"/>
  <c r="J1062" i="11"/>
  <c r="S1062" i="11" s="1"/>
  <c r="I977" i="11"/>
  <c r="J1372" i="11"/>
  <c r="S1372" i="11" s="1"/>
  <c r="I1041" i="11"/>
  <c r="J656" i="11"/>
  <c r="S656" i="11" s="1"/>
  <c r="I539" i="11"/>
  <c r="J691" i="11"/>
  <c r="S691" i="11" s="1"/>
  <c r="I1478" i="11"/>
  <c r="J1093" i="11"/>
  <c r="S1093" i="11" s="1"/>
  <c r="I579" i="11"/>
  <c r="J468" i="11"/>
  <c r="S468" i="11" s="1"/>
  <c r="I949" i="11"/>
  <c r="J544" i="11"/>
  <c r="S544" i="11" s="1"/>
  <c r="I1097" i="11"/>
  <c r="J1055" i="11"/>
  <c r="S1055" i="11" s="1"/>
  <c r="I648" i="11"/>
  <c r="J1263" i="11"/>
  <c r="S1263" i="11" s="1"/>
  <c r="I565" i="11"/>
  <c r="J487" i="11"/>
  <c r="S487" i="11" s="1"/>
  <c r="I983" i="11"/>
  <c r="J1047" i="11"/>
  <c r="S1047" i="11" s="1"/>
  <c r="I1195" i="11"/>
  <c r="J1278" i="11"/>
  <c r="S1278" i="11" s="1"/>
  <c r="I996" i="11"/>
  <c r="J950" i="11"/>
  <c r="S950" i="11" s="1"/>
  <c r="I951" i="11"/>
  <c r="J971" i="11"/>
  <c r="S971" i="11" s="1"/>
  <c r="I1624" i="11"/>
  <c r="J664" i="11"/>
  <c r="S664" i="11" s="1"/>
  <c r="I1550" i="11"/>
  <c r="J546" i="11"/>
  <c r="S546" i="11" s="1"/>
  <c r="I959" i="11"/>
  <c r="J1096" i="11"/>
  <c r="S1096" i="11" s="1"/>
  <c r="I1727" i="11"/>
  <c r="J942" i="11"/>
  <c r="S942" i="11" s="1"/>
  <c r="I943" i="11"/>
  <c r="J1031" i="11"/>
  <c r="S1031" i="11" s="1"/>
  <c r="I1531" i="11"/>
  <c r="J939" i="11"/>
  <c r="S939" i="11" s="1"/>
  <c r="I940" i="11"/>
  <c r="J1412" i="11"/>
  <c r="S1412" i="11" s="1"/>
  <c r="I935" i="11"/>
  <c r="J1007" i="11"/>
  <c r="S1007" i="11" s="1"/>
  <c r="I963" i="11"/>
  <c r="J574" i="11"/>
  <c r="S574" i="11" s="1"/>
  <c r="I1115" i="11"/>
  <c r="J1024" i="11"/>
  <c r="S1024" i="11" s="1"/>
  <c r="I1378" i="11"/>
  <c r="J930" i="11"/>
  <c r="S930" i="11" s="1"/>
  <c r="I931" i="11"/>
  <c r="J587" i="11"/>
  <c r="S587" i="11" s="1"/>
  <c r="I928" i="11"/>
  <c r="J925" i="11"/>
  <c r="S925" i="11" s="1"/>
  <c r="V1061" i="11"/>
  <c r="J1061" i="11"/>
  <c r="S1061" i="11" s="1"/>
  <c r="J932" i="11"/>
  <c r="S932" i="11" s="1"/>
  <c r="V1209" i="11"/>
  <c r="J1209" i="11"/>
  <c r="S1209" i="11" s="1"/>
  <c r="J591" i="11"/>
  <c r="S591" i="11" s="1"/>
  <c r="V980" i="11"/>
  <c r="J980" i="11"/>
  <c r="S980" i="11" s="1"/>
  <c r="J622" i="11"/>
  <c r="S622" i="11" s="1"/>
  <c r="V906" i="11"/>
  <c r="J906" i="11"/>
  <c r="S906" i="11" s="1"/>
  <c r="J595" i="11"/>
  <c r="S595" i="11" s="1"/>
  <c r="V1214" i="11"/>
  <c r="J1214" i="11"/>
  <c r="S1214" i="11" s="1"/>
  <c r="J662" i="11"/>
  <c r="S662" i="11" s="1"/>
  <c r="V659" i="11"/>
  <c r="J659" i="11"/>
  <c r="S659" i="11" s="1"/>
  <c r="J711" i="11"/>
  <c r="S711" i="11" s="1"/>
  <c r="V528" i="11"/>
  <c r="J528" i="11"/>
  <c r="S528" i="11" s="1"/>
  <c r="J585" i="11"/>
  <c r="S585" i="11" s="1"/>
  <c r="V658" i="11"/>
  <c r="J658" i="11"/>
  <c r="S658" i="11" s="1"/>
  <c r="J1131" i="11"/>
  <c r="S1131" i="11" s="1"/>
  <c r="V623" i="11"/>
  <c r="J623" i="11"/>
  <c r="S623" i="11" s="1"/>
  <c r="J1257" i="11"/>
  <c r="S1257" i="11" s="1"/>
  <c r="V1546" i="11"/>
  <c r="J1546" i="11"/>
  <c r="S1546" i="11" s="1"/>
  <c r="J1264" i="11"/>
  <c r="S1264" i="11" s="1"/>
  <c r="V1888" i="11"/>
  <c r="J1888" i="11"/>
  <c r="S1888" i="11" s="1"/>
  <c r="J967" i="11"/>
  <c r="S967" i="11" s="1"/>
  <c r="V994" i="11"/>
  <c r="J994" i="11"/>
  <c r="S994" i="11" s="1"/>
  <c r="J558" i="11"/>
  <c r="S558" i="11" s="1"/>
  <c r="V1084" i="11"/>
  <c r="J1084" i="11"/>
  <c r="S1084" i="11" s="1"/>
  <c r="J915" i="11"/>
  <c r="S915" i="11" s="1"/>
  <c r="V873" i="11"/>
  <c r="J873" i="11"/>
  <c r="S873" i="11" s="1"/>
  <c r="J605" i="11"/>
  <c r="S605" i="11" s="1"/>
  <c r="V1014" i="11"/>
  <c r="J1014" i="11"/>
  <c r="S1014" i="11" s="1"/>
  <c r="J889" i="11"/>
  <c r="S889" i="11" s="1"/>
  <c r="V645" i="11"/>
  <c r="J645" i="11"/>
  <c r="S645" i="11" s="1"/>
  <c r="J866" i="11"/>
  <c r="S866" i="11" s="1"/>
  <c r="V868" i="11"/>
  <c r="J868" i="11"/>
  <c r="S868" i="11" s="1"/>
  <c r="J926" i="11"/>
  <c r="S926" i="11" s="1"/>
  <c r="V669" i="11"/>
  <c r="J669" i="11"/>
  <c r="S669" i="11" s="1"/>
  <c r="J673" i="11"/>
  <c r="S673" i="11" s="1"/>
  <c r="U642" i="11"/>
  <c r="I642" i="11"/>
  <c r="K1560" i="11"/>
  <c r="T1560" i="11" s="1"/>
  <c r="J972" i="11"/>
  <c r="S972" i="11" s="1"/>
  <c r="V972" i="11"/>
  <c r="V1279" i="11"/>
  <c r="J1279" i="11"/>
  <c r="S1279" i="11" s="1"/>
  <c r="R1101" i="11"/>
  <c r="E1101" i="11" s="1"/>
  <c r="J842" i="11"/>
  <c r="S842" i="11" s="1"/>
  <c r="O719" i="11"/>
  <c r="I719" i="11"/>
  <c r="O853" i="11"/>
  <c r="I853" i="11"/>
  <c r="J865" i="11"/>
  <c r="S865" i="11" s="1"/>
  <c r="V865" i="11"/>
  <c r="U733" i="11"/>
  <c r="I733" i="11"/>
  <c r="U845" i="11"/>
  <c r="I845" i="11"/>
  <c r="P1162" i="11"/>
  <c r="J1162" i="11"/>
  <c r="S1162" i="11" s="1"/>
  <c r="K745" i="11"/>
  <c r="T745" i="11" s="1"/>
  <c r="R745" i="11"/>
  <c r="R713" i="11"/>
  <c r="R901" i="11"/>
  <c r="R916" i="11"/>
  <c r="K763" i="11"/>
  <c r="T763" i="11" s="1"/>
  <c r="R763" i="11"/>
  <c r="O835" i="11"/>
  <c r="I835" i="11"/>
  <c r="O1010" i="11"/>
  <c r="I1010" i="11"/>
  <c r="K1226" i="11"/>
  <c r="T1226" i="11" s="1"/>
  <c r="R1226" i="11"/>
  <c r="O919" i="11"/>
  <c r="I919" i="11"/>
  <c r="V859" i="11"/>
  <c r="J859" i="11"/>
  <c r="U756" i="11"/>
  <c r="I756" i="11"/>
  <c r="U856" i="11"/>
  <c r="I856" i="11"/>
  <c r="R731" i="11"/>
  <c r="U731" i="11"/>
  <c r="R865" i="11"/>
  <c r="V1049" i="11"/>
  <c r="J1049" i="11"/>
  <c r="S1049" i="11" s="1"/>
  <c r="P1373" i="11"/>
  <c r="J1373" i="11"/>
  <c r="S1373" i="11" s="1"/>
  <c r="U1077" i="11"/>
  <c r="I1077" i="11"/>
  <c r="O743" i="11"/>
  <c r="I743" i="11"/>
  <c r="R912" i="11"/>
  <c r="R837" i="11"/>
  <c r="J850" i="11"/>
  <c r="S850" i="11" s="1"/>
  <c r="V850" i="11"/>
  <c r="J852" i="11"/>
  <c r="S852" i="11" s="1"/>
  <c r="V852" i="11"/>
  <c r="R902" i="11"/>
  <c r="R847" i="11"/>
  <c r="R820" i="11"/>
  <c r="R1171" i="11"/>
  <c r="R814" i="11"/>
  <c r="R810" i="11"/>
  <c r="R689" i="11"/>
  <c r="I742" i="11"/>
  <c r="U742" i="11"/>
  <c r="S750" i="11"/>
  <c r="K750" i="11"/>
  <c r="T750" i="11" s="1"/>
  <c r="I596" i="11"/>
  <c r="J1057" i="11"/>
  <c r="S1057" i="11" s="1"/>
  <c r="I925" i="11"/>
  <c r="J945" i="11"/>
  <c r="S945" i="11" s="1"/>
  <c r="I946" i="11"/>
  <c r="J1289" i="11"/>
  <c r="S1289" i="11" s="1"/>
  <c r="I932" i="11"/>
  <c r="J670" i="11"/>
  <c r="S670" i="11" s="1"/>
  <c r="I1236" i="11"/>
  <c r="J922" i="11"/>
  <c r="S922" i="11" s="1"/>
  <c r="I591" i="11"/>
  <c r="J956" i="11"/>
  <c r="S956" i="11" s="1"/>
  <c r="I724" i="11"/>
  <c r="J608" i="11"/>
  <c r="S608" i="11" s="1"/>
  <c r="I622" i="11"/>
  <c r="J1395" i="11"/>
  <c r="S1395" i="11" s="1"/>
  <c r="I1606" i="11"/>
  <c r="J974" i="11"/>
  <c r="S974" i="11" s="1"/>
  <c r="I595" i="11"/>
  <c r="J1599" i="11"/>
  <c r="S1599" i="11" s="1"/>
  <c r="I1459" i="11"/>
  <c r="J894" i="11"/>
  <c r="S894" i="11" s="1"/>
  <c r="I662" i="11"/>
  <c r="J1102" i="11"/>
  <c r="S1102" i="11" s="1"/>
  <c r="I909" i="11"/>
  <c r="J955" i="11"/>
  <c r="S955" i="11" s="1"/>
  <c r="I711" i="11"/>
  <c r="J908" i="11"/>
  <c r="S908" i="11" s="1"/>
  <c r="I722" i="11"/>
  <c r="J2094" i="11"/>
  <c r="S2094" i="11" s="1"/>
  <c r="I585" i="11"/>
  <c r="J895" i="11"/>
  <c r="S895" i="11" s="1"/>
  <c r="I896" i="11"/>
  <c r="J1079" i="11"/>
  <c r="S1079" i="11" s="1"/>
  <c r="I1131" i="11"/>
  <c r="J683" i="11"/>
  <c r="S683" i="11" s="1"/>
  <c r="I917" i="11"/>
  <c r="J1165" i="11"/>
  <c r="S1165" i="11" s="1"/>
  <c r="I1257" i="11"/>
  <c r="J885" i="11"/>
  <c r="S885" i="11" s="1"/>
  <c r="I886" i="11"/>
  <c r="J965" i="11"/>
  <c r="S965" i="11" s="1"/>
  <c r="I1264" i="11"/>
  <c r="J710" i="11"/>
  <c r="S710" i="11" s="1"/>
  <c r="I1080" i="11"/>
  <c r="J578" i="11"/>
  <c r="S578" i="11" s="1"/>
  <c r="I967" i="11"/>
  <c r="J735" i="11"/>
  <c r="S735" i="11" s="1"/>
  <c r="I716" i="11"/>
  <c r="J621" i="11"/>
  <c r="S621" i="11" s="1"/>
  <c r="I558" i="11"/>
  <c r="J899" i="11"/>
  <c r="S899" i="11" s="1"/>
  <c r="I900" i="11"/>
  <c r="J914" i="11"/>
  <c r="S914" i="11" s="1"/>
  <c r="I915" i="11"/>
  <c r="J874" i="11"/>
  <c r="S874" i="11" s="1"/>
  <c r="I875" i="11"/>
  <c r="J1398" i="11"/>
  <c r="S1398" i="11" s="1"/>
  <c r="I605" i="11"/>
  <c r="J599" i="11"/>
  <c r="S599" i="11" s="1"/>
  <c r="I870" i="11"/>
  <c r="J938" i="11"/>
  <c r="S938" i="11" s="1"/>
  <c r="I889" i="11"/>
  <c r="J687" i="11"/>
  <c r="S687" i="11" s="1"/>
  <c r="I1179" i="11"/>
  <c r="J682" i="11"/>
  <c r="S682" i="11" s="1"/>
  <c r="I866" i="11"/>
  <c r="J883" i="11"/>
  <c r="S883" i="11" s="1"/>
  <c r="I884" i="11"/>
  <c r="J913" i="11"/>
  <c r="S913" i="11" s="1"/>
  <c r="I926" i="11"/>
  <c r="J1100" i="11"/>
  <c r="S1100" i="11" s="1"/>
  <c r="I933" i="11"/>
  <c r="J1148" i="11"/>
  <c r="S1148" i="11" s="1"/>
  <c r="I673" i="11"/>
  <c r="V706" i="11"/>
  <c r="J706" i="11"/>
  <c r="S706" i="11" s="1"/>
  <c r="U1011" i="11"/>
  <c r="I1011" i="11"/>
  <c r="J857" i="11"/>
  <c r="V849" i="11"/>
  <c r="J849" i="11"/>
  <c r="S849" i="11" s="1"/>
  <c r="P862" i="11"/>
  <c r="J862" i="11"/>
  <c r="S862" i="11" s="1"/>
  <c r="U736" i="11"/>
  <c r="I736" i="11"/>
  <c r="O677" i="11"/>
  <c r="I677" i="11"/>
  <c r="R1151" i="11"/>
  <c r="V651" i="11"/>
  <c r="J651" i="11"/>
  <c r="S651" i="11" s="1"/>
  <c r="P1083" i="11"/>
  <c r="J1083" i="11"/>
  <c r="S1083" i="11" s="1"/>
  <c r="U668" i="11"/>
  <c r="I668" i="11"/>
  <c r="R753" i="11"/>
  <c r="U753" i="11"/>
  <c r="O850" i="11"/>
  <c r="I850" i="11"/>
  <c r="R832" i="11"/>
  <c r="U1386" i="11"/>
  <c r="O852" i="11"/>
  <c r="I852" i="11"/>
  <c r="R1497" i="11"/>
  <c r="R999" i="11"/>
  <c r="O841" i="11"/>
  <c r="I841" i="11"/>
  <c r="K911" i="11"/>
  <c r="T911" i="11" s="1"/>
  <c r="R911" i="11"/>
  <c r="O714" i="11"/>
  <c r="I714" i="11"/>
  <c r="K641" i="11"/>
  <c r="T641" i="11" s="1"/>
  <c r="R641" i="11"/>
  <c r="O813" i="11"/>
  <c r="I813" i="11"/>
  <c r="K825" i="11"/>
  <c r="T825" i="11" s="1"/>
  <c r="R825" i="11"/>
  <c r="O851" i="11"/>
  <c r="I851" i="11"/>
  <c r="V1090" i="11"/>
  <c r="J1090" i="11"/>
  <c r="S1090" i="11" s="1"/>
  <c r="U672" i="11"/>
  <c r="I672" i="11"/>
  <c r="R1385" i="11"/>
  <c r="V667" i="11"/>
  <c r="J667" i="11"/>
  <c r="S667" i="11" s="1"/>
  <c r="R849" i="11"/>
  <c r="V629" i="11"/>
  <c r="J629" i="11"/>
  <c r="S629" i="11" s="1"/>
  <c r="R1049" i="11"/>
  <c r="V845" i="11"/>
  <c r="J845" i="11"/>
  <c r="S845" i="11" s="1"/>
  <c r="R1188" i="11"/>
  <c r="V912" i="11"/>
  <c r="J912" i="11"/>
  <c r="S912" i="11" s="1"/>
  <c r="R626" i="11"/>
  <c r="V838" i="11"/>
  <c r="J838" i="11"/>
  <c r="S838" i="11" s="1"/>
  <c r="V1002" i="11"/>
  <c r="J1002" i="11"/>
  <c r="S1002" i="11" s="1"/>
  <c r="I747" i="11"/>
  <c r="U888" i="11"/>
  <c r="I888" i="11"/>
  <c r="V753" i="11"/>
  <c r="J753" i="11"/>
  <c r="S753" i="11" s="1"/>
  <c r="V1386" i="11"/>
  <c r="J1386" i="11"/>
  <c r="S1386" i="11" s="1"/>
  <c r="V902" i="11"/>
  <c r="J902" i="11"/>
  <c r="S902" i="11" s="1"/>
  <c r="V643" i="11"/>
  <c r="J643" i="11"/>
  <c r="S643" i="11" s="1"/>
  <c r="V847" i="11"/>
  <c r="J847" i="11"/>
  <c r="S847" i="11" s="1"/>
  <c r="V703" i="11"/>
  <c r="J703" i="11"/>
  <c r="S703" i="11" s="1"/>
  <c r="V1171" i="11"/>
  <c r="J1171" i="11"/>
  <c r="S1171" i="11" s="1"/>
  <c r="V698" i="11"/>
  <c r="J698" i="11"/>
  <c r="S698" i="11" s="1"/>
  <c r="V810" i="11"/>
  <c r="J810" i="11"/>
  <c r="S810" i="11" s="1"/>
  <c r="K704" i="11"/>
  <c r="T704" i="11" s="1"/>
  <c r="R704" i="11"/>
  <c r="U1194" i="11"/>
  <c r="I1194" i="11"/>
  <c r="O806" i="11"/>
  <c r="I806" i="11"/>
  <c r="J812" i="11"/>
  <c r="S812" i="11" s="1"/>
  <c r="P812" i="11"/>
  <c r="I775" i="11"/>
  <c r="U775" i="11"/>
  <c r="J816" i="11"/>
  <c r="S816" i="11" s="1"/>
  <c r="V816" i="11"/>
  <c r="V1187" i="11"/>
  <c r="J1187" i="11"/>
  <c r="S1187" i="11" s="1"/>
  <c r="U1375" i="11"/>
  <c r="I1375" i="11"/>
  <c r="U975" i="11"/>
  <c r="I975" i="11"/>
  <c r="U685" i="11"/>
  <c r="I685" i="11"/>
  <c r="U907" i="11"/>
  <c r="I907" i="11"/>
  <c r="U679" i="11"/>
  <c r="I679" i="11"/>
  <c r="U700" i="11"/>
  <c r="I700" i="11"/>
  <c r="U754" i="11"/>
  <c r="I754" i="11"/>
  <c r="U660" i="11"/>
  <c r="I660" i="11"/>
  <c r="U631" i="11"/>
  <c r="I631" i="11"/>
  <c r="U891" i="11"/>
  <c r="I891" i="11"/>
  <c r="U723" i="11"/>
  <c r="I723" i="11"/>
  <c r="U686" i="11"/>
  <c r="I686" i="11"/>
  <c r="U772" i="11"/>
  <c r="I772" i="11"/>
  <c r="U728" i="11"/>
  <c r="I728" i="11"/>
  <c r="U684" i="11"/>
  <c r="I684" i="11"/>
  <c r="J841" i="11"/>
  <c r="S841" i="11" s="1"/>
  <c r="V841" i="11"/>
  <c r="J835" i="11"/>
  <c r="S835" i="11" s="1"/>
  <c r="V835" i="11"/>
  <c r="J714" i="11"/>
  <c r="S714" i="11" s="1"/>
  <c r="V714" i="11"/>
  <c r="J1010" i="11"/>
  <c r="S1010" i="11" s="1"/>
  <c r="V1010" i="11"/>
  <c r="J813" i="11"/>
  <c r="S813" i="11" s="1"/>
  <c r="V813" i="11"/>
  <c r="J919" i="11"/>
  <c r="S919" i="11" s="1"/>
  <c r="V919" i="11"/>
  <c r="J851" i="11"/>
  <c r="S851" i="11" s="1"/>
  <c r="V851" i="11"/>
  <c r="P846" i="11"/>
  <c r="J846" i="11"/>
  <c r="S846" i="11" s="1"/>
  <c r="V742" i="11"/>
  <c r="J742" i="11"/>
  <c r="S742" i="11" s="1"/>
  <c r="R877" i="11"/>
  <c r="U693" i="11"/>
  <c r="I693" i="11"/>
  <c r="O734" i="11"/>
  <c r="I734" i="11"/>
  <c r="J818" i="11"/>
  <c r="S818" i="11" s="1"/>
  <c r="P818" i="11"/>
  <c r="V775" i="11"/>
  <c r="J775" i="11"/>
  <c r="S775" i="11" s="1"/>
  <c r="R1037" i="11"/>
  <c r="S779" i="11"/>
  <c r="U747" i="11"/>
  <c r="U904" i="11"/>
  <c r="I904" i="11"/>
  <c r="U634" i="11"/>
  <c r="I634" i="11"/>
  <c r="U830" i="11"/>
  <c r="I830" i="11"/>
  <c r="U695" i="11"/>
  <c r="I695" i="11"/>
  <c r="U1003" i="11"/>
  <c r="I1003" i="11"/>
  <c r="U821" i="11"/>
  <c r="I821" i="11"/>
  <c r="U758" i="11"/>
  <c r="I758" i="11"/>
  <c r="U815" i="11"/>
  <c r="I815" i="11"/>
  <c r="U694" i="11"/>
  <c r="I694" i="11"/>
  <c r="U819" i="11"/>
  <c r="I819" i="11"/>
  <c r="V806" i="11"/>
  <c r="U767" i="11"/>
  <c r="I767" i="11"/>
  <c r="R861" i="11"/>
  <c r="R958" i="11"/>
  <c r="J740" i="11"/>
  <c r="S740" i="11" s="1"/>
  <c r="V740" i="11"/>
  <c r="J869" i="11"/>
  <c r="S869" i="11" s="1"/>
  <c r="I872" i="11"/>
  <c r="J1375" i="11"/>
  <c r="S1375" i="11" s="1"/>
  <c r="I696" i="11"/>
  <c r="J733" i="11"/>
  <c r="S733" i="11" s="1"/>
  <c r="I1506" i="11"/>
  <c r="J975" i="11"/>
  <c r="S975" i="11" s="1"/>
  <c r="I862" i="11"/>
  <c r="J736" i="11"/>
  <c r="S736" i="11" s="1"/>
  <c r="I737" i="11"/>
  <c r="J685" i="11"/>
  <c r="S685" i="11" s="1"/>
  <c r="I1373" i="11"/>
  <c r="J1077" i="11"/>
  <c r="S1077" i="11" s="1"/>
  <c r="I1022" i="11"/>
  <c r="J907" i="11"/>
  <c r="S907" i="11" s="1"/>
  <c r="I1269" i="11"/>
  <c r="J760" i="11"/>
  <c r="S760" i="11" s="1"/>
  <c r="I709" i="11"/>
  <c r="J679" i="11"/>
  <c r="S679" i="11" s="1"/>
  <c r="I1162" i="11"/>
  <c r="J1042" i="11"/>
  <c r="S1042" i="11" s="1"/>
  <c r="I854" i="11"/>
  <c r="J700" i="11"/>
  <c r="S700" i="11" s="1"/>
  <c r="I1083" i="11"/>
  <c r="J668" i="11"/>
  <c r="S668" i="11" s="1"/>
  <c r="J1210" i="11"/>
  <c r="S1210" i="11" s="1"/>
  <c r="V832" i="11"/>
  <c r="J832" i="11"/>
  <c r="S832" i="11" s="1"/>
  <c r="J858" i="11"/>
  <c r="S858" i="11" s="1"/>
  <c r="V1497" i="11"/>
  <c r="J1497" i="11"/>
  <c r="S1497" i="11" s="1"/>
  <c r="J840" i="11"/>
  <c r="S840" i="11" s="1"/>
  <c r="V746" i="11"/>
  <c r="J746" i="11"/>
  <c r="S746" i="11" s="1"/>
  <c r="J1237" i="11"/>
  <c r="S1237" i="11" s="1"/>
  <c r="V713" i="11"/>
  <c r="J713" i="11"/>
  <c r="S713" i="11" s="1"/>
  <c r="J761" i="11"/>
  <c r="S761" i="11" s="1"/>
  <c r="V820" i="11"/>
  <c r="J820" i="11"/>
  <c r="S820" i="11" s="1"/>
  <c r="J1119" i="11"/>
  <c r="S1119" i="11" s="1"/>
  <c r="V901" i="11"/>
  <c r="J901" i="11"/>
  <c r="S901" i="11" s="1"/>
  <c r="J773" i="11"/>
  <c r="S773" i="11" s="1"/>
  <c r="V814" i="11"/>
  <c r="J814" i="11"/>
  <c r="S814" i="11" s="1"/>
  <c r="J880" i="11"/>
  <c r="S880" i="11" s="1"/>
  <c r="V916" i="11"/>
  <c r="J916" i="11"/>
  <c r="S916" i="11" s="1"/>
  <c r="J649" i="11"/>
  <c r="S649" i="11" s="1"/>
  <c r="V689" i="11"/>
  <c r="J689" i="11"/>
  <c r="S689" i="11" s="1"/>
  <c r="J961" i="11"/>
  <c r="S961" i="11" s="1"/>
  <c r="V877" i="11"/>
  <c r="J877" i="11"/>
  <c r="S877" i="11" s="1"/>
  <c r="U768" i="11"/>
  <c r="U812" i="11"/>
  <c r="I812" i="11"/>
  <c r="J863" i="11"/>
  <c r="S863" i="11" s="1"/>
  <c r="R864" i="11"/>
  <c r="J752" i="11"/>
  <c r="S752" i="11" s="1"/>
  <c r="V752" i="11"/>
  <c r="U741" i="11"/>
  <c r="I741" i="11"/>
  <c r="J807" i="11"/>
  <c r="S807" i="11" s="1"/>
  <c r="P807" i="11"/>
  <c r="O1230" i="11"/>
  <c r="I1230" i="11"/>
  <c r="K738" i="11"/>
  <c r="T738" i="11" s="1"/>
  <c r="R738" i="11"/>
  <c r="V712" i="11"/>
  <c r="J712" i="11"/>
  <c r="S712" i="11" s="1"/>
  <c r="U893" i="11"/>
  <c r="I893" i="11"/>
  <c r="V768" i="11"/>
  <c r="J768" i="11"/>
  <c r="K752" i="11"/>
  <c r="T752" i="11" s="1"/>
  <c r="R752" i="11"/>
  <c r="U807" i="11"/>
  <c r="I807" i="11"/>
  <c r="S771" i="11"/>
  <c r="K771" i="11"/>
  <c r="T771" i="11" s="1"/>
  <c r="I1027" i="11"/>
  <c r="O1027" i="11"/>
  <c r="P770" i="11"/>
  <c r="J770" i="11"/>
  <c r="S770" i="11" s="1"/>
  <c r="U764" i="11"/>
  <c r="I764" i="11"/>
  <c r="J904" i="11"/>
  <c r="S904" i="11" s="1"/>
  <c r="I848" i="11"/>
  <c r="J754" i="11"/>
  <c r="S754" i="11" s="1"/>
  <c r="I1210" i="11"/>
  <c r="J634" i="11"/>
  <c r="S634" i="11" s="1"/>
  <c r="I675" i="11"/>
  <c r="J660" i="11"/>
  <c r="S660" i="11" s="1"/>
  <c r="I858" i="11"/>
  <c r="J830" i="11"/>
  <c r="S830" i="11" s="1"/>
  <c r="I1251" i="11"/>
  <c r="J631" i="11"/>
  <c r="S631" i="11" s="1"/>
  <c r="I840" i="11"/>
  <c r="J695" i="11"/>
  <c r="S695" i="11" s="1"/>
  <c r="I630" i="11"/>
  <c r="J891" i="11"/>
  <c r="S891" i="11" s="1"/>
  <c r="I1237" i="11"/>
  <c r="J1003" i="11"/>
  <c r="S1003" i="11" s="1"/>
  <c r="I702" i="11"/>
  <c r="J723" i="11"/>
  <c r="S723" i="11" s="1"/>
  <c r="I761" i="11"/>
  <c r="J821" i="11"/>
  <c r="S821" i="11" s="1"/>
  <c r="I822" i="11"/>
  <c r="J686" i="11"/>
  <c r="S686" i="11" s="1"/>
  <c r="I1119" i="11"/>
  <c r="J758" i="11"/>
  <c r="S758" i="11" s="1"/>
  <c r="I878" i="11"/>
  <c r="J772" i="11"/>
  <c r="S772" i="11" s="1"/>
  <c r="I773" i="11"/>
  <c r="J815" i="11"/>
  <c r="S815" i="11" s="1"/>
  <c r="I824" i="11"/>
  <c r="J728" i="11"/>
  <c r="S728" i="11" s="1"/>
  <c r="I880" i="11"/>
  <c r="J694" i="11"/>
  <c r="S694" i="11" s="1"/>
  <c r="I650" i="11"/>
  <c r="J684" i="11"/>
  <c r="S684" i="11" s="1"/>
  <c r="I649" i="11"/>
  <c r="J819" i="11"/>
  <c r="S819" i="11" s="1"/>
  <c r="I846" i="11"/>
  <c r="J1194" i="11"/>
  <c r="S1194" i="11" s="1"/>
  <c r="I961" i="11"/>
  <c r="J767" i="11"/>
  <c r="S767" i="11" s="1"/>
  <c r="V864" i="11"/>
  <c r="J864" i="11"/>
  <c r="S864" i="11" s="1"/>
  <c r="P693" i="11"/>
  <c r="J693" i="11"/>
  <c r="S693" i="11" s="1"/>
  <c r="V827" i="11"/>
  <c r="J827" i="11"/>
  <c r="S827" i="11" s="1"/>
  <c r="O755" i="11"/>
  <c r="O749" i="11"/>
  <c r="I749" i="11"/>
  <c r="J1230" i="11"/>
  <c r="S1230" i="11" s="1"/>
  <c r="V1230" i="11"/>
  <c r="R712" i="11"/>
  <c r="K836" i="11"/>
  <c r="T836" i="11" s="1"/>
  <c r="R836" i="11"/>
  <c r="V774" i="11"/>
  <c r="J774" i="11"/>
  <c r="S774" i="11" s="1"/>
  <c r="U929" i="11"/>
  <c r="I929" i="11"/>
  <c r="R924" i="11"/>
  <c r="V861" i="11"/>
  <c r="J861" i="11"/>
  <c r="S861" i="11" s="1"/>
  <c r="R827" i="11"/>
  <c r="U727" i="11"/>
  <c r="I727" i="11"/>
  <c r="I740" i="11"/>
  <c r="U729" i="11"/>
  <c r="I729" i="11"/>
  <c r="O829" i="11"/>
  <c r="I829" i="11"/>
  <c r="K765" i="11"/>
  <c r="T765" i="11" s="1"/>
  <c r="R765" i="11"/>
  <c r="I744" i="11"/>
  <c r="O744" i="11"/>
  <c r="V802" i="11"/>
  <c r="J802" i="11"/>
  <c r="S802" i="11" s="1"/>
  <c r="P1027" i="11"/>
  <c r="J1027" i="11"/>
  <c r="S1027" i="11" s="1"/>
  <c r="U1113" i="11"/>
  <c r="I1113" i="11"/>
  <c r="O817" i="11"/>
  <c r="I817" i="11"/>
  <c r="R796" i="11"/>
  <c r="U1009" i="11"/>
  <c r="I1009" i="11"/>
  <c r="P804" i="11"/>
  <c r="J804" i="11"/>
  <c r="S804" i="11" s="1"/>
  <c r="I777" i="11"/>
  <c r="O777" i="11"/>
  <c r="O788" i="11"/>
  <c r="I788" i="11"/>
  <c r="J797" i="11"/>
  <c r="S797" i="11" s="1"/>
  <c r="P797" i="11"/>
  <c r="R791" i="11"/>
  <c r="R787" i="11"/>
  <c r="U818" i="11"/>
  <c r="I818" i="11"/>
  <c r="J755" i="11"/>
  <c r="J808" i="11"/>
  <c r="S808" i="11" s="1"/>
  <c r="V958" i="11"/>
  <c r="J958" i="11"/>
  <c r="S958" i="11" s="1"/>
  <c r="J769" i="11"/>
  <c r="S769" i="11" s="1"/>
  <c r="V1037" i="11"/>
  <c r="J1037" i="11"/>
  <c r="S1037" i="11" s="1"/>
  <c r="R805" i="11"/>
  <c r="I721" i="11"/>
  <c r="O721" i="11"/>
  <c r="V765" i="11"/>
  <c r="V739" i="11"/>
  <c r="J739" i="11"/>
  <c r="S739" i="11" s="1"/>
  <c r="P744" i="11"/>
  <c r="J744" i="11"/>
  <c r="S744" i="11" s="1"/>
  <c r="U725" i="11"/>
  <c r="I725" i="11"/>
  <c r="O799" i="11"/>
  <c r="I799" i="11"/>
  <c r="I839" i="11"/>
  <c r="R816" i="11"/>
  <c r="V1009" i="11"/>
  <c r="J1009" i="11"/>
  <c r="S1009" i="11" s="1"/>
  <c r="U762" i="11"/>
  <c r="I762" i="11"/>
  <c r="P777" i="11"/>
  <c r="J777" i="11"/>
  <c r="S777" i="11" s="1"/>
  <c r="U1088" i="11"/>
  <c r="I1088" i="11"/>
  <c r="R1006" i="11"/>
  <c r="K1006" i="11"/>
  <c r="T1006" i="11" s="1"/>
  <c r="V805" i="11"/>
  <c r="J805" i="11"/>
  <c r="S805" i="11" s="1"/>
  <c r="P721" i="11"/>
  <c r="J721" i="11"/>
  <c r="S721" i="11" s="1"/>
  <c r="U960" i="11"/>
  <c r="I960" i="11"/>
  <c r="O718" i="11"/>
  <c r="I718" i="11"/>
  <c r="J759" i="11"/>
  <c r="S759" i="11" s="1"/>
  <c r="P759" i="11"/>
  <c r="K811" i="11"/>
  <c r="T811" i="11" s="1"/>
  <c r="R811" i="11"/>
  <c r="S757" i="11"/>
  <c r="I923" i="11"/>
  <c r="O923" i="11"/>
  <c r="P785" i="11"/>
  <c r="J785" i="11"/>
  <c r="S785" i="11" s="1"/>
  <c r="V890" i="11"/>
  <c r="J890" i="11"/>
  <c r="S890" i="11" s="1"/>
  <c r="K739" i="11"/>
  <c r="T739" i="11" s="1"/>
  <c r="R739" i="11"/>
  <c r="V893" i="11"/>
  <c r="J893" i="11"/>
  <c r="S893" i="11" s="1"/>
  <c r="K802" i="11"/>
  <c r="T802" i="11" s="1"/>
  <c r="R802" i="11"/>
  <c r="V839" i="11"/>
  <c r="J839" i="11"/>
  <c r="S839" i="11" s="1"/>
  <c r="K774" i="11"/>
  <c r="T774" i="11" s="1"/>
  <c r="R774" i="11"/>
  <c r="V796" i="11"/>
  <c r="J796" i="11"/>
  <c r="S796" i="11" s="1"/>
  <c r="R751" i="11"/>
  <c r="V792" i="11"/>
  <c r="J792" i="11"/>
  <c r="S792" i="11" s="1"/>
  <c r="V981" i="11"/>
  <c r="J981" i="11"/>
  <c r="S981" i="11" s="1"/>
  <c r="J764" i="11"/>
  <c r="S764" i="11" s="1"/>
  <c r="P764" i="11"/>
  <c r="P923" i="11"/>
  <c r="J923" i="11"/>
  <c r="S923" i="11" s="1"/>
  <c r="R794" i="11"/>
  <c r="R826" i="11"/>
  <c r="I783" i="11"/>
  <c r="O783" i="11"/>
  <c r="V789" i="11"/>
  <c r="J789" i="11"/>
  <c r="S789" i="11" s="1"/>
  <c r="J741" i="11"/>
  <c r="S741" i="11" s="1"/>
  <c r="I808" i="11"/>
  <c r="J727" i="11"/>
  <c r="S727" i="11" s="1"/>
  <c r="I903" i="11"/>
  <c r="J1088" i="11"/>
  <c r="S1088" i="11" s="1"/>
  <c r="I769" i="11"/>
  <c r="J729" i="11"/>
  <c r="S729" i="11" s="1"/>
  <c r="U708" i="11"/>
  <c r="I708" i="11"/>
  <c r="U726" i="11"/>
  <c r="I726" i="11"/>
  <c r="U759" i="11"/>
  <c r="I759" i="11"/>
  <c r="U732" i="11"/>
  <c r="I732" i="11"/>
  <c r="U804" i="11"/>
  <c r="I804" i="11"/>
  <c r="O792" i="11"/>
  <c r="I792" i="11"/>
  <c r="K776" i="11"/>
  <c r="T776" i="11" s="1"/>
  <c r="V788" i="11"/>
  <c r="J788" i="11"/>
  <c r="S788" i="11" s="1"/>
  <c r="V809" i="11"/>
  <c r="J809" i="11"/>
  <c r="S809" i="11" s="1"/>
  <c r="K803" i="11"/>
  <c r="T803" i="11" s="1"/>
  <c r="J833" i="11"/>
  <c r="S833" i="11" s="1"/>
  <c r="P833" i="11"/>
  <c r="U782" i="11"/>
  <c r="I782" i="11"/>
  <c r="V826" i="11"/>
  <c r="J826" i="11"/>
  <c r="S826" i="11" s="1"/>
  <c r="V762" i="11"/>
  <c r="J762" i="11"/>
  <c r="S762" i="11" s="1"/>
  <c r="U766" i="11"/>
  <c r="I766" i="11"/>
  <c r="R981" i="11"/>
  <c r="V924" i="11"/>
  <c r="J924" i="11"/>
  <c r="S924" i="11" s="1"/>
  <c r="U834" i="11"/>
  <c r="I834" i="11"/>
  <c r="I801" i="11"/>
  <c r="O801" i="11"/>
  <c r="V791" i="11"/>
  <c r="J791" i="11"/>
  <c r="S791" i="11" s="1"/>
  <c r="P780" i="11"/>
  <c r="J780" i="11"/>
  <c r="S780" i="11" s="1"/>
  <c r="U855" i="11"/>
  <c r="I855" i="11"/>
  <c r="O843" i="11"/>
  <c r="I843" i="11"/>
  <c r="O786" i="11"/>
  <c r="I786" i="11"/>
  <c r="U784" i="11"/>
  <c r="I784" i="11"/>
  <c r="V787" i="11"/>
  <c r="J787" i="11"/>
  <c r="S787" i="11" s="1"/>
  <c r="I730" i="11"/>
  <c r="J708" i="11"/>
  <c r="S708" i="11" s="1"/>
  <c r="I828" i="11"/>
  <c r="J726" i="11"/>
  <c r="S726" i="11" s="1"/>
  <c r="J1113" i="11"/>
  <c r="S1113" i="11" s="1"/>
  <c r="I1023" i="11"/>
  <c r="J732" i="11"/>
  <c r="S732" i="11" s="1"/>
  <c r="I770" i="11"/>
  <c r="J929" i="11"/>
  <c r="S929" i="11" s="1"/>
  <c r="U797" i="11"/>
  <c r="I797" i="11"/>
  <c r="P801" i="11"/>
  <c r="J801" i="11"/>
  <c r="S801" i="11" s="1"/>
  <c r="U793" i="11"/>
  <c r="I793" i="11"/>
  <c r="O790" i="11"/>
  <c r="I790" i="11"/>
  <c r="J795" i="11"/>
  <c r="S795" i="11" s="1"/>
  <c r="P795" i="11"/>
  <c r="I789" i="11"/>
  <c r="U789" i="11"/>
  <c r="V794" i="11"/>
  <c r="J794" i="11"/>
  <c r="S794" i="11" s="1"/>
  <c r="V782" i="11"/>
  <c r="J782" i="11"/>
  <c r="S782" i="11" s="1"/>
  <c r="K785" i="11"/>
  <c r="T785" i="11" s="1"/>
  <c r="O785" i="11"/>
  <c r="U778" i="11"/>
  <c r="I778" i="11"/>
  <c r="U833" i="11"/>
  <c r="I833" i="11"/>
  <c r="U795" i="11"/>
  <c r="I795" i="11"/>
  <c r="J778" i="11"/>
  <c r="S778" i="11" s="1"/>
  <c r="I780" i="11"/>
  <c r="J855" i="11"/>
  <c r="S855" i="11" s="1"/>
  <c r="I831" i="11"/>
  <c r="E1560" i="11" l="1"/>
  <c r="E1325" i="11"/>
  <c r="E1526" i="11"/>
  <c r="E433" i="11"/>
  <c r="E612" i="11"/>
  <c r="E1345" i="11"/>
  <c r="E1426" i="11"/>
  <c r="K1064" i="11"/>
  <c r="T1064" i="11" s="1"/>
  <c r="K1138" i="11"/>
  <c r="T1138" i="11" s="1"/>
  <c r="K481" i="11"/>
  <c r="T481" i="11" s="1"/>
  <c r="K1196" i="11"/>
  <c r="T1196" i="11" s="1"/>
  <c r="K1319" i="11"/>
  <c r="T1319" i="11" s="1"/>
  <c r="K214" i="11"/>
  <c r="T214" i="11" s="1"/>
  <c r="K302" i="11"/>
  <c r="T302" i="11" s="1"/>
  <c r="K2048" i="11"/>
  <c r="T2048" i="11" s="1"/>
  <c r="K1956" i="11"/>
  <c r="T1956" i="11" s="1"/>
  <c r="K2036" i="11"/>
  <c r="T2036" i="11" s="1"/>
  <c r="K417" i="11"/>
  <c r="T417" i="11" s="1"/>
  <c r="R800" i="11"/>
  <c r="K757" i="11"/>
  <c r="T757" i="11" s="1"/>
  <c r="E757" i="11" s="1"/>
  <c r="R781" i="11"/>
  <c r="R1064" i="11"/>
  <c r="K1157" i="11"/>
  <c r="T1157" i="11" s="1"/>
  <c r="R1138" i="11"/>
  <c r="K1156" i="11"/>
  <c r="T1156" i="11" s="1"/>
  <c r="E598" i="11"/>
  <c r="R1186" i="11"/>
  <c r="R1246" i="11"/>
  <c r="K1307" i="11"/>
  <c r="T1307" i="11" s="1"/>
  <c r="K211" i="11"/>
  <c r="T211" i="11" s="1"/>
  <c r="K222" i="11"/>
  <c r="T222" i="11" s="1"/>
  <c r="R214" i="11"/>
  <c r="R1816" i="11"/>
  <c r="E1816" i="11" s="1"/>
  <c r="K354" i="11"/>
  <c r="T354" i="11" s="1"/>
  <c r="K876" i="11"/>
  <c r="T876" i="11" s="1"/>
  <c r="R1021" i="11"/>
  <c r="E1133" i="11"/>
  <c r="R1319" i="11"/>
  <c r="K1190" i="11"/>
  <c r="T1190" i="11" s="1"/>
  <c r="R481" i="11"/>
  <c r="R636" i="11"/>
  <c r="E1540" i="11"/>
  <c r="K1582" i="11"/>
  <c r="T1582" i="11" s="1"/>
  <c r="R1726" i="11"/>
  <c r="R377" i="11"/>
  <c r="R324" i="11"/>
  <c r="R1567" i="11"/>
  <c r="R2048" i="11"/>
  <c r="K1686" i="11"/>
  <c r="T1686" i="11" s="1"/>
  <c r="K2017" i="11"/>
  <c r="T2017" i="11" s="1"/>
  <c r="K1359" i="11"/>
  <c r="T1359" i="11" s="1"/>
  <c r="E776" i="11"/>
  <c r="E442" i="11"/>
  <c r="E366" i="11"/>
  <c r="R1846" i="11"/>
  <c r="K1876" i="11"/>
  <c r="T1876" i="11" s="1"/>
  <c r="K1696" i="11"/>
  <c r="T1696" i="11" s="1"/>
  <c r="K375" i="11"/>
  <c r="T375" i="11" s="1"/>
  <c r="K2092" i="11"/>
  <c r="T2092" i="11" s="1"/>
  <c r="K1501" i="11"/>
  <c r="T1501" i="11" s="1"/>
  <c r="E781" i="11"/>
  <c r="E748" i="11"/>
  <c r="E1440" i="11"/>
  <c r="E348" i="11"/>
  <c r="E218" i="11"/>
  <c r="K816" i="11"/>
  <c r="T816" i="11" s="1"/>
  <c r="K712" i="11"/>
  <c r="T712" i="11" s="1"/>
  <c r="E803" i="11"/>
  <c r="K651" i="11"/>
  <c r="T651" i="11" s="1"/>
  <c r="K626" i="11"/>
  <c r="T626" i="11" s="1"/>
  <c r="K1188" i="11"/>
  <c r="T1188" i="11" s="1"/>
  <c r="K1151" i="11"/>
  <c r="T1151" i="11" s="1"/>
  <c r="K731" i="11"/>
  <c r="T731" i="11" s="1"/>
  <c r="E1413" i="11"/>
  <c r="K871" i="11"/>
  <c r="T871" i="11" s="1"/>
  <c r="K1203" i="11"/>
  <c r="T1203" i="11" s="1"/>
  <c r="K506" i="11"/>
  <c r="T506" i="11" s="1"/>
  <c r="K1552" i="11"/>
  <c r="T1552" i="11" s="1"/>
  <c r="E1552" i="11" s="1"/>
  <c r="E564" i="11"/>
  <c r="K1244" i="11"/>
  <c r="T1244" i="11" s="1"/>
  <c r="K1953" i="11"/>
  <c r="T1953" i="11" s="1"/>
  <c r="K1519" i="11"/>
  <c r="T1519" i="11" s="1"/>
  <c r="K434" i="11"/>
  <c r="T434" i="11" s="1"/>
  <c r="K1871" i="11"/>
  <c r="T1871" i="11" s="1"/>
  <c r="K288" i="11"/>
  <c r="T288" i="11" s="1"/>
  <c r="K1932" i="11"/>
  <c r="T1932" i="11" s="1"/>
  <c r="K2072" i="11"/>
  <c r="T2072" i="11" s="1"/>
  <c r="K2078" i="11"/>
  <c r="T2078" i="11" s="1"/>
  <c r="K1919" i="11"/>
  <c r="T1919" i="11" s="1"/>
  <c r="K1972" i="11"/>
  <c r="T1972" i="11" s="1"/>
  <c r="E1972" i="11" s="1"/>
  <c r="K2010" i="11"/>
  <c r="T2010" i="11" s="1"/>
  <c r="K1005" i="11"/>
  <c r="T1005" i="11" s="1"/>
  <c r="K1352" i="11"/>
  <c r="T1352" i="11" s="1"/>
  <c r="K1199" i="11"/>
  <c r="T1199" i="11" s="1"/>
  <c r="K1669" i="11"/>
  <c r="T1669" i="11" s="1"/>
  <c r="K1310" i="11"/>
  <c r="T1310" i="11" s="1"/>
  <c r="K2055" i="11"/>
  <c r="T2055" i="11" s="1"/>
  <c r="K1124" i="11"/>
  <c r="T1124" i="11" s="1"/>
  <c r="K1376" i="11"/>
  <c r="T1376" i="11" s="1"/>
  <c r="K1462" i="11"/>
  <c r="T1462" i="11" s="1"/>
  <c r="K607" i="11"/>
  <c r="T607" i="11" s="1"/>
  <c r="E607" i="11" s="1"/>
  <c r="K1445" i="11"/>
  <c r="T1445" i="11" s="1"/>
  <c r="K274" i="11"/>
  <c r="T274" i="11" s="1"/>
  <c r="K1594" i="11"/>
  <c r="T1594" i="11" s="1"/>
  <c r="K1377" i="11"/>
  <c r="T1377" i="11" s="1"/>
  <c r="K1370" i="11"/>
  <c r="T1370" i="11" s="1"/>
  <c r="E1370" i="11" s="1"/>
  <c r="K489" i="11"/>
  <c r="T489" i="11" s="1"/>
  <c r="K374" i="11"/>
  <c r="T374" i="11" s="1"/>
  <c r="E1919" i="11"/>
  <c r="K1789" i="11"/>
  <c r="T1789" i="11" s="1"/>
  <c r="K2018" i="11"/>
  <c r="T2018" i="11" s="1"/>
  <c r="K261" i="11"/>
  <c r="T261" i="11" s="1"/>
  <c r="K228" i="11"/>
  <c r="T228" i="11" s="1"/>
  <c r="K1858" i="11"/>
  <c r="T1858" i="11" s="1"/>
  <c r="K1961" i="11"/>
  <c r="T1961" i="11" s="1"/>
  <c r="K475" i="11"/>
  <c r="T475" i="11" s="1"/>
  <c r="E475" i="11" s="1"/>
  <c r="K1490" i="11"/>
  <c r="T1490" i="11" s="1"/>
  <c r="E1490" i="11" s="1"/>
  <c r="K1523" i="11"/>
  <c r="T1523" i="11" s="1"/>
  <c r="K1527" i="11"/>
  <c r="T1527" i="11" s="1"/>
  <c r="E1995" i="11"/>
  <c r="K406" i="11"/>
  <c r="T406" i="11" s="1"/>
  <c r="K1385" i="11"/>
  <c r="T1385" i="11" s="1"/>
  <c r="K999" i="11"/>
  <c r="T999" i="11" s="1"/>
  <c r="E750" i="11"/>
  <c r="K837" i="11"/>
  <c r="T837" i="11" s="1"/>
  <c r="K823" i="11"/>
  <c r="T823" i="11" s="1"/>
  <c r="K892" i="11"/>
  <c r="T892" i="11" s="1"/>
  <c r="K1065" i="11"/>
  <c r="T1065" i="11" s="1"/>
  <c r="K616" i="11"/>
  <c r="T616" i="11" s="1"/>
  <c r="E1314" i="11"/>
  <c r="K1276" i="11"/>
  <c r="T1276" i="11" s="1"/>
  <c r="K1411" i="11"/>
  <c r="T1411" i="11" s="1"/>
  <c r="K1402" i="11"/>
  <c r="T1402" i="11" s="1"/>
  <c r="K453" i="11"/>
  <c r="T453" i="11" s="1"/>
  <c r="K1615" i="11"/>
  <c r="T1615" i="11" s="1"/>
  <c r="E1454" i="11"/>
  <c r="K1764" i="11"/>
  <c r="T1764" i="11" s="1"/>
  <c r="E1809" i="11"/>
  <c r="K384" i="11"/>
  <c r="T384" i="11" s="1"/>
  <c r="K183" i="11"/>
  <c r="T183" i="11" s="1"/>
  <c r="K2004" i="11"/>
  <c r="T2004" i="11" s="1"/>
  <c r="K2085" i="11"/>
  <c r="T2085" i="11" s="1"/>
  <c r="K1911" i="11"/>
  <c r="T1911" i="11" s="1"/>
  <c r="E2048" i="11"/>
  <c r="K798" i="11"/>
  <c r="T798" i="11" s="1"/>
  <c r="K1105" i="11"/>
  <c r="T1105" i="11" s="1"/>
  <c r="E1956" i="11"/>
  <c r="E2092" i="11"/>
  <c r="E1359" i="11"/>
  <c r="K260" i="11"/>
  <c r="T260" i="11" s="1"/>
  <c r="E1239" i="11"/>
  <c r="E1565" i="11"/>
  <c r="R1304" i="11"/>
  <c r="K1304" i="11"/>
  <c r="T1304" i="11" s="1"/>
  <c r="R381" i="11"/>
  <c r="K381" i="11"/>
  <c r="T381" i="11" s="1"/>
  <c r="K1895" i="11"/>
  <c r="T1895" i="11" s="1"/>
  <c r="R1895" i="11"/>
  <c r="R31" i="11"/>
  <c r="K31" i="11"/>
  <c r="T31" i="11" s="1"/>
  <c r="R1866" i="11"/>
  <c r="K1866" i="11"/>
  <c r="T1866" i="11" s="1"/>
  <c r="K1700" i="11"/>
  <c r="T1700" i="11" s="1"/>
  <c r="R1700" i="11"/>
  <c r="E1700" i="11" s="1"/>
  <c r="R336" i="11"/>
  <c r="K336" i="11"/>
  <c r="T336" i="11" s="1"/>
  <c r="K1528" i="11"/>
  <c r="T1528" i="11" s="1"/>
  <c r="R1528" i="11"/>
  <c r="K1380" i="11"/>
  <c r="T1380" i="11" s="1"/>
  <c r="R1380" i="11"/>
  <c r="R491" i="11"/>
  <c r="K491" i="11"/>
  <c r="T491" i="11" s="1"/>
  <c r="R147" i="11"/>
  <c r="K147" i="11"/>
  <c r="T147" i="11" s="1"/>
  <c r="E1021" i="11"/>
  <c r="E953" i="11"/>
  <c r="K1940" i="11"/>
  <c r="T1940" i="11" s="1"/>
  <c r="K1854" i="11"/>
  <c r="T1854" i="11" s="1"/>
  <c r="R1854" i="11"/>
  <c r="K1748" i="11"/>
  <c r="T1748" i="11" s="1"/>
  <c r="R1748" i="11"/>
  <c r="E844" i="11"/>
  <c r="E334" i="11"/>
  <c r="E731" i="11"/>
  <c r="E984" i="11"/>
  <c r="R1404" i="11"/>
  <c r="K1404" i="11"/>
  <c r="T1404" i="11" s="1"/>
  <c r="K382" i="11"/>
  <c r="T382" i="11" s="1"/>
  <c r="R382" i="11"/>
  <c r="R321" i="11"/>
  <c r="K321" i="11"/>
  <c r="T321" i="11" s="1"/>
  <c r="K1469" i="11"/>
  <c r="T1469" i="11" s="1"/>
  <c r="R1469" i="11"/>
  <c r="R1804" i="11"/>
  <c r="K1804" i="11"/>
  <c r="T1804" i="11" s="1"/>
  <c r="E1804" i="11" s="1"/>
  <c r="K246" i="11"/>
  <c r="T246" i="11" s="1"/>
  <c r="R246" i="11"/>
  <c r="R1840" i="11"/>
  <c r="K1840" i="11"/>
  <c r="T1840" i="11" s="1"/>
  <c r="R1899" i="11"/>
  <c r="K1899" i="11"/>
  <c r="T1899" i="11" s="1"/>
  <c r="K280" i="11"/>
  <c r="T280" i="11" s="1"/>
  <c r="R280" i="11"/>
  <c r="R1877" i="11"/>
  <c r="K1877" i="11"/>
  <c r="T1877" i="11" s="1"/>
  <c r="K2070" i="11"/>
  <c r="T2070" i="11" s="1"/>
  <c r="R2070" i="11"/>
  <c r="R312" i="11"/>
  <c r="K312" i="11"/>
  <c r="T312" i="11" s="1"/>
  <c r="R2019" i="11"/>
  <c r="K2019" i="11"/>
  <c r="T2019" i="11" s="1"/>
  <c r="E1307" i="11"/>
  <c r="E397" i="11"/>
  <c r="E2017" i="11"/>
  <c r="E2070" i="11"/>
  <c r="E417" i="11"/>
  <c r="E1801" i="11"/>
  <c r="E303" i="11"/>
  <c r="E384" i="11"/>
  <c r="E320" i="11"/>
  <c r="E1304" i="11"/>
  <c r="E1479" i="11"/>
  <c r="E1519" i="11"/>
  <c r="E1935" i="11"/>
  <c r="E470" i="11"/>
  <c r="E1686" i="11"/>
  <c r="K962" i="11"/>
  <c r="T962" i="11" s="1"/>
  <c r="K1408" i="11"/>
  <c r="T1408" i="11" s="1"/>
  <c r="E1408" i="11" s="1"/>
  <c r="E1200" i="11"/>
  <c r="E1538" i="11"/>
  <c r="K1920" i="11"/>
  <c r="T1920" i="11" s="1"/>
  <c r="E1333" i="11"/>
  <c r="E1793" i="11"/>
  <c r="E1707" i="11"/>
  <c r="K1507" i="11"/>
  <c r="T1507" i="11" s="1"/>
  <c r="E508" i="11"/>
  <c r="K1691" i="11"/>
  <c r="T1691" i="11" s="1"/>
  <c r="K567" i="11"/>
  <c r="T567" i="11" s="1"/>
  <c r="K1843" i="11"/>
  <c r="T1843" i="11" s="1"/>
  <c r="E1423" i="11"/>
  <c r="K422" i="11"/>
  <c r="T422" i="11" s="1"/>
  <c r="E422" i="11" s="1"/>
  <c r="K1933" i="11"/>
  <c r="T1933" i="11" s="1"/>
  <c r="K1508" i="11"/>
  <c r="T1508" i="11" s="1"/>
  <c r="E1508" i="11" s="1"/>
  <c r="E1687" i="11"/>
  <c r="E504" i="11"/>
  <c r="K344" i="11"/>
  <c r="T344" i="11" s="1"/>
  <c r="E446" i="11"/>
  <c r="E474" i="11"/>
  <c r="E1702" i="11"/>
  <c r="K307" i="11"/>
  <c r="T307" i="11" s="1"/>
  <c r="E307" i="11" s="1"/>
  <c r="K1841" i="11"/>
  <c r="T1841" i="11" s="1"/>
  <c r="E263" i="11"/>
  <c r="E1839" i="11"/>
  <c r="K1298" i="11"/>
  <c r="T1298" i="11" s="1"/>
  <c r="E1298" i="11" s="1"/>
  <c r="K447" i="11"/>
  <c r="T447" i="11" s="1"/>
  <c r="E447" i="11" s="1"/>
  <c r="K1830" i="11"/>
  <c r="T1830" i="11" s="1"/>
  <c r="E1830" i="11" s="1"/>
  <c r="K1537" i="11"/>
  <c r="T1537" i="11" s="1"/>
  <c r="K2039" i="11"/>
  <c r="T2039" i="11" s="1"/>
  <c r="E2039" i="11" s="1"/>
  <c r="K751" i="11"/>
  <c r="T751" i="11" s="1"/>
  <c r="E1385" i="11"/>
  <c r="E825" i="11"/>
  <c r="E641" i="11"/>
  <c r="E911" i="11"/>
  <c r="K720" i="11"/>
  <c r="T720" i="11" s="1"/>
  <c r="E720" i="11" s="1"/>
  <c r="K1136" i="11"/>
  <c r="T1136" i="11" s="1"/>
  <c r="E1004" i="11"/>
  <c r="K1116" i="11"/>
  <c r="T1116" i="11" s="1"/>
  <c r="E1116" i="11" s="1"/>
  <c r="K1017" i="11"/>
  <c r="T1017" i="11" s="1"/>
  <c r="K1039" i="11"/>
  <c r="T1039" i="11" s="1"/>
  <c r="K1118" i="11"/>
  <c r="T1118" i="11" s="1"/>
  <c r="E1118" i="11" s="1"/>
  <c r="E1512" i="11"/>
  <c r="K471" i="11"/>
  <c r="T471" i="11" s="1"/>
  <c r="K1451" i="11"/>
  <c r="T1451" i="11" s="1"/>
  <c r="K1556" i="11"/>
  <c r="T1556" i="11" s="1"/>
  <c r="E1556" i="11" s="1"/>
  <c r="K435" i="11"/>
  <c r="T435" i="11" s="1"/>
  <c r="K1330" i="11"/>
  <c r="T1330" i="11" s="1"/>
  <c r="K1379" i="11"/>
  <c r="T1379" i="11" s="1"/>
  <c r="K1291" i="11"/>
  <c r="T1291" i="11" s="1"/>
  <c r="E1291" i="11" s="1"/>
  <c r="K493" i="11"/>
  <c r="T493" i="11" s="1"/>
  <c r="E1502" i="11"/>
  <c r="K1712" i="11"/>
  <c r="T1712" i="11" s="1"/>
  <c r="E1712" i="11" s="1"/>
  <c r="K540" i="11"/>
  <c r="T540" i="11" s="1"/>
  <c r="E540" i="11" s="1"/>
  <c r="E1640" i="11"/>
  <c r="K1790" i="11"/>
  <c r="T1790" i="11" s="1"/>
  <c r="K2104" i="11"/>
  <c r="T2104" i="11" s="1"/>
  <c r="K1733" i="11"/>
  <c r="T1733" i="11" s="1"/>
  <c r="E1733" i="11" s="1"/>
  <c r="K1865" i="11"/>
  <c r="T1865" i="11" s="1"/>
  <c r="K347" i="11"/>
  <c r="T347" i="11" s="1"/>
  <c r="E1567" i="11"/>
  <c r="E1933" i="11"/>
  <c r="E380" i="11"/>
  <c r="E438" i="11"/>
  <c r="E798" i="11"/>
  <c r="E876" i="11"/>
  <c r="E1537" i="11"/>
  <c r="K809" i="11"/>
  <c r="T809" i="11" s="1"/>
  <c r="E771" i="11"/>
  <c r="E779" i="11"/>
  <c r="K865" i="11"/>
  <c r="T865" i="11" s="1"/>
  <c r="K1026" i="11"/>
  <c r="T1026" i="11" s="1"/>
  <c r="E1059" i="11"/>
  <c r="E887" i="11"/>
  <c r="E970" i="11"/>
  <c r="E635" i="11"/>
  <c r="K1175" i="11"/>
  <c r="T1175" i="11" s="1"/>
  <c r="E1175" i="11" s="1"/>
  <c r="E1149" i="11"/>
  <c r="K1140" i="11"/>
  <c r="T1140" i="11" s="1"/>
  <c r="E1140" i="11" s="1"/>
  <c r="E1570" i="11"/>
  <c r="E388" i="11"/>
  <c r="E1442" i="11"/>
  <c r="E1504" i="11"/>
  <c r="K519" i="11"/>
  <c r="T519" i="11" s="1"/>
  <c r="E519" i="11" s="1"/>
  <c r="E127" i="11"/>
  <c r="K1208" i="11"/>
  <c r="T1208" i="11" s="1"/>
  <c r="E1208" i="11" s="1"/>
  <c r="K373" i="11"/>
  <c r="T373" i="11" s="1"/>
  <c r="K1360" i="11"/>
  <c r="T1360" i="11" s="1"/>
  <c r="E1360" i="11" s="1"/>
  <c r="E443" i="11"/>
  <c r="K1718" i="11"/>
  <c r="T1718" i="11" s="1"/>
  <c r="E1716" i="11"/>
  <c r="K1434" i="11"/>
  <c r="T1434" i="11" s="1"/>
  <c r="E1434" i="11" s="1"/>
  <c r="K1722" i="11"/>
  <c r="T1722" i="11" s="1"/>
  <c r="E1722" i="11" s="1"/>
  <c r="E2078" i="11"/>
  <c r="K254" i="11"/>
  <c r="T254" i="11" s="1"/>
  <c r="E254" i="11" s="1"/>
  <c r="K1917" i="11"/>
  <c r="T1917" i="11" s="1"/>
  <c r="K1905" i="11"/>
  <c r="T1905" i="11" s="1"/>
  <c r="E1905" i="11" s="1"/>
  <c r="K1998" i="11"/>
  <c r="T1998" i="11" s="1"/>
  <c r="K441" i="11"/>
  <c r="T441" i="11" s="1"/>
  <c r="E441" i="11" s="1"/>
  <c r="K1576" i="11"/>
  <c r="T1576" i="11" s="1"/>
  <c r="E1576" i="11" s="1"/>
  <c r="K94" i="11"/>
  <c r="T94" i="11" s="1"/>
  <c r="K2066" i="11"/>
  <c r="T2066" i="11" s="1"/>
  <c r="E2066" i="11" s="1"/>
  <c r="R1105" i="11"/>
  <c r="E294" i="11"/>
  <c r="E1005" i="11"/>
  <c r="E1623" i="11"/>
  <c r="E262" i="11"/>
  <c r="E555" i="11"/>
  <c r="E1138" i="11"/>
  <c r="E440" i="11"/>
  <c r="E1283" i="11"/>
  <c r="E472" i="11"/>
  <c r="E1920" i="11"/>
  <c r="E1771" i="11"/>
  <c r="E1379" i="11"/>
  <c r="E328" i="11"/>
  <c r="E1921" i="11"/>
  <c r="E299" i="11"/>
  <c r="E1616" i="11"/>
  <c r="E1528" i="11"/>
  <c r="E1895" i="11"/>
  <c r="E453" i="11"/>
  <c r="E434" i="11"/>
  <c r="E377" i="11"/>
  <c r="E1909" i="11"/>
  <c r="E264" i="11"/>
  <c r="E1854" i="11"/>
  <c r="E1936" i="11"/>
  <c r="E1685" i="11"/>
  <c r="E2036" i="11"/>
  <c r="E2010" i="11"/>
  <c r="E214" i="11"/>
  <c r="E147" i="11"/>
  <c r="E280" i="11"/>
  <c r="E1876" i="11"/>
  <c r="E408" i="11"/>
  <c r="R184" i="11"/>
  <c r="E184" i="11" s="1"/>
  <c r="E751" i="11"/>
  <c r="E752" i="11"/>
  <c r="E738" i="11"/>
  <c r="E651" i="11"/>
  <c r="E626" i="11"/>
  <c r="E1188" i="11"/>
  <c r="E1228" i="11"/>
  <c r="E1669" i="11"/>
  <c r="E1347" i="11"/>
  <c r="E516" i="11"/>
  <c r="E1310" i="11"/>
  <c r="E2055" i="11"/>
  <c r="E275" i="11"/>
  <c r="E1319" i="11"/>
  <c r="E1451" i="11"/>
  <c r="E1418" i="11"/>
  <c r="E1756" i="11"/>
  <c r="E1429" i="11"/>
  <c r="E1634" i="11"/>
  <c r="E1445" i="11"/>
  <c r="E274" i="11"/>
  <c r="E1522" i="11"/>
  <c r="E1594" i="11"/>
  <c r="E1186" i="11"/>
  <c r="E1407" i="11"/>
  <c r="E1377" i="11"/>
  <c r="E1380" i="11"/>
  <c r="E1718" i="11"/>
  <c r="E1846" i="11"/>
  <c r="E406" i="11"/>
  <c r="E1789" i="11"/>
  <c r="E260" i="11"/>
  <c r="E302" i="11"/>
  <c r="E269" i="11"/>
  <c r="E354" i="11"/>
  <c r="E1961" i="11"/>
  <c r="R1758" i="11"/>
  <c r="K1758" i="11"/>
  <c r="T1758" i="11" s="1"/>
  <c r="K1778" i="11"/>
  <c r="T1778" i="11" s="1"/>
  <c r="R1778" i="11"/>
  <c r="K1946" i="11"/>
  <c r="T1946" i="11" s="1"/>
  <c r="R1946" i="11"/>
  <c r="R2015" i="11"/>
  <c r="K2015" i="11"/>
  <c r="T2015" i="11" s="1"/>
  <c r="R1619" i="11"/>
  <c r="K1619" i="11"/>
  <c r="T1619" i="11" s="1"/>
  <c r="R1602" i="11"/>
  <c r="K1602" i="11"/>
  <c r="T1602" i="11" s="1"/>
  <c r="K1985" i="11"/>
  <c r="T1985" i="11" s="1"/>
  <c r="R1985" i="11"/>
  <c r="R358" i="11"/>
  <c r="K358" i="11"/>
  <c r="T358" i="11" s="1"/>
  <c r="R1913" i="11"/>
  <c r="E1913" i="11" s="1"/>
  <c r="K1913" i="11"/>
  <c r="T1913" i="11" s="1"/>
  <c r="R1772" i="11"/>
  <c r="K1772" i="11"/>
  <c r="T1772" i="11" s="1"/>
  <c r="E816" i="11"/>
  <c r="E1203" i="11"/>
  <c r="E616" i="11"/>
  <c r="E471" i="11"/>
  <c r="E1285" i="11"/>
  <c r="E464" i="11"/>
  <c r="E1416" i="11"/>
  <c r="E1294" i="11"/>
  <c r="E1861" i="11"/>
  <c r="E1469" i="11"/>
  <c r="E1691" i="11"/>
  <c r="E1667" i="11"/>
  <c r="E1583" i="11"/>
  <c r="E246" i="11"/>
  <c r="E1764" i="11"/>
  <c r="E1523" i="11"/>
  <c r="E1632" i="11"/>
  <c r="E94" i="11"/>
  <c r="E1790" i="11"/>
  <c r="E1911" i="11"/>
  <c r="E312" i="11"/>
  <c r="E785" i="11"/>
  <c r="K981" i="11"/>
  <c r="T981" i="11" s="1"/>
  <c r="E981" i="11" s="1"/>
  <c r="E765" i="11"/>
  <c r="K1049" i="11"/>
  <c r="T1049" i="11" s="1"/>
  <c r="E1049" i="11" s="1"/>
  <c r="K849" i="11"/>
  <c r="T849" i="11" s="1"/>
  <c r="E849" i="11" s="1"/>
  <c r="E865" i="11"/>
  <c r="E745" i="11"/>
  <c r="E717" i="11"/>
  <c r="E897" i="11"/>
  <c r="E715" i="11"/>
  <c r="E1376" i="11"/>
  <c r="E1620" i="11"/>
  <c r="E324" i="11"/>
  <c r="K253" i="11"/>
  <c r="T253" i="11" s="1"/>
  <c r="E253" i="11" s="1"/>
  <c r="K1126" i="11"/>
  <c r="T1126" i="11" s="1"/>
  <c r="E1126" i="11" s="1"/>
  <c r="K603" i="11"/>
  <c r="T603" i="11" s="1"/>
  <c r="E1017" i="11"/>
  <c r="E1039" i="11"/>
  <c r="E1865" i="11"/>
  <c r="E347" i="11"/>
  <c r="K1925" i="11"/>
  <c r="T1925" i="11" s="1"/>
  <c r="R1925" i="11"/>
  <c r="K1635" i="11"/>
  <c r="T1635" i="11" s="1"/>
  <c r="E1635" i="11" s="1"/>
  <c r="E636" i="11"/>
  <c r="E1751" i="11"/>
  <c r="E1321" i="11"/>
  <c r="E1196" i="11"/>
  <c r="R507" i="11"/>
  <c r="K507" i="11"/>
  <c r="T507" i="11" s="1"/>
  <c r="E836" i="11"/>
  <c r="K842" i="11"/>
  <c r="T842" i="11" s="1"/>
  <c r="E842" i="11" s="1"/>
  <c r="E506" i="11"/>
  <c r="E1302" i="11"/>
  <c r="E1199" i="11"/>
  <c r="E1157" i="11"/>
  <c r="E1389" i="11"/>
  <c r="E2085" i="11"/>
  <c r="K1383" i="11"/>
  <c r="T1383" i="11" s="1"/>
  <c r="R1383" i="11"/>
  <c r="E774" i="11"/>
  <c r="E802" i="11"/>
  <c r="E739" i="11"/>
  <c r="E1006" i="11"/>
  <c r="E712" i="11"/>
  <c r="E948" i="11"/>
  <c r="E1065" i="11"/>
  <c r="E705" i="11"/>
  <c r="E666" i="11"/>
  <c r="E1064" i="11"/>
  <c r="E1159" i="11"/>
  <c r="E1352" i="11"/>
  <c r="E1489" i="11"/>
  <c r="E1139" i="11"/>
  <c r="E543" i="11"/>
  <c r="E646" i="11"/>
  <c r="E1124" i="11"/>
  <c r="E1466" i="11"/>
  <c r="E593" i="11"/>
  <c r="E1726" i="11"/>
  <c r="E1527" i="11"/>
  <c r="E1441" i="11"/>
  <c r="E1843" i="11"/>
  <c r="E1631" i="11"/>
  <c r="E1696" i="11"/>
  <c r="E2076" i="11"/>
  <c r="E1960" i="11"/>
  <c r="E1841" i="11"/>
  <c r="E1951" i="11"/>
  <c r="E1908" i="11"/>
  <c r="E222" i="11"/>
  <c r="E1899" i="11"/>
  <c r="E1976" i="11"/>
  <c r="E2019" i="11"/>
  <c r="E2003" i="11"/>
  <c r="E1940" i="11"/>
  <c r="E1866" i="11"/>
  <c r="E183" i="11"/>
  <c r="E1877" i="11"/>
  <c r="K563" i="11"/>
  <c r="T563" i="11" s="1"/>
  <c r="E563" i="11" s="1"/>
  <c r="S1735" i="11"/>
  <c r="K1735" i="11"/>
  <c r="T1735" i="11" s="1"/>
  <c r="K1934" i="11"/>
  <c r="T1934" i="11" s="1"/>
  <c r="K1882" i="11"/>
  <c r="T1882" i="11" s="1"/>
  <c r="E1882" i="11" s="1"/>
  <c r="E1151" i="11"/>
  <c r="E837" i="11"/>
  <c r="E1501" i="11"/>
  <c r="E1246" i="11"/>
  <c r="E1322" i="11"/>
  <c r="E1343" i="11"/>
  <c r="E1738" i="11"/>
  <c r="E567" i="11"/>
  <c r="E1689" i="11"/>
  <c r="S556" i="11"/>
  <c r="K556" i="11"/>
  <c r="T556" i="11" s="1"/>
  <c r="S1315" i="11"/>
  <c r="K1315" i="11"/>
  <c r="T1315" i="11" s="1"/>
  <c r="R1456" i="11"/>
  <c r="K1456" i="11"/>
  <c r="T1456" i="11" s="1"/>
  <c r="K1737" i="11"/>
  <c r="T1737" i="11" s="1"/>
  <c r="E1737" i="11" s="1"/>
  <c r="K1780" i="11"/>
  <c r="T1780" i="11" s="1"/>
  <c r="K1869" i="11"/>
  <c r="T1869" i="11" s="1"/>
  <c r="E1869" i="11" s="1"/>
  <c r="K1943" i="11"/>
  <c r="T1943" i="11" s="1"/>
  <c r="E1943" i="11" s="1"/>
  <c r="E809" i="11"/>
  <c r="E811" i="11"/>
  <c r="K827" i="11"/>
  <c r="T827" i="11" s="1"/>
  <c r="E827" i="11" s="1"/>
  <c r="K1154" i="11"/>
  <c r="T1154" i="11" s="1"/>
  <c r="E1154" i="11" s="1"/>
  <c r="E1337" i="11"/>
  <c r="E1152" i="11"/>
  <c r="E1136" i="11"/>
  <c r="E603" i="11"/>
  <c r="E968" i="11"/>
  <c r="E1317" i="11"/>
  <c r="E538" i="11"/>
  <c r="E1201" i="11"/>
  <c r="E1120" i="11"/>
  <c r="E1223" i="11"/>
  <c r="E336" i="11"/>
  <c r="E1690" i="11"/>
  <c r="E2014" i="11"/>
  <c r="E1615" i="11"/>
  <c r="E489" i="11"/>
  <c r="E1555" i="11"/>
  <c r="E1597" i="11"/>
  <c r="E1934" i="11"/>
  <c r="E1998" i="11"/>
  <c r="E1950" i="11"/>
  <c r="E292" i="11"/>
  <c r="E288" i="11"/>
  <c r="E1880" i="11"/>
  <c r="E1871" i="11"/>
  <c r="E350" i="11"/>
  <c r="E1836" i="11"/>
  <c r="E1819" i="11"/>
  <c r="E31" i="11"/>
  <c r="K1574" i="11"/>
  <c r="T1574" i="11" s="1"/>
  <c r="E1574" i="11" s="1"/>
  <c r="K1585" i="11"/>
  <c r="T1585" i="11" s="1"/>
  <c r="E1585" i="11" s="1"/>
  <c r="K1970" i="11"/>
  <c r="T1970" i="11" s="1"/>
  <c r="E1970" i="11" s="1"/>
  <c r="E999" i="11"/>
  <c r="E1197" i="11"/>
  <c r="E1156" i="11"/>
  <c r="E1507" i="11"/>
  <c r="E1313" i="11"/>
  <c r="E1780" i="11"/>
  <c r="K329" i="11"/>
  <c r="T329" i="11" s="1"/>
  <c r="R329" i="11"/>
  <c r="K1704" i="11"/>
  <c r="T1704" i="11" s="1"/>
  <c r="E1704" i="11" s="1"/>
  <c r="K148" i="11"/>
  <c r="T148" i="11" s="1"/>
  <c r="E148" i="11" s="1"/>
  <c r="K780" i="11"/>
  <c r="T780" i="11" s="1"/>
  <c r="R780" i="11"/>
  <c r="R793" i="11"/>
  <c r="K793" i="11"/>
  <c r="T793" i="11" s="1"/>
  <c r="K770" i="11"/>
  <c r="T770" i="11" s="1"/>
  <c r="R770" i="11"/>
  <c r="R766" i="11"/>
  <c r="K766" i="11"/>
  <c r="T766" i="11" s="1"/>
  <c r="E800" i="11"/>
  <c r="K792" i="11"/>
  <c r="T792" i="11" s="1"/>
  <c r="R792" i="11"/>
  <c r="R759" i="11"/>
  <c r="K759" i="11"/>
  <c r="T759" i="11" s="1"/>
  <c r="K826" i="11"/>
  <c r="T826" i="11" s="1"/>
  <c r="E826" i="11" s="1"/>
  <c r="K839" i="11"/>
  <c r="T839" i="11" s="1"/>
  <c r="R839" i="11"/>
  <c r="K805" i="11"/>
  <c r="T805" i="11" s="1"/>
  <c r="E805" i="11" s="1"/>
  <c r="R818" i="11"/>
  <c r="K818" i="11"/>
  <c r="T818" i="11" s="1"/>
  <c r="K787" i="11"/>
  <c r="T787" i="11" s="1"/>
  <c r="E787" i="11" s="1"/>
  <c r="K777" i="11"/>
  <c r="T777" i="11" s="1"/>
  <c r="R777" i="11"/>
  <c r="K740" i="11"/>
  <c r="T740" i="11" s="1"/>
  <c r="R740" i="11"/>
  <c r="K924" i="11"/>
  <c r="T924" i="11" s="1"/>
  <c r="E924" i="11" s="1"/>
  <c r="K1027" i="11"/>
  <c r="T1027" i="11" s="1"/>
  <c r="R1027" i="11"/>
  <c r="R807" i="11"/>
  <c r="K807" i="11"/>
  <c r="T807" i="11" s="1"/>
  <c r="R741" i="11"/>
  <c r="K741" i="11"/>
  <c r="T741" i="11" s="1"/>
  <c r="R812" i="11"/>
  <c r="K812" i="11"/>
  <c r="T812" i="11" s="1"/>
  <c r="R854" i="11"/>
  <c r="K854" i="11"/>
  <c r="T854" i="11" s="1"/>
  <c r="R709" i="11"/>
  <c r="K709" i="11"/>
  <c r="T709" i="11" s="1"/>
  <c r="R1022" i="11"/>
  <c r="K1022" i="11"/>
  <c r="T1022" i="11" s="1"/>
  <c r="R737" i="11"/>
  <c r="K737" i="11"/>
  <c r="T737" i="11" s="1"/>
  <c r="R1506" i="11"/>
  <c r="K1506" i="11"/>
  <c r="T1506" i="11" s="1"/>
  <c r="R872" i="11"/>
  <c r="K872" i="11"/>
  <c r="T872" i="11" s="1"/>
  <c r="K861" i="11"/>
  <c r="T861" i="11" s="1"/>
  <c r="E861" i="11" s="1"/>
  <c r="K734" i="11"/>
  <c r="T734" i="11" s="1"/>
  <c r="R734" i="11"/>
  <c r="R772" i="11"/>
  <c r="K772" i="11"/>
  <c r="T772" i="11" s="1"/>
  <c r="R631" i="11"/>
  <c r="K631" i="11"/>
  <c r="T631" i="11" s="1"/>
  <c r="R685" i="11"/>
  <c r="K685" i="11"/>
  <c r="T685" i="11" s="1"/>
  <c r="K806" i="11"/>
  <c r="T806" i="11" s="1"/>
  <c r="R806" i="11"/>
  <c r="E704" i="11"/>
  <c r="R747" i="11"/>
  <c r="K747" i="11"/>
  <c r="T747" i="11" s="1"/>
  <c r="K677" i="11"/>
  <c r="T677" i="11" s="1"/>
  <c r="R677" i="11"/>
  <c r="K1011" i="11"/>
  <c r="T1011" i="11" s="1"/>
  <c r="R1011" i="11"/>
  <c r="K673" i="11"/>
  <c r="T673" i="11" s="1"/>
  <c r="R673" i="11"/>
  <c r="K926" i="11"/>
  <c r="T926" i="11" s="1"/>
  <c r="R926" i="11"/>
  <c r="K866" i="11"/>
  <c r="T866" i="11" s="1"/>
  <c r="R866" i="11"/>
  <c r="K889" i="11"/>
  <c r="T889" i="11" s="1"/>
  <c r="R889" i="11"/>
  <c r="K605" i="11"/>
  <c r="T605" i="11" s="1"/>
  <c r="R605" i="11"/>
  <c r="K915" i="11"/>
  <c r="T915" i="11" s="1"/>
  <c r="R915" i="11"/>
  <c r="K558" i="11"/>
  <c r="T558" i="11" s="1"/>
  <c r="R558" i="11"/>
  <c r="K967" i="11"/>
  <c r="T967" i="11" s="1"/>
  <c r="R967" i="11"/>
  <c r="K1264" i="11"/>
  <c r="T1264" i="11" s="1"/>
  <c r="R1264" i="11"/>
  <c r="K1257" i="11"/>
  <c r="T1257" i="11" s="1"/>
  <c r="R1257" i="11"/>
  <c r="K1131" i="11"/>
  <c r="T1131" i="11" s="1"/>
  <c r="R1131" i="11"/>
  <c r="K585" i="11"/>
  <c r="T585" i="11" s="1"/>
  <c r="R585" i="11"/>
  <c r="K711" i="11"/>
  <c r="T711" i="11" s="1"/>
  <c r="R711" i="11"/>
  <c r="K662" i="11"/>
  <c r="T662" i="11" s="1"/>
  <c r="R662" i="11"/>
  <c r="K595" i="11"/>
  <c r="T595" i="11" s="1"/>
  <c r="R595" i="11"/>
  <c r="K622" i="11"/>
  <c r="T622" i="11" s="1"/>
  <c r="R622" i="11"/>
  <c r="K591" i="11"/>
  <c r="T591" i="11" s="1"/>
  <c r="R591" i="11"/>
  <c r="K932" i="11"/>
  <c r="T932" i="11" s="1"/>
  <c r="R932" i="11"/>
  <c r="K925" i="11"/>
  <c r="T925" i="11" s="1"/>
  <c r="R925" i="11"/>
  <c r="K689" i="11"/>
  <c r="T689" i="11" s="1"/>
  <c r="E689" i="11" s="1"/>
  <c r="K847" i="11"/>
  <c r="T847" i="11" s="1"/>
  <c r="E847" i="11" s="1"/>
  <c r="K856" i="11"/>
  <c r="T856" i="11" s="1"/>
  <c r="R856" i="11"/>
  <c r="K916" i="11"/>
  <c r="T916" i="11" s="1"/>
  <c r="E916" i="11" s="1"/>
  <c r="K713" i="11"/>
  <c r="T713" i="11" s="1"/>
  <c r="K719" i="11"/>
  <c r="T719" i="11" s="1"/>
  <c r="R719" i="11"/>
  <c r="K643" i="11"/>
  <c r="T643" i="11" s="1"/>
  <c r="R643" i="11"/>
  <c r="R918" i="11"/>
  <c r="K918" i="11"/>
  <c r="T918" i="11" s="1"/>
  <c r="K655" i="11"/>
  <c r="T655" i="11" s="1"/>
  <c r="R655" i="11"/>
  <c r="R938" i="11"/>
  <c r="K938" i="11"/>
  <c r="T938" i="11" s="1"/>
  <c r="R578" i="11"/>
  <c r="K578" i="11"/>
  <c r="T578" i="11" s="1"/>
  <c r="R2094" i="11"/>
  <c r="K2094" i="11"/>
  <c r="T2094" i="11" s="1"/>
  <c r="R608" i="11"/>
  <c r="K608" i="11"/>
  <c r="T608" i="11" s="1"/>
  <c r="R985" i="11"/>
  <c r="K985" i="11"/>
  <c r="T985" i="11" s="1"/>
  <c r="R1543" i="11"/>
  <c r="K1543" i="11"/>
  <c r="T1543" i="11" s="1"/>
  <c r="K1092" i="11"/>
  <c r="T1092" i="11" s="1"/>
  <c r="R1092" i="11"/>
  <c r="R1007" i="11"/>
  <c r="K1007" i="11"/>
  <c r="T1007" i="11" s="1"/>
  <c r="R971" i="11"/>
  <c r="K971" i="11"/>
  <c r="T971" i="11" s="1"/>
  <c r="R869" i="11"/>
  <c r="K869" i="11"/>
  <c r="T869" i="11" s="1"/>
  <c r="K910" i="11"/>
  <c r="T910" i="11" s="1"/>
  <c r="R910" i="11"/>
  <c r="K1316" i="11"/>
  <c r="T1316" i="11" s="1"/>
  <c r="E1316" i="11" s="1"/>
  <c r="R1316" i="11"/>
  <c r="K701" i="11"/>
  <c r="T701" i="11" s="1"/>
  <c r="E701" i="11" s="1"/>
  <c r="K669" i="11"/>
  <c r="T669" i="11" s="1"/>
  <c r="E669" i="11" s="1"/>
  <c r="E871" i="11"/>
  <c r="K1306" i="11"/>
  <c r="T1306" i="11" s="1"/>
  <c r="R1306" i="11"/>
  <c r="K707" i="11"/>
  <c r="T707" i="11" s="1"/>
  <c r="E707" i="11" s="1"/>
  <c r="K873" i="11"/>
  <c r="T873" i="11" s="1"/>
  <c r="E873" i="11" s="1"/>
  <c r="E881" i="11"/>
  <c r="K898" i="11"/>
  <c r="T898" i="11" s="1"/>
  <c r="R898" i="11"/>
  <c r="K1089" i="11"/>
  <c r="T1089" i="11" s="1"/>
  <c r="E1089" i="11" s="1"/>
  <c r="K1546" i="11"/>
  <c r="T1546" i="11" s="1"/>
  <c r="E1546" i="11" s="1"/>
  <c r="E962" i="11"/>
  <c r="K1252" i="11"/>
  <c r="T1252" i="11" s="1"/>
  <c r="R1252" i="11"/>
  <c r="E1252" i="11" s="1"/>
  <c r="K954" i="11"/>
  <c r="T954" i="11" s="1"/>
  <c r="E954" i="11" s="1"/>
  <c r="K659" i="11"/>
  <c r="T659" i="11" s="1"/>
  <c r="E659" i="11" s="1"/>
  <c r="E503" i="11"/>
  <c r="K690" i="11"/>
  <c r="T690" i="11" s="1"/>
  <c r="E690" i="11" s="1"/>
  <c r="R690" i="11"/>
  <c r="K921" i="11"/>
  <c r="T921" i="11" s="1"/>
  <c r="E921" i="11" s="1"/>
  <c r="K1209" i="11"/>
  <c r="T1209" i="11" s="1"/>
  <c r="E1209" i="11" s="1"/>
  <c r="K552" i="11"/>
  <c r="T552" i="11" s="1"/>
  <c r="E552" i="11" s="1"/>
  <c r="K678" i="11"/>
  <c r="T678" i="11" s="1"/>
  <c r="E678" i="11" s="1"/>
  <c r="K600" i="11"/>
  <c r="T600" i="11" s="1"/>
  <c r="E600" i="11" s="1"/>
  <c r="K1117" i="11"/>
  <c r="T1117" i="11" s="1"/>
  <c r="E1117" i="11" s="1"/>
  <c r="K941" i="11"/>
  <c r="T941" i="11" s="1"/>
  <c r="E941" i="11" s="1"/>
  <c r="K1235" i="11"/>
  <c r="T1235" i="11" s="1"/>
  <c r="E1235" i="11" s="1"/>
  <c r="K1125" i="11"/>
  <c r="T1125" i="11" s="1"/>
  <c r="E1125" i="11" s="1"/>
  <c r="K1032" i="11"/>
  <c r="T1032" i="11" s="1"/>
  <c r="E1032" i="11" s="1"/>
  <c r="K1066" i="11"/>
  <c r="T1066" i="11" s="1"/>
  <c r="E1066" i="11" s="1"/>
  <c r="K582" i="11"/>
  <c r="T582" i="11" s="1"/>
  <c r="E582" i="11" s="1"/>
  <c r="R760" i="11"/>
  <c r="K760" i="11"/>
  <c r="T760" i="11" s="1"/>
  <c r="K1279" i="11"/>
  <c r="T1279" i="11" s="1"/>
  <c r="E1279" i="11" s="1"/>
  <c r="R468" i="11"/>
  <c r="K468" i="11"/>
  <c r="T468" i="11" s="1"/>
  <c r="K510" i="11"/>
  <c r="T510" i="11" s="1"/>
  <c r="R510" i="11"/>
  <c r="R995" i="11"/>
  <c r="K995" i="11"/>
  <c r="T995" i="11" s="1"/>
  <c r="R1062" i="11"/>
  <c r="K1062" i="11"/>
  <c r="T1062" i="11" s="1"/>
  <c r="S476" i="11"/>
  <c r="K476" i="11"/>
  <c r="T476" i="11" s="1"/>
  <c r="K575" i="11"/>
  <c r="T575" i="11" s="1"/>
  <c r="R575" i="11"/>
  <c r="K427" i="11"/>
  <c r="T427" i="11" s="1"/>
  <c r="R427" i="11"/>
  <c r="K1397" i="11"/>
  <c r="T1397" i="11" s="1"/>
  <c r="R1397" i="11"/>
  <c r="K1081" i="11"/>
  <c r="T1081" i="11" s="1"/>
  <c r="R1081" i="11"/>
  <c r="K991" i="11"/>
  <c r="T991" i="11" s="1"/>
  <c r="R991" i="11"/>
  <c r="K1340" i="11"/>
  <c r="T1340" i="11" s="1"/>
  <c r="R1340" i="11"/>
  <c r="R950" i="11"/>
  <c r="K950" i="11"/>
  <c r="T950" i="11" s="1"/>
  <c r="K618" i="11"/>
  <c r="T618" i="11" s="1"/>
  <c r="E618" i="11" s="1"/>
  <c r="K1094" i="11"/>
  <c r="T1094" i="11" s="1"/>
  <c r="E1094" i="11" s="1"/>
  <c r="K1095" i="11"/>
  <c r="T1095" i="11" s="1"/>
  <c r="R1095" i="11"/>
  <c r="R1303" i="11"/>
  <c r="K1303" i="11"/>
  <c r="T1303" i="11" s="1"/>
  <c r="K1172" i="11"/>
  <c r="T1172" i="11" s="1"/>
  <c r="R1172" i="11"/>
  <c r="K1282" i="11"/>
  <c r="T1282" i="11" s="1"/>
  <c r="R1282" i="11"/>
  <c r="K1108" i="11"/>
  <c r="T1108" i="11" s="1"/>
  <c r="R1108" i="11"/>
  <c r="K1794" i="11"/>
  <c r="T1794" i="11" s="1"/>
  <c r="R1794" i="11"/>
  <c r="K1300" i="11"/>
  <c r="T1300" i="11" s="1"/>
  <c r="R1300" i="11"/>
  <c r="K624" i="11"/>
  <c r="T624" i="11" s="1"/>
  <c r="R624" i="11"/>
  <c r="K1272" i="11"/>
  <c r="T1272" i="11" s="1"/>
  <c r="R1272" i="11"/>
  <c r="K614" i="11"/>
  <c r="T614" i="11" s="1"/>
  <c r="R614" i="11"/>
  <c r="K505" i="11"/>
  <c r="T505" i="11" s="1"/>
  <c r="R505" i="11"/>
  <c r="K590" i="11"/>
  <c r="T590" i="11" s="1"/>
  <c r="R590" i="11"/>
  <c r="R930" i="11"/>
  <c r="K930" i="11"/>
  <c r="T930" i="11" s="1"/>
  <c r="K1001" i="11"/>
  <c r="T1001" i="11" s="1"/>
  <c r="R1001" i="11"/>
  <c r="K609" i="11"/>
  <c r="T609" i="11" s="1"/>
  <c r="R609" i="11"/>
  <c r="K1051" i="11"/>
  <c r="T1051" i="11" s="1"/>
  <c r="R1051" i="11"/>
  <c r="K444" i="11"/>
  <c r="T444" i="11" s="1"/>
  <c r="R444" i="11"/>
  <c r="K1218" i="11"/>
  <c r="T1218" i="11" s="1"/>
  <c r="R1218" i="11"/>
  <c r="K1130" i="11"/>
  <c r="T1130" i="11" s="1"/>
  <c r="R1130" i="11"/>
  <c r="K633" i="11"/>
  <c r="T633" i="11" s="1"/>
  <c r="R633" i="11"/>
  <c r="K1075" i="11"/>
  <c r="T1075" i="11" s="1"/>
  <c r="R1075" i="11"/>
  <c r="K571" i="11"/>
  <c r="T571" i="11" s="1"/>
  <c r="R571" i="11"/>
  <c r="K699" i="11"/>
  <c r="T699" i="11" s="1"/>
  <c r="R699" i="11"/>
  <c r="E699" i="11" s="1"/>
  <c r="S1473" i="11"/>
  <c r="K1473" i="11"/>
  <c r="T1473" i="11" s="1"/>
  <c r="R533" i="11"/>
  <c r="K533" i="11"/>
  <c r="T533" i="11" s="1"/>
  <c r="S500" i="11"/>
  <c r="K500" i="11"/>
  <c r="T500" i="11" s="1"/>
  <c r="R450" i="11"/>
  <c r="K450" i="11"/>
  <c r="T450" i="11" s="1"/>
  <c r="K601" i="11"/>
  <c r="T601" i="11" s="1"/>
  <c r="R601" i="11"/>
  <c r="K1292" i="11"/>
  <c r="T1292" i="11" s="1"/>
  <c r="R1292" i="11"/>
  <c r="R1868" i="11"/>
  <c r="K1868" i="11"/>
  <c r="T1868" i="11" s="1"/>
  <c r="K1610" i="11"/>
  <c r="T1610" i="11" s="1"/>
  <c r="R1610" i="11"/>
  <c r="S1134" i="11"/>
  <c r="K1134" i="11"/>
  <c r="T1134" i="11" s="1"/>
  <c r="K1183" i="11"/>
  <c r="T1183" i="11" s="1"/>
  <c r="R1183" i="11"/>
  <c r="K523" i="11"/>
  <c r="T523" i="11" s="1"/>
  <c r="R523" i="11"/>
  <c r="K1046" i="11"/>
  <c r="T1046" i="11" s="1"/>
  <c r="R1046" i="11"/>
  <c r="E1046" i="11" s="1"/>
  <c r="K1060" i="11"/>
  <c r="T1060" i="11" s="1"/>
  <c r="R1060" i="11"/>
  <c r="K1153" i="11"/>
  <c r="T1153" i="11" s="1"/>
  <c r="R1153" i="11"/>
  <c r="K466" i="11"/>
  <c r="T466" i="11" s="1"/>
  <c r="E466" i="11" s="1"/>
  <c r="K1266" i="11"/>
  <c r="T1266" i="11" s="1"/>
  <c r="R1266" i="11"/>
  <c r="K1198" i="11"/>
  <c r="T1198" i="11" s="1"/>
  <c r="R1198" i="11"/>
  <c r="K1135" i="11"/>
  <c r="T1135" i="11" s="1"/>
  <c r="R1135" i="11"/>
  <c r="K1178" i="11"/>
  <c r="T1178" i="11" s="1"/>
  <c r="R1178" i="11"/>
  <c r="R1233" i="11"/>
  <c r="K1233" i="11"/>
  <c r="T1233" i="11" s="1"/>
  <c r="R1641" i="11"/>
  <c r="K1641" i="11"/>
  <c r="T1641" i="11" s="1"/>
  <c r="R1741" i="11"/>
  <c r="K1741" i="11"/>
  <c r="T1741" i="11" s="1"/>
  <c r="R1286" i="11"/>
  <c r="K1286" i="11"/>
  <c r="T1286" i="11" s="1"/>
  <c r="R1338" i="11"/>
  <c r="K1338" i="11"/>
  <c r="T1338" i="11" s="1"/>
  <c r="K1217" i="11"/>
  <c r="T1217" i="11" s="1"/>
  <c r="E1217" i="11" s="1"/>
  <c r="R1217" i="11"/>
  <c r="K1833" i="11"/>
  <c r="T1833" i="11" s="1"/>
  <c r="R1833" i="11"/>
  <c r="K1205" i="11"/>
  <c r="T1205" i="11" s="1"/>
  <c r="E1205" i="11" s="1"/>
  <c r="K1112" i="11"/>
  <c r="T1112" i="11" s="1"/>
  <c r="E498" i="11"/>
  <c r="K1290" i="11"/>
  <c r="T1290" i="11" s="1"/>
  <c r="R1290" i="11"/>
  <c r="K1247" i="11"/>
  <c r="T1247" i="11" s="1"/>
  <c r="R1247" i="11"/>
  <c r="K1596" i="11"/>
  <c r="T1596" i="11" s="1"/>
  <c r="R1596" i="11"/>
  <c r="R1401" i="11"/>
  <c r="K1401" i="11"/>
  <c r="T1401" i="11" s="1"/>
  <c r="R1388" i="11"/>
  <c r="K1388" i="11"/>
  <c r="T1388" i="11" s="1"/>
  <c r="R1483" i="11"/>
  <c r="K1483" i="11"/>
  <c r="T1483" i="11" s="1"/>
  <c r="R1500" i="11"/>
  <c r="K1500" i="11"/>
  <c r="T1500" i="11" s="1"/>
  <c r="R315" i="11"/>
  <c r="K315" i="11"/>
  <c r="T315" i="11" s="1"/>
  <c r="R1638" i="11"/>
  <c r="K1638" i="11"/>
  <c r="T1638" i="11" s="1"/>
  <c r="R1767" i="11"/>
  <c r="K1767" i="11"/>
  <c r="T1767" i="11" s="1"/>
  <c r="K387" i="11"/>
  <c r="T387" i="11" s="1"/>
  <c r="R387" i="11"/>
  <c r="K1458" i="11"/>
  <c r="T1458" i="11" s="1"/>
  <c r="R1458" i="11"/>
  <c r="K429" i="11"/>
  <c r="T429" i="11" s="1"/>
  <c r="R429" i="11"/>
  <c r="R463" i="11"/>
  <c r="K463" i="11"/>
  <c r="T463" i="11" s="1"/>
  <c r="K1146" i="11"/>
  <c r="T1146" i="11" s="1"/>
  <c r="R1146" i="11"/>
  <c r="R1265" i="11"/>
  <c r="K1265" i="11"/>
  <c r="T1265" i="11" s="1"/>
  <c r="R1238" i="11"/>
  <c r="K1238" i="11"/>
  <c r="T1238" i="11" s="1"/>
  <c r="K1202" i="11"/>
  <c r="T1202" i="11" s="1"/>
  <c r="R1202" i="11"/>
  <c r="R1212" i="11"/>
  <c r="K1212" i="11"/>
  <c r="T1212" i="11" s="1"/>
  <c r="K536" i="11"/>
  <c r="T536" i="11" s="1"/>
  <c r="R536" i="11"/>
  <c r="K1535" i="11"/>
  <c r="T1535" i="11" s="1"/>
  <c r="K460" i="11"/>
  <c r="T460" i="11" s="1"/>
  <c r="E460" i="11" s="1"/>
  <c r="R460" i="11"/>
  <c r="K341" i="11"/>
  <c r="T341" i="11" s="1"/>
  <c r="E341" i="11" s="1"/>
  <c r="K639" i="11"/>
  <c r="T639" i="11" s="1"/>
  <c r="R639" i="11"/>
  <c r="K1275" i="11"/>
  <c r="T1275" i="11" s="1"/>
  <c r="R1275" i="11"/>
  <c r="K1221" i="11"/>
  <c r="T1221" i="11" s="1"/>
  <c r="R1221" i="11"/>
  <c r="E1221" i="11" s="1"/>
  <c r="R368" i="11"/>
  <c r="K368" i="11"/>
  <c r="T368" i="11" s="1"/>
  <c r="K1033" i="11"/>
  <c r="T1033" i="11" s="1"/>
  <c r="K1211" i="11"/>
  <c r="T1211" i="11" s="1"/>
  <c r="E1211" i="11" s="1"/>
  <c r="K1163" i="11"/>
  <c r="T1163" i="11" s="1"/>
  <c r="R1163" i="11"/>
  <c r="K1601" i="11"/>
  <c r="T1601" i="11" s="1"/>
  <c r="R1601" i="11"/>
  <c r="E1601" i="11" s="1"/>
  <c r="K1127" i="11"/>
  <c r="T1127" i="11" s="1"/>
  <c r="E1127" i="11" s="1"/>
  <c r="K1762" i="11"/>
  <c r="T1762" i="11" s="1"/>
  <c r="R1762" i="11"/>
  <c r="K1468" i="11"/>
  <c r="T1468" i="11" s="1"/>
  <c r="E1468" i="11" s="1"/>
  <c r="K1757" i="11"/>
  <c r="T1757" i="11" s="1"/>
  <c r="R1757" i="11"/>
  <c r="K1216" i="11"/>
  <c r="T1216" i="11" s="1"/>
  <c r="R1216" i="11"/>
  <c r="K1164" i="11"/>
  <c r="T1164" i="11" s="1"/>
  <c r="K1427" i="11"/>
  <c r="T1427" i="11" s="1"/>
  <c r="E1427" i="11" s="1"/>
  <c r="R445" i="11"/>
  <c r="K445" i="11"/>
  <c r="T445" i="11" s="1"/>
  <c r="K1309" i="11"/>
  <c r="T1309" i="11" s="1"/>
  <c r="R1309" i="11"/>
  <c r="R1410" i="11"/>
  <c r="K1410" i="11"/>
  <c r="T1410" i="11" s="1"/>
  <c r="K1335" i="11"/>
  <c r="T1335" i="11" s="1"/>
  <c r="R1335" i="11"/>
  <c r="K1191" i="11"/>
  <c r="T1191" i="11" s="1"/>
  <c r="E1191" i="11" s="1"/>
  <c r="K485" i="11"/>
  <c r="T485" i="11" s="1"/>
  <c r="E485" i="11" s="1"/>
  <c r="R485" i="11"/>
  <c r="K592" i="11"/>
  <c r="T592" i="11" s="1"/>
  <c r="R1870" i="11"/>
  <c r="K1870" i="11"/>
  <c r="T1870" i="11" s="1"/>
  <c r="K1384" i="11"/>
  <c r="T1384" i="11" s="1"/>
  <c r="R1384" i="11"/>
  <c r="K1341" i="11"/>
  <c r="T1341" i="11" s="1"/>
  <c r="R1341" i="11"/>
  <c r="K1587" i="11"/>
  <c r="T1587" i="11" s="1"/>
  <c r="K462" i="11"/>
  <c r="T462" i="11" s="1"/>
  <c r="R462" i="11"/>
  <c r="K449" i="11"/>
  <c r="T449" i="11" s="1"/>
  <c r="E449" i="11" s="1"/>
  <c r="R449" i="11"/>
  <c r="R1626" i="11"/>
  <c r="K1626" i="11"/>
  <c r="T1626" i="11" s="1"/>
  <c r="K1428" i="11"/>
  <c r="T1428" i="11" s="1"/>
  <c r="E1428" i="11" s="1"/>
  <c r="R1428" i="11"/>
  <c r="R283" i="11"/>
  <c r="K283" i="11"/>
  <c r="T283" i="11" s="1"/>
  <c r="K1346" i="11"/>
  <c r="T1346" i="11" s="1"/>
  <c r="E1346" i="11" s="1"/>
  <c r="R1346" i="11"/>
  <c r="K1761" i="11"/>
  <c r="T1761" i="11" s="1"/>
  <c r="R1761" i="11"/>
  <c r="K1421" i="11"/>
  <c r="T1421" i="11" s="1"/>
  <c r="E1421" i="11" s="1"/>
  <c r="R1421" i="11"/>
  <c r="K1962" i="11"/>
  <c r="T1962" i="11" s="1"/>
  <c r="R1962" i="11"/>
  <c r="K407" i="11"/>
  <c r="T407" i="11" s="1"/>
  <c r="E407" i="11" s="1"/>
  <c r="R407" i="11"/>
  <c r="R1763" i="11"/>
  <c r="K1763" i="11"/>
  <c r="T1763" i="11" s="1"/>
  <c r="K1710" i="11"/>
  <c r="T1710" i="11" s="1"/>
  <c r="E1710" i="11" s="1"/>
  <c r="R1710" i="11"/>
  <c r="R1721" i="11"/>
  <c r="K1721" i="11"/>
  <c r="T1721" i="11" s="1"/>
  <c r="K1802" i="11"/>
  <c r="T1802" i="11" s="1"/>
  <c r="E1802" i="11" s="1"/>
  <c r="R1802" i="11"/>
  <c r="K1695" i="11"/>
  <c r="T1695" i="11" s="1"/>
  <c r="R1695" i="11"/>
  <c r="R1514" i="11"/>
  <c r="K1514" i="11"/>
  <c r="T1514" i="11" s="1"/>
  <c r="R346" i="11"/>
  <c r="K346" i="11"/>
  <c r="T346" i="11" s="1"/>
  <c r="R1827" i="11"/>
  <c r="K1827" i="11"/>
  <c r="T1827" i="11" s="1"/>
  <c r="K1516" i="11"/>
  <c r="T1516" i="11" s="1"/>
  <c r="K1358" i="11"/>
  <c r="T1358" i="11" s="1"/>
  <c r="R1358" i="11"/>
  <c r="R502" i="11"/>
  <c r="K502" i="11"/>
  <c r="T502" i="11" s="1"/>
  <c r="E493" i="11"/>
  <c r="K1814" i="11"/>
  <c r="T1814" i="11" s="1"/>
  <c r="R1814" i="11"/>
  <c r="K1420" i="11"/>
  <c r="T1420" i="11" s="1"/>
  <c r="R1420" i="11"/>
  <c r="K465" i="11"/>
  <c r="T465" i="11" s="1"/>
  <c r="R465" i="11"/>
  <c r="R236" i="11"/>
  <c r="K236" i="11"/>
  <c r="T236" i="11" s="1"/>
  <c r="K1470" i="11"/>
  <c r="T1470" i="11" s="1"/>
  <c r="E1470" i="11" s="1"/>
  <c r="R1470" i="11"/>
  <c r="K1465" i="11"/>
  <c r="T1465" i="11" s="1"/>
  <c r="R1465" i="11"/>
  <c r="K409" i="11"/>
  <c r="T409" i="11" s="1"/>
  <c r="E409" i="11" s="1"/>
  <c r="K1357" i="11"/>
  <c r="T1357" i="11" s="1"/>
  <c r="R1670" i="11"/>
  <c r="K1670" i="11"/>
  <c r="T1670" i="11" s="1"/>
  <c r="K515" i="11"/>
  <c r="T515" i="11" s="1"/>
  <c r="E515" i="11" s="1"/>
  <c r="R515" i="11"/>
  <c r="K1488" i="11"/>
  <c r="T1488" i="11" s="1"/>
  <c r="K537" i="11"/>
  <c r="T537" i="11" s="1"/>
  <c r="E537" i="11" s="1"/>
  <c r="K473" i="11"/>
  <c r="T473" i="11" s="1"/>
  <c r="E473" i="11" s="1"/>
  <c r="R473" i="11"/>
  <c r="K583" i="11"/>
  <c r="T583" i="11" s="1"/>
  <c r="K1536" i="11"/>
  <c r="T1536" i="11" s="1"/>
  <c r="R1536" i="11"/>
  <c r="E1536" i="11" s="1"/>
  <c r="R2098" i="11"/>
  <c r="K2098" i="11"/>
  <c r="T2098" i="11" s="1"/>
  <c r="R1657" i="11"/>
  <c r="K1657" i="11"/>
  <c r="T1657" i="11" s="1"/>
  <c r="R2030" i="11"/>
  <c r="K2030" i="11"/>
  <c r="T2030" i="11" s="1"/>
  <c r="K1680" i="11"/>
  <c r="T1680" i="11" s="1"/>
  <c r="R1680" i="11"/>
  <c r="K418" i="11"/>
  <c r="T418" i="11" s="1"/>
  <c r="R418" i="11"/>
  <c r="K1652" i="11"/>
  <c r="T1652" i="11" s="1"/>
  <c r="R1652" i="11"/>
  <c r="K295" i="11"/>
  <c r="T295" i="11" s="1"/>
  <c r="R295" i="11"/>
  <c r="K405" i="11"/>
  <c r="T405" i="11" s="1"/>
  <c r="R405" i="11"/>
  <c r="R1803" i="11"/>
  <c r="K1803" i="11"/>
  <c r="T1803" i="11" s="1"/>
  <c r="K1692" i="11"/>
  <c r="T1692" i="11" s="1"/>
  <c r="R1692" i="11"/>
  <c r="K483" i="11"/>
  <c r="T483" i="11" s="1"/>
  <c r="R483" i="11"/>
  <c r="K297" i="11"/>
  <c r="T297" i="11" s="1"/>
  <c r="R297" i="11"/>
  <c r="K1622" i="11"/>
  <c r="T1622" i="11" s="1"/>
  <c r="R1622" i="11"/>
  <c r="R1677" i="11"/>
  <c r="K1677" i="11"/>
  <c r="T1677" i="11" s="1"/>
  <c r="K282" i="11"/>
  <c r="T282" i="11" s="1"/>
  <c r="R282" i="11"/>
  <c r="K1886" i="11"/>
  <c r="T1886" i="11" s="1"/>
  <c r="R1886" i="11"/>
  <c r="K2062" i="11"/>
  <c r="T2062" i="11" s="1"/>
  <c r="R2062" i="11"/>
  <c r="K1709" i="11"/>
  <c r="T1709" i="11" s="1"/>
  <c r="R1709" i="11"/>
  <c r="R248" i="11"/>
  <c r="K248" i="11"/>
  <c r="T248" i="11" s="1"/>
  <c r="R259" i="11"/>
  <c r="K259" i="11"/>
  <c r="T259" i="11" s="1"/>
  <c r="R356" i="11"/>
  <c r="K356" i="11"/>
  <c r="T356" i="11" s="1"/>
  <c r="R410" i="11"/>
  <c r="K410" i="11"/>
  <c r="T410" i="11" s="1"/>
  <c r="K1896" i="11"/>
  <c r="T1896" i="11" s="1"/>
  <c r="S1896" i="11"/>
  <c r="K430" i="11"/>
  <c r="T430" i="11" s="1"/>
  <c r="S430" i="11"/>
  <c r="R1918" i="11"/>
  <c r="K1918" i="11"/>
  <c r="T1918" i="11" s="1"/>
  <c r="K232" i="11"/>
  <c r="T232" i="11" s="1"/>
  <c r="E232" i="11" s="1"/>
  <c r="K2124" i="11"/>
  <c r="T2124" i="11" s="1"/>
  <c r="R2124" i="11"/>
  <c r="K2011" i="11"/>
  <c r="T2011" i="11" s="1"/>
  <c r="R2011" i="11"/>
  <c r="K376" i="11"/>
  <c r="T376" i="11" s="1"/>
  <c r="E376" i="11" s="1"/>
  <c r="K152" i="11"/>
  <c r="T152" i="11" s="1"/>
  <c r="E152" i="11" s="1"/>
  <c r="K1927" i="11"/>
  <c r="T1927" i="11" s="1"/>
  <c r="E1927" i="11" s="1"/>
  <c r="R215" i="11"/>
  <c r="K215" i="11"/>
  <c r="T215" i="11" s="1"/>
  <c r="R243" i="11"/>
  <c r="K243" i="11"/>
  <c r="T243" i="11" s="1"/>
  <c r="K123" i="11"/>
  <c r="T123" i="11" s="1"/>
  <c r="R123" i="11"/>
  <c r="R1996" i="11"/>
  <c r="K1996" i="11"/>
  <c r="T1996" i="11" s="1"/>
  <c r="R171" i="11"/>
  <c r="K171" i="11"/>
  <c r="T171" i="11" s="1"/>
  <c r="K339" i="11"/>
  <c r="T339" i="11" s="1"/>
  <c r="R339" i="11"/>
  <c r="K1931" i="11"/>
  <c r="T1931" i="11" s="1"/>
  <c r="E1931" i="11" s="1"/>
  <c r="K1660" i="11"/>
  <c r="T1660" i="11" s="1"/>
  <c r="S1660" i="11"/>
  <c r="R314" i="11"/>
  <c r="K314" i="11"/>
  <c r="T314" i="11" s="1"/>
  <c r="K225" i="11"/>
  <c r="T225" i="11" s="1"/>
  <c r="R225" i="11"/>
  <c r="K1663" i="11"/>
  <c r="T1663" i="11" s="1"/>
  <c r="K331" i="11"/>
  <c r="T331" i="11" s="1"/>
  <c r="R331" i="11"/>
  <c r="R1754" i="11"/>
  <c r="K1754" i="11"/>
  <c r="T1754" i="11" s="1"/>
  <c r="R313" i="11"/>
  <c r="K313" i="11"/>
  <c r="T313" i="11" s="1"/>
  <c r="K1777" i="11"/>
  <c r="T1777" i="11" s="1"/>
  <c r="E1777" i="11" s="1"/>
  <c r="K332" i="11"/>
  <c r="T332" i="11" s="1"/>
  <c r="R1826" i="11"/>
  <c r="K1826" i="11"/>
  <c r="T1826" i="11" s="1"/>
  <c r="K1806" i="11"/>
  <c r="T1806" i="11" s="1"/>
  <c r="E1806" i="11" s="1"/>
  <c r="K2130" i="11"/>
  <c r="T2130" i="11" s="1"/>
  <c r="R1810" i="11"/>
  <c r="K1810" i="11"/>
  <c r="T1810" i="11" s="1"/>
  <c r="K1955" i="11"/>
  <c r="T1955" i="11" s="1"/>
  <c r="E1955" i="11" s="1"/>
  <c r="K1975" i="11"/>
  <c r="T1975" i="11" s="1"/>
  <c r="R1937" i="11"/>
  <c r="K1937" i="11"/>
  <c r="T1937" i="11" s="1"/>
  <c r="K437" i="11"/>
  <c r="T437" i="11" s="1"/>
  <c r="E437" i="11" s="1"/>
  <c r="K1872" i="11"/>
  <c r="T1872" i="11" s="1"/>
  <c r="R224" i="11"/>
  <c r="K224" i="11"/>
  <c r="T224" i="11" s="1"/>
  <c r="K367" i="11"/>
  <c r="T367" i="11" s="1"/>
  <c r="E367" i="11" s="1"/>
  <c r="K359" i="11"/>
  <c r="T359" i="11" s="1"/>
  <c r="R330" i="11"/>
  <c r="K330" i="11"/>
  <c r="T330" i="11" s="1"/>
  <c r="K1884" i="11"/>
  <c r="T1884" i="11" s="1"/>
  <c r="E1884" i="11" s="1"/>
  <c r="K1948" i="11"/>
  <c r="T1948" i="11" s="1"/>
  <c r="R1916" i="11"/>
  <c r="K1916" i="11"/>
  <c r="T1916" i="11" s="1"/>
  <c r="R240" i="11"/>
  <c r="K240" i="11"/>
  <c r="T240" i="11" s="1"/>
  <c r="K281" i="11"/>
  <c r="T281" i="11" s="1"/>
  <c r="E281" i="11" s="1"/>
  <c r="K1963" i="11"/>
  <c r="T1963" i="11" s="1"/>
  <c r="E1963" i="11" s="1"/>
  <c r="R251" i="11"/>
  <c r="K251" i="11"/>
  <c r="T251" i="11" s="1"/>
  <c r="K101" i="11"/>
  <c r="T101" i="11" s="1"/>
  <c r="E101" i="11" s="1"/>
  <c r="K1922" i="11"/>
  <c r="T1922" i="11" s="1"/>
  <c r="E1922" i="11" s="1"/>
  <c r="K88" i="11"/>
  <c r="T88" i="11" s="1"/>
  <c r="R88" i="11"/>
  <c r="K1982" i="11"/>
  <c r="T1982" i="11" s="1"/>
  <c r="R1982" i="11"/>
  <c r="K106" i="11"/>
  <c r="T106" i="11" s="1"/>
  <c r="E106" i="11" s="1"/>
  <c r="K1968" i="11"/>
  <c r="T1968" i="11" s="1"/>
  <c r="R1968" i="11"/>
  <c r="K1967" i="11"/>
  <c r="T1967" i="11" s="1"/>
  <c r="R1967" i="11"/>
  <c r="K2064" i="11"/>
  <c r="T2064" i="11" s="1"/>
  <c r="R2064" i="11"/>
  <c r="K199" i="11"/>
  <c r="T199" i="11" s="1"/>
  <c r="R199" i="11"/>
  <c r="K1994" i="11"/>
  <c r="T1994" i="11" s="1"/>
  <c r="R1994" i="11"/>
  <c r="S2061" i="11"/>
  <c r="K2061" i="11"/>
  <c r="T2061" i="11" s="1"/>
  <c r="K227" i="11"/>
  <c r="T227" i="11" s="1"/>
  <c r="R227" i="11"/>
  <c r="K2032" i="11"/>
  <c r="T2032" i="11" s="1"/>
  <c r="R2032" i="11"/>
  <c r="K2028" i="11"/>
  <c r="T2028" i="11" s="1"/>
  <c r="R2028" i="11"/>
  <c r="K2169" i="11"/>
  <c r="T2169" i="11" s="1"/>
  <c r="R2169" i="11"/>
  <c r="K2083" i="11"/>
  <c r="T2083" i="11" s="1"/>
  <c r="R2083" i="11"/>
  <c r="K2077" i="11"/>
  <c r="T2077" i="11" s="1"/>
  <c r="R2077" i="11"/>
  <c r="K97" i="11"/>
  <c r="T97" i="11" s="1"/>
  <c r="R97" i="11"/>
  <c r="K2150" i="11"/>
  <c r="T2150" i="11" s="1"/>
  <c r="R2150" i="11"/>
  <c r="K122" i="11"/>
  <c r="T122" i="11" s="1"/>
  <c r="R122" i="11"/>
  <c r="K102" i="11"/>
  <c r="T102" i="11" s="1"/>
  <c r="R102" i="11"/>
  <c r="K89" i="11"/>
  <c r="T89" i="11" s="1"/>
  <c r="R89" i="11"/>
  <c r="K2155" i="11"/>
  <c r="T2155" i="11" s="1"/>
  <c r="R2155" i="11"/>
  <c r="K2176" i="11"/>
  <c r="T2176" i="11" s="1"/>
  <c r="R2176" i="11"/>
  <c r="K2173" i="11"/>
  <c r="T2173" i="11" s="1"/>
  <c r="R2173" i="11"/>
  <c r="K22" i="11"/>
  <c r="T22" i="11" s="1"/>
  <c r="R22" i="11"/>
  <c r="E1462" i="11"/>
  <c r="E1330" i="11"/>
  <c r="K267" i="11"/>
  <c r="T267" i="11" s="1"/>
  <c r="R267" i="11"/>
  <c r="K1997" i="11"/>
  <c r="T1997" i="11" s="1"/>
  <c r="E1997" i="11" s="1"/>
  <c r="K1907" i="11"/>
  <c r="T1907" i="11" s="1"/>
  <c r="K1893" i="11"/>
  <c r="T1893" i="11" s="1"/>
  <c r="K113" i="11"/>
  <c r="T113" i="11" s="1"/>
  <c r="E113" i="11" s="1"/>
  <c r="K1808" i="11"/>
  <c r="T1808" i="11" s="1"/>
  <c r="E1808" i="11" s="1"/>
  <c r="K221" i="11"/>
  <c r="T221" i="11" s="1"/>
  <c r="K210" i="11"/>
  <c r="T210" i="11" s="1"/>
  <c r="E210" i="11" s="1"/>
  <c r="K2002" i="11"/>
  <c r="T2002" i="11" s="1"/>
  <c r="R2002" i="11"/>
  <c r="K2013" i="11"/>
  <c r="T2013" i="11" s="1"/>
  <c r="R2013" i="11"/>
  <c r="K170" i="11"/>
  <c r="T170" i="11" s="1"/>
  <c r="R170" i="11"/>
  <c r="K197" i="11"/>
  <c r="T197" i="11" s="1"/>
  <c r="R197" i="11"/>
  <c r="K155" i="11"/>
  <c r="T155" i="11" s="1"/>
  <c r="R155" i="11"/>
  <c r="K125" i="11"/>
  <c r="T125" i="11" s="1"/>
  <c r="R125" i="11"/>
  <c r="K149" i="11"/>
  <c r="T149" i="11" s="1"/>
  <c r="R149" i="11"/>
  <c r="K2127" i="11"/>
  <c r="T2127" i="11" s="1"/>
  <c r="R2127" i="11"/>
  <c r="K2101" i="11"/>
  <c r="T2101" i="11" s="1"/>
  <c r="R2101" i="11"/>
  <c r="K180" i="11"/>
  <c r="T180" i="11" s="1"/>
  <c r="R180" i="11"/>
  <c r="K2141" i="11"/>
  <c r="T2141" i="11" s="1"/>
  <c r="R2141" i="11"/>
  <c r="K87" i="11"/>
  <c r="T87" i="11" s="1"/>
  <c r="R87" i="11"/>
  <c r="K71" i="11"/>
  <c r="T71" i="11" s="1"/>
  <c r="R71" i="11"/>
  <c r="K54" i="11"/>
  <c r="T54" i="11" s="1"/>
  <c r="R54" i="11"/>
  <c r="K53" i="11"/>
  <c r="T53" i="11" s="1"/>
  <c r="R53" i="11"/>
  <c r="K67" i="11"/>
  <c r="T67" i="11" s="1"/>
  <c r="R67" i="11"/>
  <c r="K20" i="11"/>
  <c r="T20" i="11" s="1"/>
  <c r="R20" i="11"/>
  <c r="K2182" i="11"/>
  <c r="T2182" i="11" s="1"/>
  <c r="R2182" i="11"/>
  <c r="K2181" i="11"/>
  <c r="T2181" i="11" s="1"/>
  <c r="R2181" i="11"/>
  <c r="K204" i="11"/>
  <c r="T204" i="11" s="1"/>
  <c r="E204" i="11" s="1"/>
  <c r="K159" i="11"/>
  <c r="T159" i="11" s="1"/>
  <c r="E159" i="11" s="1"/>
  <c r="K162" i="11"/>
  <c r="T162" i="11" s="1"/>
  <c r="E162" i="11" s="1"/>
  <c r="K141" i="11"/>
  <c r="T141" i="11" s="1"/>
  <c r="E141" i="11" s="1"/>
  <c r="K61" i="11"/>
  <c r="T61" i="11" s="1"/>
  <c r="E61" i="11" s="1"/>
  <c r="K98" i="11"/>
  <c r="T98" i="11" s="1"/>
  <c r="E98" i="11" s="1"/>
  <c r="K44" i="11"/>
  <c r="T44" i="11" s="1"/>
  <c r="E44" i="11" s="1"/>
  <c r="K2128" i="11"/>
  <c r="T2128" i="11" s="1"/>
  <c r="E2128" i="11" s="1"/>
  <c r="K2148" i="11"/>
  <c r="T2148" i="11" s="1"/>
  <c r="E2148" i="11" s="1"/>
  <c r="K38" i="11"/>
  <c r="T38" i="11" s="1"/>
  <c r="E38" i="11" s="1"/>
  <c r="K37" i="11"/>
  <c r="T37" i="11" s="1"/>
  <c r="E37" i="11" s="1"/>
  <c r="K55" i="11"/>
  <c r="T55" i="11" s="1"/>
  <c r="E55" i="11" s="1"/>
  <c r="K33" i="11"/>
  <c r="T33" i="11" s="1"/>
  <c r="E33" i="11" s="1"/>
  <c r="K2149" i="11"/>
  <c r="T2149" i="11" s="1"/>
  <c r="E2149" i="11" s="1"/>
  <c r="K24" i="11"/>
  <c r="T24" i="11" s="1"/>
  <c r="E24" i="11" s="1"/>
  <c r="K23" i="11"/>
  <c r="T23" i="11" s="1"/>
  <c r="E23" i="11" s="1"/>
  <c r="K2167" i="11"/>
  <c r="T2167" i="11" s="1"/>
  <c r="E2167" i="11" s="1"/>
  <c r="K14" i="11"/>
  <c r="T14" i="11" s="1"/>
  <c r="E14" i="11" s="1"/>
  <c r="K15" i="11"/>
  <c r="T15" i="11" s="1"/>
  <c r="E15" i="11" s="1"/>
  <c r="R778" i="11"/>
  <c r="K778" i="11"/>
  <c r="T778" i="11" s="1"/>
  <c r="R797" i="11"/>
  <c r="K797" i="11"/>
  <c r="T797" i="11" s="1"/>
  <c r="R828" i="11"/>
  <c r="K828" i="11"/>
  <c r="T828" i="11" s="1"/>
  <c r="K786" i="11"/>
  <c r="T786" i="11" s="1"/>
  <c r="R786" i="11"/>
  <c r="R855" i="11"/>
  <c r="K855" i="11"/>
  <c r="T855" i="11" s="1"/>
  <c r="R834" i="11"/>
  <c r="K834" i="11"/>
  <c r="T834" i="11" s="1"/>
  <c r="R732" i="11"/>
  <c r="K732" i="11"/>
  <c r="T732" i="11" s="1"/>
  <c r="K769" i="11"/>
  <c r="T769" i="11" s="1"/>
  <c r="R769" i="11"/>
  <c r="R808" i="11"/>
  <c r="K808" i="11"/>
  <c r="T808" i="11" s="1"/>
  <c r="K718" i="11"/>
  <c r="T718" i="11" s="1"/>
  <c r="R718" i="11"/>
  <c r="K762" i="11"/>
  <c r="T762" i="11" s="1"/>
  <c r="R762" i="11"/>
  <c r="R725" i="11"/>
  <c r="K725" i="11"/>
  <c r="T725" i="11" s="1"/>
  <c r="K791" i="11"/>
  <c r="T791" i="11" s="1"/>
  <c r="E791" i="11" s="1"/>
  <c r="K788" i="11"/>
  <c r="T788" i="11" s="1"/>
  <c r="R788" i="11"/>
  <c r="K817" i="11"/>
  <c r="T817" i="11" s="1"/>
  <c r="R817" i="11"/>
  <c r="E817" i="11" s="1"/>
  <c r="R929" i="11"/>
  <c r="K929" i="11"/>
  <c r="T929" i="11" s="1"/>
  <c r="K749" i="11"/>
  <c r="T749" i="11" s="1"/>
  <c r="R749" i="11"/>
  <c r="E749" i="11" s="1"/>
  <c r="R846" i="11"/>
  <c r="K846" i="11"/>
  <c r="T846" i="11" s="1"/>
  <c r="R650" i="11"/>
  <c r="K650" i="11"/>
  <c r="T650" i="11" s="1"/>
  <c r="R824" i="11"/>
  <c r="K824" i="11"/>
  <c r="T824" i="11" s="1"/>
  <c r="R878" i="11"/>
  <c r="K878" i="11"/>
  <c r="T878" i="11" s="1"/>
  <c r="R822" i="11"/>
  <c r="K822" i="11"/>
  <c r="T822" i="11" s="1"/>
  <c r="R702" i="11"/>
  <c r="K702" i="11"/>
  <c r="T702" i="11" s="1"/>
  <c r="R630" i="11"/>
  <c r="K630" i="11"/>
  <c r="T630" i="11" s="1"/>
  <c r="R1251" i="11"/>
  <c r="K1251" i="11"/>
  <c r="T1251" i="11" s="1"/>
  <c r="R675" i="11"/>
  <c r="K675" i="11"/>
  <c r="T675" i="11" s="1"/>
  <c r="R848" i="11"/>
  <c r="K848" i="11"/>
  <c r="T848" i="11" s="1"/>
  <c r="K893" i="11"/>
  <c r="T893" i="11" s="1"/>
  <c r="R893" i="11"/>
  <c r="K864" i="11"/>
  <c r="T864" i="11" s="1"/>
  <c r="E864" i="11" s="1"/>
  <c r="K863" i="11"/>
  <c r="T863" i="11" s="1"/>
  <c r="E863" i="11" s="1"/>
  <c r="E734" i="11"/>
  <c r="R728" i="11"/>
  <c r="K728" i="11"/>
  <c r="T728" i="11" s="1"/>
  <c r="R891" i="11"/>
  <c r="E891" i="11" s="1"/>
  <c r="K891" i="11"/>
  <c r="T891" i="11" s="1"/>
  <c r="R907" i="11"/>
  <c r="K907" i="11"/>
  <c r="T907" i="11" s="1"/>
  <c r="E806" i="11"/>
  <c r="R672" i="11"/>
  <c r="K672" i="11"/>
  <c r="T672" i="11" s="1"/>
  <c r="K851" i="11"/>
  <c r="T851" i="11" s="1"/>
  <c r="R851" i="11"/>
  <c r="K813" i="11"/>
  <c r="T813" i="11" s="1"/>
  <c r="R813" i="11"/>
  <c r="K714" i="11"/>
  <c r="T714" i="11" s="1"/>
  <c r="R714" i="11"/>
  <c r="E714" i="11" s="1"/>
  <c r="K841" i="11"/>
  <c r="T841" i="11" s="1"/>
  <c r="R841" i="11"/>
  <c r="K832" i="11"/>
  <c r="T832" i="11" s="1"/>
  <c r="E832" i="11" s="1"/>
  <c r="E677" i="11"/>
  <c r="K814" i="11"/>
  <c r="T814" i="11" s="1"/>
  <c r="E814" i="11" s="1"/>
  <c r="K902" i="11"/>
  <c r="T902" i="11" s="1"/>
  <c r="E902" i="11" s="1"/>
  <c r="K743" i="11"/>
  <c r="T743" i="11" s="1"/>
  <c r="R743" i="11"/>
  <c r="E743" i="11" s="1"/>
  <c r="S859" i="11"/>
  <c r="K859" i="11"/>
  <c r="T859" i="11" s="1"/>
  <c r="E1226" i="11"/>
  <c r="E823" i="11"/>
  <c r="E763" i="11"/>
  <c r="E1105" i="11"/>
  <c r="K845" i="11"/>
  <c r="T845" i="11" s="1"/>
  <c r="R845" i="11"/>
  <c r="E719" i="11"/>
  <c r="R931" i="11"/>
  <c r="K931" i="11"/>
  <c r="T931" i="11" s="1"/>
  <c r="R1115" i="11"/>
  <c r="K1115" i="11"/>
  <c r="T1115" i="11" s="1"/>
  <c r="R935" i="11"/>
  <c r="K935" i="11"/>
  <c r="T935" i="11" s="1"/>
  <c r="R1531" i="11"/>
  <c r="K1531" i="11"/>
  <c r="T1531" i="11" s="1"/>
  <c r="R1727" i="11"/>
  <c r="K1727" i="11"/>
  <c r="T1727" i="11" s="1"/>
  <c r="R1550" i="11"/>
  <c r="K1550" i="11"/>
  <c r="T1550" i="11" s="1"/>
  <c r="R951" i="11"/>
  <c r="K951" i="11"/>
  <c r="T951" i="11" s="1"/>
  <c r="R1195" i="11"/>
  <c r="K1195" i="11"/>
  <c r="T1195" i="11" s="1"/>
  <c r="R565" i="11"/>
  <c r="K565" i="11"/>
  <c r="T565" i="11" s="1"/>
  <c r="R1097" i="11"/>
  <c r="K1097" i="11"/>
  <c r="T1097" i="11" s="1"/>
  <c r="R579" i="11"/>
  <c r="K579" i="11"/>
  <c r="T579" i="11" s="1"/>
  <c r="R539" i="11"/>
  <c r="K539" i="11"/>
  <c r="T539" i="11" s="1"/>
  <c r="R977" i="11"/>
  <c r="K977" i="11"/>
  <c r="T977" i="11" s="1"/>
  <c r="K703" i="11"/>
  <c r="T703" i="11" s="1"/>
  <c r="R703" i="11"/>
  <c r="K632" i="11"/>
  <c r="T632" i="11" s="1"/>
  <c r="R632" i="11"/>
  <c r="R1100" i="11"/>
  <c r="K1100" i="11"/>
  <c r="T1100" i="11" s="1"/>
  <c r="R883" i="11"/>
  <c r="K883" i="11"/>
  <c r="T883" i="11" s="1"/>
  <c r="R687" i="11"/>
  <c r="K687" i="11"/>
  <c r="T687" i="11" s="1"/>
  <c r="R599" i="11"/>
  <c r="K599" i="11"/>
  <c r="T599" i="11" s="1"/>
  <c r="R874" i="11"/>
  <c r="K874" i="11"/>
  <c r="T874" i="11" s="1"/>
  <c r="R899" i="11"/>
  <c r="K899" i="11"/>
  <c r="T899" i="11" s="1"/>
  <c r="R735" i="11"/>
  <c r="K735" i="11"/>
  <c r="T735" i="11" s="1"/>
  <c r="R710" i="11"/>
  <c r="K710" i="11"/>
  <c r="T710" i="11" s="1"/>
  <c r="R885" i="11"/>
  <c r="K885" i="11"/>
  <c r="T885" i="11" s="1"/>
  <c r="R683" i="11"/>
  <c r="K683" i="11"/>
  <c r="T683" i="11" s="1"/>
  <c r="R895" i="11"/>
  <c r="K895" i="11"/>
  <c r="T895" i="11" s="1"/>
  <c r="R908" i="11"/>
  <c r="K908" i="11"/>
  <c r="T908" i="11" s="1"/>
  <c r="R1102" i="11"/>
  <c r="K1102" i="11"/>
  <c r="T1102" i="11" s="1"/>
  <c r="R1599" i="11"/>
  <c r="K1599" i="11"/>
  <c r="T1599" i="11" s="1"/>
  <c r="R1395" i="11"/>
  <c r="K1395" i="11"/>
  <c r="T1395" i="11" s="1"/>
  <c r="R956" i="11"/>
  <c r="K956" i="11"/>
  <c r="T956" i="11" s="1"/>
  <c r="R670" i="11"/>
  <c r="K670" i="11"/>
  <c r="T670" i="11" s="1"/>
  <c r="R945" i="11"/>
  <c r="K945" i="11"/>
  <c r="T945" i="11" s="1"/>
  <c r="K1002" i="11"/>
  <c r="T1002" i="11" s="1"/>
  <c r="R1002" i="11"/>
  <c r="R682" i="11"/>
  <c r="K682" i="11"/>
  <c r="T682" i="11" s="1"/>
  <c r="R621" i="11"/>
  <c r="K621" i="11"/>
  <c r="T621" i="11" s="1"/>
  <c r="R1079" i="11"/>
  <c r="K1079" i="11"/>
  <c r="T1079" i="11" s="1"/>
  <c r="R974" i="11"/>
  <c r="K974" i="11"/>
  <c r="T974" i="11" s="1"/>
  <c r="R1057" i="11"/>
  <c r="K1057" i="11"/>
  <c r="T1057" i="11" s="1"/>
  <c r="E1092" i="11"/>
  <c r="R939" i="11"/>
  <c r="K939" i="11"/>
  <c r="T939" i="11" s="1"/>
  <c r="R1278" i="11"/>
  <c r="K1278" i="11"/>
  <c r="T1278" i="11" s="1"/>
  <c r="K838" i="11"/>
  <c r="T838" i="11" s="1"/>
  <c r="E838" i="11" s="1"/>
  <c r="K547" i="11"/>
  <c r="T547" i="11" s="1"/>
  <c r="R547" i="11"/>
  <c r="E910" i="11"/>
  <c r="K688" i="11"/>
  <c r="T688" i="11" s="1"/>
  <c r="R688" i="11"/>
  <c r="K1000" i="11"/>
  <c r="T1000" i="11" s="1"/>
  <c r="E1000" i="11" s="1"/>
  <c r="K868" i="11"/>
  <c r="T868" i="11" s="1"/>
  <c r="E868" i="11" s="1"/>
  <c r="E1306" i="11"/>
  <c r="K1068" i="11"/>
  <c r="T1068" i="11" s="1"/>
  <c r="R1068" i="11"/>
  <c r="K680" i="11"/>
  <c r="T680" i="11" s="1"/>
  <c r="E680" i="11" s="1"/>
  <c r="K1084" i="11"/>
  <c r="T1084" i="11" s="1"/>
  <c r="E1084" i="11" s="1"/>
  <c r="E898" i="11"/>
  <c r="K570" i="11"/>
  <c r="T570" i="11" s="1"/>
  <c r="R570" i="11"/>
  <c r="E570" i="11" s="1"/>
  <c r="K661" i="11"/>
  <c r="T661" i="11" s="1"/>
  <c r="E661" i="11" s="1"/>
  <c r="K623" i="11"/>
  <c r="T623" i="11" s="1"/>
  <c r="E623" i="11" s="1"/>
  <c r="K927" i="11"/>
  <c r="T927" i="11" s="1"/>
  <c r="R927" i="11"/>
  <c r="E927" i="11" s="1"/>
  <c r="K1457" i="11"/>
  <c r="T1457" i="11" s="1"/>
  <c r="E1457" i="11" s="1"/>
  <c r="K1214" i="11"/>
  <c r="T1214" i="11" s="1"/>
  <c r="E1214" i="11" s="1"/>
  <c r="K973" i="11"/>
  <c r="T973" i="11" s="1"/>
  <c r="R973" i="11"/>
  <c r="K966" i="11"/>
  <c r="T966" i="11" s="1"/>
  <c r="E966" i="11" s="1"/>
  <c r="K1061" i="11"/>
  <c r="T1061" i="11" s="1"/>
  <c r="E1061" i="11" s="1"/>
  <c r="R1444" i="11"/>
  <c r="K1444" i="11"/>
  <c r="T1444" i="11" s="1"/>
  <c r="K1050" i="11"/>
  <c r="T1050" i="11" s="1"/>
  <c r="R1050" i="11"/>
  <c r="R574" i="11"/>
  <c r="K574" i="11"/>
  <c r="T574" i="11" s="1"/>
  <c r="K1013" i="11"/>
  <c r="T1013" i="11" s="1"/>
  <c r="R1013" i="11"/>
  <c r="E944" i="11"/>
  <c r="R664" i="11"/>
  <c r="K664" i="11"/>
  <c r="T664" i="11" s="1"/>
  <c r="K937" i="11"/>
  <c r="T937" i="11" s="1"/>
  <c r="R937" i="11"/>
  <c r="E531" i="11"/>
  <c r="R544" i="11"/>
  <c r="K544" i="11"/>
  <c r="T544" i="11" s="1"/>
  <c r="K1168" i="11"/>
  <c r="T1168" i="11" s="1"/>
  <c r="R1168" i="11"/>
  <c r="R597" i="11"/>
  <c r="K597" i="11"/>
  <c r="T597" i="11" s="1"/>
  <c r="S1044" i="11"/>
  <c r="K1044" i="11"/>
  <c r="T1044" i="11" s="1"/>
  <c r="R998" i="11"/>
  <c r="K998" i="11"/>
  <c r="T998" i="11" s="1"/>
  <c r="R1573" i="11"/>
  <c r="K1573" i="11"/>
  <c r="T1573" i="11" s="1"/>
  <c r="R1069" i="11"/>
  <c r="K1069" i="11"/>
  <c r="T1069" i="11" s="1"/>
  <c r="R1015" i="11"/>
  <c r="K1015" i="11"/>
  <c r="T1015" i="11" s="1"/>
  <c r="R1280" i="11"/>
  <c r="K1280" i="11"/>
  <c r="T1280" i="11" s="1"/>
  <c r="R610" i="11"/>
  <c r="K610" i="11"/>
  <c r="T610" i="11" s="1"/>
  <c r="R1058" i="11"/>
  <c r="K1058" i="11"/>
  <c r="T1058" i="11" s="1"/>
  <c r="R1035" i="11"/>
  <c r="K1035" i="11"/>
  <c r="T1035" i="11" s="1"/>
  <c r="R1087" i="11"/>
  <c r="K1087" i="11"/>
  <c r="T1087" i="11" s="1"/>
  <c r="R1043" i="11"/>
  <c r="K1043" i="11"/>
  <c r="T1043" i="11" s="1"/>
  <c r="R676" i="11"/>
  <c r="K676" i="11"/>
  <c r="T676" i="11" s="1"/>
  <c r="R1678" i="11"/>
  <c r="K1678" i="11"/>
  <c r="T1678" i="11" s="1"/>
  <c r="R1431" i="11"/>
  <c r="K1431" i="11"/>
  <c r="T1431" i="11" s="1"/>
  <c r="R1723" i="11"/>
  <c r="K1723" i="11"/>
  <c r="T1723" i="11" s="1"/>
  <c r="R1071" i="11"/>
  <c r="K1071" i="11"/>
  <c r="T1071" i="11" s="1"/>
  <c r="R1074" i="11"/>
  <c r="K1074" i="11"/>
  <c r="T1074" i="11" s="1"/>
  <c r="R594" i="11"/>
  <c r="K594" i="11"/>
  <c r="T594" i="11" s="1"/>
  <c r="R1460" i="11"/>
  <c r="K1460" i="11"/>
  <c r="T1460" i="11" s="1"/>
  <c r="K1409" i="11"/>
  <c r="T1409" i="11" s="1"/>
  <c r="R1409" i="11"/>
  <c r="E1340" i="11"/>
  <c r="K1034" i="11"/>
  <c r="T1034" i="11" s="1"/>
  <c r="R1034" i="11"/>
  <c r="K611" i="11"/>
  <c r="T611" i="11" s="1"/>
  <c r="R611" i="11"/>
  <c r="K1018" i="11"/>
  <c r="T1018" i="11" s="1"/>
  <c r="R1018" i="11"/>
  <c r="K1028" i="11"/>
  <c r="T1028" i="11" s="1"/>
  <c r="R1028" i="11"/>
  <c r="K1155" i="11"/>
  <c r="T1155" i="11" s="1"/>
  <c r="R1155" i="11"/>
  <c r="K1053" i="11"/>
  <c r="T1053" i="11" s="1"/>
  <c r="R1053" i="11"/>
  <c r="K1158" i="11"/>
  <c r="T1158" i="11" s="1"/>
  <c r="R1158" i="11"/>
  <c r="K1073" i="11"/>
  <c r="T1073" i="11" s="1"/>
  <c r="R1073" i="11"/>
  <c r="R1192" i="11"/>
  <c r="K1192" i="11"/>
  <c r="T1192" i="11" s="1"/>
  <c r="R1036" i="11"/>
  <c r="K1036" i="11"/>
  <c r="T1036" i="11" s="1"/>
  <c r="K1106" i="11"/>
  <c r="T1106" i="11" s="1"/>
  <c r="R1106" i="11"/>
  <c r="E571" i="11"/>
  <c r="R647" i="11"/>
  <c r="K647" i="11"/>
  <c r="T647" i="11" s="1"/>
  <c r="K497" i="11"/>
  <c r="T497" i="11" s="1"/>
  <c r="R497" i="11"/>
  <c r="K1078" i="11"/>
  <c r="T1078" i="11" s="1"/>
  <c r="R1078" i="11"/>
  <c r="K1539" i="11"/>
  <c r="T1539" i="11" s="1"/>
  <c r="E1539" i="11" s="1"/>
  <c r="K1020" i="11"/>
  <c r="T1020" i="11" s="1"/>
  <c r="R1020" i="11"/>
  <c r="K1067" i="11"/>
  <c r="T1067" i="11" s="1"/>
  <c r="R1067" i="11"/>
  <c r="K1181" i="11"/>
  <c r="T1181" i="11" s="1"/>
  <c r="E1181" i="11" s="1"/>
  <c r="K1414" i="11"/>
  <c r="T1414" i="11" s="1"/>
  <c r="R1414" i="11"/>
  <c r="K1123" i="11"/>
  <c r="T1123" i="11" s="1"/>
  <c r="R1123" i="11"/>
  <c r="K1052" i="11"/>
  <c r="T1052" i="11" s="1"/>
  <c r="E1052" i="11" s="1"/>
  <c r="K1045" i="11"/>
  <c r="T1045" i="11" s="1"/>
  <c r="R1045" i="11"/>
  <c r="K1176" i="11"/>
  <c r="T1176" i="11" s="1"/>
  <c r="R1176" i="11"/>
  <c r="K1206" i="11"/>
  <c r="T1206" i="11" s="1"/>
  <c r="E1206" i="11" s="1"/>
  <c r="R561" i="11"/>
  <c r="K561" i="11"/>
  <c r="T561" i="11" s="1"/>
  <c r="S1174" i="11"/>
  <c r="K1174" i="11"/>
  <c r="T1174" i="11" s="1"/>
  <c r="R1351" i="11"/>
  <c r="K1351" i="11"/>
  <c r="T1351" i="11" s="1"/>
  <c r="R1144" i="11"/>
  <c r="K1144" i="11"/>
  <c r="T1144" i="11" s="1"/>
  <c r="R459" i="11"/>
  <c r="K459" i="11"/>
  <c r="T459" i="11" s="1"/>
  <c r="K402" i="11"/>
  <c r="T402" i="11" s="1"/>
  <c r="R402" i="11"/>
  <c r="R1096" i="11"/>
  <c r="K1096" i="11"/>
  <c r="T1096" i="11" s="1"/>
  <c r="K569" i="11"/>
  <c r="T569" i="11" s="1"/>
  <c r="E569" i="11" s="1"/>
  <c r="R569" i="11"/>
  <c r="K1166" i="11"/>
  <c r="T1166" i="11" s="1"/>
  <c r="E1166" i="11" s="1"/>
  <c r="K584" i="11"/>
  <c r="T584" i="11" s="1"/>
  <c r="E584" i="11" s="1"/>
  <c r="K480" i="11"/>
  <c r="T480" i="11" s="1"/>
  <c r="R480" i="11"/>
  <c r="K1160" i="11"/>
  <c r="T1160" i="11" s="1"/>
  <c r="R1160" i="11"/>
  <c r="R1350" i="11"/>
  <c r="K1350" i="11"/>
  <c r="T1350" i="11" s="1"/>
  <c r="E620" i="11"/>
  <c r="R1813" i="11"/>
  <c r="K1813" i="11"/>
  <c r="T1813" i="11" s="1"/>
  <c r="E535" i="11"/>
  <c r="R461" i="11"/>
  <c r="K461" i="11"/>
  <c r="T461" i="11" s="1"/>
  <c r="E1293" i="11"/>
  <c r="R169" i="11"/>
  <c r="K169" i="11"/>
  <c r="T169" i="11" s="1"/>
  <c r="E317" i="11"/>
  <c r="R420" i="11"/>
  <c r="K420" i="11"/>
  <c r="T420" i="11" s="1"/>
  <c r="E1411" i="11"/>
  <c r="K1025" i="11"/>
  <c r="T1025" i="11" s="1"/>
  <c r="E1025" i="11" s="1"/>
  <c r="K1038" i="11"/>
  <c r="T1038" i="11" s="1"/>
  <c r="R1038" i="11"/>
  <c r="K1253" i="11"/>
  <c r="T1253" i="11" s="1"/>
  <c r="R1253" i="11"/>
  <c r="K1422" i="11"/>
  <c r="T1422" i="11" s="1"/>
  <c r="R1422" i="11"/>
  <c r="E1190" i="11"/>
  <c r="R1284" i="11"/>
  <c r="K1284" i="11"/>
  <c r="T1284" i="11" s="1"/>
  <c r="E1240" i="11"/>
  <c r="R1474" i="11"/>
  <c r="K1474" i="11"/>
  <c r="T1474" i="11" s="1"/>
  <c r="K1558" i="11"/>
  <c r="T1558" i="11" s="1"/>
  <c r="E1558" i="11" s="1"/>
  <c r="R1558" i="11"/>
  <c r="K1464" i="11"/>
  <c r="T1464" i="11" s="1"/>
  <c r="R1464" i="11"/>
  <c r="R1332" i="11"/>
  <c r="K1332" i="11"/>
  <c r="T1332" i="11" s="1"/>
  <c r="K414" i="11"/>
  <c r="T414" i="11" s="1"/>
  <c r="R414" i="11"/>
  <c r="R1387" i="11"/>
  <c r="K1387" i="11"/>
  <c r="T1387" i="11" s="1"/>
  <c r="R395" i="11"/>
  <c r="K395" i="11"/>
  <c r="T395" i="11" s="1"/>
  <c r="R86" i="11"/>
  <c r="K86" i="11"/>
  <c r="T86" i="11" s="1"/>
  <c r="R1665" i="11"/>
  <c r="K1665" i="11"/>
  <c r="T1665" i="11" s="1"/>
  <c r="R1739" i="11"/>
  <c r="K1739" i="11"/>
  <c r="T1739" i="11" s="1"/>
  <c r="R1494" i="11"/>
  <c r="K1494" i="11"/>
  <c r="T1494" i="11" s="1"/>
  <c r="R1604" i="11"/>
  <c r="K1604" i="11"/>
  <c r="T1604" i="11" s="1"/>
  <c r="R272" i="11"/>
  <c r="K272" i="11"/>
  <c r="T272" i="11" s="1"/>
  <c r="R1533" i="11"/>
  <c r="K1533" i="11"/>
  <c r="T1533" i="11" s="1"/>
  <c r="R518" i="11"/>
  <c r="K518" i="11"/>
  <c r="T518" i="11" s="1"/>
  <c r="R1493" i="11"/>
  <c r="K1493" i="11"/>
  <c r="T1493" i="11" s="1"/>
  <c r="R1542" i="11"/>
  <c r="K1542" i="11"/>
  <c r="T1542" i="11" s="1"/>
  <c r="R396" i="11"/>
  <c r="K396" i="11"/>
  <c r="T396" i="11" s="1"/>
  <c r="R1684" i="11"/>
  <c r="K1684" i="11"/>
  <c r="T1684" i="11" s="1"/>
  <c r="R469" i="11"/>
  <c r="K469" i="11"/>
  <c r="T469" i="11" s="1"/>
  <c r="R1571" i="11"/>
  <c r="K1571" i="11"/>
  <c r="T1571" i="11" s="1"/>
  <c r="R1672" i="11"/>
  <c r="K1672" i="11"/>
  <c r="T1672" i="11" s="1"/>
  <c r="R1541" i="11"/>
  <c r="K1541" i="11"/>
  <c r="T1541" i="11" s="1"/>
  <c r="R1547" i="11"/>
  <c r="K1547" i="11"/>
  <c r="T1547" i="11" s="1"/>
  <c r="R1874" i="11"/>
  <c r="K1874" i="11"/>
  <c r="T1874" i="11" s="1"/>
  <c r="R1568" i="11"/>
  <c r="K1568" i="11"/>
  <c r="T1568" i="11" s="1"/>
  <c r="R1592" i="11"/>
  <c r="K1592" i="11"/>
  <c r="T1592" i="11" s="1"/>
  <c r="R300" i="11"/>
  <c r="K300" i="11"/>
  <c r="T300" i="11" s="1"/>
  <c r="R340" i="11"/>
  <c r="K340" i="11"/>
  <c r="T340" i="11" s="1"/>
  <c r="R1673" i="11"/>
  <c r="K1673" i="11"/>
  <c r="T1673" i="11" s="1"/>
  <c r="R1603" i="11"/>
  <c r="K1603" i="11"/>
  <c r="T1603" i="11" s="1"/>
  <c r="R1598" i="11"/>
  <c r="K1598" i="11"/>
  <c r="T1598" i="11" s="1"/>
  <c r="R1834" i="11"/>
  <c r="K1834" i="11"/>
  <c r="T1834" i="11" s="1"/>
  <c r="R2161" i="11"/>
  <c r="K2161" i="11"/>
  <c r="T2161" i="11" s="1"/>
  <c r="R1679" i="11"/>
  <c r="K1679" i="11"/>
  <c r="T1679" i="11" s="1"/>
  <c r="R1831" i="11"/>
  <c r="K1831" i="11"/>
  <c r="T1831" i="11" s="1"/>
  <c r="R1817" i="11"/>
  <c r="K1817" i="11"/>
  <c r="T1817" i="11" s="1"/>
  <c r="R1653" i="11"/>
  <c r="K1653" i="11"/>
  <c r="T1653" i="11" s="1"/>
  <c r="R1782" i="11"/>
  <c r="K1782" i="11"/>
  <c r="T1782" i="11" s="1"/>
  <c r="R1725" i="11"/>
  <c r="K1725" i="11"/>
  <c r="T1725" i="11" s="1"/>
  <c r="K1361" i="11"/>
  <c r="T1361" i="11" s="1"/>
  <c r="R1361" i="11"/>
  <c r="K1104" i="11"/>
  <c r="T1104" i="11" s="1"/>
  <c r="E1104" i="11" s="1"/>
  <c r="K1193" i="11"/>
  <c r="T1193" i="11" s="1"/>
  <c r="E1193" i="11" s="1"/>
  <c r="E481" i="11"/>
  <c r="R1215" i="11"/>
  <c r="K1215" i="11"/>
  <c r="T1215" i="11" s="1"/>
  <c r="R589" i="11"/>
  <c r="K589" i="11"/>
  <c r="T589" i="11" s="1"/>
  <c r="R580" i="11"/>
  <c r="K580" i="11"/>
  <c r="T580" i="11" s="1"/>
  <c r="K1204" i="11"/>
  <c r="T1204" i="11" s="1"/>
  <c r="R1204" i="11"/>
  <c r="K653" i="11"/>
  <c r="T653" i="11" s="1"/>
  <c r="R653" i="11"/>
  <c r="K1770" i="11"/>
  <c r="T1770" i="11" s="1"/>
  <c r="E1770" i="11" s="1"/>
  <c r="K1220" i="11"/>
  <c r="T1220" i="11" s="1"/>
  <c r="R1220" i="11"/>
  <c r="R1255" i="11"/>
  <c r="K1255" i="11"/>
  <c r="T1255" i="11" s="1"/>
  <c r="E484" i="11"/>
  <c r="K1752" i="11"/>
  <c r="T1752" i="11" s="1"/>
  <c r="R1752" i="11"/>
  <c r="E1752" i="11" s="1"/>
  <c r="R550" i="11"/>
  <c r="K550" i="11"/>
  <c r="T550" i="11" s="1"/>
  <c r="E1402" i="11"/>
  <c r="R1532" i="11"/>
  <c r="K1532" i="11"/>
  <c r="T1532" i="11" s="1"/>
  <c r="R1545" i="11"/>
  <c r="K1545" i="11"/>
  <c r="T1545" i="11" s="1"/>
  <c r="E1404" i="11"/>
  <c r="K993" i="11"/>
  <c r="T993" i="11" s="1"/>
  <c r="R993" i="11"/>
  <c r="K1219" i="11"/>
  <c r="T1219" i="11" s="1"/>
  <c r="R1219" i="11"/>
  <c r="K1308" i="11"/>
  <c r="T1308" i="11" s="1"/>
  <c r="R1308" i="11"/>
  <c r="K404" i="11"/>
  <c r="T404" i="11" s="1"/>
  <c r="E404" i="11" s="1"/>
  <c r="K2108" i="11"/>
  <c r="T2108" i="11" s="1"/>
  <c r="R2108" i="11"/>
  <c r="E1273" i="11"/>
  <c r="K545" i="11"/>
  <c r="T545" i="11" s="1"/>
  <c r="R545" i="11"/>
  <c r="K452" i="11"/>
  <c r="T452" i="11" s="1"/>
  <c r="E452" i="11" s="1"/>
  <c r="K1382" i="11"/>
  <c r="T1382" i="11" s="1"/>
  <c r="R1382" i="11"/>
  <c r="K1142" i="11"/>
  <c r="T1142" i="11" s="1"/>
  <c r="R1142" i="11"/>
  <c r="K1534" i="11"/>
  <c r="T1534" i="11" s="1"/>
  <c r="E1534" i="11" s="1"/>
  <c r="K548" i="11"/>
  <c r="T548" i="11" s="1"/>
  <c r="R638" i="11"/>
  <c r="K638" i="11"/>
  <c r="T638" i="11" s="1"/>
  <c r="K1224" i="11"/>
  <c r="T1224" i="11" s="1"/>
  <c r="R1224" i="11"/>
  <c r="K494" i="11"/>
  <c r="T494" i="11" s="1"/>
  <c r="R494" i="11"/>
  <c r="K412" i="11"/>
  <c r="T412" i="11" s="1"/>
  <c r="R412" i="11"/>
  <c r="K1433" i="11"/>
  <c r="T1433" i="11" s="1"/>
  <c r="R1433" i="11"/>
  <c r="K1425" i="11"/>
  <c r="T1425" i="11" s="1"/>
  <c r="E1425" i="11" s="1"/>
  <c r="K1486" i="11"/>
  <c r="T1486" i="11" s="1"/>
  <c r="E1486" i="11" s="1"/>
  <c r="R1150" i="11"/>
  <c r="K1150" i="11"/>
  <c r="T1150" i="11" s="1"/>
  <c r="K1225" i="11"/>
  <c r="T1225" i="11" s="1"/>
  <c r="R1225" i="11"/>
  <c r="R1258" i="11"/>
  <c r="K1258" i="11"/>
  <c r="T1258" i="11" s="1"/>
  <c r="K520" i="11"/>
  <c r="T520" i="11" s="1"/>
  <c r="E520" i="11" s="1"/>
  <c r="K2031" i="11"/>
  <c r="T2031" i="11" s="1"/>
  <c r="E2031" i="11" s="1"/>
  <c r="K1788" i="11"/>
  <c r="T1788" i="11" s="1"/>
  <c r="R1788" i="11"/>
  <c r="K1334" i="11"/>
  <c r="T1334" i="11" s="1"/>
  <c r="R1334" i="11"/>
  <c r="K657" i="11"/>
  <c r="T657" i="11" s="1"/>
  <c r="E657" i="11" s="1"/>
  <c r="K1510" i="11"/>
  <c r="T1510" i="11" s="1"/>
  <c r="E1510" i="11" s="1"/>
  <c r="R1930" i="11"/>
  <c r="K1930" i="11"/>
  <c r="T1930" i="11" s="1"/>
  <c r="K1288" i="11"/>
  <c r="T1288" i="11" s="1"/>
  <c r="R1288" i="11"/>
  <c r="K1147" i="11"/>
  <c r="T1147" i="11" s="1"/>
  <c r="K1173" i="11"/>
  <c r="T1173" i="11" s="1"/>
  <c r="E1173" i="11" s="1"/>
  <c r="K1189" i="11"/>
  <c r="T1189" i="11" s="1"/>
  <c r="R1189" i="11"/>
  <c r="R1371" i="11"/>
  <c r="K1371" i="11"/>
  <c r="T1371" i="11" s="1"/>
  <c r="K1394" i="11"/>
  <c r="T1394" i="11" s="1"/>
  <c r="E1394" i="11" s="1"/>
  <c r="R1394" i="11"/>
  <c r="R1362" i="11"/>
  <c r="K1362" i="11"/>
  <c r="T1362" i="11" s="1"/>
  <c r="K431" i="11"/>
  <c r="T431" i="11" s="1"/>
  <c r="E431" i="11" s="1"/>
  <c r="K301" i="11"/>
  <c r="T301" i="11" s="1"/>
  <c r="R301" i="11"/>
  <c r="K604" i="11"/>
  <c r="T604" i="11" s="1"/>
  <c r="R604" i="11"/>
  <c r="K1339" i="11"/>
  <c r="T1339" i="11" s="1"/>
  <c r="R1339" i="11"/>
  <c r="K1643" i="11"/>
  <c r="T1643" i="11" s="1"/>
  <c r="R1643" i="11"/>
  <c r="E1643" i="11" s="1"/>
  <c r="E462" i="11"/>
  <c r="K327" i="11"/>
  <c r="T327" i="11" s="1"/>
  <c r="R327" i="11"/>
  <c r="R1485" i="11"/>
  <c r="K1485" i="11"/>
  <c r="T1485" i="11" s="1"/>
  <c r="E1761" i="11"/>
  <c r="K1792" i="11"/>
  <c r="T1792" i="11" s="1"/>
  <c r="R1792" i="11"/>
  <c r="R1713" i="11"/>
  <c r="K1713" i="11"/>
  <c r="T1713" i="11" s="1"/>
  <c r="K1495" i="11"/>
  <c r="T1495" i="11" s="1"/>
  <c r="R1495" i="11"/>
  <c r="R1484" i="11"/>
  <c r="K1484" i="11"/>
  <c r="T1484" i="11" s="1"/>
  <c r="R1637" i="11"/>
  <c r="K1637" i="11"/>
  <c r="T1637" i="11" s="1"/>
  <c r="R345" i="11"/>
  <c r="K345" i="11"/>
  <c r="T345" i="11" s="1"/>
  <c r="R436" i="11"/>
  <c r="K436" i="11"/>
  <c r="T436" i="11" s="1"/>
  <c r="K566" i="11"/>
  <c r="T566" i="11" s="1"/>
  <c r="R566" i="11"/>
  <c r="R568" i="11"/>
  <c r="K568" i="11"/>
  <c r="T568" i="11" s="1"/>
  <c r="K1904" i="11"/>
  <c r="T1904" i="11" s="1"/>
  <c r="R1904" i="11"/>
  <c r="K411" i="11"/>
  <c r="T411" i="11" s="1"/>
  <c r="E411" i="11" s="1"/>
  <c r="E1814" i="11"/>
  <c r="E1420" i="11"/>
  <c r="K1311" i="11"/>
  <c r="T1311" i="11" s="1"/>
  <c r="E1311" i="11" s="1"/>
  <c r="K1676" i="11"/>
  <c r="T1676" i="11" s="1"/>
  <c r="E1676" i="11" s="1"/>
  <c r="R1717" i="11"/>
  <c r="K1717" i="11"/>
  <c r="T1717" i="11" s="1"/>
  <c r="K1472" i="11"/>
  <c r="T1472" i="11" s="1"/>
  <c r="E1472" i="11" s="1"/>
  <c r="R1482" i="11"/>
  <c r="K1482" i="11"/>
  <c r="T1482" i="11" s="1"/>
  <c r="R1509" i="11"/>
  <c r="K1509" i="11"/>
  <c r="T1509" i="11" s="1"/>
  <c r="R355" i="11"/>
  <c r="K355" i="11"/>
  <c r="T355" i="11" s="1"/>
  <c r="K1989" i="11"/>
  <c r="T1989" i="11" s="1"/>
  <c r="E1989" i="11" s="1"/>
  <c r="K1929" i="11"/>
  <c r="T1929" i="11" s="1"/>
  <c r="E1929" i="11" s="1"/>
  <c r="K1787" i="11"/>
  <c r="T1787" i="11" s="1"/>
  <c r="E1787" i="11" s="1"/>
  <c r="R492" i="11"/>
  <c r="K492" i="11"/>
  <c r="T492" i="11" s="1"/>
  <c r="K1518" i="11"/>
  <c r="T1518" i="11" s="1"/>
  <c r="E1518" i="11" s="1"/>
  <c r="R298" i="11"/>
  <c r="K298" i="11"/>
  <c r="T298" i="11" s="1"/>
  <c r="K1618" i="11"/>
  <c r="T1618" i="11" s="1"/>
  <c r="E1618" i="11" s="1"/>
  <c r="E374" i="11"/>
  <c r="K237" i="11"/>
  <c r="T237" i="11" s="1"/>
  <c r="R237" i="11"/>
  <c r="K1551" i="11"/>
  <c r="T1551" i="11" s="1"/>
  <c r="E1551" i="11" s="1"/>
  <c r="R1708" i="11"/>
  <c r="K1708" i="11"/>
  <c r="T1708" i="11" s="1"/>
  <c r="R1628" i="11"/>
  <c r="K1628" i="11"/>
  <c r="T1628" i="11" s="1"/>
  <c r="R1612" i="11"/>
  <c r="K1612" i="11"/>
  <c r="T1612" i="11" s="1"/>
  <c r="R1664" i="11"/>
  <c r="K1664" i="11"/>
  <c r="T1664" i="11" s="1"/>
  <c r="K1608" i="11"/>
  <c r="T1608" i="11" s="1"/>
  <c r="E1608" i="11" s="1"/>
  <c r="K1511" i="11"/>
  <c r="T1511" i="11" s="1"/>
  <c r="E1511" i="11" s="1"/>
  <c r="R1511" i="11"/>
  <c r="K403" i="11"/>
  <c r="T403" i="11" s="1"/>
  <c r="E403" i="11" s="1"/>
  <c r="K1706" i="11"/>
  <c r="T1706" i="11" s="1"/>
  <c r="R1706" i="11"/>
  <c r="K1595" i="11"/>
  <c r="T1595" i="11" s="1"/>
  <c r="R1595" i="11"/>
  <c r="K1666" i="11"/>
  <c r="T1666" i="11" s="1"/>
  <c r="R1666" i="11"/>
  <c r="K362" i="11"/>
  <c r="T362" i="11" s="1"/>
  <c r="R362" i="11"/>
  <c r="K1627" i="11"/>
  <c r="T1627" i="11" s="1"/>
  <c r="R1627" i="11"/>
  <c r="K1654" i="11"/>
  <c r="T1654" i="11" s="1"/>
  <c r="R1654" i="11"/>
  <c r="K1611" i="11"/>
  <c r="T1611" i="11" s="1"/>
  <c r="R1611" i="11"/>
  <c r="K1524" i="11"/>
  <c r="T1524" i="11" s="1"/>
  <c r="E1524" i="11" s="1"/>
  <c r="R458" i="11"/>
  <c r="K458" i="11"/>
  <c r="T458" i="11" s="1"/>
  <c r="R1837" i="11"/>
  <c r="K1837" i="11"/>
  <c r="T1837" i="11" s="1"/>
  <c r="E483" i="11"/>
  <c r="R1577" i="11"/>
  <c r="K1577" i="11"/>
  <c r="T1577" i="11" s="1"/>
  <c r="R1719" i="11"/>
  <c r="K1719" i="11"/>
  <c r="T1719" i="11" s="1"/>
  <c r="K1731" i="11"/>
  <c r="T1731" i="11" s="1"/>
  <c r="R1731" i="11"/>
  <c r="K1736" i="11"/>
  <c r="T1736" i="11" s="1"/>
  <c r="R1736" i="11"/>
  <c r="R1651" i="11"/>
  <c r="K1651" i="11"/>
  <c r="T1651" i="11" s="1"/>
  <c r="R1621" i="11"/>
  <c r="K1621" i="11"/>
  <c r="T1621" i="11" s="1"/>
  <c r="R1728" i="11"/>
  <c r="K1728" i="11"/>
  <c r="T1728" i="11" s="1"/>
  <c r="R1798" i="11"/>
  <c r="K1798" i="11"/>
  <c r="T1798" i="11" s="1"/>
  <c r="K244" i="11"/>
  <c r="T244" i="11" s="1"/>
  <c r="E244" i="11" s="1"/>
  <c r="R233" i="11"/>
  <c r="K233" i="11"/>
  <c r="T233" i="11" s="1"/>
  <c r="K265" i="11"/>
  <c r="T265" i="11" s="1"/>
  <c r="E265" i="11" s="1"/>
  <c r="R265" i="11"/>
  <c r="K311" i="11"/>
  <c r="T311" i="11" s="1"/>
  <c r="E311" i="11" s="1"/>
  <c r="K293" i="11"/>
  <c r="T293" i="11" s="1"/>
  <c r="R293" i="11"/>
  <c r="K1957" i="11"/>
  <c r="T1957" i="11" s="1"/>
  <c r="R1957" i="11"/>
  <c r="K2027" i="11"/>
  <c r="T2027" i="11" s="1"/>
  <c r="R2027" i="11"/>
  <c r="K1991" i="11"/>
  <c r="T1991" i="11" s="1"/>
  <c r="R1991" i="11"/>
  <c r="K1859" i="11"/>
  <c r="T1859" i="11" s="1"/>
  <c r="E1859" i="11" s="1"/>
  <c r="R1747" i="11"/>
  <c r="K1747" i="11"/>
  <c r="T1747" i="11" s="1"/>
  <c r="E1711" i="11"/>
  <c r="K1891" i="11"/>
  <c r="T1891" i="11" s="1"/>
  <c r="E1891" i="11" s="1"/>
  <c r="K1835" i="11"/>
  <c r="T1835" i="11" s="1"/>
  <c r="E1835" i="11" s="1"/>
  <c r="K2016" i="11"/>
  <c r="T2016" i="11" s="1"/>
  <c r="R2016" i="11"/>
  <c r="K1773" i="11"/>
  <c r="T1773" i="11" s="1"/>
  <c r="R1773" i="11"/>
  <c r="R1864" i="11"/>
  <c r="K1864" i="11"/>
  <c r="T1864" i="11" s="1"/>
  <c r="K385" i="11"/>
  <c r="T385" i="11" s="1"/>
  <c r="S385" i="11"/>
  <c r="R1855" i="11"/>
  <c r="K1855" i="11"/>
  <c r="T1855" i="11" s="1"/>
  <c r="R278" i="11"/>
  <c r="K278" i="11"/>
  <c r="T278" i="11" s="1"/>
  <c r="K319" i="11"/>
  <c r="T319" i="11" s="1"/>
  <c r="S319" i="11"/>
  <c r="R2089" i="11"/>
  <c r="K2089" i="11"/>
  <c r="T2089" i="11" s="1"/>
  <c r="R223" i="11"/>
  <c r="K223" i="11"/>
  <c r="T223" i="11" s="1"/>
  <c r="R1898" i="11"/>
  <c r="K1898" i="11"/>
  <c r="T1898" i="11" s="1"/>
  <c r="R234" i="11"/>
  <c r="K234" i="11"/>
  <c r="T234" i="11" s="1"/>
  <c r="R1926" i="11"/>
  <c r="K1926" i="11"/>
  <c r="T1926" i="11" s="1"/>
  <c r="R1974" i="11"/>
  <c r="K1974" i="11"/>
  <c r="T1974" i="11" s="1"/>
  <c r="R1983" i="11"/>
  <c r="K1983" i="11"/>
  <c r="T1983" i="11" s="1"/>
  <c r="R1999" i="11"/>
  <c r="K1999" i="11"/>
  <c r="T1999" i="11" s="1"/>
  <c r="R2005" i="11"/>
  <c r="K2005" i="11"/>
  <c r="T2005" i="11" s="1"/>
  <c r="K1781" i="11"/>
  <c r="T1781" i="11" s="1"/>
  <c r="E1781" i="11" s="1"/>
  <c r="R1639" i="11"/>
  <c r="K1639" i="11"/>
  <c r="T1639" i="11" s="1"/>
  <c r="E339" i="11"/>
  <c r="E1671" i="11"/>
  <c r="K1659" i="11"/>
  <c r="T1659" i="11" s="1"/>
  <c r="E1659" i="11" s="1"/>
  <c r="K203" i="11"/>
  <c r="T203" i="11" s="1"/>
  <c r="E203" i="11" s="1"/>
  <c r="K1674" i="11"/>
  <c r="T1674" i="11" s="1"/>
  <c r="R1674" i="11"/>
  <c r="E349" i="11"/>
  <c r="E1858" i="11"/>
  <c r="E1847" i="11"/>
  <c r="K1978" i="11"/>
  <c r="T1978" i="11" s="1"/>
  <c r="R1978" i="11"/>
  <c r="K194" i="11"/>
  <c r="T194" i="11" s="1"/>
  <c r="R194" i="11"/>
  <c r="R1720" i="11"/>
  <c r="K1720" i="11"/>
  <c r="T1720" i="11" s="1"/>
  <c r="K1746" i="11"/>
  <c r="T1746" i="11" s="1"/>
  <c r="E1746" i="11" s="1"/>
  <c r="K255" i="11"/>
  <c r="T255" i="11" s="1"/>
  <c r="E255" i="11" s="1"/>
  <c r="R241" i="11"/>
  <c r="K241" i="11"/>
  <c r="T241" i="11" s="1"/>
  <c r="K1860" i="11"/>
  <c r="T1860" i="11" s="1"/>
  <c r="E1860" i="11" s="1"/>
  <c r="K1755" i="11"/>
  <c r="T1755" i="11" s="1"/>
  <c r="E1755" i="11" s="1"/>
  <c r="R2138" i="11"/>
  <c r="K2138" i="11"/>
  <c r="T2138" i="11" s="1"/>
  <c r="K323" i="11"/>
  <c r="T323" i="11" s="1"/>
  <c r="E323" i="11" s="1"/>
  <c r="K1797" i="11"/>
  <c r="T1797" i="11" s="1"/>
  <c r="E1797" i="11" s="1"/>
  <c r="R1768" i="11"/>
  <c r="K1768" i="11"/>
  <c r="T1768" i="11" s="1"/>
  <c r="K2091" i="11"/>
  <c r="T2091" i="11" s="1"/>
  <c r="E2091" i="11" s="1"/>
  <c r="K1825" i="11"/>
  <c r="T1825" i="11" s="1"/>
  <c r="E1825" i="11" s="1"/>
  <c r="R1979" i="11"/>
  <c r="K1979" i="11"/>
  <c r="T1979" i="11" s="1"/>
  <c r="K287" i="11"/>
  <c r="T287" i="11" s="1"/>
  <c r="E287" i="11" s="1"/>
  <c r="K2046" i="11"/>
  <c r="T2046" i="11" s="1"/>
  <c r="E2046" i="11" s="1"/>
  <c r="R1875" i="11"/>
  <c r="K1875" i="11"/>
  <c r="T1875" i="11" s="1"/>
  <c r="K1887" i="11"/>
  <c r="T1887" i="11" s="1"/>
  <c r="E1887" i="11" s="1"/>
  <c r="K1878" i="11"/>
  <c r="T1878" i="11" s="1"/>
  <c r="E1878" i="11" s="1"/>
  <c r="K1901" i="11"/>
  <c r="T1901" i="11" s="1"/>
  <c r="E1901" i="11" s="1"/>
  <c r="K363" i="11"/>
  <c r="T363" i="11" s="1"/>
  <c r="E363" i="11" s="1"/>
  <c r="R1944" i="11"/>
  <c r="K1944" i="11"/>
  <c r="T1944" i="11" s="1"/>
  <c r="K2049" i="11"/>
  <c r="T2049" i="11" s="1"/>
  <c r="E2049" i="11" s="1"/>
  <c r="K2120" i="11"/>
  <c r="T2120" i="11" s="1"/>
  <c r="E2120" i="11" s="1"/>
  <c r="K306" i="11"/>
  <c r="T306" i="11" s="1"/>
  <c r="E306" i="11" s="1"/>
  <c r="K284" i="11"/>
  <c r="T284" i="11" s="1"/>
  <c r="E284" i="11" s="1"/>
  <c r="K2000" i="11"/>
  <c r="T2000" i="11" s="1"/>
  <c r="E2000" i="11" s="1"/>
  <c r="S185" i="11"/>
  <c r="K185" i="11"/>
  <c r="T185" i="11" s="1"/>
  <c r="S1980" i="11"/>
  <c r="K1980" i="11"/>
  <c r="T1980" i="11" s="1"/>
  <c r="S165" i="11"/>
  <c r="K165" i="11"/>
  <c r="T165" i="11" s="1"/>
  <c r="K2043" i="11"/>
  <c r="T2043" i="11" s="1"/>
  <c r="R2043" i="11"/>
  <c r="K2034" i="11"/>
  <c r="T2034" i="11" s="1"/>
  <c r="R2034" i="11"/>
  <c r="K268" i="11"/>
  <c r="T268" i="11" s="1"/>
  <c r="R268" i="11"/>
  <c r="K82" i="11"/>
  <c r="T82" i="11" s="1"/>
  <c r="R82" i="11"/>
  <c r="K121" i="11"/>
  <c r="T121" i="11" s="1"/>
  <c r="R121" i="11"/>
  <c r="K154" i="11"/>
  <c r="T154" i="11" s="1"/>
  <c r="R154" i="11"/>
  <c r="K130" i="11"/>
  <c r="T130" i="11" s="1"/>
  <c r="R130" i="11"/>
  <c r="K153" i="11"/>
  <c r="T153" i="11" s="1"/>
  <c r="R153" i="11"/>
  <c r="K144" i="11"/>
  <c r="T144" i="11" s="1"/>
  <c r="R144" i="11"/>
  <c r="K29" i="11"/>
  <c r="T29" i="11" s="1"/>
  <c r="R29" i="11"/>
  <c r="K83" i="11"/>
  <c r="T83" i="11" s="1"/>
  <c r="R83" i="11"/>
  <c r="K2113" i="11"/>
  <c r="T2113" i="11" s="1"/>
  <c r="R2113" i="11"/>
  <c r="K2123" i="11"/>
  <c r="T2123" i="11" s="1"/>
  <c r="R2123" i="11"/>
  <c r="K64" i="11"/>
  <c r="T64" i="11" s="1"/>
  <c r="R64" i="11"/>
  <c r="K12" i="11"/>
  <c r="T12" i="11" s="1"/>
  <c r="R12" i="11"/>
  <c r="K2142" i="11"/>
  <c r="T2142" i="11" s="1"/>
  <c r="R2142" i="11"/>
  <c r="K60" i="11"/>
  <c r="T60" i="11" s="1"/>
  <c r="R60" i="11"/>
  <c r="K3" i="11"/>
  <c r="T3" i="11" s="1"/>
  <c r="R3" i="11"/>
  <c r="E1840" i="11"/>
  <c r="E373" i="11"/>
  <c r="K2" i="11"/>
  <c r="T2" i="11" s="1"/>
  <c r="R2" i="11"/>
  <c r="K1900" i="11"/>
  <c r="T1900" i="11" s="1"/>
  <c r="E1900" i="11" s="1"/>
  <c r="K72" i="11"/>
  <c r="T72" i="11" s="1"/>
  <c r="E72" i="11" s="1"/>
  <c r="K1845" i="11"/>
  <c r="T1845" i="11" s="1"/>
  <c r="E1845" i="11" s="1"/>
  <c r="K1966" i="11"/>
  <c r="T1966" i="11" s="1"/>
  <c r="E1966" i="11" s="1"/>
  <c r="K1981" i="11"/>
  <c r="T1981" i="11" s="1"/>
  <c r="E1981" i="11" s="1"/>
  <c r="R250" i="11"/>
  <c r="K250" i="11"/>
  <c r="T250" i="11" s="1"/>
  <c r="K252" i="11"/>
  <c r="T252" i="11" s="1"/>
  <c r="E252" i="11" s="1"/>
  <c r="K2129" i="11"/>
  <c r="T2129" i="11" s="1"/>
  <c r="E2129" i="11" s="1"/>
  <c r="K279" i="11"/>
  <c r="T279" i="11" s="1"/>
  <c r="E279" i="11" s="1"/>
  <c r="K2006" i="11"/>
  <c r="T2006" i="11" s="1"/>
  <c r="E2006" i="11" s="1"/>
  <c r="K2025" i="11"/>
  <c r="T2025" i="11" s="1"/>
  <c r="R2025" i="11"/>
  <c r="K2110" i="11"/>
  <c r="T2110" i="11" s="1"/>
  <c r="R2110" i="11"/>
  <c r="K176" i="11"/>
  <c r="T176" i="11" s="1"/>
  <c r="R176" i="11"/>
  <c r="K286" i="11"/>
  <c r="T286" i="11" s="1"/>
  <c r="R286" i="11"/>
  <c r="K73" i="11"/>
  <c r="T73" i="11" s="1"/>
  <c r="R73" i="11"/>
  <c r="K105" i="11"/>
  <c r="T105" i="11" s="1"/>
  <c r="R105" i="11"/>
  <c r="K2096" i="11"/>
  <c r="T2096" i="11" s="1"/>
  <c r="R2096" i="11"/>
  <c r="K2084" i="11"/>
  <c r="T2084" i="11" s="1"/>
  <c r="R2084" i="11"/>
  <c r="K110" i="11"/>
  <c r="T110" i="11" s="1"/>
  <c r="R110" i="11"/>
  <c r="K145" i="11"/>
  <c r="T145" i="11" s="1"/>
  <c r="R145" i="11"/>
  <c r="K2106" i="11"/>
  <c r="T2106" i="11" s="1"/>
  <c r="R2106" i="11"/>
  <c r="K128" i="11"/>
  <c r="T128" i="11" s="1"/>
  <c r="R128" i="11"/>
  <c r="K43" i="11"/>
  <c r="T43" i="11" s="1"/>
  <c r="R43" i="11"/>
  <c r="K2137" i="11"/>
  <c r="T2137" i="11" s="1"/>
  <c r="R2137" i="11"/>
  <c r="K59" i="11"/>
  <c r="T59" i="11" s="1"/>
  <c r="R59" i="11"/>
  <c r="K2172" i="11"/>
  <c r="T2172" i="11" s="1"/>
  <c r="R2172" i="11"/>
  <c r="K21" i="11"/>
  <c r="T21" i="11" s="1"/>
  <c r="R21" i="11"/>
  <c r="K2170" i="11"/>
  <c r="T2170" i="11" s="1"/>
  <c r="R2170" i="11"/>
  <c r="K2100" i="11"/>
  <c r="T2100" i="11" s="1"/>
  <c r="E2100" i="11" s="1"/>
  <c r="K213" i="11"/>
  <c r="T213" i="11" s="1"/>
  <c r="E213" i="11" s="1"/>
  <c r="K2040" i="11"/>
  <c r="T2040" i="11" s="1"/>
  <c r="E2040" i="11" s="1"/>
  <c r="K2041" i="11"/>
  <c r="T2041" i="11" s="1"/>
  <c r="E2041" i="11" s="1"/>
  <c r="K257" i="11"/>
  <c r="T257" i="11" s="1"/>
  <c r="E257" i="11" s="1"/>
  <c r="K2112" i="11"/>
  <c r="T2112" i="11" s="1"/>
  <c r="E2112" i="11" s="1"/>
  <c r="K273" i="11"/>
  <c r="T273" i="11" s="1"/>
  <c r="E273" i="11" s="1"/>
  <c r="K2058" i="11"/>
  <c r="T2058" i="11" s="1"/>
  <c r="E2058" i="11" s="1"/>
  <c r="K80" i="11"/>
  <c r="T80" i="11" s="1"/>
  <c r="E80" i="11" s="1"/>
  <c r="K2052" i="11"/>
  <c r="T2052" i="11" s="1"/>
  <c r="E2052" i="11" s="1"/>
  <c r="K174" i="11"/>
  <c r="T174" i="11" s="1"/>
  <c r="E174" i="11" s="1"/>
  <c r="K201" i="11"/>
  <c r="T201" i="11" s="1"/>
  <c r="E201" i="11" s="1"/>
  <c r="K188" i="11"/>
  <c r="T188" i="11" s="1"/>
  <c r="E188" i="11" s="1"/>
  <c r="K2105" i="11"/>
  <c r="T2105" i="11" s="1"/>
  <c r="E2105" i="11" s="1"/>
  <c r="K74" i="11"/>
  <c r="T74" i="11" s="1"/>
  <c r="E74" i="11" s="1"/>
  <c r="K49" i="11"/>
  <c r="T49" i="11" s="1"/>
  <c r="E49" i="11" s="1"/>
  <c r="R831" i="11"/>
  <c r="K831" i="11"/>
  <c r="T831" i="11" s="1"/>
  <c r="R833" i="11"/>
  <c r="K833" i="11"/>
  <c r="T833" i="11" s="1"/>
  <c r="K789" i="11"/>
  <c r="T789" i="11" s="1"/>
  <c r="R789" i="11"/>
  <c r="K790" i="11"/>
  <c r="T790" i="11" s="1"/>
  <c r="R790" i="11"/>
  <c r="E790" i="11" s="1"/>
  <c r="R1023" i="11"/>
  <c r="K1023" i="11"/>
  <c r="T1023" i="11" s="1"/>
  <c r="E786" i="11"/>
  <c r="K801" i="11"/>
  <c r="T801" i="11" s="1"/>
  <c r="R801" i="11"/>
  <c r="R804" i="11"/>
  <c r="K804" i="11"/>
  <c r="T804" i="11" s="1"/>
  <c r="R708" i="11"/>
  <c r="K708" i="11"/>
  <c r="T708" i="11" s="1"/>
  <c r="R783" i="11"/>
  <c r="K783" i="11"/>
  <c r="T783" i="11" s="1"/>
  <c r="K923" i="11"/>
  <c r="T923" i="11" s="1"/>
  <c r="R923" i="11"/>
  <c r="E718" i="11"/>
  <c r="K721" i="11"/>
  <c r="T721" i="11" s="1"/>
  <c r="R721" i="11"/>
  <c r="E788" i="11"/>
  <c r="K796" i="11"/>
  <c r="T796" i="11" s="1"/>
  <c r="E796" i="11" s="1"/>
  <c r="K744" i="11"/>
  <c r="T744" i="11" s="1"/>
  <c r="R744" i="11"/>
  <c r="R729" i="11"/>
  <c r="K729" i="11"/>
  <c r="T729" i="11" s="1"/>
  <c r="K1083" i="11"/>
  <c r="T1083" i="11" s="1"/>
  <c r="R1083" i="11"/>
  <c r="K1162" i="11"/>
  <c r="T1162" i="11" s="1"/>
  <c r="R1162" i="11"/>
  <c r="K1269" i="11"/>
  <c r="T1269" i="11" s="1"/>
  <c r="R1269" i="11"/>
  <c r="K1373" i="11"/>
  <c r="T1373" i="11" s="1"/>
  <c r="R1373" i="11"/>
  <c r="K862" i="11"/>
  <c r="T862" i="11" s="1"/>
  <c r="R862" i="11"/>
  <c r="K696" i="11"/>
  <c r="T696" i="11" s="1"/>
  <c r="R696" i="11"/>
  <c r="K958" i="11"/>
  <c r="T958" i="11" s="1"/>
  <c r="E958" i="11" s="1"/>
  <c r="R767" i="11"/>
  <c r="K767" i="11"/>
  <c r="T767" i="11" s="1"/>
  <c r="K1037" i="11"/>
  <c r="T1037" i="11" s="1"/>
  <c r="E1037" i="11" s="1"/>
  <c r="K693" i="11"/>
  <c r="T693" i="11" s="1"/>
  <c r="R693" i="11"/>
  <c r="K877" i="11"/>
  <c r="T877" i="11" s="1"/>
  <c r="E877" i="11" s="1"/>
  <c r="R684" i="11"/>
  <c r="K684" i="11"/>
  <c r="T684" i="11" s="1"/>
  <c r="R723" i="11"/>
  <c r="K723" i="11"/>
  <c r="T723" i="11" s="1"/>
  <c r="R754" i="11"/>
  <c r="K754" i="11"/>
  <c r="T754" i="11" s="1"/>
  <c r="R679" i="11"/>
  <c r="K679" i="11"/>
  <c r="T679" i="11" s="1"/>
  <c r="R1375" i="11"/>
  <c r="K1375" i="11"/>
  <c r="T1375" i="11" s="1"/>
  <c r="R1194" i="11"/>
  <c r="K1194" i="11"/>
  <c r="T1194" i="11" s="1"/>
  <c r="K888" i="11"/>
  <c r="T888" i="11" s="1"/>
  <c r="R888" i="11"/>
  <c r="E851" i="11"/>
  <c r="E813" i="11"/>
  <c r="E841" i="11"/>
  <c r="K1497" i="11"/>
  <c r="T1497" i="11" s="1"/>
  <c r="E1497" i="11" s="1"/>
  <c r="K850" i="11"/>
  <c r="T850" i="11" s="1"/>
  <c r="R850" i="11"/>
  <c r="K753" i="11"/>
  <c r="T753" i="11" s="1"/>
  <c r="E753" i="11" s="1"/>
  <c r="R736" i="11"/>
  <c r="K736" i="11"/>
  <c r="T736" i="11" s="1"/>
  <c r="R933" i="11"/>
  <c r="K933" i="11"/>
  <c r="T933" i="11" s="1"/>
  <c r="R884" i="11"/>
  <c r="K884" i="11"/>
  <c r="T884" i="11" s="1"/>
  <c r="R1179" i="11"/>
  <c r="K1179" i="11"/>
  <c r="T1179" i="11" s="1"/>
  <c r="R870" i="11"/>
  <c r="K870" i="11"/>
  <c r="T870" i="11" s="1"/>
  <c r="R875" i="11"/>
  <c r="K875" i="11"/>
  <c r="T875" i="11" s="1"/>
  <c r="R900" i="11"/>
  <c r="K900" i="11"/>
  <c r="T900" i="11" s="1"/>
  <c r="R716" i="11"/>
  <c r="K716" i="11"/>
  <c r="T716" i="11" s="1"/>
  <c r="R1080" i="11"/>
  <c r="K1080" i="11"/>
  <c r="T1080" i="11" s="1"/>
  <c r="R886" i="11"/>
  <c r="K886" i="11"/>
  <c r="T886" i="11" s="1"/>
  <c r="R917" i="11"/>
  <c r="K917" i="11"/>
  <c r="T917" i="11" s="1"/>
  <c r="R896" i="11"/>
  <c r="K896" i="11"/>
  <c r="T896" i="11" s="1"/>
  <c r="R722" i="11"/>
  <c r="K722" i="11"/>
  <c r="T722" i="11" s="1"/>
  <c r="R909" i="11"/>
  <c r="K909" i="11"/>
  <c r="T909" i="11" s="1"/>
  <c r="R1459" i="11"/>
  <c r="K1459" i="11"/>
  <c r="T1459" i="11" s="1"/>
  <c r="R1606" i="11"/>
  <c r="K1606" i="11"/>
  <c r="T1606" i="11" s="1"/>
  <c r="R724" i="11"/>
  <c r="K724" i="11"/>
  <c r="T724" i="11" s="1"/>
  <c r="R1236" i="11"/>
  <c r="K1236" i="11"/>
  <c r="T1236" i="11" s="1"/>
  <c r="R946" i="11"/>
  <c r="K946" i="11"/>
  <c r="T946" i="11" s="1"/>
  <c r="R596" i="11"/>
  <c r="K596" i="11"/>
  <c r="T596" i="11" s="1"/>
  <c r="K742" i="11"/>
  <c r="T742" i="11" s="1"/>
  <c r="R742" i="11"/>
  <c r="K810" i="11"/>
  <c r="T810" i="11" s="1"/>
  <c r="E810" i="11" s="1"/>
  <c r="K820" i="11"/>
  <c r="T820" i="11" s="1"/>
  <c r="E820" i="11" s="1"/>
  <c r="K912" i="11"/>
  <c r="T912" i="11" s="1"/>
  <c r="E912" i="11" s="1"/>
  <c r="K901" i="11"/>
  <c r="T901" i="11" s="1"/>
  <c r="E901" i="11" s="1"/>
  <c r="R733" i="11"/>
  <c r="K733" i="11"/>
  <c r="T733" i="11" s="1"/>
  <c r="K853" i="11"/>
  <c r="T853" i="11" s="1"/>
  <c r="R853" i="11"/>
  <c r="R642" i="11"/>
  <c r="K642" i="11"/>
  <c r="T642" i="11" s="1"/>
  <c r="K698" i="11"/>
  <c r="T698" i="11" s="1"/>
  <c r="R698" i="11"/>
  <c r="K667" i="11"/>
  <c r="T667" i="11" s="1"/>
  <c r="E667" i="11" s="1"/>
  <c r="K588" i="11"/>
  <c r="T588" i="11" s="1"/>
  <c r="E588" i="11" s="1"/>
  <c r="R588" i="11"/>
  <c r="K1187" i="11"/>
  <c r="T1187" i="11" s="1"/>
  <c r="E1187" i="11" s="1"/>
  <c r="K706" i="11"/>
  <c r="T706" i="11" s="1"/>
  <c r="E706" i="11" s="1"/>
  <c r="R913" i="11"/>
  <c r="K913" i="11"/>
  <c r="T913" i="11" s="1"/>
  <c r="R914" i="11"/>
  <c r="K914" i="11"/>
  <c r="T914" i="11" s="1"/>
  <c r="R1165" i="11"/>
  <c r="K1165" i="11"/>
  <c r="T1165" i="11" s="1"/>
  <c r="R894" i="11"/>
  <c r="K894" i="11"/>
  <c r="T894" i="11" s="1"/>
  <c r="R1289" i="11"/>
  <c r="K1289" i="11"/>
  <c r="T1289" i="11" s="1"/>
  <c r="K629" i="11"/>
  <c r="T629" i="11" s="1"/>
  <c r="E629" i="11" s="1"/>
  <c r="R860" i="11"/>
  <c r="K860" i="11"/>
  <c r="T860" i="11" s="1"/>
  <c r="R587" i="11"/>
  <c r="K587" i="11"/>
  <c r="T587" i="11" s="1"/>
  <c r="R942" i="11"/>
  <c r="K942" i="11"/>
  <c r="T942" i="11" s="1"/>
  <c r="R487" i="11"/>
  <c r="K487" i="11"/>
  <c r="T487" i="11" s="1"/>
  <c r="E1026" i="11"/>
  <c r="K867" i="11"/>
  <c r="T867" i="11" s="1"/>
  <c r="R867" i="11"/>
  <c r="K553" i="11"/>
  <c r="T553" i="11" s="1"/>
  <c r="E553" i="11" s="1"/>
  <c r="K645" i="11"/>
  <c r="T645" i="11" s="1"/>
  <c r="E645" i="11" s="1"/>
  <c r="E1068" i="11"/>
  <c r="E628" i="11"/>
  <c r="K1054" i="11"/>
  <c r="T1054" i="11" s="1"/>
  <c r="E1054" i="11" s="1"/>
  <c r="R1054" i="11"/>
  <c r="K551" i="11"/>
  <c r="T551" i="11" s="1"/>
  <c r="E551" i="11" s="1"/>
  <c r="K994" i="11"/>
  <c r="T994" i="11" s="1"/>
  <c r="E994" i="11" s="1"/>
  <c r="E892" i="11"/>
  <c r="K986" i="11"/>
  <c r="T986" i="11" s="1"/>
  <c r="R986" i="11"/>
  <c r="K1143" i="11"/>
  <c r="T1143" i="11" s="1"/>
  <c r="E1143" i="11" s="1"/>
  <c r="K658" i="11"/>
  <c r="T658" i="11" s="1"/>
  <c r="E658" i="11" s="1"/>
  <c r="E1180" i="11"/>
  <c r="K640" i="11"/>
  <c r="T640" i="11" s="1"/>
  <c r="R640" i="11"/>
  <c r="E640" i="11" s="1"/>
  <c r="K969" i="11"/>
  <c r="T969" i="11" s="1"/>
  <c r="E969" i="11" s="1"/>
  <c r="K906" i="11"/>
  <c r="T906" i="11" s="1"/>
  <c r="E906" i="11" s="1"/>
  <c r="E654" i="11"/>
  <c r="K517" i="11"/>
  <c r="T517" i="11" s="1"/>
  <c r="R517" i="11"/>
  <c r="K936" i="11"/>
  <c r="T936" i="11" s="1"/>
  <c r="E936" i="11" s="1"/>
  <c r="K415" i="11"/>
  <c r="T415" i="11" s="1"/>
  <c r="R415" i="11"/>
  <c r="R1372" i="11"/>
  <c r="K1372" i="11"/>
  <c r="T1372" i="11" s="1"/>
  <c r="E1013" i="11"/>
  <c r="R1093" i="11"/>
  <c r="K1093" i="11"/>
  <c r="T1093" i="11" s="1"/>
  <c r="K988" i="11"/>
  <c r="T988" i="11" s="1"/>
  <c r="R988" i="11"/>
  <c r="K976" i="11"/>
  <c r="T976" i="11" s="1"/>
  <c r="R976" i="11"/>
  <c r="K1091" i="11"/>
  <c r="T1091" i="11" s="1"/>
  <c r="R1091" i="11"/>
  <c r="K992" i="11"/>
  <c r="T992" i="11" s="1"/>
  <c r="R992" i="11"/>
  <c r="K982" i="11"/>
  <c r="T982" i="11" s="1"/>
  <c r="R982" i="11"/>
  <c r="R1184" i="11"/>
  <c r="K1184" i="11"/>
  <c r="T1184" i="11" s="1"/>
  <c r="S1086" i="11"/>
  <c r="K1086" i="11"/>
  <c r="T1086" i="11" s="1"/>
  <c r="S401" i="11"/>
  <c r="K401" i="11"/>
  <c r="T401" i="11" s="1"/>
  <c r="S619" i="11"/>
  <c r="K619" i="11"/>
  <c r="T619" i="11" s="1"/>
  <c r="S1681" i="11"/>
  <c r="K1681" i="11"/>
  <c r="T1681" i="11" s="1"/>
  <c r="S467" i="11"/>
  <c r="K467" i="11"/>
  <c r="T467" i="11" s="1"/>
  <c r="S486" i="11"/>
  <c r="K486" i="11"/>
  <c r="T486" i="11" s="1"/>
  <c r="K1016" i="11"/>
  <c r="T1016" i="11" s="1"/>
  <c r="R1016" i="11"/>
  <c r="R1263" i="11"/>
  <c r="K1263" i="11"/>
  <c r="T1263" i="11" s="1"/>
  <c r="K681" i="11"/>
  <c r="T681" i="11" s="1"/>
  <c r="R681" i="11"/>
  <c r="K997" i="11"/>
  <c r="T997" i="11" s="1"/>
  <c r="R997" i="11"/>
  <c r="K1008" i="11"/>
  <c r="T1008" i="11" s="1"/>
  <c r="R1008" i="11"/>
  <c r="K1521" i="11"/>
  <c r="T1521" i="11" s="1"/>
  <c r="R1521" i="11"/>
  <c r="K499" i="11"/>
  <c r="T499" i="11" s="1"/>
  <c r="R499" i="11"/>
  <c r="K326" i="11"/>
  <c r="T326" i="11" s="1"/>
  <c r="R326" i="11"/>
  <c r="K1446" i="11"/>
  <c r="T1446" i="11" s="1"/>
  <c r="R1446" i="11"/>
  <c r="K1503" i="11"/>
  <c r="T1503" i="11" s="1"/>
  <c r="R1503" i="11"/>
  <c r="K1070" i="11"/>
  <c r="T1070" i="11" s="1"/>
  <c r="R1070" i="11"/>
  <c r="R586" i="11"/>
  <c r="K586" i="11"/>
  <c r="T586" i="11" s="1"/>
  <c r="R1110" i="11"/>
  <c r="K1110" i="11"/>
  <c r="T1110" i="11" s="1"/>
  <c r="R1137" i="11"/>
  <c r="K1137" i="11"/>
  <c r="T1137" i="11" s="1"/>
  <c r="R1958" i="11"/>
  <c r="K1958" i="11"/>
  <c r="T1958" i="11" s="1"/>
  <c r="R1231" i="11"/>
  <c r="K1231" i="11"/>
  <c r="T1231" i="11" s="1"/>
  <c r="R554" i="11"/>
  <c r="K554" i="11"/>
  <c r="T554" i="11" s="1"/>
  <c r="R526" i="11"/>
  <c r="K526" i="11"/>
  <c r="T526" i="11" s="1"/>
  <c r="R457" i="11"/>
  <c r="K457" i="11"/>
  <c r="T457" i="11" s="1"/>
  <c r="R1419" i="11"/>
  <c r="K1419" i="11"/>
  <c r="T1419" i="11" s="1"/>
  <c r="R1973" i="11"/>
  <c r="K1973" i="11"/>
  <c r="T1973" i="11" s="1"/>
  <c r="R617" i="11"/>
  <c r="K617" i="11"/>
  <c r="T617" i="11" s="1"/>
  <c r="K637" i="11"/>
  <c r="T637" i="11" s="1"/>
  <c r="R637" i="11"/>
  <c r="R625" i="11"/>
  <c r="K625" i="11"/>
  <c r="T625" i="11" s="1"/>
  <c r="S1129" i="11"/>
  <c r="K1129" i="11"/>
  <c r="T1129" i="11" s="1"/>
  <c r="R1141" i="11"/>
  <c r="K1141" i="11"/>
  <c r="T1141" i="11" s="1"/>
  <c r="R1161" i="11"/>
  <c r="K1161" i="11"/>
  <c r="T1161" i="11" s="1"/>
  <c r="R1323" i="11"/>
  <c r="K1323" i="11"/>
  <c r="T1323" i="11" s="1"/>
  <c r="S1369" i="11"/>
  <c r="K1369" i="11"/>
  <c r="T1369" i="11" s="1"/>
  <c r="R1544" i="11"/>
  <c r="K1544" i="11"/>
  <c r="T1544" i="11" s="1"/>
  <c r="R1476" i="11"/>
  <c r="K1476" i="11"/>
  <c r="T1476" i="11" s="1"/>
  <c r="K1132" i="11"/>
  <c r="T1132" i="11" s="1"/>
  <c r="R1132" i="11"/>
  <c r="K663" i="11"/>
  <c r="T663" i="11" s="1"/>
  <c r="R663" i="11"/>
  <c r="K1040" i="11"/>
  <c r="T1040" i="11" s="1"/>
  <c r="R1040" i="11"/>
  <c r="K1072" i="11"/>
  <c r="T1072" i="11" s="1"/>
  <c r="R1072" i="11"/>
  <c r="K1297" i="11"/>
  <c r="T1297" i="11" s="1"/>
  <c r="R1297" i="11"/>
  <c r="K606" i="11"/>
  <c r="T606" i="11" s="1"/>
  <c r="R606" i="11"/>
  <c r="K399" i="11"/>
  <c r="T399" i="11" s="1"/>
  <c r="R399" i="11"/>
  <c r="K1241" i="11"/>
  <c r="T1241" i="11" s="1"/>
  <c r="R1241" i="11"/>
  <c r="K1295" i="11"/>
  <c r="T1295" i="11" s="1"/>
  <c r="R1295" i="11"/>
  <c r="R1222" i="11"/>
  <c r="K1222" i="11"/>
  <c r="T1222" i="11" s="1"/>
  <c r="R581" i="11"/>
  <c r="K581" i="11"/>
  <c r="T581" i="11" s="1"/>
  <c r="R1274" i="11"/>
  <c r="K1274" i="11"/>
  <c r="T1274" i="11" s="1"/>
  <c r="R383" i="11"/>
  <c r="K383" i="11"/>
  <c r="T383" i="11" s="1"/>
  <c r="R1271" i="11"/>
  <c r="K1271" i="11"/>
  <c r="T1271" i="11" s="1"/>
  <c r="R1326" i="11"/>
  <c r="K1326" i="11"/>
  <c r="T1326" i="11" s="1"/>
  <c r="R1515" i="11"/>
  <c r="K1515" i="11"/>
  <c r="T1515" i="11" s="1"/>
  <c r="R1578" i="11"/>
  <c r="K1578" i="11"/>
  <c r="T1578" i="11" s="1"/>
  <c r="R1232" i="11"/>
  <c r="K1232" i="11"/>
  <c r="T1232" i="11" s="1"/>
  <c r="R1572" i="11"/>
  <c r="K1572" i="11"/>
  <c r="T1572" i="11" s="1"/>
  <c r="K1182" i="11"/>
  <c r="T1182" i="11" s="1"/>
  <c r="E1182" i="11" s="1"/>
  <c r="E1422" i="11"/>
  <c r="R1320" i="11"/>
  <c r="K1320" i="11"/>
  <c r="T1320" i="11" s="1"/>
  <c r="R1590" i="11"/>
  <c r="K1590" i="11"/>
  <c r="T1590" i="11" s="1"/>
  <c r="R1525" i="11"/>
  <c r="K1525" i="11"/>
  <c r="T1525" i="11" s="1"/>
  <c r="R1430" i="11"/>
  <c r="K1430" i="11"/>
  <c r="T1430" i="11" s="1"/>
  <c r="R1436" i="11"/>
  <c r="K1436" i="11"/>
  <c r="T1436" i="11" s="1"/>
  <c r="R425" i="11"/>
  <c r="K425" i="11"/>
  <c r="T425" i="11" s="1"/>
  <c r="K511" i="11"/>
  <c r="T511" i="11" s="1"/>
  <c r="R511" i="11"/>
  <c r="K1185" i="11"/>
  <c r="T1185" i="11" s="1"/>
  <c r="E1185" i="11" s="1"/>
  <c r="K1103" i="11"/>
  <c r="T1103" i="11" s="1"/>
  <c r="R1103" i="11"/>
  <c r="K541" i="11"/>
  <c r="T541" i="11" s="1"/>
  <c r="E541" i="11" s="1"/>
  <c r="E435" i="11"/>
  <c r="R1229" i="11"/>
  <c r="K1229" i="11"/>
  <c r="T1229" i="11" s="1"/>
  <c r="R1329" i="11"/>
  <c r="K1329" i="11"/>
  <c r="T1329" i="11" s="1"/>
  <c r="R1234" i="11"/>
  <c r="K1234" i="11"/>
  <c r="T1234" i="11" s="1"/>
  <c r="R1417" i="11"/>
  <c r="K1417" i="11"/>
  <c r="T1417" i="11" s="1"/>
  <c r="E1262" i="11"/>
  <c r="K509" i="11"/>
  <c r="T509" i="11" s="1"/>
  <c r="E509" i="11" s="1"/>
  <c r="K529" i="11"/>
  <c r="T529" i="11" s="1"/>
  <c r="R529" i="11"/>
  <c r="R371" i="11"/>
  <c r="K371" i="11"/>
  <c r="T371" i="11" s="1"/>
  <c r="K562" i="11"/>
  <c r="T562" i="11" s="1"/>
  <c r="E562" i="11" s="1"/>
  <c r="K692" i="11"/>
  <c r="T692" i="11" s="1"/>
  <c r="E692" i="11" s="1"/>
  <c r="K1111" i="11"/>
  <c r="T1111" i="11" s="1"/>
  <c r="E1111" i="11" s="1"/>
  <c r="K490" i="11"/>
  <c r="T490" i="11" s="1"/>
  <c r="R490" i="11"/>
  <c r="K1496" i="11"/>
  <c r="T1496" i="11" s="1"/>
  <c r="E1496" i="11" s="1"/>
  <c r="K455" i="11"/>
  <c r="T455" i="11" s="1"/>
  <c r="R455" i="11"/>
  <c r="K1267" i="11"/>
  <c r="T1267" i="11" s="1"/>
  <c r="R1267" i="11"/>
  <c r="K1270" i="11"/>
  <c r="T1270" i="11" s="1"/>
  <c r="R1270" i="11"/>
  <c r="R1254" i="11"/>
  <c r="K1254" i="11"/>
  <c r="T1254" i="11" s="1"/>
  <c r="K514" i="11"/>
  <c r="T514" i="11" s="1"/>
  <c r="R514" i="11"/>
  <c r="R1082" i="11"/>
  <c r="K1082" i="11"/>
  <c r="T1082" i="11" s="1"/>
  <c r="R1268" i="11"/>
  <c r="K1268" i="11"/>
  <c r="T1268" i="11" s="1"/>
  <c r="E548" i="11"/>
  <c r="R1114" i="11"/>
  <c r="K1114" i="11"/>
  <c r="T1114" i="11" s="1"/>
  <c r="K525" i="11"/>
  <c r="T525" i="11" s="1"/>
  <c r="R525" i="11"/>
  <c r="E1299" i="11"/>
  <c r="R542" i="11"/>
  <c r="K542" i="11"/>
  <c r="T542" i="11" s="1"/>
  <c r="K1785" i="11"/>
  <c r="T1785" i="11" s="1"/>
  <c r="E1785" i="11" s="1"/>
  <c r="K1463" i="11"/>
  <c r="T1463" i="11" s="1"/>
  <c r="E1463" i="11" s="1"/>
  <c r="K1367" i="11"/>
  <c r="T1367" i="11" s="1"/>
  <c r="R1367" i="11"/>
  <c r="R1349" i="11"/>
  <c r="K1349" i="11"/>
  <c r="T1349" i="11" s="1"/>
  <c r="E1582" i="11"/>
  <c r="K378" i="11"/>
  <c r="T378" i="11" s="1"/>
  <c r="E378" i="11" s="1"/>
  <c r="K1281" i="11"/>
  <c r="T1281" i="11" s="1"/>
  <c r="E1281" i="11" s="1"/>
  <c r="R1281" i="11"/>
  <c r="K1682" i="11"/>
  <c r="T1682" i="11" s="1"/>
  <c r="R1682" i="11"/>
  <c r="K1355" i="11"/>
  <c r="T1355" i="11" s="1"/>
  <c r="R1355" i="11"/>
  <c r="K1471" i="11"/>
  <c r="T1471" i="11" s="1"/>
  <c r="R1471" i="11"/>
  <c r="K1910" i="11"/>
  <c r="T1910" i="11" s="1"/>
  <c r="R1910" i="11"/>
  <c r="E1147" i="11"/>
  <c r="K389" i="11"/>
  <c r="T389" i="11" s="1"/>
  <c r="R389" i="11"/>
  <c r="K1261" i="11"/>
  <c r="T1261" i="11" s="1"/>
  <c r="R1261" i="11"/>
  <c r="K1923" i="11"/>
  <c r="T1923" i="11" s="1"/>
  <c r="R1923" i="11"/>
  <c r="K451" i="11"/>
  <c r="T451" i="11" s="1"/>
  <c r="R451" i="11"/>
  <c r="K1740" i="11"/>
  <c r="T1740" i="11" s="1"/>
  <c r="R1740" i="11"/>
  <c r="E1339" i="11"/>
  <c r="R512" i="11"/>
  <c r="K512" i="11"/>
  <c r="T512" i="11" s="1"/>
  <c r="R394" i="11"/>
  <c r="K394" i="11"/>
  <c r="T394" i="11" s="1"/>
  <c r="K1406" i="11"/>
  <c r="T1406" i="11" s="1"/>
  <c r="R1406" i="11"/>
  <c r="K1415" i="11"/>
  <c r="T1415" i="11" s="1"/>
  <c r="R1415" i="11"/>
  <c r="R1449" i="11"/>
  <c r="K1449" i="11"/>
  <c r="T1449" i="11" s="1"/>
  <c r="K1703" i="11"/>
  <c r="T1703" i="11" s="1"/>
  <c r="R1703" i="11"/>
  <c r="K423" i="11"/>
  <c r="T423" i="11" s="1"/>
  <c r="R423" i="11"/>
  <c r="R398" i="11"/>
  <c r="K398" i="11"/>
  <c r="T398" i="11" s="1"/>
  <c r="K1675" i="11"/>
  <c r="T1675" i="11" s="1"/>
  <c r="E1675" i="11" s="1"/>
  <c r="K1461" i="11"/>
  <c r="T1461" i="11" s="1"/>
  <c r="E1461" i="11" s="1"/>
  <c r="K1439" i="11"/>
  <c r="T1439" i="11" s="1"/>
  <c r="R1439" i="11"/>
  <c r="K1698" i="11"/>
  <c r="T1698" i="11" s="1"/>
  <c r="R1698" i="11"/>
  <c r="R1554" i="11"/>
  <c r="K1554" i="11"/>
  <c r="T1554" i="11" s="1"/>
  <c r="K206" i="11"/>
  <c r="T206" i="11" s="1"/>
  <c r="R206" i="11"/>
  <c r="R1633" i="11"/>
  <c r="K1633" i="11"/>
  <c r="T1633" i="11" s="1"/>
  <c r="R1942" i="11"/>
  <c r="K1942" i="11"/>
  <c r="T1942" i="11" s="1"/>
  <c r="R1354" i="11"/>
  <c r="K1354" i="11"/>
  <c r="T1354" i="11" s="1"/>
  <c r="K1683" i="11"/>
  <c r="T1683" i="11" s="1"/>
  <c r="R1683" i="11"/>
  <c r="K1505" i="11"/>
  <c r="T1505" i="11" s="1"/>
  <c r="E1505" i="11" s="1"/>
  <c r="R1491" i="11"/>
  <c r="K1491" i="11"/>
  <c r="T1491" i="11" s="1"/>
  <c r="R1563" i="11"/>
  <c r="K1563" i="11"/>
  <c r="T1563" i="11" s="1"/>
  <c r="K1455" i="11"/>
  <c r="T1455" i="11" s="1"/>
  <c r="R1455" i="11"/>
  <c r="K1480" i="11"/>
  <c r="T1480" i="11" s="1"/>
  <c r="R1480" i="11"/>
  <c r="K1775" i="11"/>
  <c r="T1775" i="11" s="1"/>
  <c r="E1775" i="11" s="1"/>
  <c r="R1775" i="11"/>
  <c r="K1575" i="11"/>
  <c r="T1575" i="11" s="1"/>
  <c r="E1575" i="11" s="1"/>
  <c r="K428" i="11"/>
  <c r="T428" i="11" s="1"/>
  <c r="E428" i="11" s="1"/>
  <c r="K1396" i="11"/>
  <c r="T1396" i="11" s="1"/>
  <c r="E1396" i="11" s="1"/>
  <c r="K1403" i="11"/>
  <c r="T1403" i="11" s="1"/>
  <c r="R1403" i="11"/>
  <c r="K1584" i="11"/>
  <c r="T1584" i="11" s="1"/>
  <c r="E1584" i="11" s="1"/>
  <c r="R1477" i="11"/>
  <c r="K1477" i="11"/>
  <c r="T1477" i="11" s="1"/>
  <c r="E1697" i="11"/>
  <c r="E1694" i="11"/>
  <c r="E382" i="11"/>
  <c r="K1820" i="11"/>
  <c r="T1820" i="11" s="1"/>
  <c r="E1820" i="11" s="1"/>
  <c r="K1581" i="11"/>
  <c r="T1581" i="11" s="1"/>
  <c r="R1581" i="11"/>
  <c r="R1629" i="11"/>
  <c r="K1629" i="11"/>
  <c r="T1629" i="11" s="1"/>
  <c r="E237" i="11"/>
  <c r="K1648" i="11"/>
  <c r="T1648" i="11" s="1"/>
  <c r="R1648" i="11"/>
  <c r="R1588" i="11"/>
  <c r="K1588" i="11"/>
  <c r="T1588" i="11" s="1"/>
  <c r="R1645" i="11"/>
  <c r="K1645" i="11"/>
  <c r="T1645" i="11" s="1"/>
  <c r="R477" i="11"/>
  <c r="K477" i="11"/>
  <c r="T477" i="11" s="1"/>
  <c r="R1649" i="11"/>
  <c r="K1649" i="11"/>
  <c r="T1649" i="11" s="1"/>
  <c r="R289" i="11"/>
  <c r="K289" i="11"/>
  <c r="T289" i="11" s="1"/>
  <c r="K1732" i="11"/>
  <c r="T1732" i="11" s="1"/>
  <c r="R1732" i="11"/>
  <c r="K1749" i="11"/>
  <c r="T1749" i="11" s="1"/>
  <c r="R1749" i="11"/>
  <c r="K1591" i="11"/>
  <c r="T1591" i="11" s="1"/>
  <c r="R1591" i="11"/>
  <c r="R1593" i="11"/>
  <c r="K1593" i="11"/>
  <c r="T1593" i="11" s="1"/>
  <c r="K1668" i="11"/>
  <c r="T1668" i="11" s="1"/>
  <c r="R1668" i="11"/>
  <c r="K285" i="11"/>
  <c r="T285" i="11" s="1"/>
  <c r="R285" i="11"/>
  <c r="R1617" i="11"/>
  <c r="K1617" i="11"/>
  <c r="T1617" i="11" s="1"/>
  <c r="R1851" i="11"/>
  <c r="K1851" i="11"/>
  <c r="T1851" i="11" s="1"/>
  <c r="K1945" i="11"/>
  <c r="T1945" i="11" s="1"/>
  <c r="R1945" i="11"/>
  <c r="K1658" i="11"/>
  <c r="T1658" i="11" s="1"/>
  <c r="R1658" i="11"/>
  <c r="K1630" i="11"/>
  <c r="T1630" i="11" s="1"/>
  <c r="R1630" i="11"/>
  <c r="R1701" i="11"/>
  <c r="K1701" i="11"/>
  <c r="T1701" i="11" s="1"/>
  <c r="R277" i="11"/>
  <c r="K277" i="11"/>
  <c r="T277" i="11" s="1"/>
  <c r="R338" i="11"/>
  <c r="K338" i="11"/>
  <c r="T338" i="11" s="1"/>
  <c r="E2104" i="11"/>
  <c r="K393" i="11"/>
  <c r="T393" i="11" s="1"/>
  <c r="R393" i="11"/>
  <c r="E393" i="11" s="1"/>
  <c r="K304" i="11"/>
  <c r="T304" i="11" s="1"/>
  <c r="E304" i="11" s="1"/>
  <c r="K1766" i="11"/>
  <c r="T1766" i="11" s="1"/>
  <c r="E1766" i="11" s="1"/>
  <c r="K1815" i="11"/>
  <c r="T1815" i="11" s="1"/>
  <c r="E1815" i="11" s="1"/>
  <c r="K1928" i="11"/>
  <c r="T1928" i="11" s="1"/>
  <c r="E1928" i="11" s="1"/>
  <c r="K1786" i="11"/>
  <c r="T1786" i="11" s="1"/>
  <c r="E1786" i="11" s="1"/>
  <c r="R1818" i="11"/>
  <c r="K1818" i="11"/>
  <c r="T1818" i="11" s="1"/>
  <c r="R1867" i="11"/>
  <c r="K1867" i="11"/>
  <c r="T1867" i="11" s="1"/>
  <c r="R1745" i="11"/>
  <c r="K1745" i="11"/>
  <c r="T1745" i="11" s="1"/>
  <c r="R2140" i="11"/>
  <c r="K2140" i="11"/>
  <c r="T2140" i="11" s="1"/>
  <c r="R189" i="11"/>
  <c r="K189" i="11"/>
  <c r="T189" i="11" s="1"/>
  <c r="R1776" i="11"/>
  <c r="K1776" i="11"/>
  <c r="T1776" i="11" s="1"/>
  <c r="R325" i="11"/>
  <c r="K325" i="11"/>
  <c r="T325" i="11" s="1"/>
  <c r="R1890" i="11"/>
  <c r="K1890" i="11"/>
  <c r="T1890" i="11" s="1"/>
  <c r="R1894" i="11"/>
  <c r="K1894" i="11"/>
  <c r="T1894" i="11" s="1"/>
  <c r="R2029" i="11"/>
  <c r="K2029" i="11"/>
  <c r="T2029" i="11" s="1"/>
  <c r="E2018" i="11"/>
  <c r="E167" i="11"/>
  <c r="E2004" i="11"/>
  <c r="E261" i="11"/>
  <c r="E1987" i="11"/>
  <c r="E1932" i="11"/>
  <c r="E1917" i="11"/>
  <c r="K2088" i="11"/>
  <c r="T2088" i="11" s="1"/>
  <c r="S2088" i="11"/>
  <c r="S2051" i="11"/>
  <c r="K2051" i="11"/>
  <c r="T2051" i="11" s="1"/>
  <c r="R208" i="11"/>
  <c r="K208" i="11"/>
  <c r="T208" i="11" s="1"/>
  <c r="R1977" i="11"/>
  <c r="K1977" i="11"/>
  <c r="T1977" i="11" s="1"/>
  <c r="K1848" i="11"/>
  <c r="T1848" i="11" s="1"/>
  <c r="R1848" i="11"/>
  <c r="E2072" i="11"/>
  <c r="K1965" i="11"/>
  <c r="T1965" i="11" s="1"/>
  <c r="E1965" i="11" s="1"/>
  <c r="E321" i="11"/>
  <c r="E358" i="11"/>
  <c r="E228" i="11"/>
  <c r="E375" i="11"/>
  <c r="E211" i="11"/>
  <c r="E372" i="11"/>
  <c r="E2065" i="11"/>
  <c r="E219" i="11"/>
  <c r="K2114" i="11"/>
  <c r="T2114" i="11" s="1"/>
  <c r="E2114" i="11" s="1"/>
  <c r="K1954" i="11"/>
  <c r="T1954" i="11" s="1"/>
  <c r="R1954" i="11"/>
  <c r="K1693" i="11"/>
  <c r="T1693" i="11" s="1"/>
  <c r="R1693" i="11"/>
  <c r="R245" i="11"/>
  <c r="K245" i="11"/>
  <c r="T245" i="11" s="1"/>
  <c r="K1734" i="11"/>
  <c r="T1734" i="11" s="1"/>
  <c r="E1734" i="11" s="1"/>
  <c r="K1742" i="11"/>
  <c r="T1742" i="11" s="1"/>
  <c r="E1742" i="11" s="1"/>
  <c r="R318" i="11"/>
  <c r="K318" i="11"/>
  <c r="T318" i="11" s="1"/>
  <c r="K1769" i="11"/>
  <c r="T1769" i="11" s="1"/>
  <c r="E1769" i="11" s="1"/>
  <c r="K1744" i="11"/>
  <c r="T1744" i="11" s="1"/>
  <c r="E1744" i="11" s="1"/>
  <c r="K309" i="11"/>
  <c r="T309" i="11" s="1"/>
  <c r="E309" i="11" s="1"/>
  <c r="R1760" i="11"/>
  <c r="K1760" i="11"/>
  <c r="T1760" i="11" s="1"/>
  <c r="K187" i="11"/>
  <c r="T187" i="11" s="1"/>
  <c r="E187" i="11" s="1"/>
  <c r="K1902" i="11"/>
  <c r="T1902" i="11" s="1"/>
  <c r="E1902" i="11" s="1"/>
  <c r="R1828" i="11"/>
  <c r="K1828" i="11"/>
  <c r="T1828" i="11" s="1"/>
  <c r="K1862" i="11"/>
  <c r="T1862" i="11" s="1"/>
  <c r="E1862" i="11" s="1"/>
  <c r="K1889" i="11"/>
  <c r="T1889" i="11" s="1"/>
  <c r="E1889" i="11" s="1"/>
  <c r="R1883" i="11"/>
  <c r="K1883" i="11"/>
  <c r="T1883" i="11" s="1"/>
  <c r="S342" i="11"/>
  <c r="K342" i="11"/>
  <c r="T342" i="11" s="1"/>
  <c r="K2023" i="11"/>
  <c r="T2023" i="11" s="1"/>
  <c r="E2023" i="11" s="1"/>
  <c r="K108" i="11"/>
  <c r="T108" i="11" s="1"/>
  <c r="E108" i="11" s="1"/>
  <c r="R2047" i="11"/>
  <c r="K2047" i="11"/>
  <c r="T2047" i="11" s="1"/>
  <c r="S353" i="11"/>
  <c r="K353" i="11"/>
  <c r="T353" i="11" s="1"/>
  <c r="K1897" i="11"/>
  <c r="T1897" i="11" s="1"/>
  <c r="E1897" i="11" s="1"/>
  <c r="S1984" i="11"/>
  <c r="K1984" i="11"/>
  <c r="T1984" i="11" s="1"/>
  <c r="K2075" i="11"/>
  <c r="T2075" i="11" s="1"/>
  <c r="R2075" i="11"/>
  <c r="R2001" i="11"/>
  <c r="K2001" i="11"/>
  <c r="T2001" i="11" s="1"/>
  <c r="K351" i="11"/>
  <c r="T351" i="11" s="1"/>
  <c r="E351" i="11" s="1"/>
  <c r="K2109" i="11"/>
  <c r="T2109" i="11" s="1"/>
  <c r="E2109" i="11" s="1"/>
  <c r="K352" i="11"/>
  <c r="T352" i="11" s="1"/>
  <c r="E352" i="11" s="1"/>
  <c r="R229" i="11"/>
  <c r="K229" i="11"/>
  <c r="T229" i="11" s="1"/>
  <c r="K1938" i="11"/>
  <c r="T1938" i="11" s="1"/>
  <c r="E1938" i="11" s="1"/>
  <c r="K2044" i="11"/>
  <c r="T2044" i="11" s="1"/>
  <c r="R2044" i="11"/>
  <c r="K164" i="11"/>
  <c r="T164" i="11" s="1"/>
  <c r="R164" i="11"/>
  <c r="K357" i="11"/>
  <c r="T357" i="11" s="1"/>
  <c r="E357" i="11" s="1"/>
  <c r="K216" i="11"/>
  <c r="T216" i="11" s="1"/>
  <c r="E216" i="11" s="1"/>
  <c r="K198" i="11"/>
  <c r="T198" i="11" s="1"/>
  <c r="R198" i="11"/>
  <c r="K1969" i="11"/>
  <c r="T1969" i="11" s="1"/>
  <c r="R1969" i="11"/>
  <c r="K310" i="11"/>
  <c r="T310" i="11" s="1"/>
  <c r="R310" i="11"/>
  <c r="K2008" i="11"/>
  <c r="T2008" i="11" s="1"/>
  <c r="R2008" i="11"/>
  <c r="K2107" i="11"/>
  <c r="T2107" i="11" s="1"/>
  <c r="R2107" i="11"/>
  <c r="K220" i="11"/>
  <c r="T220" i="11" s="1"/>
  <c r="R220" i="11"/>
  <c r="K2081" i="11"/>
  <c r="T2081" i="11" s="1"/>
  <c r="R2081" i="11"/>
  <c r="K2157" i="11"/>
  <c r="T2157" i="11" s="1"/>
  <c r="R2157" i="11"/>
  <c r="K2121" i="11"/>
  <c r="T2121" i="11" s="1"/>
  <c r="R2121" i="11"/>
  <c r="K2111" i="11"/>
  <c r="T2111" i="11" s="1"/>
  <c r="R2111" i="11"/>
  <c r="K81" i="11"/>
  <c r="T81" i="11" s="1"/>
  <c r="R81" i="11"/>
  <c r="K2086" i="11"/>
  <c r="T2086" i="11" s="1"/>
  <c r="R2086" i="11"/>
  <c r="K2160" i="11"/>
  <c r="T2160" i="11" s="1"/>
  <c r="R2160" i="11"/>
  <c r="K2162" i="11"/>
  <c r="T2162" i="11" s="1"/>
  <c r="R2162" i="11"/>
  <c r="K2118" i="11"/>
  <c r="T2118" i="11" s="1"/>
  <c r="R2118" i="11"/>
  <c r="K57" i="11"/>
  <c r="T57" i="11" s="1"/>
  <c r="R57" i="11"/>
  <c r="K2175" i="11"/>
  <c r="T2175" i="11" s="1"/>
  <c r="R2175" i="11"/>
  <c r="K2159" i="11"/>
  <c r="T2159" i="11" s="1"/>
  <c r="R2159" i="11"/>
  <c r="K46" i="11"/>
  <c r="T46" i="11" s="1"/>
  <c r="R46" i="11"/>
  <c r="K11" i="11"/>
  <c r="T11" i="11" s="1"/>
  <c r="R11" i="11"/>
  <c r="K5" i="11"/>
  <c r="T5" i="11" s="1"/>
  <c r="R5" i="11"/>
  <c r="K1857" i="11"/>
  <c r="T1857" i="11" s="1"/>
  <c r="E1857" i="11" s="1"/>
  <c r="K1885" i="11"/>
  <c r="T1885" i="11" s="1"/>
  <c r="E1885" i="11" s="1"/>
  <c r="R2009" i="11"/>
  <c r="K2009" i="11"/>
  <c r="T2009" i="11" s="1"/>
  <c r="R172" i="11"/>
  <c r="K172" i="11"/>
  <c r="T172" i="11" s="1"/>
  <c r="R2007" i="11"/>
  <c r="K2007" i="11"/>
  <c r="T2007" i="11" s="1"/>
  <c r="R247" i="11"/>
  <c r="K247" i="11"/>
  <c r="T247" i="11" s="1"/>
  <c r="R249" i="11"/>
  <c r="K249" i="11"/>
  <c r="T249" i="11" s="1"/>
  <c r="R2071" i="11"/>
  <c r="K2071" i="11"/>
  <c r="T2071" i="11" s="1"/>
  <c r="R2022" i="11"/>
  <c r="K2022" i="11"/>
  <c r="T2022" i="11" s="1"/>
  <c r="R238" i="11"/>
  <c r="K238" i="11"/>
  <c r="T238" i="11" s="1"/>
  <c r="R2050" i="11"/>
  <c r="K2050" i="11"/>
  <c r="T2050" i="11" s="1"/>
  <c r="R2102" i="11"/>
  <c r="K2102" i="11"/>
  <c r="T2102" i="11" s="1"/>
  <c r="R2038" i="11"/>
  <c r="K2038" i="11"/>
  <c r="T2038" i="11" s="1"/>
  <c r="R2045" i="11"/>
  <c r="K2045" i="11"/>
  <c r="T2045" i="11" s="1"/>
  <c r="R2136" i="11"/>
  <c r="K2136" i="11"/>
  <c r="T2136" i="11" s="1"/>
  <c r="R90" i="11"/>
  <c r="K90" i="11"/>
  <c r="T90" i="11" s="1"/>
  <c r="R2099" i="11"/>
  <c r="K2099" i="11"/>
  <c r="T2099" i="11" s="1"/>
  <c r="R2080" i="11"/>
  <c r="K2080" i="11"/>
  <c r="T2080" i="11" s="1"/>
  <c r="R150" i="11"/>
  <c r="K150" i="11"/>
  <c r="T150" i="11" s="1"/>
  <c r="R2135" i="11"/>
  <c r="K2135" i="11"/>
  <c r="T2135" i="11" s="1"/>
  <c r="R2053" i="11"/>
  <c r="K2053" i="11"/>
  <c r="T2053" i="11" s="1"/>
  <c r="R6" i="11"/>
  <c r="K6" i="11"/>
  <c r="T6" i="11" s="1"/>
  <c r="R126" i="11"/>
  <c r="K126" i="11"/>
  <c r="T126" i="11" s="1"/>
  <c r="R173" i="11"/>
  <c r="K173" i="11"/>
  <c r="T173" i="11" s="1"/>
  <c r="R2060" i="11"/>
  <c r="K2060" i="11"/>
  <c r="T2060" i="11" s="1"/>
  <c r="R231" i="11"/>
  <c r="K231" i="11"/>
  <c r="T231" i="11" s="1"/>
  <c r="R2090" i="11"/>
  <c r="K2090" i="11"/>
  <c r="T2090" i="11" s="1"/>
  <c r="R177" i="11"/>
  <c r="K177" i="11"/>
  <c r="T177" i="11" s="1"/>
  <c r="R114" i="11"/>
  <c r="K114" i="11"/>
  <c r="T114" i="11" s="1"/>
  <c r="R186" i="11"/>
  <c r="K186" i="11"/>
  <c r="T186" i="11" s="1"/>
  <c r="R124" i="11"/>
  <c r="K124" i="11"/>
  <c r="T124" i="11" s="1"/>
  <c r="R120" i="11"/>
  <c r="K120" i="11"/>
  <c r="T120" i="11" s="1"/>
  <c r="R138" i="11"/>
  <c r="K138" i="11"/>
  <c r="T138" i="11" s="1"/>
  <c r="R66" i="11"/>
  <c r="K66" i="11"/>
  <c r="T66" i="11" s="1"/>
  <c r="R4" i="11"/>
  <c r="K4" i="11"/>
  <c r="T4" i="11" s="1"/>
  <c r="R103" i="11"/>
  <c r="K103" i="11"/>
  <c r="T103" i="11" s="1"/>
  <c r="R156" i="11"/>
  <c r="K156" i="11"/>
  <c r="T156" i="11" s="1"/>
  <c r="R139" i="11"/>
  <c r="K139" i="11"/>
  <c r="T139" i="11" s="1"/>
  <c r="R140" i="11"/>
  <c r="K140" i="11"/>
  <c r="T140" i="11" s="1"/>
  <c r="R2103" i="11"/>
  <c r="K2103" i="11"/>
  <c r="T2103" i="11" s="1"/>
  <c r="R193" i="11"/>
  <c r="K193" i="11"/>
  <c r="T193" i="11" s="1"/>
  <c r="R137" i="11"/>
  <c r="K137" i="11"/>
  <c r="T137" i="11" s="1"/>
  <c r="R36" i="11"/>
  <c r="K36" i="11"/>
  <c r="T36" i="11" s="1"/>
  <c r="R85" i="11"/>
  <c r="K85" i="11"/>
  <c r="T85" i="11" s="1"/>
  <c r="R75" i="11"/>
  <c r="K75" i="11"/>
  <c r="T75" i="11" s="1"/>
  <c r="R129" i="11"/>
  <c r="K129" i="11"/>
  <c r="T129" i="11" s="1"/>
  <c r="R2171" i="11"/>
  <c r="K2171" i="11"/>
  <c r="T2171" i="11" s="1"/>
  <c r="R2153" i="11"/>
  <c r="K2153" i="11"/>
  <c r="T2153" i="11" s="1"/>
  <c r="R2125" i="11"/>
  <c r="K2125" i="11"/>
  <c r="T2125" i="11" s="1"/>
  <c r="R50" i="11"/>
  <c r="K50" i="11"/>
  <c r="T50" i="11" s="1"/>
  <c r="R95" i="11"/>
  <c r="K95" i="11"/>
  <c r="T95" i="11" s="1"/>
  <c r="R2154" i="11"/>
  <c r="K2154" i="11"/>
  <c r="T2154" i="11" s="1"/>
  <c r="R78" i="11"/>
  <c r="K78" i="11"/>
  <c r="T78" i="11" s="1"/>
  <c r="R70" i="11"/>
  <c r="K70" i="11"/>
  <c r="T70" i="11" s="1"/>
  <c r="R58" i="11"/>
  <c r="K58" i="11"/>
  <c r="T58" i="11" s="1"/>
  <c r="R48" i="11"/>
  <c r="K48" i="11"/>
  <c r="T48" i="11" s="1"/>
  <c r="R7" i="11"/>
  <c r="K7" i="11"/>
  <c r="T7" i="11" s="1"/>
  <c r="R2152" i="11"/>
  <c r="K2152" i="11"/>
  <c r="T2152" i="11" s="1"/>
  <c r="R79" i="11"/>
  <c r="K79" i="11"/>
  <c r="T79" i="11" s="1"/>
  <c r="R32" i="11"/>
  <c r="K32" i="11"/>
  <c r="T32" i="11" s="1"/>
  <c r="R28" i="11"/>
  <c r="K28" i="11"/>
  <c r="T28" i="11" s="1"/>
  <c r="R10" i="11"/>
  <c r="K10" i="11"/>
  <c r="T10" i="11" s="1"/>
  <c r="R17" i="11"/>
  <c r="K17" i="11"/>
  <c r="T17" i="11" s="1"/>
  <c r="R63" i="11"/>
  <c r="K63" i="11"/>
  <c r="T63" i="11" s="1"/>
  <c r="R68" i="11"/>
  <c r="K68" i="11"/>
  <c r="T68" i="11" s="1"/>
  <c r="R45" i="11"/>
  <c r="K45" i="11"/>
  <c r="T45" i="11" s="1"/>
  <c r="R2156" i="11"/>
  <c r="K2156" i="11"/>
  <c r="T2156" i="11" s="1"/>
  <c r="R47" i="11"/>
  <c r="K47" i="11"/>
  <c r="T47" i="11" s="1"/>
  <c r="R41" i="11"/>
  <c r="K41" i="11"/>
  <c r="T41" i="11" s="1"/>
  <c r="R30" i="11"/>
  <c r="K30" i="11"/>
  <c r="T30" i="11" s="1"/>
  <c r="R13" i="11"/>
  <c r="K13" i="11"/>
  <c r="T13" i="11" s="1"/>
  <c r="R2177" i="11"/>
  <c r="K2177" i="11"/>
  <c r="T2177" i="11" s="1"/>
  <c r="R2180" i="11"/>
  <c r="K2180" i="11"/>
  <c r="T2180" i="11" s="1"/>
  <c r="R2179" i="11"/>
  <c r="K2179" i="11"/>
  <c r="T2179" i="11" s="1"/>
  <c r="K1986" i="11"/>
  <c r="T1986" i="11" s="1"/>
  <c r="E1986" i="11" s="1"/>
  <c r="K256" i="11"/>
  <c r="T256" i="11" s="1"/>
  <c r="E256" i="11" s="1"/>
  <c r="K195" i="11"/>
  <c r="T195" i="11" s="1"/>
  <c r="E195" i="11" s="1"/>
  <c r="K1912" i="11"/>
  <c r="T1912" i="11" s="1"/>
  <c r="E1912" i="11" s="1"/>
  <c r="K1879" i="11"/>
  <c r="T1879" i="11" s="1"/>
  <c r="E1879" i="11" s="1"/>
  <c r="K1795" i="11"/>
  <c r="T1795" i="11" s="1"/>
  <c r="E1795" i="11" s="1"/>
  <c r="K1873" i="11"/>
  <c r="T1873" i="11" s="1"/>
  <c r="E1873" i="11" s="1"/>
  <c r="K1863" i="11"/>
  <c r="T1863" i="11" s="1"/>
  <c r="E1863" i="11" s="1"/>
  <c r="K157" i="11"/>
  <c r="T157" i="11" s="1"/>
  <c r="E157" i="11" s="1"/>
  <c r="K305" i="11"/>
  <c r="T305" i="11" s="1"/>
  <c r="E305" i="11" s="1"/>
  <c r="K239" i="11"/>
  <c r="T239" i="11" s="1"/>
  <c r="R239" i="11"/>
  <c r="K205" i="11"/>
  <c r="T205" i="11" s="1"/>
  <c r="R205" i="11"/>
  <c r="K316" i="11"/>
  <c r="T316" i="11" s="1"/>
  <c r="R316" i="11"/>
  <c r="K2093" i="11"/>
  <c r="T2093" i="11" s="1"/>
  <c r="R2093" i="11"/>
  <c r="K2134" i="11"/>
  <c r="T2134" i="11" s="1"/>
  <c r="R2134" i="11"/>
  <c r="K116" i="11"/>
  <c r="T116" i="11" s="1"/>
  <c r="R116" i="11"/>
  <c r="K2139" i="11"/>
  <c r="T2139" i="11" s="1"/>
  <c r="R2139" i="11"/>
  <c r="K107" i="11"/>
  <c r="T107" i="11" s="1"/>
  <c r="R107" i="11"/>
  <c r="K112" i="11"/>
  <c r="T112" i="11" s="1"/>
  <c r="R112" i="11"/>
  <c r="K132" i="11"/>
  <c r="T132" i="11" s="1"/>
  <c r="R132" i="11"/>
  <c r="K77" i="11"/>
  <c r="T77" i="11" s="1"/>
  <c r="R77" i="11"/>
  <c r="K2116" i="11"/>
  <c r="T2116" i="11" s="1"/>
  <c r="R2116" i="11"/>
  <c r="K117" i="11"/>
  <c r="T117" i="11" s="1"/>
  <c r="R117" i="11"/>
  <c r="K136" i="11"/>
  <c r="T136" i="11" s="1"/>
  <c r="R136" i="11"/>
  <c r="K56" i="11"/>
  <c r="T56" i="11" s="1"/>
  <c r="R56" i="11"/>
  <c r="K39" i="11"/>
  <c r="T39" i="11" s="1"/>
  <c r="R39" i="11"/>
  <c r="K35" i="11"/>
  <c r="T35" i="11" s="1"/>
  <c r="R35" i="11"/>
  <c r="K42" i="11"/>
  <c r="T42" i="11" s="1"/>
  <c r="R42" i="11"/>
  <c r="K2178" i="11"/>
  <c r="T2178" i="11" s="1"/>
  <c r="R2178" i="11"/>
  <c r="K2115" i="11"/>
  <c r="T2115" i="11" s="1"/>
  <c r="E2115" i="11" s="1"/>
  <c r="K2133" i="11"/>
  <c r="T2133" i="11" s="1"/>
  <c r="E2133" i="11" s="1"/>
  <c r="K175" i="11"/>
  <c r="T175" i="11" s="1"/>
  <c r="E175" i="11" s="1"/>
  <c r="K2097" i="11"/>
  <c r="T2097" i="11" s="1"/>
  <c r="E2097" i="11" s="1"/>
  <c r="K92" i="11"/>
  <c r="T92" i="11" s="1"/>
  <c r="E92" i="11" s="1"/>
  <c r="K2144" i="11"/>
  <c r="T2144" i="11" s="1"/>
  <c r="E2144" i="11" s="1"/>
  <c r="K104" i="11"/>
  <c r="T104" i="11" s="1"/>
  <c r="E104" i="11" s="1"/>
  <c r="K69" i="11"/>
  <c r="T69" i="11" s="1"/>
  <c r="E69" i="11" s="1"/>
  <c r="K18" i="11"/>
  <c r="T18" i="11" s="1"/>
  <c r="E18" i="11" s="1"/>
  <c r="K2146" i="11"/>
  <c r="T2146" i="11" s="1"/>
  <c r="E2146" i="11" s="1"/>
  <c r="K27" i="11"/>
  <c r="T27" i="11" s="1"/>
  <c r="E27" i="11" s="1"/>
  <c r="K2164" i="11"/>
  <c r="T2164" i="11" s="1"/>
  <c r="E2164" i="11" s="1"/>
  <c r="K25" i="11"/>
  <c r="T25" i="11" s="1"/>
  <c r="E25" i="11" s="1"/>
  <c r="K8" i="11"/>
  <c r="T8" i="11" s="1"/>
  <c r="E8" i="11" s="1"/>
  <c r="K2054" i="11"/>
  <c r="T2054" i="11" s="1"/>
  <c r="E2054" i="11" s="1"/>
  <c r="K146" i="11"/>
  <c r="T146" i="11" s="1"/>
  <c r="E146" i="11" s="1"/>
  <c r="K2119" i="11"/>
  <c r="T2119" i="11" s="1"/>
  <c r="E2119" i="11" s="1"/>
  <c r="K168" i="11"/>
  <c r="T168" i="11" s="1"/>
  <c r="E168" i="11" s="1"/>
  <c r="K2174" i="11"/>
  <c r="T2174" i="11" s="1"/>
  <c r="E2174" i="11" s="1"/>
  <c r="R795" i="11"/>
  <c r="K795" i="11"/>
  <c r="T795" i="11" s="1"/>
  <c r="R730" i="11"/>
  <c r="K730" i="11"/>
  <c r="T730" i="11" s="1"/>
  <c r="R784" i="11"/>
  <c r="K784" i="11"/>
  <c r="T784" i="11" s="1"/>
  <c r="K843" i="11"/>
  <c r="T843" i="11" s="1"/>
  <c r="R843" i="11"/>
  <c r="K782" i="11"/>
  <c r="T782" i="11" s="1"/>
  <c r="R782" i="11"/>
  <c r="R726" i="11"/>
  <c r="K726" i="11"/>
  <c r="T726" i="11" s="1"/>
  <c r="R903" i="11"/>
  <c r="K903" i="11"/>
  <c r="T903" i="11" s="1"/>
  <c r="K794" i="11"/>
  <c r="T794" i="11" s="1"/>
  <c r="E794" i="11" s="1"/>
  <c r="R960" i="11"/>
  <c r="K960" i="11"/>
  <c r="T960" i="11" s="1"/>
  <c r="R1088" i="11"/>
  <c r="K1088" i="11"/>
  <c r="T1088" i="11" s="1"/>
  <c r="K799" i="11"/>
  <c r="T799" i="11" s="1"/>
  <c r="R799" i="11"/>
  <c r="S755" i="11"/>
  <c r="K755" i="11"/>
  <c r="T755" i="11" s="1"/>
  <c r="R1009" i="11"/>
  <c r="K1009" i="11"/>
  <c r="T1009" i="11" s="1"/>
  <c r="R1113" i="11"/>
  <c r="K1113" i="11"/>
  <c r="T1113" i="11" s="1"/>
  <c r="K829" i="11"/>
  <c r="T829" i="11" s="1"/>
  <c r="R829" i="11"/>
  <c r="R727" i="11"/>
  <c r="K727" i="11"/>
  <c r="T727" i="11" s="1"/>
  <c r="R961" i="11"/>
  <c r="K961" i="11"/>
  <c r="T961" i="11" s="1"/>
  <c r="R649" i="11"/>
  <c r="K649" i="11"/>
  <c r="T649" i="11" s="1"/>
  <c r="R880" i="11"/>
  <c r="K880" i="11"/>
  <c r="T880" i="11" s="1"/>
  <c r="R773" i="11"/>
  <c r="K773" i="11"/>
  <c r="T773" i="11" s="1"/>
  <c r="R1119" i="11"/>
  <c r="K1119" i="11"/>
  <c r="T1119" i="11" s="1"/>
  <c r="R761" i="11"/>
  <c r="K761" i="11"/>
  <c r="T761" i="11" s="1"/>
  <c r="R1237" i="11"/>
  <c r="K1237" i="11"/>
  <c r="T1237" i="11" s="1"/>
  <c r="R840" i="11"/>
  <c r="K840" i="11"/>
  <c r="T840" i="11" s="1"/>
  <c r="R858" i="11"/>
  <c r="K858" i="11"/>
  <c r="T858" i="11" s="1"/>
  <c r="R1210" i="11"/>
  <c r="K1210" i="11"/>
  <c r="T1210" i="11" s="1"/>
  <c r="R764" i="11"/>
  <c r="K764" i="11"/>
  <c r="T764" i="11" s="1"/>
  <c r="K890" i="11"/>
  <c r="T890" i="11" s="1"/>
  <c r="E890" i="11" s="1"/>
  <c r="S768" i="11"/>
  <c r="K768" i="11"/>
  <c r="T768" i="11" s="1"/>
  <c r="K1230" i="11"/>
  <c r="T1230" i="11" s="1"/>
  <c r="R1230" i="11"/>
  <c r="R819" i="11"/>
  <c r="K819" i="11"/>
  <c r="T819" i="11" s="1"/>
  <c r="R694" i="11"/>
  <c r="K694" i="11"/>
  <c r="T694" i="11" s="1"/>
  <c r="R815" i="11"/>
  <c r="K815" i="11"/>
  <c r="T815" i="11" s="1"/>
  <c r="R758" i="11"/>
  <c r="K758" i="11"/>
  <c r="T758" i="11" s="1"/>
  <c r="R821" i="11"/>
  <c r="K821" i="11"/>
  <c r="T821" i="11" s="1"/>
  <c r="R1003" i="11"/>
  <c r="K1003" i="11"/>
  <c r="T1003" i="11" s="1"/>
  <c r="R695" i="11"/>
  <c r="K695" i="11"/>
  <c r="T695" i="11" s="1"/>
  <c r="R830" i="11"/>
  <c r="K830" i="11"/>
  <c r="T830" i="11" s="1"/>
  <c r="R634" i="11"/>
  <c r="K634" i="11"/>
  <c r="T634" i="11" s="1"/>
  <c r="R904" i="11"/>
  <c r="K904" i="11"/>
  <c r="T904" i="11" s="1"/>
  <c r="R686" i="11"/>
  <c r="K686" i="11"/>
  <c r="T686" i="11" s="1"/>
  <c r="R660" i="11"/>
  <c r="K660" i="11"/>
  <c r="T660" i="11" s="1"/>
  <c r="R700" i="11"/>
  <c r="K700" i="11"/>
  <c r="T700" i="11" s="1"/>
  <c r="R975" i="11"/>
  <c r="K975" i="11"/>
  <c r="T975" i="11" s="1"/>
  <c r="K775" i="11"/>
  <c r="T775" i="11" s="1"/>
  <c r="R775" i="11"/>
  <c r="K852" i="11"/>
  <c r="T852" i="11" s="1"/>
  <c r="R852" i="11"/>
  <c r="K1386" i="11"/>
  <c r="T1386" i="11" s="1"/>
  <c r="E1386" i="11" s="1"/>
  <c r="R668" i="11"/>
  <c r="K668" i="11"/>
  <c r="T668" i="11" s="1"/>
  <c r="S857" i="11"/>
  <c r="K857" i="11"/>
  <c r="T857" i="11" s="1"/>
  <c r="K1171" i="11"/>
  <c r="T1171" i="11" s="1"/>
  <c r="E1171" i="11" s="1"/>
  <c r="K746" i="11"/>
  <c r="T746" i="11" s="1"/>
  <c r="E746" i="11" s="1"/>
  <c r="R1077" i="11"/>
  <c r="K1077" i="11"/>
  <c r="T1077" i="11" s="1"/>
  <c r="R756" i="11"/>
  <c r="K756" i="11"/>
  <c r="T756" i="11" s="1"/>
  <c r="K919" i="11"/>
  <c r="T919" i="11" s="1"/>
  <c r="R919" i="11"/>
  <c r="K1010" i="11"/>
  <c r="T1010" i="11" s="1"/>
  <c r="R1010" i="11"/>
  <c r="K835" i="11"/>
  <c r="T835" i="11" s="1"/>
  <c r="R835" i="11"/>
  <c r="E713" i="11"/>
  <c r="R928" i="11"/>
  <c r="K928" i="11"/>
  <c r="T928" i="11" s="1"/>
  <c r="R1378" i="11"/>
  <c r="K1378" i="11"/>
  <c r="T1378" i="11" s="1"/>
  <c r="R963" i="11"/>
  <c r="K963" i="11"/>
  <c r="T963" i="11" s="1"/>
  <c r="R940" i="11"/>
  <c r="K940" i="11"/>
  <c r="T940" i="11" s="1"/>
  <c r="R943" i="11"/>
  <c r="K943" i="11"/>
  <c r="T943" i="11" s="1"/>
  <c r="R959" i="11"/>
  <c r="K959" i="11"/>
  <c r="T959" i="11" s="1"/>
  <c r="R1624" i="11"/>
  <c r="K1624" i="11"/>
  <c r="T1624" i="11" s="1"/>
  <c r="R996" i="11"/>
  <c r="K996" i="11"/>
  <c r="T996" i="11" s="1"/>
  <c r="R983" i="11"/>
  <c r="K983" i="11"/>
  <c r="T983" i="11" s="1"/>
  <c r="R648" i="11"/>
  <c r="K648" i="11"/>
  <c r="T648" i="11" s="1"/>
  <c r="R949" i="11"/>
  <c r="K949" i="11"/>
  <c r="T949" i="11" s="1"/>
  <c r="R1478" i="11"/>
  <c r="K1478" i="11"/>
  <c r="T1478" i="11" s="1"/>
  <c r="R1041" i="11"/>
  <c r="K1041" i="11"/>
  <c r="T1041" i="11" s="1"/>
  <c r="R1042" i="11"/>
  <c r="K1042" i="11"/>
  <c r="T1042" i="11" s="1"/>
  <c r="K697" i="11"/>
  <c r="T697" i="11" s="1"/>
  <c r="R697" i="11"/>
  <c r="R1148" i="11"/>
  <c r="K1148" i="11"/>
  <c r="T1148" i="11" s="1"/>
  <c r="R1398" i="11"/>
  <c r="K1398" i="11"/>
  <c r="T1398" i="11" s="1"/>
  <c r="R965" i="11"/>
  <c r="K965" i="11"/>
  <c r="T965" i="11" s="1"/>
  <c r="R955" i="11"/>
  <c r="K955" i="11"/>
  <c r="T955" i="11" s="1"/>
  <c r="R922" i="11"/>
  <c r="K922" i="11"/>
  <c r="T922" i="11" s="1"/>
  <c r="R1024" i="11"/>
  <c r="K1024" i="11"/>
  <c r="T1024" i="11" s="1"/>
  <c r="R546" i="11"/>
  <c r="K546" i="11"/>
  <c r="T546" i="11" s="1"/>
  <c r="R1055" i="11"/>
  <c r="K1055" i="11"/>
  <c r="T1055" i="11" s="1"/>
  <c r="K1090" i="11"/>
  <c r="T1090" i="11" s="1"/>
  <c r="E1090" i="11" s="1"/>
  <c r="E952" i="11"/>
  <c r="K879" i="11"/>
  <c r="T879" i="11" s="1"/>
  <c r="R879" i="11"/>
  <c r="K652" i="11"/>
  <c r="T652" i="11" s="1"/>
  <c r="E652" i="11" s="1"/>
  <c r="K1014" i="11"/>
  <c r="T1014" i="11" s="1"/>
  <c r="E1014" i="11" s="1"/>
  <c r="K905" i="11"/>
  <c r="T905" i="11" s="1"/>
  <c r="R905" i="11"/>
  <c r="K882" i="11"/>
  <c r="T882" i="11" s="1"/>
  <c r="E882" i="11" s="1"/>
  <c r="K1888" i="11"/>
  <c r="T1888" i="11" s="1"/>
  <c r="E1888" i="11" s="1"/>
  <c r="K990" i="11"/>
  <c r="T990" i="11" s="1"/>
  <c r="R990" i="11"/>
  <c r="K957" i="11"/>
  <c r="T957" i="11" s="1"/>
  <c r="E957" i="11" s="1"/>
  <c r="K528" i="11"/>
  <c r="T528" i="11" s="1"/>
  <c r="E528" i="11" s="1"/>
  <c r="K920" i="11"/>
  <c r="T920" i="11" s="1"/>
  <c r="R920" i="11"/>
  <c r="K934" i="11"/>
  <c r="T934" i="11" s="1"/>
  <c r="E934" i="11" s="1"/>
  <c r="K980" i="11"/>
  <c r="T980" i="11" s="1"/>
  <c r="E980" i="11" s="1"/>
  <c r="K613" i="11"/>
  <c r="T613" i="11" s="1"/>
  <c r="R613" i="11"/>
  <c r="K1914" i="11"/>
  <c r="T1914" i="11" s="1"/>
  <c r="R1914" i="11"/>
  <c r="K987" i="11"/>
  <c r="T987" i="11" s="1"/>
  <c r="R987" i="11"/>
  <c r="K1557" i="11"/>
  <c r="T1557" i="11" s="1"/>
  <c r="R1557" i="11"/>
  <c r="K1342" i="11"/>
  <c r="T1342" i="11" s="1"/>
  <c r="R1342" i="11"/>
  <c r="R691" i="11"/>
  <c r="K691" i="11"/>
  <c r="T691" i="11" s="1"/>
  <c r="K1852" i="11"/>
  <c r="T1852" i="11" s="1"/>
  <c r="R1852" i="11"/>
  <c r="K972" i="11"/>
  <c r="T972" i="11" s="1"/>
  <c r="E972" i="11" s="1"/>
  <c r="K1109" i="11"/>
  <c r="T1109" i="11" s="1"/>
  <c r="R1109" i="11"/>
  <c r="E964" i="11"/>
  <c r="R1031" i="11"/>
  <c r="K1031" i="11"/>
  <c r="T1031" i="11" s="1"/>
  <c r="K674" i="11"/>
  <c r="T674" i="11" s="1"/>
  <c r="R674" i="11"/>
  <c r="E947" i="11"/>
  <c r="R1047" i="11"/>
  <c r="K1047" i="11"/>
  <c r="T1047" i="11" s="1"/>
  <c r="K671" i="11"/>
  <c r="T671" i="11" s="1"/>
  <c r="R671" i="11"/>
  <c r="R656" i="11"/>
  <c r="K656" i="11"/>
  <c r="T656" i="11" s="1"/>
  <c r="K979" i="11"/>
  <c r="T979" i="11" s="1"/>
  <c r="R979" i="11"/>
  <c r="R989" i="11"/>
  <c r="K989" i="11"/>
  <c r="T989" i="11" s="1"/>
  <c r="R1296" i="11"/>
  <c r="K1296" i="11"/>
  <c r="T1296" i="11" s="1"/>
  <c r="R1832" i="11"/>
  <c r="K1832" i="11"/>
  <c r="T1832" i="11" s="1"/>
  <c r="R1012" i="11"/>
  <c r="K1012" i="11"/>
  <c r="T1012" i="11" s="1"/>
  <c r="R627" i="11"/>
  <c r="K627" i="11"/>
  <c r="T627" i="11" s="1"/>
  <c r="R1019" i="11"/>
  <c r="K1019" i="11"/>
  <c r="T1019" i="11" s="1"/>
  <c r="R530" i="11"/>
  <c r="K530" i="11"/>
  <c r="T530" i="11" s="1"/>
  <c r="R1029" i="11"/>
  <c r="K1029" i="11"/>
  <c r="T1029" i="11" s="1"/>
  <c r="R1366" i="11"/>
  <c r="K1366" i="11"/>
  <c r="T1366" i="11" s="1"/>
  <c r="R1213" i="11"/>
  <c r="K1213" i="11"/>
  <c r="T1213" i="11" s="1"/>
  <c r="R524" i="11"/>
  <c r="K524" i="11"/>
  <c r="T524" i="11" s="1"/>
  <c r="R1107" i="11"/>
  <c r="K1107" i="11"/>
  <c r="T1107" i="11" s="1"/>
  <c r="R665" i="11"/>
  <c r="K665" i="11"/>
  <c r="T665" i="11" s="1"/>
  <c r="R360" i="11"/>
  <c r="K360" i="11"/>
  <c r="T360" i="11" s="1"/>
  <c r="R1099" i="11"/>
  <c r="K1099" i="11"/>
  <c r="T1099" i="11" s="1"/>
  <c r="R615" i="11"/>
  <c r="K615" i="11"/>
  <c r="T615" i="11" s="1"/>
  <c r="R1336" i="11"/>
  <c r="K1336" i="11"/>
  <c r="T1336" i="11" s="1"/>
  <c r="K557" i="11"/>
  <c r="T557" i="11" s="1"/>
  <c r="R557" i="11"/>
  <c r="K456" i="11"/>
  <c r="T456" i="11" s="1"/>
  <c r="R456" i="11"/>
  <c r="R1432" i="11"/>
  <c r="K1432" i="11"/>
  <c r="T1432" i="11" s="1"/>
  <c r="K602" i="11"/>
  <c r="T602" i="11" s="1"/>
  <c r="R602" i="11"/>
  <c r="K1056" i="11"/>
  <c r="T1056" i="11" s="1"/>
  <c r="R1056" i="11"/>
  <c r="K1475" i="11"/>
  <c r="T1475" i="11" s="1"/>
  <c r="R1475" i="11"/>
  <c r="K1098" i="11"/>
  <c r="T1098" i="11" s="1"/>
  <c r="R1098" i="11"/>
  <c r="K1076" i="11"/>
  <c r="T1076" i="11" s="1"/>
  <c r="R1076" i="11"/>
  <c r="K432" i="11"/>
  <c r="T432" i="11" s="1"/>
  <c r="R432" i="11"/>
  <c r="K1498" i="11"/>
  <c r="T1498" i="11" s="1"/>
  <c r="R1498" i="11"/>
  <c r="K1328" i="11"/>
  <c r="T1328" i="11" s="1"/>
  <c r="R1328" i="11"/>
  <c r="K1170" i="11"/>
  <c r="T1170" i="11" s="1"/>
  <c r="R1170" i="11"/>
  <c r="K978" i="11"/>
  <c r="T978" i="11" s="1"/>
  <c r="R978" i="11"/>
  <c r="R1063" i="11"/>
  <c r="K1063" i="11"/>
  <c r="T1063" i="11" s="1"/>
  <c r="E1001" i="11"/>
  <c r="E1051" i="11"/>
  <c r="E1218" i="11"/>
  <c r="E633" i="11"/>
  <c r="K1085" i="11"/>
  <c r="T1085" i="11" s="1"/>
  <c r="E1085" i="11" s="1"/>
  <c r="K1243" i="11"/>
  <c r="T1243" i="11" s="1"/>
  <c r="E1243" i="11" s="1"/>
  <c r="K532" i="11"/>
  <c r="T532" i="11" s="1"/>
  <c r="E532" i="11" s="1"/>
  <c r="K1259" i="11"/>
  <c r="T1259" i="11" s="1"/>
  <c r="E1259" i="11" s="1"/>
  <c r="R644" i="11"/>
  <c r="K644" i="11"/>
  <c r="T644" i="11" s="1"/>
  <c r="S1128" i="11"/>
  <c r="K1128" i="11"/>
  <c r="T1128" i="11" s="1"/>
  <c r="R577" i="11"/>
  <c r="K577" i="11"/>
  <c r="T577" i="11" s="1"/>
  <c r="E500" i="11"/>
  <c r="R1811" i="11"/>
  <c r="K1811" i="11"/>
  <c r="T1811" i="11" s="1"/>
  <c r="R1405" i="11"/>
  <c r="K1405" i="11"/>
  <c r="T1405" i="11" s="1"/>
  <c r="R1605" i="11"/>
  <c r="K1605" i="11"/>
  <c r="T1605" i="11" s="1"/>
  <c r="K1424" i="11"/>
  <c r="T1424" i="11" s="1"/>
  <c r="R1424" i="11"/>
  <c r="K1121" i="11"/>
  <c r="T1121" i="11" s="1"/>
  <c r="E1121" i="11" s="1"/>
  <c r="K1260" i="11"/>
  <c r="T1260" i="11" s="1"/>
  <c r="E1260" i="11" s="1"/>
  <c r="E1250" i="11"/>
  <c r="R1356" i="11"/>
  <c r="K1356" i="11"/>
  <c r="T1356" i="11" s="1"/>
  <c r="E527" i="11"/>
  <c r="R1207" i="11"/>
  <c r="E1207" i="11" s="1"/>
  <c r="K1207" i="11"/>
  <c r="T1207" i="11" s="1"/>
  <c r="E549" i="11"/>
  <c r="R1443" i="11"/>
  <c r="K1443" i="11"/>
  <c r="T1443" i="11" s="1"/>
  <c r="E1805" i="11"/>
  <c r="R1392" i="11"/>
  <c r="K1392" i="11"/>
  <c r="T1392" i="11" s="1"/>
  <c r="E1318" i="11"/>
  <c r="R308" i="11"/>
  <c r="K308" i="11"/>
  <c r="T308" i="11" s="1"/>
  <c r="E1276" i="11"/>
  <c r="R1453" i="11"/>
  <c r="E1453" i="11" s="1"/>
  <c r="K1453" i="11"/>
  <c r="T1453" i="11" s="1"/>
  <c r="K1227" i="11"/>
  <c r="T1227" i="11" s="1"/>
  <c r="R1227" i="11"/>
  <c r="E1112" i="11"/>
  <c r="K413" i="11"/>
  <c r="T413" i="11" s="1"/>
  <c r="R413" i="11"/>
  <c r="K559" i="11"/>
  <c r="T559" i="11" s="1"/>
  <c r="R559" i="11"/>
  <c r="E1399" i="11"/>
  <c r="E1177" i="11"/>
  <c r="K495" i="11"/>
  <c r="T495" i="11" s="1"/>
  <c r="R495" i="11"/>
  <c r="K1438" i="11"/>
  <c r="T1438" i="11" s="1"/>
  <c r="R1438" i="11"/>
  <c r="E1244" i="11"/>
  <c r="K1566" i="11"/>
  <c r="T1566" i="11" s="1"/>
  <c r="R1566" i="11"/>
  <c r="E1247" i="11"/>
  <c r="R1467" i="11"/>
  <c r="K1467" i="11"/>
  <c r="T1467" i="11" s="1"/>
  <c r="E1953" i="11"/>
  <c r="K1327" i="11"/>
  <c r="T1327" i="11" s="1"/>
  <c r="R1327" i="11"/>
  <c r="R1324" i="11"/>
  <c r="K1324" i="11"/>
  <c r="T1324" i="11" s="1"/>
  <c r="R1448" i="11"/>
  <c r="K1448" i="11"/>
  <c r="T1448" i="11" s="1"/>
  <c r="R479" i="11"/>
  <c r="K479" i="11"/>
  <c r="T479" i="11" s="1"/>
  <c r="R1390" i="11"/>
  <c r="K1390" i="11"/>
  <c r="T1390" i="11" s="1"/>
  <c r="R386" i="11"/>
  <c r="K386" i="11"/>
  <c r="T386" i="11" s="1"/>
  <c r="R1656" i="11"/>
  <c r="K1656" i="11"/>
  <c r="T1656" i="11" s="1"/>
  <c r="R478" i="11"/>
  <c r="K478" i="11"/>
  <c r="T478" i="11" s="1"/>
  <c r="R2021" i="11"/>
  <c r="K2021" i="11"/>
  <c r="T2021" i="11" s="1"/>
  <c r="R1662" i="11"/>
  <c r="K1662" i="11"/>
  <c r="T1662" i="11" s="1"/>
  <c r="R266" i="11"/>
  <c r="K266" i="11"/>
  <c r="T266" i="11" s="1"/>
  <c r="R426" i="11"/>
  <c r="K426" i="11"/>
  <c r="T426" i="11" s="1"/>
  <c r="K1699" i="11"/>
  <c r="T1699" i="11" s="1"/>
  <c r="R1699" i="11"/>
  <c r="K1487" i="11"/>
  <c r="T1487" i="11" s="1"/>
  <c r="R1487" i="11"/>
  <c r="K1564" i="11"/>
  <c r="T1564" i="11" s="1"/>
  <c r="R1564" i="11"/>
  <c r="K1724" i="11"/>
  <c r="T1724" i="11" s="1"/>
  <c r="R1724" i="11"/>
  <c r="K1579" i="11"/>
  <c r="T1579" i="11" s="1"/>
  <c r="R1579" i="11"/>
  <c r="K521" i="11"/>
  <c r="T521" i="11" s="1"/>
  <c r="R521" i="11"/>
  <c r="K379" i="11"/>
  <c r="T379" i="11" s="1"/>
  <c r="R379" i="11"/>
  <c r="K212" i="11"/>
  <c r="T212" i="11" s="1"/>
  <c r="R212" i="11"/>
  <c r="K1759" i="11"/>
  <c r="T1759" i="11" s="1"/>
  <c r="R1759" i="11"/>
  <c r="R322" i="11"/>
  <c r="K322" i="11"/>
  <c r="T322" i="11" s="1"/>
  <c r="R1853" i="11"/>
  <c r="K1853" i="11"/>
  <c r="T1853" i="11" s="1"/>
  <c r="R448" i="11"/>
  <c r="K448" i="11"/>
  <c r="T448" i="11" s="1"/>
  <c r="R1791" i="11"/>
  <c r="K1791" i="11"/>
  <c r="T1791" i="11" s="1"/>
  <c r="R370" i="11"/>
  <c r="K370" i="11"/>
  <c r="T370" i="11" s="1"/>
  <c r="R1580" i="11"/>
  <c r="K1580" i="11"/>
  <c r="T1580" i="11" s="1"/>
  <c r="R1609" i="11"/>
  <c r="K1609" i="11"/>
  <c r="T1609" i="11" s="1"/>
  <c r="R1607" i="11"/>
  <c r="K1607" i="11"/>
  <c r="T1607" i="11" s="1"/>
  <c r="R1614" i="11"/>
  <c r="K1614" i="11"/>
  <c r="T1614" i="11" s="1"/>
  <c r="R1655" i="11"/>
  <c r="K1655" i="11"/>
  <c r="T1655" i="11" s="1"/>
  <c r="R1613" i="11"/>
  <c r="K1613" i="11"/>
  <c r="T1613" i="11" s="1"/>
  <c r="R513" i="11"/>
  <c r="K513" i="11"/>
  <c r="T513" i="11" s="1"/>
  <c r="R1892" i="11"/>
  <c r="K1892" i="11"/>
  <c r="T1892" i="11" s="1"/>
  <c r="R1646" i="11"/>
  <c r="K1646" i="11"/>
  <c r="T1646" i="11" s="1"/>
  <c r="R1661" i="11"/>
  <c r="K1661" i="11"/>
  <c r="T1661" i="11" s="1"/>
  <c r="R1941" i="11"/>
  <c r="K1941" i="11"/>
  <c r="T1941" i="11" s="1"/>
  <c r="R1412" i="11"/>
  <c r="K1412" i="11"/>
  <c r="T1412" i="11" s="1"/>
  <c r="K1248" i="11"/>
  <c r="T1248" i="11" s="1"/>
  <c r="E1248" i="11" s="1"/>
  <c r="K573" i="11"/>
  <c r="T573" i="11" s="1"/>
  <c r="R573" i="11"/>
  <c r="K1784" i="11"/>
  <c r="T1784" i="11" s="1"/>
  <c r="R1784" i="11"/>
  <c r="K560" i="11"/>
  <c r="T560" i="11" s="1"/>
  <c r="R560" i="11"/>
  <c r="E1202" i="11"/>
  <c r="K400" i="11"/>
  <c r="T400" i="11" s="1"/>
  <c r="E400" i="11" s="1"/>
  <c r="K1256" i="11"/>
  <c r="T1256" i="11" s="1"/>
  <c r="R1256" i="11"/>
  <c r="K482" i="11"/>
  <c r="T482" i="11" s="1"/>
  <c r="R482" i="11"/>
  <c r="K1245" i="11"/>
  <c r="T1245" i="11" s="1"/>
  <c r="R1245" i="11"/>
  <c r="E1535" i="11"/>
  <c r="K501" i="11"/>
  <c r="T501" i="11" s="1"/>
  <c r="R501" i="11"/>
  <c r="R534" i="11"/>
  <c r="K534" i="11"/>
  <c r="T534" i="11" s="1"/>
  <c r="K1353" i="11"/>
  <c r="T1353" i="11" s="1"/>
  <c r="R1353" i="11"/>
  <c r="K1881" i="11"/>
  <c r="T1881" i="11" s="1"/>
  <c r="R1881" i="11"/>
  <c r="K1048" i="11"/>
  <c r="T1048" i="11" s="1"/>
  <c r="R1048" i="11"/>
  <c r="K1600" i="11"/>
  <c r="T1600" i="11" s="1"/>
  <c r="R1600" i="11"/>
  <c r="R1287" i="11"/>
  <c r="K1287" i="11"/>
  <c r="T1287" i="11" s="1"/>
  <c r="R576" i="11"/>
  <c r="K576" i="11"/>
  <c r="T576" i="11" s="1"/>
  <c r="E1275" i="11"/>
  <c r="R1249" i="11"/>
  <c r="K1249" i="11"/>
  <c r="T1249" i="11" s="1"/>
  <c r="K1305" i="11"/>
  <c r="T1305" i="11" s="1"/>
  <c r="R1305" i="11"/>
  <c r="K572" i="11"/>
  <c r="T572" i="11" s="1"/>
  <c r="E572" i="11" s="1"/>
  <c r="E1270" i="11"/>
  <c r="E1033" i="11"/>
  <c r="K1030" i="11"/>
  <c r="T1030" i="11" s="1"/>
  <c r="R1030" i="11"/>
  <c r="K1122" i="11"/>
  <c r="T1122" i="11" s="1"/>
  <c r="R1122" i="11"/>
  <c r="E1163" i="11"/>
  <c r="K1169" i="11"/>
  <c r="T1169" i="11" s="1"/>
  <c r="R1169" i="11"/>
  <c r="K1242" i="11"/>
  <c r="T1242" i="11" s="1"/>
  <c r="R1242" i="11"/>
  <c r="R488" i="11"/>
  <c r="K488" i="11"/>
  <c r="T488" i="11" s="1"/>
  <c r="R1437" i="11"/>
  <c r="K1437" i="11"/>
  <c r="T1437" i="11" s="1"/>
  <c r="K1561" i="11"/>
  <c r="T1561" i="11" s="1"/>
  <c r="E1561" i="11" s="1"/>
  <c r="K1145" i="11"/>
  <c r="T1145" i="11" s="1"/>
  <c r="R1145" i="11"/>
  <c r="K1530" i="11"/>
  <c r="T1530" i="11" s="1"/>
  <c r="R1530" i="11"/>
  <c r="E1762" i="11"/>
  <c r="K439" i="11"/>
  <c r="T439" i="11" s="1"/>
  <c r="R439" i="11"/>
  <c r="K1559" i="11"/>
  <c r="T1559" i="11" s="1"/>
  <c r="E1559" i="11" s="1"/>
  <c r="K1167" i="11"/>
  <c r="T1167" i="11" s="1"/>
  <c r="E1167" i="11" s="1"/>
  <c r="E1164" i="11"/>
  <c r="K1312" i="11"/>
  <c r="T1312" i="11" s="1"/>
  <c r="R1312" i="11"/>
  <c r="E1309" i="11"/>
  <c r="E1355" i="11"/>
  <c r="E1335" i="11"/>
  <c r="R1393" i="11"/>
  <c r="K1393" i="11"/>
  <c r="T1393" i="11" s="1"/>
  <c r="K1277" i="11"/>
  <c r="T1277" i="11" s="1"/>
  <c r="R1277" i="11"/>
  <c r="K1400" i="11"/>
  <c r="T1400" i="11" s="1"/>
  <c r="R1400" i="11"/>
  <c r="R1529" i="11"/>
  <c r="K1529" i="11"/>
  <c r="T1529" i="11" s="1"/>
  <c r="K1301" i="11"/>
  <c r="T1301" i="11" s="1"/>
  <c r="R1301" i="11"/>
  <c r="K1549" i="11"/>
  <c r="T1549" i="11" s="1"/>
  <c r="R1549" i="11"/>
  <c r="E592" i="11"/>
  <c r="K416" i="11"/>
  <c r="T416" i="11" s="1"/>
  <c r="R416" i="11"/>
  <c r="K1391" i="11"/>
  <c r="T1391" i="11" s="1"/>
  <c r="R1391" i="11"/>
  <c r="R1344" i="11"/>
  <c r="K1344" i="11"/>
  <c r="T1344" i="11" s="1"/>
  <c r="E1364" i="11"/>
  <c r="E1587" i="11"/>
  <c r="R1363" i="11"/>
  <c r="K1363" i="11"/>
  <c r="T1363" i="11" s="1"/>
  <c r="K1368" i="11"/>
  <c r="T1368" i="11" s="1"/>
  <c r="E1368" i="11" s="1"/>
  <c r="K522" i="11"/>
  <c r="T522" i="11" s="1"/>
  <c r="R522" i="11"/>
  <c r="E423" i="11"/>
  <c r="K1517" i="11"/>
  <c r="T1517" i="11" s="1"/>
  <c r="R1517" i="11"/>
  <c r="K1365" i="11"/>
  <c r="T1365" i="11" s="1"/>
  <c r="R1365" i="11"/>
  <c r="R1499" i="11"/>
  <c r="K1499" i="11"/>
  <c r="T1499" i="11" s="1"/>
  <c r="K1447" i="11"/>
  <c r="T1447" i="11" s="1"/>
  <c r="E1447" i="11" s="1"/>
  <c r="K1822" i="11"/>
  <c r="T1822" i="11" s="1"/>
  <c r="R1822" i="11"/>
  <c r="K1435" i="11"/>
  <c r="T1435" i="11" s="1"/>
  <c r="E1435" i="11" s="1"/>
  <c r="K337" i="11"/>
  <c r="T337" i="11" s="1"/>
  <c r="R337" i="11"/>
  <c r="K390" i="11"/>
  <c r="T390" i="11" s="1"/>
  <c r="R390" i="11"/>
  <c r="R1492" i="11"/>
  <c r="K1492" i="11"/>
  <c r="T1492" i="11" s="1"/>
  <c r="K1947" i="11"/>
  <c r="T1947" i="11" s="1"/>
  <c r="R1947" i="11"/>
  <c r="R1569" i="11"/>
  <c r="K1569" i="11"/>
  <c r="T1569" i="11" s="1"/>
  <c r="R1562" i="11"/>
  <c r="K1562" i="11"/>
  <c r="T1562" i="11" s="1"/>
  <c r="E1516" i="11"/>
  <c r="K1381" i="11"/>
  <c r="T1381" i="11" s="1"/>
  <c r="E1381" i="11" s="1"/>
  <c r="E1331" i="11"/>
  <c r="K1348" i="11"/>
  <c r="T1348" i="11" s="1"/>
  <c r="E1348" i="11" s="1"/>
  <c r="K1374" i="11"/>
  <c r="T1374" i="11" s="1"/>
  <c r="R1374" i="11"/>
  <c r="K1650" i="11"/>
  <c r="T1650" i="11" s="1"/>
  <c r="R1650" i="11"/>
  <c r="K1513" i="11"/>
  <c r="T1513" i="11" s="1"/>
  <c r="R1513" i="11"/>
  <c r="E1455" i="11"/>
  <c r="K1688" i="11"/>
  <c r="T1688" i="11" s="1"/>
  <c r="E1688" i="11" s="1"/>
  <c r="E1357" i="11"/>
  <c r="K2082" i="11"/>
  <c r="T2082" i="11" s="1"/>
  <c r="E2082" i="11" s="1"/>
  <c r="K1548" i="11"/>
  <c r="T1548" i="11" s="1"/>
  <c r="E1548" i="11" s="1"/>
  <c r="E1488" i="11"/>
  <c r="K369" i="11"/>
  <c r="T369" i="11" s="1"/>
  <c r="R369" i="11"/>
  <c r="E583" i="11"/>
  <c r="K1452" i="11"/>
  <c r="T1452" i="11" s="1"/>
  <c r="R1452" i="11"/>
  <c r="R1553" i="11"/>
  <c r="K1553" i="11"/>
  <c r="T1553" i="11" s="1"/>
  <c r="R1481" i="11"/>
  <c r="K1481" i="11"/>
  <c r="T1481" i="11" s="1"/>
  <c r="K1647" i="11"/>
  <c r="T1647" i="11" s="1"/>
  <c r="E1647" i="11" s="1"/>
  <c r="K424" i="11"/>
  <c r="T424" i="11" s="1"/>
  <c r="R424" i="11"/>
  <c r="K391" i="11"/>
  <c r="T391" i="11" s="1"/>
  <c r="R391" i="11"/>
  <c r="E344" i="11"/>
  <c r="E1748" i="11"/>
  <c r="K1636" i="11"/>
  <c r="T1636" i="11" s="1"/>
  <c r="R1636" i="11"/>
  <c r="R290" i="11"/>
  <c r="K290" i="11"/>
  <c r="T290" i="11" s="1"/>
  <c r="R1589" i="11"/>
  <c r="K1589" i="11"/>
  <c r="T1589" i="11" s="1"/>
  <c r="R1906" i="11"/>
  <c r="K1906" i="11"/>
  <c r="T1906" i="11" s="1"/>
  <c r="R1714" i="11"/>
  <c r="K1714" i="11"/>
  <c r="T1714" i="11" s="1"/>
  <c r="K361" i="11"/>
  <c r="T361" i="11" s="1"/>
  <c r="R361" i="11"/>
  <c r="R496" i="11"/>
  <c r="K496" i="11"/>
  <c r="T496" i="11" s="1"/>
  <c r="K1644" i="11"/>
  <c r="T1644" i="11" s="1"/>
  <c r="R1644" i="11"/>
  <c r="R1715" i="11"/>
  <c r="K1715" i="11"/>
  <c r="T1715" i="11" s="1"/>
  <c r="K1586" i="11"/>
  <c r="T1586" i="11" s="1"/>
  <c r="E1586" i="11" s="1"/>
  <c r="K1520" i="11"/>
  <c r="T1520" i="11" s="1"/>
  <c r="R1520" i="11"/>
  <c r="K1824" i="11"/>
  <c r="T1824" i="11" s="1"/>
  <c r="R1824" i="11"/>
  <c r="R1705" i="11"/>
  <c r="K1705" i="11"/>
  <c r="T1705" i="11" s="1"/>
  <c r="R160" i="11"/>
  <c r="K160" i="11"/>
  <c r="T160" i="11" s="1"/>
  <c r="K40" i="11"/>
  <c r="T40" i="11" s="1"/>
  <c r="R40" i="11"/>
  <c r="R365" i="11"/>
  <c r="K365" i="11"/>
  <c r="T365" i="11" s="1"/>
  <c r="R1642" i="11"/>
  <c r="K1642" i="11"/>
  <c r="T1642" i="11" s="1"/>
  <c r="R235" i="11"/>
  <c r="K235" i="11"/>
  <c r="T235" i="11" s="1"/>
  <c r="R392" i="11"/>
  <c r="K392" i="11"/>
  <c r="T392" i="11" s="1"/>
  <c r="K1625" i="11"/>
  <c r="T1625" i="11" s="1"/>
  <c r="E1625" i="11" s="1"/>
  <c r="R1829" i="11"/>
  <c r="K1829" i="11"/>
  <c r="T1829" i="11" s="1"/>
  <c r="R2020" i="11"/>
  <c r="K2020" i="11"/>
  <c r="T2020" i="11" s="1"/>
  <c r="K419" i="11"/>
  <c r="T419" i="11" s="1"/>
  <c r="R419" i="11"/>
  <c r="R2068" i="11"/>
  <c r="K2068" i="11"/>
  <c r="T2068" i="11" s="1"/>
  <c r="K181" i="11"/>
  <c r="T181" i="11" s="1"/>
  <c r="R181" i="11"/>
  <c r="K1964" i="11"/>
  <c r="T1964" i="11" s="1"/>
  <c r="R1964" i="11"/>
  <c r="K196" i="11"/>
  <c r="T196" i="11" s="1"/>
  <c r="R196" i="11"/>
  <c r="K454" i="11"/>
  <c r="T454" i="11" s="1"/>
  <c r="E454" i="11" s="1"/>
  <c r="K1750" i="11"/>
  <c r="T1750" i="11" s="1"/>
  <c r="R1750" i="11"/>
  <c r="K1952" i="11"/>
  <c r="T1952" i="11" s="1"/>
  <c r="E1952" i="11" s="1"/>
  <c r="R161" i="11"/>
  <c r="K161" i="11"/>
  <c r="T161" i="11" s="1"/>
  <c r="R1779" i="11"/>
  <c r="K1779" i="11"/>
  <c r="T1779" i="11" s="1"/>
  <c r="R1774" i="11"/>
  <c r="K1774" i="11"/>
  <c r="T1774" i="11" s="1"/>
  <c r="R1730" i="11"/>
  <c r="K1730" i="11"/>
  <c r="T1730" i="11" s="1"/>
  <c r="R2056" i="11"/>
  <c r="K2056" i="11"/>
  <c r="T2056" i="11" s="1"/>
  <c r="R1753" i="11"/>
  <c r="K1753" i="11"/>
  <c r="T1753" i="11" s="1"/>
  <c r="K258" i="11"/>
  <c r="T258" i="11" s="1"/>
  <c r="R258" i="11"/>
  <c r="R1939" i="11"/>
  <c r="K1939" i="11"/>
  <c r="T1939" i="11" s="1"/>
  <c r="R1959" i="11"/>
  <c r="K1959" i="11"/>
  <c r="T1959" i="11" s="1"/>
  <c r="R1903" i="11"/>
  <c r="K1903" i="11"/>
  <c r="T1903" i="11" s="1"/>
  <c r="R1990" i="11"/>
  <c r="K1990" i="11"/>
  <c r="T1990" i="11" s="1"/>
  <c r="R270" i="11"/>
  <c r="K270" i="11"/>
  <c r="T270" i="11" s="1"/>
  <c r="R1988" i="11"/>
  <c r="K1988" i="11"/>
  <c r="T1988" i="11" s="1"/>
  <c r="K1743" i="11"/>
  <c r="T1743" i="11" s="1"/>
  <c r="E1743" i="11" s="1"/>
  <c r="E1663" i="11"/>
  <c r="K226" i="11"/>
  <c r="T226" i="11" s="1"/>
  <c r="R226" i="11"/>
  <c r="K202" i="11"/>
  <c r="T202" i="11" s="1"/>
  <c r="R202" i="11"/>
  <c r="K1849" i="11"/>
  <c r="T1849" i="11" s="1"/>
  <c r="E1849" i="11" s="1"/>
  <c r="R335" i="11"/>
  <c r="K335" i="11"/>
  <c r="T335" i="11" s="1"/>
  <c r="K1844" i="11"/>
  <c r="T1844" i="11" s="1"/>
  <c r="E1844" i="11" s="1"/>
  <c r="K1842" i="11"/>
  <c r="T1842" i="11" s="1"/>
  <c r="E1842" i="11" s="1"/>
  <c r="K1783" i="11"/>
  <c r="T1783" i="11" s="1"/>
  <c r="E1783" i="11" s="1"/>
  <c r="E332" i="11"/>
  <c r="R333" i="11"/>
  <c r="K333" i="11"/>
  <c r="T333" i="11" s="1"/>
  <c r="K1821" i="11"/>
  <c r="T1821" i="11" s="1"/>
  <c r="E1821" i="11" s="1"/>
  <c r="K1729" i="11"/>
  <c r="T1729" i="11" s="1"/>
  <c r="E1729" i="11" s="1"/>
  <c r="E2130" i="11"/>
  <c r="R1924" i="11"/>
  <c r="K1924" i="11"/>
  <c r="T1924" i="11" s="1"/>
  <c r="K1765" i="11"/>
  <c r="T1765" i="11" s="1"/>
  <c r="E1765" i="11" s="1"/>
  <c r="K1807" i="11"/>
  <c r="T1807" i="11" s="1"/>
  <c r="E1807" i="11" s="1"/>
  <c r="K1823" i="11"/>
  <c r="T1823" i="11" s="1"/>
  <c r="E1823" i="11" s="1"/>
  <c r="E1975" i="11"/>
  <c r="R1799" i="11"/>
  <c r="K1799" i="11"/>
  <c r="T1799" i="11" s="1"/>
  <c r="K1796" i="11"/>
  <c r="T1796" i="11" s="1"/>
  <c r="E1796" i="11" s="1"/>
  <c r="K1915" i="11"/>
  <c r="T1915" i="11" s="1"/>
  <c r="E1915" i="11" s="1"/>
  <c r="E1872" i="11"/>
  <c r="R158" i="11"/>
  <c r="K158" i="11"/>
  <c r="T158" i="11" s="1"/>
  <c r="S200" i="11"/>
  <c r="K200" i="11"/>
  <c r="T200" i="11" s="1"/>
  <c r="K1812" i="11"/>
  <c r="T1812" i="11" s="1"/>
  <c r="E1812" i="11" s="1"/>
  <c r="K1838" i="11"/>
  <c r="T1838" i="11" s="1"/>
  <c r="E1838" i="11" s="1"/>
  <c r="E359" i="11"/>
  <c r="R131" i="11"/>
  <c r="K131" i="11"/>
  <c r="T131" i="11" s="1"/>
  <c r="K1850" i="11"/>
  <c r="T1850" i="11" s="1"/>
  <c r="E1850" i="11" s="1"/>
  <c r="K1971" i="11"/>
  <c r="T1971" i="11" s="1"/>
  <c r="E1971" i="11" s="1"/>
  <c r="E1948" i="11"/>
  <c r="R2166" i="11"/>
  <c r="K2166" i="11"/>
  <c r="T2166" i="11" s="1"/>
  <c r="R2059" i="11"/>
  <c r="K2059" i="11"/>
  <c r="T2059" i="11" s="1"/>
  <c r="K151" i="11"/>
  <c r="T151" i="11" s="1"/>
  <c r="E151" i="11" s="1"/>
  <c r="R343" i="11"/>
  <c r="K343" i="11"/>
  <c r="T343" i="11" s="1"/>
  <c r="R111" i="11"/>
  <c r="K111" i="11"/>
  <c r="T111" i="11" s="1"/>
  <c r="K1949" i="11"/>
  <c r="T1949" i="11" s="1"/>
  <c r="E1949" i="11" s="1"/>
  <c r="K2079" i="11"/>
  <c r="T2079" i="11" s="1"/>
  <c r="E2079" i="11" s="1"/>
  <c r="R291" i="11"/>
  <c r="K291" i="11"/>
  <c r="T291" i="11" s="1"/>
  <c r="K2067" i="11"/>
  <c r="T2067" i="11" s="1"/>
  <c r="E2067" i="11" s="1"/>
  <c r="S2074" i="11"/>
  <c r="K2074" i="11"/>
  <c r="T2074" i="11" s="1"/>
  <c r="S2042" i="11"/>
  <c r="K2042" i="11"/>
  <c r="T2042" i="11" s="1"/>
  <c r="S2033" i="11"/>
  <c r="K2033" i="11"/>
  <c r="T2033" i="11" s="1"/>
  <c r="S2026" i="11"/>
  <c r="K2026" i="11"/>
  <c r="T2026" i="11" s="1"/>
  <c r="K1800" i="11"/>
  <c r="T1800" i="11" s="1"/>
  <c r="E1800" i="11" s="1"/>
  <c r="K242" i="11"/>
  <c r="T242" i="11" s="1"/>
  <c r="E242" i="11" s="1"/>
  <c r="K207" i="11"/>
  <c r="T207" i="11" s="1"/>
  <c r="R207" i="11"/>
  <c r="K217" i="11"/>
  <c r="T217" i="11" s="1"/>
  <c r="R217" i="11"/>
  <c r="K2143" i="11"/>
  <c r="T2143" i="11" s="1"/>
  <c r="R2143" i="11"/>
  <c r="K230" i="11"/>
  <c r="T230" i="11" s="1"/>
  <c r="R230" i="11"/>
  <c r="K109" i="11"/>
  <c r="T109" i="11" s="1"/>
  <c r="R109" i="11"/>
  <c r="K119" i="11"/>
  <c r="T119" i="11" s="1"/>
  <c r="R119" i="11"/>
  <c r="K190" i="11"/>
  <c r="T190" i="11" s="1"/>
  <c r="R190" i="11"/>
  <c r="K91" i="11"/>
  <c r="T91" i="11" s="1"/>
  <c r="R91" i="11"/>
  <c r="K93" i="11"/>
  <c r="T93" i="11" s="1"/>
  <c r="R93" i="11"/>
  <c r="K2165" i="11"/>
  <c r="T2165" i="11" s="1"/>
  <c r="R2165" i="11"/>
  <c r="K2132" i="11"/>
  <c r="T2132" i="11" s="1"/>
  <c r="R2132" i="11"/>
  <c r="K26" i="11"/>
  <c r="T26" i="11" s="1"/>
  <c r="R26" i="11"/>
  <c r="K2147" i="11"/>
  <c r="T2147" i="11" s="1"/>
  <c r="R2147" i="11"/>
  <c r="K2163" i="11"/>
  <c r="T2163" i="11" s="1"/>
  <c r="R2163" i="11"/>
  <c r="K9" i="11"/>
  <c r="T9" i="11" s="1"/>
  <c r="R9" i="11"/>
  <c r="K1992" i="11"/>
  <c r="T1992" i="11" s="1"/>
  <c r="E1992" i="11" s="1"/>
  <c r="K2073" i="11"/>
  <c r="T2073" i="11" s="1"/>
  <c r="E2073" i="11" s="1"/>
  <c r="E1907" i="11"/>
  <c r="E1893" i="11"/>
  <c r="K163" i="11"/>
  <c r="T163" i="11" s="1"/>
  <c r="E163" i="11" s="1"/>
  <c r="E221" i="11"/>
  <c r="K2024" i="11"/>
  <c r="T2024" i="11" s="1"/>
  <c r="E2024" i="11" s="1"/>
  <c r="K2057" i="11"/>
  <c r="T2057" i="11" s="1"/>
  <c r="E2057" i="11" s="1"/>
  <c r="K209" i="11"/>
  <c r="T209" i="11" s="1"/>
  <c r="R209" i="11"/>
  <c r="K296" i="11"/>
  <c r="T296" i="11" s="1"/>
  <c r="R296" i="11"/>
  <c r="K2012" i="11"/>
  <c r="T2012" i="11" s="1"/>
  <c r="R2012" i="11"/>
  <c r="K2035" i="11"/>
  <c r="T2035" i="11" s="1"/>
  <c r="R2035" i="11"/>
  <c r="K96" i="11"/>
  <c r="T96" i="11" s="1"/>
  <c r="R96" i="11"/>
  <c r="K179" i="11"/>
  <c r="T179" i="11" s="1"/>
  <c r="R179" i="11"/>
  <c r="K192" i="11"/>
  <c r="T192" i="11" s="1"/>
  <c r="R192" i="11"/>
  <c r="K2087" i="11"/>
  <c r="T2087" i="11" s="1"/>
  <c r="R2087" i="11"/>
  <c r="K65" i="11"/>
  <c r="T65" i="11" s="1"/>
  <c r="R65" i="11"/>
  <c r="K2158" i="11"/>
  <c r="T2158" i="11" s="1"/>
  <c r="R2158" i="11"/>
  <c r="K134" i="11"/>
  <c r="T134" i="11" s="1"/>
  <c r="R134" i="11"/>
  <c r="K100" i="11"/>
  <c r="T100" i="11" s="1"/>
  <c r="R100" i="11"/>
  <c r="K2131" i="11"/>
  <c r="T2131" i="11" s="1"/>
  <c r="R2131" i="11"/>
  <c r="K135" i="11"/>
  <c r="T135" i="11" s="1"/>
  <c r="R135" i="11"/>
  <c r="K51" i="11"/>
  <c r="T51" i="11" s="1"/>
  <c r="R51" i="11"/>
  <c r="K52" i="11"/>
  <c r="T52" i="11" s="1"/>
  <c r="R52" i="11"/>
  <c r="K84" i="11"/>
  <c r="T84" i="11" s="1"/>
  <c r="R84" i="11"/>
  <c r="K16" i="11"/>
  <c r="T16" i="11" s="1"/>
  <c r="R16" i="11"/>
  <c r="K2145" i="11"/>
  <c r="T2145" i="11" s="1"/>
  <c r="E2145" i="11" s="1"/>
  <c r="K2126" i="11"/>
  <c r="T2126" i="11" s="1"/>
  <c r="E2126" i="11" s="1"/>
  <c r="K2063" i="11"/>
  <c r="T2063" i="11" s="1"/>
  <c r="E2063" i="11" s="1"/>
  <c r="K2037" i="11"/>
  <c r="T2037" i="11" s="1"/>
  <c r="E2037" i="11" s="1"/>
  <c r="K2069" i="11"/>
  <c r="T2069" i="11" s="1"/>
  <c r="E2069" i="11" s="1"/>
  <c r="K166" i="11"/>
  <c r="T166" i="11" s="1"/>
  <c r="E166" i="11" s="1"/>
  <c r="K182" i="11"/>
  <c r="T182" i="11" s="1"/>
  <c r="E182" i="11" s="1"/>
  <c r="K276" i="11"/>
  <c r="T276" i="11" s="1"/>
  <c r="E276" i="11" s="1"/>
  <c r="K191" i="11"/>
  <c r="T191" i="11" s="1"/>
  <c r="E191" i="11" s="1"/>
  <c r="K178" i="11"/>
  <c r="T178" i="11" s="1"/>
  <c r="E178" i="11" s="1"/>
  <c r="K2095" i="11"/>
  <c r="T2095" i="11" s="1"/>
  <c r="E2095" i="11" s="1"/>
  <c r="K115" i="11"/>
  <c r="T115" i="11" s="1"/>
  <c r="E115" i="11" s="1"/>
  <c r="K143" i="11"/>
  <c r="T143" i="11" s="1"/>
  <c r="E143" i="11" s="1"/>
  <c r="K76" i="11"/>
  <c r="T76" i="11" s="1"/>
  <c r="E76" i="11" s="1"/>
  <c r="K142" i="11"/>
  <c r="T142" i="11" s="1"/>
  <c r="E142" i="11" s="1"/>
  <c r="K2117" i="11"/>
  <c r="T2117" i="11" s="1"/>
  <c r="E2117" i="11" s="1"/>
  <c r="K99" i="11"/>
  <c r="T99" i="11" s="1"/>
  <c r="E99" i="11" s="1"/>
  <c r="K2151" i="11"/>
  <c r="T2151" i="11" s="1"/>
  <c r="E2151" i="11" s="1"/>
  <c r="K2168" i="11"/>
  <c r="T2168" i="11" s="1"/>
  <c r="E2168" i="11" s="1"/>
  <c r="K2122" i="11"/>
  <c r="T2122" i="11" s="1"/>
  <c r="E2122" i="11" s="1"/>
  <c r="K118" i="11"/>
  <c r="T118" i="11" s="1"/>
  <c r="E118" i="11" s="1"/>
  <c r="K34" i="11"/>
  <c r="T34" i="11" s="1"/>
  <c r="E34" i="11" s="1"/>
  <c r="K62" i="11"/>
  <c r="T62" i="11" s="1"/>
  <c r="E62" i="11" s="1"/>
  <c r="K133" i="11"/>
  <c r="T133" i="11" s="1"/>
  <c r="E133" i="11" s="1"/>
  <c r="K19" i="11"/>
  <c r="T19" i="11" s="1"/>
  <c r="E19" i="11" s="1"/>
  <c r="K2183" i="11"/>
  <c r="T2183" i="11" s="1"/>
  <c r="E2183" i="11" s="1"/>
  <c r="E1693" i="11" l="1"/>
  <c r="E1848" i="11"/>
  <c r="E986" i="11"/>
  <c r="E2108" i="11"/>
  <c r="E993" i="11"/>
  <c r="E688" i="11"/>
  <c r="E937" i="11"/>
  <c r="E1465" i="11"/>
  <c r="E2015" i="11"/>
  <c r="E604" i="11"/>
  <c r="E1224" i="11"/>
  <c r="E1439" i="11"/>
  <c r="E1432" i="11"/>
  <c r="E615" i="11"/>
  <c r="E360" i="11"/>
  <c r="E1107" i="11"/>
  <c r="E1213" i="11"/>
  <c r="E1029" i="11"/>
  <c r="E1019" i="11"/>
  <c r="E1012" i="11"/>
  <c r="E1296" i="11"/>
  <c r="E1267" i="11"/>
  <c r="E1184" i="11"/>
  <c r="E850" i="11"/>
  <c r="E1146" i="11"/>
  <c r="E429" i="11"/>
  <c r="E1596" i="11"/>
  <c r="E1290" i="11"/>
  <c r="E1183" i="11"/>
  <c r="E1075" i="11"/>
  <c r="E1130" i="11"/>
  <c r="E444" i="11"/>
  <c r="E609" i="11"/>
  <c r="E777" i="11"/>
  <c r="E1759" i="11"/>
  <c r="E379" i="11"/>
  <c r="E1579" i="11"/>
  <c r="E1564" i="11"/>
  <c r="E1605" i="11"/>
  <c r="E1811" i="11"/>
  <c r="E1471" i="11"/>
  <c r="E414" i="11"/>
  <c r="E1464" i="11"/>
  <c r="E1648" i="11"/>
  <c r="E251" i="11"/>
  <c r="E1990" i="11"/>
  <c r="E1959" i="11"/>
  <c r="E2056" i="11"/>
  <c r="E1774" i="11"/>
  <c r="E161" i="11"/>
  <c r="E1393" i="11"/>
  <c r="E2029" i="11"/>
  <c r="E1890" i="11"/>
  <c r="E1776" i="11"/>
  <c r="E2140" i="11"/>
  <c r="E1867" i="11"/>
  <c r="E1649" i="11"/>
  <c r="E1645" i="11"/>
  <c r="E1916" i="11"/>
  <c r="E224" i="11"/>
  <c r="E1810" i="11"/>
  <c r="E1826" i="11"/>
  <c r="E313" i="11"/>
  <c r="E171" i="11"/>
  <c r="E215" i="11"/>
  <c r="E2011" i="11"/>
  <c r="E410" i="11"/>
  <c r="E259" i="11"/>
  <c r="E1709" i="11"/>
  <c r="E1341" i="11"/>
  <c r="E1354" i="11"/>
  <c r="E1633" i="11"/>
  <c r="E568" i="11"/>
  <c r="E436" i="11"/>
  <c r="E1637" i="11"/>
  <c r="E1485" i="11"/>
  <c r="E267" i="11"/>
  <c r="E1038" i="11"/>
  <c r="E480" i="11"/>
  <c r="E402" i="11"/>
  <c r="E1414" i="11"/>
  <c r="E1078" i="11"/>
  <c r="E1106" i="11"/>
  <c r="E1158" i="11"/>
  <c r="E1155" i="11"/>
  <c r="E1018" i="11"/>
  <c r="E1034" i="11"/>
  <c r="E893" i="11"/>
  <c r="E1813" i="11"/>
  <c r="E1460" i="11"/>
  <c r="E1444" i="11"/>
  <c r="E539" i="11"/>
  <c r="E1097" i="11"/>
  <c r="E1195" i="11"/>
  <c r="E1550" i="11"/>
  <c r="E1531" i="11"/>
  <c r="E1115" i="11"/>
  <c r="E808" i="11"/>
  <c r="E755" i="11"/>
  <c r="E1088" i="11"/>
  <c r="E1249" i="11"/>
  <c r="E1412" i="11"/>
  <c r="E1661" i="11"/>
  <c r="E1892" i="11"/>
  <c r="E1613" i="11"/>
  <c r="E1614" i="11"/>
  <c r="E1609" i="11"/>
  <c r="E370" i="11"/>
  <c r="E732" i="11"/>
  <c r="E1758" i="11"/>
  <c r="E381" i="11"/>
  <c r="E1077" i="11"/>
  <c r="E1985" i="11"/>
  <c r="E1946" i="11"/>
  <c r="E1569" i="11"/>
  <c r="E1492" i="11"/>
  <c r="E1169" i="11"/>
  <c r="E1600" i="11"/>
  <c r="E1881" i="11"/>
  <c r="E482" i="11"/>
  <c r="E1784" i="11"/>
  <c r="E1041" i="11"/>
  <c r="E949" i="11"/>
  <c r="E1010" i="11"/>
  <c r="E1210" i="11"/>
  <c r="E840" i="11"/>
  <c r="E761" i="11"/>
  <c r="E773" i="11"/>
  <c r="E649" i="11"/>
  <c r="E169" i="11"/>
  <c r="E594" i="11"/>
  <c r="E1071" i="11"/>
  <c r="E1431" i="11"/>
  <c r="E676" i="11"/>
  <c r="E1087" i="11"/>
  <c r="E1058" i="11"/>
  <c r="E1280" i="11"/>
  <c r="E1069" i="11"/>
  <c r="E998" i="11"/>
  <c r="E597" i="11"/>
  <c r="E977" i="11"/>
  <c r="E579" i="11"/>
  <c r="E565" i="11"/>
  <c r="E1822" i="11"/>
  <c r="E920" i="11"/>
  <c r="E829" i="11"/>
  <c r="E782" i="11"/>
  <c r="E42" i="11"/>
  <c r="E39" i="11"/>
  <c r="E136" i="11"/>
  <c r="E2116" i="11"/>
  <c r="E132" i="11"/>
  <c r="E1630" i="11"/>
  <c r="E1945" i="11"/>
  <c r="E1142" i="11"/>
  <c r="E1754" i="11"/>
  <c r="E1109" i="11"/>
  <c r="E990" i="11"/>
  <c r="E1253" i="11"/>
  <c r="E1160" i="11"/>
  <c r="E1123" i="11"/>
  <c r="E497" i="11"/>
  <c r="E1073" i="11"/>
  <c r="E1053" i="11"/>
  <c r="E1028" i="11"/>
  <c r="E611" i="11"/>
  <c r="E845" i="11"/>
  <c r="E510" i="11"/>
  <c r="E747" i="11"/>
  <c r="E1506" i="11"/>
  <c r="E1022" i="11"/>
  <c r="E854" i="11"/>
  <c r="E491" i="11"/>
  <c r="E1668" i="11"/>
  <c r="E1591" i="11"/>
  <c r="E225" i="11"/>
  <c r="E1660" i="11"/>
  <c r="E448" i="11"/>
  <c r="E322" i="11"/>
  <c r="E426" i="11"/>
  <c r="E1662" i="11"/>
  <c r="E478" i="11"/>
  <c r="E386" i="11"/>
  <c r="E479" i="11"/>
  <c r="E1324" i="11"/>
  <c r="E1074" i="11"/>
  <c r="E1723" i="11"/>
  <c r="E1678" i="11"/>
  <c r="E1043" i="11"/>
  <c r="E1035" i="11"/>
  <c r="E610" i="11"/>
  <c r="E1015" i="11"/>
  <c r="E1573" i="11"/>
  <c r="E1044" i="11"/>
  <c r="E973" i="11"/>
  <c r="E1027" i="11"/>
  <c r="E792" i="11"/>
  <c r="E770" i="11"/>
  <c r="E780" i="11"/>
  <c r="E329" i="11"/>
  <c r="E507" i="11"/>
  <c r="E1699" i="11"/>
  <c r="E852" i="11"/>
  <c r="E517" i="11"/>
  <c r="E1219" i="11"/>
  <c r="E1772" i="11"/>
  <c r="E1778" i="11"/>
  <c r="E1327" i="11"/>
  <c r="E495" i="11"/>
  <c r="E559" i="11"/>
  <c r="E2001" i="11"/>
  <c r="E318" i="11"/>
  <c r="E245" i="11"/>
  <c r="E1480" i="11"/>
  <c r="E1563" i="11"/>
  <c r="E451" i="11"/>
  <c r="E681" i="11"/>
  <c r="E951" i="11"/>
  <c r="E40" i="11"/>
  <c r="E1520" i="11"/>
  <c r="E1636" i="11"/>
  <c r="E391" i="11"/>
  <c r="E369" i="11"/>
  <c r="E2033" i="11"/>
  <c r="E2074" i="11"/>
  <c r="E111" i="11"/>
  <c r="E333" i="11"/>
  <c r="E1829" i="11"/>
  <c r="E1906" i="11"/>
  <c r="E1481" i="11"/>
  <c r="E1344" i="11"/>
  <c r="E644" i="11"/>
  <c r="E1478" i="11"/>
  <c r="E960" i="11"/>
  <c r="E208" i="11"/>
  <c r="E1477" i="11"/>
  <c r="E1491" i="11"/>
  <c r="E1114" i="11"/>
  <c r="E1572" i="11"/>
  <c r="E1578" i="11"/>
  <c r="E1326" i="11"/>
  <c r="E383" i="11"/>
  <c r="E581" i="11"/>
  <c r="E888" i="11"/>
  <c r="E1023" i="11"/>
  <c r="E831" i="11"/>
  <c r="E1944" i="11"/>
  <c r="E2005" i="11"/>
  <c r="E1983" i="11"/>
  <c r="E1926" i="11"/>
  <c r="E1898" i="11"/>
  <c r="E2089" i="11"/>
  <c r="E278" i="11"/>
  <c r="E458" i="11"/>
  <c r="E298" i="11"/>
  <c r="E355" i="11"/>
  <c r="E1482" i="11"/>
  <c r="E1717" i="11"/>
  <c r="E283" i="11"/>
  <c r="E1626" i="11"/>
  <c r="E1212" i="11"/>
  <c r="E450" i="11"/>
  <c r="E533" i="11"/>
  <c r="E930" i="11"/>
  <c r="E950" i="11"/>
  <c r="E1456" i="11"/>
  <c r="E556" i="11"/>
  <c r="E1619" i="11"/>
  <c r="E1996" i="11"/>
  <c r="E243" i="11"/>
  <c r="E2124" i="11"/>
  <c r="E872" i="11"/>
  <c r="E1925" i="11"/>
  <c r="E107" i="11"/>
  <c r="E116" i="11"/>
  <c r="E2093" i="11"/>
  <c r="E205" i="11"/>
  <c r="E5" i="11"/>
  <c r="E46" i="11"/>
  <c r="E2175" i="11"/>
  <c r="E2118" i="11"/>
  <c r="E2160" i="11"/>
  <c r="E81" i="11"/>
  <c r="E2121" i="11"/>
  <c r="E2081" i="11"/>
  <c r="E2107" i="11"/>
  <c r="E310" i="11"/>
  <c r="E198" i="11"/>
  <c r="E164" i="11"/>
  <c r="E2075" i="11"/>
  <c r="E1403" i="11"/>
  <c r="E1683" i="11"/>
  <c r="E1698" i="11"/>
  <c r="E1406" i="11"/>
  <c r="E1261" i="11"/>
  <c r="E542" i="11"/>
  <c r="E514" i="11"/>
  <c r="E455" i="11"/>
  <c r="E490" i="11"/>
  <c r="E529" i="11"/>
  <c r="E1232" i="11"/>
  <c r="E1515" i="11"/>
  <c r="E1271" i="11"/>
  <c r="E1274" i="11"/>
  <c r="E1222" i="11"/>
  <c r="E1072" i="11"/>
  <c r="E663" i="11"/>
  <c r="E637" i="11"/>
  <c r="E1016" i="11"/>
  <c r="E1091" i="11"/>
  <c r="E415" i="11"/>
  <c r="E742" i="11"/>
  <c r="E60" i="11"/>
  <c r="E12" i="11"/>
  <c r="E2123" i="11"/>
  <c r="E83" i="11"/>
  <c r="E144" i="11"/>
  <c r="E130" i="11"/>
  <c r="E121" i="11"/>
  <c r="E1674" i="11"/>
  <c r="E1731" i="11"/>
  <c r="E1611" i="11"/>
  <c r="E1627" i="11"/>
  <c r="E1666" i="11"/>
  <c r="E1706" i="11"/>
  <c r="E1904" i="11"/>
  <c r="E1189" i="11"/>
  <c r="E1788" i="11"/>
  <c r="E1433" i="11"/>
  <c r="E494" i="11"/>
  <c r="E653" i="11"/>
  <c r="E1178" i="11"/>
  <c r="E1198" i="11"/>
  <c r="E643" i="11"/>
  <c r="E932" i="11"/>
  <c r="E622" i="11"/>
  <c r="E662" i="11"/>
  <c r="E744" i="11"/>
  <c r="E923" i="11"/>
  <c r="E801" i="11"/>
  <c r="E2" i="11"/>
  <c r="E3" i="11"/>
  <c r="E2142" i="11"/>
  <c r="E64" i="11"/>
  <c r="E2113" i="11"/>
  <c r="E29" i="11"/>
  <c r="E153" i="11"/>
  <c r="E154" i="11"/>
  <c r="E82" i="11"/>
  <c r="E2034" i="11"/>
  <c r="E1736" i="11"/>
  <c r="E1654" i="11"/>
  <c r="E362" i="11"/>
  <c r="E1595" i="11"/>
  <c r="E1225" i="11"/>
  <c r="E412" i="11"/>
  <c r="E1725" i="11"/>
  <c r="E1653" i="11"/>
  <c r="E1831" i="11"/>
  <c r="E1002" i="11"/>
  <c r="E2182" i="11"/>
  <c r="E67" i="11"/>
  <c r="E2062" i="11"/>
  <c r="E282" i="11"/>
  <c r="E1622" i="11"/>
  <c r="E295" i="11"/>
  <c r="E418" i="11"/>
  <c r="E1384" i="11"/>
  <c r="E1833" i="11"/>
  <c r="E1135" i="11"/>
  <c r="E1266" i="11"/>
  <c r="E925" i="11"/>
  <c r="E591" i="11"/>
  <c r="E595" i="11"/>
  <c r="E711" i="11"/>
  <c r="E1131" i="11"/>
  <c r="E1264" i="11"/>
  <c r="E558" i="11"/>
  <c r="E605" i="11"/>
  <c r="E866" i="11"/>
  <c r="E673" i="11"/>
  <c r="E1735" i="11"/>
  <c r="E1513" i="11"/>
  <c r="E1437" i="11"/>
  <c r="E867" i="11"/>
  <c r="E853" i="11"/>
  <c r="E833" i="11"/>
  <c r="E1875" i="11"/>
  <c r="E1768" i="11"/>
  <c r="E241" i="11"/>
  <c r="E1720" i="11"/>
  <c r="E1999" i="11"/>
  <c r="E1974" i="11"/>
  <c r="E234" i="11"/>
  <c r="E223" i="11"/>
  <c r="E1855" i="11"/>
  <c r="E1864" i="11"/>
  <c r="E233" i="11"/>
  <c r="E1837" i="11"/>
  <c r="E855" i="11"/>
  <c r="E828" i="11"/>
  <c r="E778" i="11"/>
  <c r="E1483" i="11"/>
  <c r="E1401" i="11"/>
  <c r="E1134" i="11"/>
  <c r="E1868" i="11"/>
  <c r="E1303" i="11"/>
  <c r="E476" i="11"/>
  <c r="E793" i="11"/>
  <c r="E1602" i="11"/>
  <c r="E544" i="11"/>
  <c r="E1727" i="11"/>
  <c r="E935" i="11"/>
  <c r="E1657" i="11"/>
  <c r="E1315" i="11"/>
  <c r="E2166" i="11"/>
  <c r="E158" i="11"/>
  <c r="E1312" i="11"/>
  <c r="E1530" i="11"/>
  <c r="E1030" i="11"/>
  <c r="E1328" i="11"/>
  <c r="E432" i="11"/>
  <c r="E1098" i="11"/>
  <c r="E1056" i="11"/>
  <c r="E1557" i="11"/>
  <c r="E1914" i="11"/>
  <c r="E795" i="11"/>
  <c r="E545" i="11"/>
  <c r="E2161" i="11"/>
  <c r="E1598" i="11"/>
  <c r="E1673" i="11"/>
  <c r="E300" i="11"/>
  <c r="E1568" i="11"/>
  <c r="E1547" i="11"/>
  <c r="E1672" i="11"/>
  <c r="E469" i="11"/>
  <c r="E396" i="11"/>
  <c r="E1493" i="11"/>
  <c r="E1533" i="11"/>
  <c r="E859" i="11"/>
  <c r="E797" i="11"/>
  <c r="E1374" i="11"/>
  <c r="E1391" i="11"/>
  <c r="E1301" i="11"/>
  <c r="E1554" i="11"/>
  <c r="E398" i="11"/>
  <c r="E1254" i="11"/>
  <c r="E1436" i="11"/>
  <c r="E1525" i="11"/>
  <c r="E1544" i="11"/>
  <c r="E1323" i="11"/>
  <c r="E1141" i="11"/>
  <c r="E625" i="11"/>
  <c r="E617" i="11"/>
  <c r="E1419" i="11"/>
  <c r="E526" i="11"/>
  <c r="E1231" i="11"/>
  <c r="E301" i="11"/>
  <c r="E1918" i="11"/>
  <c r="E760" i="11"/>
  <c r="E971" i="11"/>
  <c r="E985" i="11"/>
  <c r="E737" i="11"/>
  <c r="E839" i="11"/>
  <c r="E1383" i="11"/>
  <c r="E2047" i="11"/>
  <c r="E1977" i="11"/>
  <c r="E2051" i="11"/>
  <c r="E1782" i="11"/>
  <c r="E1817" i="11"/>
  <c r="E1679" i="11"/>
  <c r="E1834" i="11"/>
  <c r="E1603" i="11"/>
  <c r="E340" i="11"/>
  <c r="E1592" i="11"/>
  <c r="E1874" i="11"/>
  <c r="E2181" i="11"/>
  <c r="E20" i="11"/>
  <c r="E53" i="11"/>
  <c r="E71" i="11"/>
  <c r="E2141" i="11"/>
  <c r="E2101" i="11"/>
  <c r="E149" i="11"/>
  <c r="E155" i="11"/>
  <c r="E170" i="11"/>
  <c r="E2002" i="11"/>
  <c r="E1886" i="11"/>
  <c r="E585" i="11"/>
  <c r="E1257" i="11"/>
  <c r="E967" i="11"/>
  <c r="E915" i="11"/>
  <c r="E522" i="11"/>
  <c r="E546" i="11"/>
  <c r="E922" i="11"/>
  <c r="E965" i="11"/>
  <c r="E1148" i="11"/>
  <c r="E1732" i="11"/>
  <c r="E1740" i="11"/>
  <c r="E1923" i="11"/>
  <c r="E1910" i="11"/>
  <c r="E345" i="11"/>
  <c r="E1695" i="11"/>
  <c r="E818" i="11"/>
  <c r="E2026" i="11"/>
  <c r="E2042" i="11"/>
  <c r="E343" i="11"/>
  <c r="E2059" i="11"/>
  <c r="E200" i="11"/>
  <c r="E2068" i="11"/>
  <c r="E2020" i="11"/>
  <c r="E1715" i="11"/>
  <c r="E496" i="11"/>
  <c r="E1714" i="11"/>
  <c r="E1589" i="11"/>
  <c r="E1553" i="11"/>
  <c r="E1562" i="11"/>
  <c r="E1529" i="11"/>
  <c r="E488" i="11"/>
  <c r="E1941" i="11"/>
  <c r="E1646" i="11"/>
  <c r="E513" i="11"/>
  <c r="E1655" i="11"/>
  <c r="E1607" i="11"/>
  <c r="E1580" i="11"/>
  <c r="E1791" i="11"/>
  <c r="E1853" i="11"/>
  <c r="E266" i="11"/>
  <c r="E2021" i="11"/>
  <c r="E1656" i="11"/>
  <c r="E1390" i="11"/>
  <c r="E1448" i="11"/>
  <c r="E1467" i="11"/>
  <c r="E1392" i="11"/>
  <c r="E1405" i="11"/>
  <c r="E1063" i="11"/>
  <c r="E1336" i="11"/>
  <c r="E1099" i="11"/>
  <c r="E665" i="11"/>
  <c r="E524" i="11"/>
  <c r="E1366" i="11"/>
  <c r="E530" i="11"/>
  <c r="E627" i="11"/>
  <c r="E1832" i="11"/>
  <c r="E989" i="11"/>
  <c r="E656" i="11"/>
  <c r="E1047" i="11"/>
  <c r="E1055" i="11"/>
  <c r="E1024" i="11"/>
  <c r="E955" i="11"/>
  <c r="E1398" i="11"/>
  <c r="E697" i="11"/>
  <c r="E756" i="11"/>
  <c r="E768" i="11"/>
  <c r="E764" i="11"/>
  <c r="E858" i="11"/>
  <c r="E1237" i="11"/>
  <c r="E1119" i="11"/>
  <c r="E880" i="11"/>
  <c r="E961" i="11"/>
  <c r="E799" i="11"/>
  <c r="E1894" i="11"/>
  <c r="E325" i="11"/>
  <c r="E189" i="11"/>
  <c r="E1745" i="11"/>
  <c r="E1818" i="11"/>
  <c r="E289" i="11"/>
  <c r="E477" i="11"/>
  <c r="E1588" i="11"/>
  <c r="E1942" i="11"/>
  <c r="E1476" i="11"/>
  <c r="E1369" i="11"/>
  <c r="E1161" i="11"/>
  <c r="E1129" i="11"/>
  <c r="E1973" i="11"/>
  <c r="E457" i="11"/>
  <c r="E554" i="11"/>
  <c r="E1958" i="11"/>
  <c r="E1110" i="11"/>
  <c r="E467" i="11"/>
  <c r="E619" i="11"/>
  <c r="E1086" i="11"/>
  <c r="E1289" i="11"/>
  <c r="E1165" i="11"/>
  <c r="E913" i="11"/>
  <c r="E693" i="11"/>
  <c r="E862" i="11"/>
  <c r="E1083" i="11"/>
  <c r="E729" i="11"/>
  <c r="E783" i="11"/>
  <c r="E1484" i="11"/>
  <c r="E1713" i="11"/>
  <c r="E1258" i="11"/>
  <c r="E1150" i="11"/>
  <c r="E1308" i="11"/>
  <c r="E1220" i="11"/>
  <c r="E580" i="11"/>
  <c r="E1050" i="11"/>
  <c r="E931" i="11"/>
  <c r="E907" i="11"/>
  <c r="E728" i="11"/>
  <c r="E725" i="11"/>
  <c r="E1962" i="11"/>
  <c r="E639" i="11"/>
  <c r="E1610" i="11"/>
  <c r="E1007" i="11"/>
  <c r="E1543" i="11"/>
  <c r="E608" i="11"/>
  <c r="E578" i="11"/>
  <c r="E1924" i="11"/>
  <c r="E1903" i="11"/>
  <c r="E1939" i="11"/>
  <c r="E1753" i="11"/>
  <c r="E1730" i="11"/>
  <c r="E1779" i="11"/>
  <c r="E1750" i="11"/>
  <c r="E1452" i="11"/>
  <c r="E1517" i="11"/>
  <c r="E439" i="11"/>
  <c r="E521" i="11"/>
  <c r="E1487" i="11"/>
  <c r="E1438" i="11"/>
  <c r="E978" i="11"/>
  <c r="E1170" i="11"/>
  <c r="E1498" i="11"/>
  <c r="E1076" i="11"/>
  <c r="E1475" i="11"/>
  <c r="E671" i="11"/>
  <c r="E905" i="11"/>
  <c r="E835" i="11"/>
  <c r="E919" i="11"/>
  <c r="E1230" i="11"/>
  <c r="E843" i="11"/>
  <c r="E2178" i="11"/>
  <c r="E35" i="11"/>
  <c r="E56" i="11"/>
  <c r="E117" i="11"/>
  <c r="E77" i="11"/>
  <c r="E112" i="11"/>
  <c r="E2139" i="11"/>
  <c r="E2134" i="11"/>
  <c r="E316" i="11"/>
  <c r="E239" i="11"/>
  <c r="E11" i="11"/>
  <c r="E2159" i="11"/>
  <c r="E57" i="11"/>
  <c r="E2162" i="11"/>
  <c r="E2086" i="11"/>
  <c r="E2111" i="11"/>
  <c r="E2157" i="11"/>
  <c r="E220" i="11"/>
  <c r="E2008" i="11"/>
  <c r="E1969" i="11"/>
  <c r="E2044" i="11"/>
  <c r="E229" i="11"/>
  <c r="E353" i="11"/>
  <c r="E1828" i="11"/>
  <c r="E1954" i="11"/>
  <c r="E1703" i="11"/>
  <c r="E1415" i="11"/>
  <c r="E389" i="11"/>
  <c r="E525" i="11"/>
  <c r="E511" i="11"/>
  <c r="E1297" i="11"/>
  <c r="E1040" i="11"/>
  <c r="E1132" i="11"/>
  <c r="E1792" i="11"/>
  <c r="E1604" i="11"/>
  <c r="E1739" i="11"/>
  <c r="E86" i="11"/>
  <c r="E1387" i="11"/>
  <c r="E1332" i="11"/>
  <c r="E1144" i="11"/>
  <c r="E1174" i="11"/>
  <c r="E1020" i="11"/>
  <c r="E54" i="11"/>
  <c r="E87" i="11"/>
  <c r="E180" i="11"/>
  <c r="E88" i="11"/>
  <c r="E1670" i="11"/>
  <c r="E1062" i="11"/>
  <c r="E258" i="11"/>
  <c r="E1824" i="11"/>
  <c r="E424" i="11"/>
  <c r="E1650" i="11"/>
  <c r="E1365" i="11"/>
  <c r="E416" i="11"/>
  <c r="E1145" i="11"/>
  <c r="E1122" i="11"/>
  <c r="E1305" i="11"/>
  <c r="E1048" i="11"/>
  <c r="E1353" i="11"/>
  <c r="E501" i="11"/>
  <c r="E1245" i="11"/>
  <c r="E1256" i="11"/>
  <c r="E560" i="11"/>
  <c r="E573" i="11"/>
  <c r="E1566" i="11"/>
  <c r="E413" i="11"/>
  <c r="E1227" i="11"/>
  <c r="E674" i="11"/>
  <c r="E1852" i="11"/>
  <c r="E1342" i="11"/>
  <c r="E987" i="11"/>
  <c r="E613" i="11"/>
  <c r="E879" i="11"/>
  <c r="E775" i="11"/>
  <c r="E1658" i="11"/>
  <c r="E285" i="11"/>
  <c r="E1749" i="11"/>
  <c r="E1581" i="11"/>
  <c r="E1367" i="11"/>
  <c r="E1103" i="11"/>
  <c r="E1137" i="11"/>
  <c r="E586" i="11"/>
  <c r="E1263" i="11"/>
  <c r="E486" i="11"/>
  <c r="E1681" i="11"/>
  <c r="E401" i="11"/>
  <c r="E1093" i="11"/>
  <c r="E1372" i="11"/>
  <c r="E894" i="11"/>
  <c r="E914" i="11"/>
  <c r="E698" i="11"/>
  <c r="E1373" i="11"/>
  <c r="E721" i="11"/>
  <c r="E1978" i="11"/>
  <c r="E1930" i="11"/>
  <c r="E1382" i="11"/>
  <c r="E589" i="11"/>
  <c r="E1361" i="11"/>
  <c r="E574" i="11"/>
  <c r="E356" i="11"/>
  <c r="E248" i="11"/>
  <c r="E1803" i="11"/>
  <c r="E465" i="11"/>
  <c r="E502" i="11"/>
  <c r="E1757" i="11"/>
  <c r="E1458" i="11"/>
  <c r="E2094" i="11"/>
  <c r="E938" i="11"/>
  <c r="E918" i="11"/>
  <c r="E709" i="11"/>
  <c r="E807" i="11"/>
  <c r="E268" i="11"/>
  <c r="E2043" i="11"/>
  <c r="E1509" i="11"/>
  <c r="E566" i="11"/>
  <c r="E1541" i="11"/>
  <c r="E1571" i="11"/>
  <c r="E1684" i="11"/>
  <c r="E1542" i="11"/>
  <c r="E518" i="11"/>
  <c r="E272" i="11"/>
  <c r="E1494" i="11"/>
  <c r="E1665" i="11"/>
  <c r="E395" i="11"/>
  <c r="E1474" i="11"/>
  <c r="E1045" i="11"/>
  <c r="E632" i="11"/>
  <c r="E2061" i="11"/>
  <c r="E1982" i="11"/>
  <c r="E297" i="11"/>
  <c r="E1692" i="11"/>
  <c r="E405" i="11"/>
  <c r="E889" i="11"/>
  <c r="E926" i="11"/>
  <c r="E1011" i="11"/>
  <c r="E16" i="11"/>
  <c r="E52" i="11"/>
  <c r="E135" i="11"/>
  <c r="E100" i="11"/>
  <c r="E2158" i="11"/>
  <c r="E2087" i="11"/>
  <c r="E179" i="11"/>
  <c r="E2035" i="11"/>
  <c r="E296" i="11"/>
  <c r="E2163" i="11"/>
  <c r="E26" i="11"/>
  <c r="E2165" i="11"/>
  <c r="E91" i="11"/>
  <c r="E119" i="11"/>
  <c r="E230" i="11"/>
  <c r="E217" i="11"/>
  <c r="E291" i="11"/>
  <c r="E335" i="11"/>
  <c r="E226" i="11"/>
  <c r="E270" i="11"/>
  <c r="E196" i="11"/>
  <c r="E181" i="11"/>
  <c r="E419" i="11"/>
  <c r="E392" i="11"/>
  <c r="E1642" i="11"/>
  <c r="E1705" i="11"/>
  <c r="E1644" i="11"/>
  <c r="E361" i="11"/>
  <c r="E1499" i="11"/>
  <c r="E1363" i="11"/>
  <c r="E1549" i="11"/>
  <c r="E1400" i="11"/>
  <c r="E1242" i="11"/>
  <c r="E576" i="11"/>
  <c r="E534" i="11"/>
  <c r="E212" i="11"/>
  <c r="E1724" i="11"/>
  <c r="E308" i="11"/>
  <c r="E1356" i="11"/>
  <c r="E1424" i="11"/>
  <c r="E577" i="11"/>
  <c r="E557" i="11"/>
  <c r="E979" i="11"/>
  <c r="E1031" i="11"/>
  <c r="E691" i="11"/>
  <c r="E983" i="11"/>
  <c r="E1624" i="11"/>
  <c r="E943" i="11"/>
  <c r="E963" i="11"/>
  <c r="E928" i="11"/>
  <c r="E668" i="11"/>
  <c r="E975" i="11"/>
  <c r="E660" i="11"/>
  <c r="E904" i="11"/>
  <c r="E830" i="11"/>
  <c r="E1003" i="11"/>
  <c r="E758" i="11"/>
  <c r="E694" i="11"/>
  <c r="E1009" i="11"/>
  <c r="E903" i="11"/>
  <c r="E784" i="11"/>
  <c r="E2179" i="11"/>
  <c r="E2177" i="11"/>
  <c r="E30" i="11"/>
  <c r="E47" i="11"/>
  <c r="E45" i="11"/>
  <c r="E63" i="11"/>
  <c r="E10" i="11"/>
  <c r="E32" i="11"/>
  <c r="E2152" i="11"/>
  <c r="E48" i="11"/>
  <c r="E70" i="11"/>
  <c r="E2154" i="11"/>
  <c r="E50" i="11"/>
  <c r="E2153" i="11"/>
  <c r="E129" i="11"/>
  <c r="E85" i="11"/>
  <c r="E137" i="11"/>
  <c r="E2103" i="11"/>
  <c r="E139" i="11"/>
  <c r="E103" i="11"/>
  <c r="E66" i="11"/>
  <c r="E120" i="11"/>
  <c r="E186" i="11"/>
  <c r="E177" i="11"/>
  <c r="E231" i="11"/>
  <c r="E173" i="11"/>
  <c r="E6" i="11"/>
  <c r="E2135" i="11"/>
  <c r="E2080" i="11"/>
  <c r="E90" i="11"/>
  <c r="E2045" i="11"/>
  <c r="E2102" i="11"/>
  <c r="E238" i="11"/>
  <c r="E2071" i="11"/>
  <c r="E247" i="11"/>
  <c r="E172" i="11"/>
  <c r="E1984" i="11"/>
  <c r="E1883" i="11"/>
  <c r="E277" i="11"/>
  <c r="E1617" i="11"/>
  <c r="E1629" i="11"/>
  <c r="E1449" i="11"/>
  <c r="E512" i="11"/>
  <c r="E1682" i="11"/>
  <c r="E1349" i="11"/>
  <c r="E1268" i="11"/>
  <c r="E371" i="11"/>
  <c r="E1417" i="11"/>
  <c r="E1234" i="11"/>
  <c r="E1229" i="11"/>
  <c r="E1320" i="11"/>
  <c r="E1241" i="11"/>
  <c r="E606" i="11"/>
  <c r="E1503" i="11"/>
  <c r="E326" i="11"/>
  <c r="E1521" i="11"/>
  <c r="E997" i="11"/>
  <c r="E992" i="11"/>
  <c r="E976" i="11"/>
  <c r="E942" i="11"/>
  <c r="E860" i="11"/>
  <c r="E642" i="11"/>
  <c r="E733" i="11"/>
  <c r="E946" i="11"/>
  <c r="E724" i="11"/>
  <c r="E1459" i="11"/>
  <c r="E722" i="11"/>
  <c r="E917" i="11"/>
  <c r="E1080" i="11"/>
  <c r="E900" i="11"/>
  <c r="E870" i="11"/>
  <c r="E884" i="11"/>
  <c r="E736" i="11"/>
  <c r="E1194" i="11"/>
  <c r="E679" i="11"/>
  <c r="E723" i="11"/>
  <c r="E767" i="11"/>
  <c r="E1269" i="11"/>
  <c r="E708" i="11"/>
  <c r="E2170" i="11"/>
  <c r="E2172" i="11"/>
  <c r="E2137" i="11"/>
  <c r="E128" i="11"/>
  <c r="E145" i="11"/>
  <c r="E2084" i="11"/>
  <c r="E105" i="11"/>
  <c r="E286" i="11"/>
  <c r="E2110" i="11"/>
  <c r="E165" i="11"/>
  <c r="E185" i="11"/>
  <c r="E1979" i="11"/>
  <c r="E1639" i="11"/>
  <c r="E319" i="11"/>
  <c r="E2016" i="11"/>
  <c r="E1991" i="11"/>
  <c r="E1957" i="11"/>
  <c r="E1798" i="11"/>
  <c r="E1621" i="11"/>
  <c r="E1719" i="11"/>
  <c r="E1664" i="11"/>
  <c r="E1628" i="11"/>
  <c r="E1495" i="11"/>
  <c r="E327" i="11"/>
  <c r="E1362" i="11"/>
  <c r="E1371" i="11"/>
  <c r="E1334" i="11"/>
  <c r="E638" i="11"/>
  <c r="E1532" i="11"/>
  <c r="E550" i="11"/>
  <c r="E1204" i="11"/>
  <c r="E1215" i="11"/>
  <c r="E461" i="11"/>
  <c r="E1176" i="11"/>
  <c r="E647" i="11"/>
  <c r="E1192" i="11"/>
  <c r="E1168" i="11"/>
  <c r="E664" i="11"/>
  <c r="E939" i="11"/>
  <c r="E1057" i="11"/>
  <c r="E1079" i="11"/>
  <c r="E682" i="11"/>
  <c r="E945" i="11"/>
  <c r="E956" i="11"/>
  <c r="E1599" i="11"/>
  <c r="E908" i="11"/>
  <c r="E683" i="11"/>
  <c r="E710" i="11"/>
  <c r="E899" i="11"/>
  <c r="E599" i="11"/>
  <c r="E883" i="11"/>
  <c r="E672" i="11"/>
  <c r="E848" i="11"/>
  <c r="E1251" i="11"/>
  <c r="E702" i="11"/>
  <c r="E878" i="11"/>
  <c r="E650" i="11"/>
  <c r="E762" i="11"/>
  <c r="E769" i="11"/>
  <c r="E1652" i="11"/>
  <c r="E1680" i="11"/>
  <c r="E812" i="11"/>
  <c r="E759" i="11"/>
  <c r="E22" i="11"/>
  <c r="E2176" i="11"/>
  <c r="E89" i="11"/>
  <c r="E122" i="11"/>
  <c r="E97" i="11"/>
  <c r="E2083" i="11"/>
  <c r="E2028" i="11"/>
  <c r="E227" i="11"/>
  <c r="E1994" i="11"/>
  <c r="E2064" i="11"/>
  <c r="E1968" i="11"/>
  <c r="E240" i="11"/>
  <c r="E330" i="11"/>
  <c r="E331" i="11"/>
  <c r="E123" i="11"/>
  <c r="E430" i="11"/>
  <c r="E1358" i="11"/>
  <c r="E346" i="11"/>
  <c r="E1721" i="11"/>
  <c r="E1763" i="11"/>
  <c r="E1870" i="11"/>
  <c r="E1238" i="11"/>
  <c r="E1638" i="11"/>
  <c r="E1500" i="11"/>
  <c r="E1388" i="11"/>
  <c r="E1286" i="11"/>
  <c r="E1641" i="11"/>
  <c r="E1153" i="11"/>
  <c r="E1292" i="11"/>
  <c r="E1473" i="11"/>
  <c r="E590" i="11"/>
  <c r="E614" i="11"/>
  <c r="E624" i="11"/>
  <c r="E1794" i="11"/>
  <c r="E1282" i="11"/>
  <c r="E1081" i="11"/>
  <c r="E427" i="11"/>
  <c r="E995" i="11"/>
  <c r="E468" i="11"/>
  <c r="E856" i="11"/>
  <c r="E631" i="11"/>
  <c r="E766" i="11"/>
  <c r="E84" i="11"/>
  <c r="E51" i="11"/>
  <c r="E2131" i="11"/>
  <c r="E134" i="11"/>
  <c r="E65" i="11"/>
  <c r="E192" i="11"/>
  <c r="E96" i="11"/>
  <c r="E2012" i="11"/>
  <c r="E209" i="11"/>
  <c r="E9" i="11"/>
  <c r="E2147" i="11"/>
  <c r="E2132" i="11"/>
  <c r="E93" i="11"/>
  <c r="E190" i="11"/>
  <c r="E109" i="11"/>
  <c r="E2143" i="11"/>
  <c r="E207" i="11"/>
  <c r="E131" i="11"/>
  <c r="E1799" i="11"/>
  <c r="E202" i="11"/>
  <c r="E1988" i="11"/>
  <c r="E1964" i="11"/>
  <c r="E235" i="11"/>
  <c r="E365" i="11"/>
  <c r="E160" i="11"/>
  <c r="E290" i="11"/>
  <c r="E1947" i="11"/>
  <c r="E390" i="11"/>
  <c r="E337" i="11"/>
  <c r="E1277" i="11"/>
  <c r="E1287" i="11"/>
  <c r="E1443" i="11"/>
  <c r="E1128" i="11"/>
  <c r="E602" i="11"/>
  <c r="E456" i="11"/>
  <c r="E1042" i="11"/>
  <c r="E648" i="11"/>
  <c r="E996" i="11"/>
  <c r="E959" i="11"/>
  <c r="E940" i="11"/>
  <c r="E1378" i="11"/>
  <c r="E857" i="11"/>
  <c r="E700" i="11"/>
  <c r="E686" i="11"/>
  <c r="E634" i="11"/>
  <c r="E695" i="11"/>
  <c r="E821" i="11"/>
  <c r="E815" i="11"/>
  <c r="E819" i="11"/>
  <c r="E727" i="11"/>
  <c r="E1113" i="11"/>
  <c r="E726" i="11"/>
  <c r="E730" i="11"/>
  <c r="E2180" i="11"/>
  <c r="E13" i="11"/>
  <c r="E41" i="11"/>
  <c r="E2156" i="11"/>
  <c r="E68" i="11"/>
  <c r="E17" i="11"/>
  <c r="E28" i="11"/>
  <c r="E79" i="11"/>
  <c r="E7" i="11"/>
  <c r="E58" i="11"/>
  <c r="E78" i="11"/>
  <c r="E95" i="11"/>
  <c r="E2125" i="11"/>
  <c r="E2171" i="11"/>
  <c r="E75" i="11"/>
  <c r="E36" i="11"/>
  <c r="E193" i="11"/>
  <c r="E140" i="11"/>
  <c r="E156" i="11"/>
  <c r="E4" i="11"/>
  <c r="E138" i="11"/>
  <c r="E124" i="11"/>
  <c r="E114" i="11"/>
  <c r="E2090" i="11"/>
  <c r="E2060" i="11"/>
  <c r="E126" i="11"/>
  <c r="E2053" i="11"/>
  <c r="E150" i="11"/>
  <c r="E2099" i="11"/>
  <c r="E2136" i="11"/>
  <c r="E2038" i="11"/>
  <c r="E2050" i="11"/>
  <c r="E2022" i="11"/>
  <c r="E249" i="11"/>
  <c r="E2007" i="11"/>
  <c r="E2009" i="11"/>
  <c r="E342" i="11"/>
  <c r="E1760" i="11"/>
  <c r="E2088" i="11"/>
  <c r="E338" i="11"/>
  <c r="E1701" i="11"/>
  <c r="E1851" i="11"/>
  <c r="E1593" i="11"/>
  <c r="E206" i="11"/>
  <c r="E394" i="11"/>
  <c r="E1082" i="11"/>
  <c r="E1329" i="11"/>
  <c r="E425" i="11"/>
  <c r="E1430" i="11"/>
  <c r="E1590" i="11"/>
  <c r="E1295" i="11"/>
  <c r="E399" i="11"/>
  <c r="E1070" i="11"/>
  <c r="E1446" i="11"/>
  <c r="E499" i="11"/>
  <c r="E1008" i="11"/>
  <c r="E982" i="11"/>
  <c r="E988" i="11"/>
  <c r="E487" i="11"/>
  <c r="E587" i="11"/>
  <c r="E596" i="11"/>
  <c r="E1236" i="11"/>
  <c r="E1606" i="11"/>
  <c r="E909" i="11"/>
  <c r="E896" i="11"/>
  <c r="E886" i="11"/>
  <c r="E716" i="11"/>
  <c r="E875" i="11"/>
  <c r="E1179" i="11"/>
  <c r="E933" i="11"/>
  <c r="E1375" i="11"/>
  <c r="E754" i="11"/>
  <c r="E684" i="11"/>
  <c r="E696" i="11"/>
  <c r="E1162" i="11"/>
  <c r="E804" i="11"/>
  <c r="E789" i="11"/>
  <c r="E21" i="11"/>
  <c r="E59" i="11"/>
  <c r="E43" i="11"/>
  <c r="E2106" i="11"/>
  <c r="E110" i="11"/>
  <c r="E2096" i="11"/>
  <c r="E73" i="11"/>
  <c r="E176" i="11"/>
  <c r="E2025" i="11"/>
  <c r="E250" i="11"/>
  <c r="E1980" i="11"/>
  <c r="E2138" i="11"/>
  <c r="E194" i="11"/>
  <c r="E385" i="11"/>
  <c r="E1773" i="11"/>
  <c r="E1747" i="11"/>
  <c r="E2027" i="11"/>
  <c r="E293" i="11"/>
  <c r="E1728" i="11"/>
  <c r="E1651" i="11"/>
  <c r="E1577" i="11"/>
  <c r="E1612" i="11"/>
  <c r="E1708" i="11"/>
  <c r="E492" i="11"/>
  <c r="E1288" i="11"/>
  <c r="E1545" i="11"/>
  <c r="E1255" i="11"/>
  <c r="E1284" i="11"/>
  <c r="E420" i="11"/>
  <c r="E1350" i="11"/>
  <c r="E1096" i="11"/>
  <c r="E459" i="11"/>
  <c r="E1351" i="11"/>
  <c r="E561" i="11"/>
  <c r="E1067" i="11"/>
  <c r="E1036" i="11"/>
  <c r="E1409" i="11"/>
  <c r="E547" i="11"/>
  <c r="E1278" i="11"/>
  <c r="E974" i="11"/>
  <c r="E621" i="11"/>
  <c r="E670" i="11"/>
  <c r="E1395" i="11"/>
  <c r="E1102" i="11"/>
  <c r="E895" i="11"/>
  <c r="E885" i="11"/>
  <c r="E735" i="11"/>
  <c r="E874" i="11"/>
  <c r="E687" i="11"/>
  <c r="E1100" i="11"/>
  <c r="E703" i="11"/>
  <c r="E675" i="11"/>
  <c r="E630" i="11"/>
  <c r="E822" i="11"/>
  <c r="E824" i="11"/>
  <c r="E846" i="11"/>
  <c r="E929" i="11"/>
  <c r="E834" i="11"/>
  <c r="E740" i="11"/>
  <c r="E2127" i="11"/>
  <c r="E125" i="11"/>
  <c r="E197" i="11"/>
  <c r="E2013" i="11"/>
  <c r="E2173" i="11"/>
  <c r="E2155" i="11"/>
  <c r="E102" i="11"/>
  <c r="E2150" i="11"/>
  <c r="E2077" i="11"/>
  <c r="E2169" i="11"/>
  <c r="E2032" i="11"/>
  <c r="E199" i="11"/>
  <c r="E1967" i="11"/>
  <c r="E1937" i="11"/>
  <c r="E314" i="11"/>
  <c r="E1896" i="11"/>
  <c r="E1677" i="11"/>
  <c r="E2030" i="11"/>
  <c r="E2098" i="11"/>
  <c r="E236" i="11"/>
  <c r="E1827" i="11"/>
  <c r="E1514" i="11"/>
  <c r="E1410" i="11"/>
  <c r="E445" i="11"/>
  <c r="E1216" i="11"/>
  <c r="E368" i="11"/>
  <c r="E536" i="11"/>
  <c r="E1265" i="11"/>
  <c r="E463" i="11"/>
  <c r="E387" i="11"/>
  <c r="E1767" i="11"/>
  <c r="E315" i="11"/>
  <c r="E1338" i="11"/>
  <c r="E1741" i="11"/>
  <c r="E1233" i="11"/>
  <c r="E1060" i="11"/>
  <c r="E523" i="11"/>
  <c r="E601" i="11"/>
  <c r="E505" i="11"/>
  <c r="E1272" i="11"/>
  <c r="E1300" i="11"/>
  <c r="E1108" i="11"/>
  <c r="E1172" i="11"/>
  <c r="E1095" i="11"/>
  <c r="E991" i="11"/>
  <c r="E1397" i="11"/>
  <c r="E575" i="11"/>
  <c r="E869" i="11"/>
  <c r="E655" i="11"/>
  <c r="E685" i="11"/>
  <c r="E772" i="11"/>
  <c r="E741" i="11"/>
  <c r="B4" i="8" l="1"/>
  <c r="C4" i="8"/>
  <c r="D3" i="8"/>
  <c r="G1495" i="1"/>
  <c r="P1495" i="1" s="1"/>
  <c r="H1495" i="1"/>
  <c r="Q1495" i="1" s="1"/>
  <c r="M1495" i="1"/>
  <c r="V1495" i="1" s="1"/>
  <c r="N1495" i="1"/>
  <c r="E1495" i="1"/>
  <c r="I1495" i="1" s="1"/>
  <c r="R1495" i="1" s="1"/>
  <c r="F2017" i="9"/>
  <c r="F8" i="9"/>
  <c r="F9" i="9"/>
  <c r="F10" i="9"/>
  <c r="F11" i="9"/>
  <c r="F12" i="9"/>
  <c r="F13" i="9"/>
  <c r="F14" i="9"/>
  <c r="F15" i="9"/>
  <c r="F16" i="9"/>
  <c r="F17" i="9"/>
  <c r="F18" i="9"/>
  <c r="F19" i="9"/>
  <c r="F20" i="9"/>
  <c r="F21" i="9"/>
  <c r="F22" i="9"/>
  <c r="F23" i="9"/>
  <c r="F24" i="9"/>
  <c r="F25" i="9"/>
  <c r="F26" i="9"/>
  <c r="F27" i="9"/>
  <c r="F28" i="9"/>
  <c r="F29" i="9"/>
  <c r="F30" i="9"/>
  <c r="F31" i="9"/>
  <c r="F32" i="9"/>
  <c r="F34" i="9"/>
  <c r="F33" i="9"/>
  <c r="F35" i="9"/>
  <c r="F36" i="9"/>
  <c r="F37" i="9"/>
  <c r="F38" i="9"/>
  <c r="F39" i="9"/>
  <c r="F40" i="9"/>
  <c r="F41" i="9"/>
  <c r="F42" i="9"/>
  <c r="F43" i="9"/>
  <c r="F44" i="9"/>
  <c r="F45" i="9"/>
  <c r="F46" i="9"/>
  <c r="F47" i="9"/>
  <c r="F48" i="9"/>
  <c r="F49" i="9"/>
  <c r="F50" i="9"/>
  <c r="F51" i="9"/>
  <c r="F52" i="9"/>
  <c r="F53" i="9"/>
  <c r="F54" i="9"/>
  <c r="F55" i="9"/>
  <c r="F56" i="9"/>
  <c r="F57" i="9"/>
  <c r="F59" i="9"/>
  <c r="F58" i="9"/>
  <c r="F60" i="9"/>
  <c r="F61" i="9"/>
  <c r="F62" i="9"/>
  <c r="F63" i="9"/>
  <c r="F64" i="9"/>
  <c r="F65" i="9"/>
  <c r="F66" i="9"/>
  <c r="F67" i="9"/>
  <c r="F68" i="9"/>
  <c r="F69" i="9"/>
  <c r="F70" i="9"/>
  <c r="F71" i="9"/>
  <c r="F72" i="9"/>
  <c r="F73" i="9"/>
  <c r="F74" i="9"/>
  <c r="F75" i="9"/>
  <c r="F76" i="9"/>
  <c r="F77" i="9"/>
  <c r="F78" i="9"/>
  <c r="F79" i="9"/>
  <c r="F80" i="9"/>
  <c r="F81" i="9"/>
  <c r="F82" i="9"/>
  <c r="F83" i="9"/>
  <c r="F85" i="9"/>
  <c r="F84" i="9"/>
  <c r="F86" i="9"/>
  <c r="F87" i="9"/>
  <c r="F88" i="9"/>
  <c r="F89" i="9"/>
  <c r="F90" i="9"/>
  <c r="F91" i="9"/>
  <c r="F92" i="9"/>
  <c r="F93" i="9"/>
  <c r="F94" i="9"/>
  <c r="F95" i="9"/>
  <c r="F96" i="9"/>
  <c r="F97" i="9"/>
  <c r="F98" i="9"/>
  <c r="F99" i="9"/>
  <c r="F100" i="9"/>
  <c r="F101" i="9"/>
  <c r="F102" i="9"/>
  <c r="F103" i="9"/>
  <c r="F104" i="9"/>
  <c r="F105" i="9"/>
  <c r="F106" i="9"/>
  <c r="F107" i="9"/>
  <c r="F108" i="9"/>
  <c r="F109" i="9"/>
  <c r="F110" i="9"/>
  <c r="F111" i="9"/>
  <c r="F112" i="9"/>
  <c r="F113" i="9"/>
  <c r="F114" i="9"/>
  <c r="F115" i="9"/>
  <c r="F116" i="9"/>
  <c r="F117" i="9"/>
  <c r="F118" i="9"/>
  <c r="F119" i="9"/>
  <c r="F120" i="9"/>
  <c r="F121" i="9"/>
  <c r="F122" i="9"/>
  <c r="F123" i="9"/>
  <c r="F124" i="9"/>
  <c r="F125" i="9"/>
  <c r="F126" i="9"/>
  <c r="F127" i="9"/>
  <c r="F128" i="9"/>
  <c r="F129" i="9"/>
  <c r="F130" i="9"/>
  <c r="F131" i="9"/>
  <c r="F132" i="9"/>
  <c r="F133" i="9"/>
  <c r="F134" i="9"/>
  <c r="F135" i="9"/>
  <c r="F136" i="9"/>
  <c r="F137" i="9"/>
  <c r="F138" i="9"/>
  <c r="F139" i="9"/>
  <c r="F140" i="9"/>
  <c r="F141" i="9"/>
  <c r="F142" i="9"/>
  <c r="F143" i="9"/>
  <c r="F144" i="9"/>
  <c r="F145" i="9"/>
  <c r="F146" i="9"/>
  <c r="F147" i="9"/>
  <c r="F148" i="9"/>
  <c r="F149" i="9"/>
  <c r="F150" i="9"/>
  <c r="F151" i="9"/>
  <c r="F152" i="9"/>
  <c r="F153" i="9"/>
  <c r="F154" i="9"/>
  <c r="F155" i="9"/>
  <c r="F156" i="9"/>
  <c r="F157" i="9"/>
  <c r="F158" i="9"/>
  <c r="F159" i="9"/>
  <c r="F160" i="9"/>
  <c r="F161" i="9"/>
  <c r="F162" i="9"/>
  <c r="F163" i="9"/>
  <c r="F164" i="9"/>
  <c r="F165" i="9"/>
  <c r="F166" i="9"/>
  <c r="F167" i="9"/>
  <c r="F168" i="9"/>
  <c r="F169" i="9"/>
  <c r="F170" i="9"/>
  <c r="F171" i="9"/>
  <c r="F172" i="9"/>
  <c r="F173" i="9"/>
  <c r="F174" i="9"/>
  <c r="F176" i="9"/>
  <c r="F175" i="9"/>
  <c r="F177" i="9"/>
  <c r="F178" i="9"/>
  <c r="F179" i="9"/>
  <c r="F180" i="9"/>
  <c r="F181" i="9"/>
  <c r="F182" i="9"/>
  <c r="F183" i="9"/>
  <c r="F184" i="9"/>
  <c r="F185" i="9"/>
  <c r="F186" i="9"/>
  <c r="F187" i="9"/>
  <c r="F188" i="9"/>
  <c r="F189" i="9"/>
  <c r="F190" i="9"/>
  <c r="F191" i="9"/>
  <c r="F192" i="9"/>
  <c r="F193" i="9"/>
  <c r="F194" i="9"/>
  <c r="F195" i="9"/>
  <c r="F196" i="9"/>
  <c r="F197" i="9"/>
  <c r="F198" i="9"/>
  <c r="F199" i="9"/>
  <c r="F200" i="9"/>
  <c r="F201" i="9"/>
  <c r="F202" i="9"/>
  <c r="F203" i="9"/>
  <c r="F204" i="9"/>
  <c r="F205" i="9"/>
  <c r="F206" i="9"/>
  <c r="F207" i="9"/>
  <c r="F208" i="9"/>
  <c r="F209" i="9"/>
  <c r="F210" i="9"/>
  <c r="F211" i="9"/>
  <c r="F212" i="9"/>
  <c r="F213" i="9"/>
  <c r="F214" i="9"/>
  <c r="F215" i="9"/>
  <c r="F216" i="9"/>
  <c r="F217" i="9"/>
  <c r="F218" i="9"/>
  <c r="F219" i="9"/>
  <c r="F220" i="9"/>
  <c r="F221" i="9"/>
  <c r="F222" i="9"/>
  <c r="F223" i="9"/>
  <c r="F224" i="9"/>
  <c r="F225" i="9"/>
  <c r="F226" i="9"/>
  <c r="F227" i="9"/>
  <c r="F228" i="9"/>
  <c r="F229" i="9"/>
  <c r="F230" i="9"/>
  <c r="F231" i="9"/>
  <c r="F232" i="9"/>
  <c r="F233" i="9"/>
  <c r="F234" i="9"/>
  <c r="F235" i="9"/>
  <c r="F236" i="9"/>
  <c r="F237" i="9"/>
  <c r="F238" i="9"/>
  <c r="F239" i="9"/>
  <c r="F240" i="9"/>
  <c r="F241" i="9"/>
  <c r="F242" i="9"/>
  <c r="F243" i="9"/>
  <c r="F244" i="9"/>
  <c r="F245" i="9"/>
  <c r="F246" i="9"/>
  <c r="F247" i="9"/>
  <c r="F248" i="9"/>
  <c r="F249" i="9"/>
  <c r="F250" i="9"/>
  <c r="F251" i="9"/>
  <c r="F252" i="9"/>
  <c r="F254" i="9"/>
  <c r="F253" i="9"/>
  <c r="F255" i="9"/>
  <c r="F256" i="9"/>
  <c r="F257" i="9"/>
  <c r="F258" i="9"/>
  <c r="F259" i="9"/>
  <c r="F262" i="9"/>
  <c r="F260" i="9"/>
  <c r="F261" i="9"/>
  <c r="F263" i="9"/>
  <c r="F264" i="9"/>
  <c r="F266" i="9"/>
  <c r="F265" i="9"/>
  <c r="F267" i="9"/>
  <c r="F268" i="9"/>
  <c r="F269" i="9"/>
  <c r="F270" i="9"/>
  <c r="F271" i="9"/>
  <c r="F272" i="9"/>
  <c r="F273" i="9"/>
  <c r="F274" i="9"/>
  <c r="F275" i="9"/>
  <c r="F276" i="9"/>
  <c r="F277" i="9"/>
  <c r="F278" i="9"/>
  <c r="F279" i="9"/>
  <c r="F280" i="9"/>
  <c r="F281" i="9"/>
  <c r="F282" i="9"/>
  <c r="F284" i="9"/>
  <c r="F283" i="9"/>
  <c r="F285" i="9"/>
  <c r="F286" i="9"/>
  <c r="F287" i="9"/>
  <c r="F288" i="9"/>
  <c r="F289" i="9"/>
  <c r="F290" i="9"/>
  <c r="F291" i="9"/>
  <c r="F292" i="9"/>
  <c r="F293" i="9"/>
  <c r="F294" i="9"/>
  <c r="F295" i="9"/>
  <c r="F296" i="9"/>
  <c r="F297" i="9"/>
  <c r="F298" i="9"/>
  <c r="F299" i="9"/>
  <c r="F300" i="9"/>
  <c r="F301" i="9"/>
  <c r="F302" i="9"/>
  <c r="F303" i="9"/>
  <c r="F304" i="9"/>
  <c r="F305" i="9"/>
  <c r="F306" i="9"/>
  <c r="F307" i="9"/>
  <c r="F308" i="9"/>
  <c r="F309" i="9"/>
  <c r="F310" i="9"/>
  <c r="F311" i="9"/>
  <c r="F312" i="9"/>
  <c r="F313" i="9"/>
  <c r="F314" i="9"/>
  <c r="F315" i="9"/>
  <c r="F316" i="9"/>
  <c r="F317" i="9"/>
  <c r="F318" i="9"/>
  <c r="F319" i="9"/>
  <c r="F320" i="9"/>
  <c r="F321" i="9"/>
  <c r="F322" i="9"/>
  <c r="F323" i="9"/>
  <c r="F324" i="9"/>
  <c r="F325" i="9"/>
  <c r="F326" i="9"/>
  <c r="F327" i="9"/>
  <c r="F328" i="9"/>
  <c r="F329" i="9"/>
  <c r="F330" i="9"/>
  <c r="F331" i="9"/>
  <c r="F332" i="9"/>
  <c r="F333" i="9"/>
  <c r="F334" i="9"/>
  <c r="F335" i="9"/>
  <c r="F336" i="9"/>
  <c r="F337" i="9"/>
  <c r="F338" i="9"/>
  <c r="F339" i="9"/>
  <c r="F340" i="9"/>
  <c r="F341" i="9"/>
  <c r="F342" i="9"/>
  <c r="F343" i="9"/>
  <c r="F344" i="9"/>
  <c r="F345" i="9"/>
  <c r="F346" i="9"/>
  <c r="F347" i="9"/>
  <c r="F348" i="9"/>
  <c r="F349" i="9"/>
  <c r="F350" i="9"/>
  <c r="F351" i="9"/>
  <c r="F352" i="9"/>
  <c r="F353" i="9"/>
  <c r="F354" i="9"/>
  <c r="F355" i="9"/>
  <c r="F356" i="9"/>
  <c r="F357" i="9"/>
  <c r="F358" i="9"/>
  <c r="F359" i="9"/>
  <c r="F360" i="9"/>
  <c r="F361" i="9"/>
  <c r="F363" i="9"/>
  <c r="F362" i="9"/>
  <c r="F364" i="9"/>
  <c r="F365" i="9"/>
  <c r="F366" i="9"/>
  <c r="F367" i="9"/>
  <c r="F368" i="9"/>
  <c r="F369" i="9"/>
  <c r="F370" i="9"/>
  <c r="F371" i="9"/>
  <c r="F372" i="9"/>
  <c r="F373" i="9"/>
  <c r="F374" i="9"/>
  <c r="F375" i="9"/>
  <c r="F376" i="9"/>
  <c r="F377" i="9"/>
  <c r="F379" i="9"/>
  <c r="F378" i="9"/>
  <c r="F380" i="9"/>
  <c r="F381" i="9"/>
  <c r="F382" i="9"/>
  <c r="F383" i="9"/>
  <c r="F384" i="9"/>
  <c r="F386" i="9"/>
  <c r="F385" i="9"/>
  <c r="F387" i="9"/>
  <c r="F388" i="9"/>
  <c r="F389" i="9"/>
  <c r="F390" i="9"/>
  <c r="F391" i="9"/>
  <c r="F392" i="9"/>
  <c r="F394" i="9"/>
  <c r="F393" i="9"/>
  <c r="F395" i="9"/>
  <c r="F396" i="9"/>
  <c r="F397" i="9"/>
  <c r="F398" i="9"/>
  <c r="F399" i="9"/>
  <c r="F400" i="9"/>
  <c r="F401" i="9"/>
  <c r="F402" i="9"/>
  <c r="F403" i="9"/>
  <c r="F404" i="9"/>
  <c r="F405" i="9"/>
  <c r="F406" i="9"/>
  <c r="F407" i="9"/>
  <c r="F408" i="9"/>
  <c r="F409" i="9"/>
  <c r="F410" i="9"/>
  <c r="F411" i="9"/>
  <c r="F412" i="9"/>
  <c r="F413" i="9"/>
  <c r="F414" i="9"/>
  <c r="F415" i="9"/>
  <c r="F416" i="9"/>
  <c r="F417" i="9"/>
  <c r="F418" i="9"/>
  <c r="F419" i="9"/>
  <c r="F420" i="9"/>
  <c r="F421" i="9"/>
  <c r="F422" i="9"/>
  <c r="F423" i="9"/>
  <c r="F424" i="9"/>
  <c r="F425" i="9"/>
  <c r="F426" i="9"/>
  <c r="F427" i="9"/>
  <c r="F428" i="9"/>
  <c r="F429" i="9"/>
  <c r="F430" i="9"/>
  <c r="F431" i="9"/>
  <c r="F432" i="9"/>
  <c r="F434" i="9"/>
  <c r="F433" i="9"/>
  <c r="F435" i="9"/>
  <c r="F436" i="9"/>
  <c r="F437" i="9"/>
  <c r="F438" i="9"/>
  <c r="F439" i="9"/>
  <c r="F440" i="9"/>
  <c r="F441" i="9"/>
  <c r="F442" i="9"/>
  <c r="F444" i="9"/>
  <c r="F443" i="9"/>
  <c r="F445" i="9"/>
  <c r="F446" i="9"/>
  <c r="F447" i="9"/>
  <c r="F448" i="9"/>
  <c r="F449" i="9"/>
  <c r="F450" i="9"/>
  <c r="F451" i="9"/>
  <c r="F452" i="9"/>
  <c r="F453" i="9"/>
  <c r="F454" i="9"/>
  <c r="F455" i="9"/>
  <c r="F456" i="9"/>
  <c r="F457" i="9"/>
  <c r="F458" i="9"/>
  <c r="F459" i="9"/>
  <c r="F460" i="9"/>
  <c r="F461" i="9"/>
  <c r="F462" i="9"/>
  <c r="F463" i="9"/>
  <c r="F464" i="9"/>
  <c r="F465" i="9"/>
  <c r="F466" i="9"/>
  <c r="F467" i="9"/>
  <c r="F468" i="9"/>
  <c r="F470" i="9"/>
  <c r="F471" i="9"/>
  <c r="F469" i="9"/>
  <c r="F472" i="9"/>
  <c r="F473" i="9"/>
  <c r="F474" i="9"/>
  <c r="F475" i="9"/>
  <c r="F476" i="9"/>
  <c r="F477" i="9"/>
  <c r="F478" i="9"/>
  <c r="F479" i="9"/>
  <c r="F480" i="9"/>
  <c r="F481" i="9"/>
  <c r="F482" i="9"/>
  <c r="F483" i="9"/>
  <c r="F484" i="9"/>
  <c r="F485" i="9"/>
  <c r="F486" i="9"/>
  <c r="F487" i="9"/>
  <c r="F488" i="9"/>
  <c r="F489" i="9"/>
  <c r="F490" i="9"/>
  <c r="F491" i="9"/>
  <c r="F492" i="9"/>
  <c r="F493" i="9"/>
  <c r="F494" i="9"/>
  <c r="F495" i="9"/>
  <c r="F496" i="9"/>
  <c r="F498" i="9"/>
  <c r="F497" i="9"/>
  <c r="F499" i="9"/>
  <c r="F500" i="9"/>
  <c r="F501" i="9"/>
  <c r="F502" i="9"/>
  <c r="F503" i="9"/>
  <c r="F504" i="9"/>
  <c r="F506" i="9"/>
  <c r="F505" i="9"/>
  <c r="F507" i="9"/>
  <c r="F508" i="9"/>
  <c r="F509" i="9"/>
  <c r="F510" i="9"/>
  <c r="F511" i="9"/>
  <c r="F512" i="9"/>
  <c r="F514" i="9"/>
  <c r="F513" i="9"/>
  <c r="F515" i="9"/>
  <c r="F517" i="9"/>
  <c r="F516" i="9"/>
  <c r="F518" i="9"/>
  <c r="F519" i="9"/>
  <c r="F520" i="9"/>
  <c r="F521" i="9"/>
  <c r="F522" i="9"/>
  <c r="F523" i="9"/>
  <c r="F525" i="9"/>
  <c r="F524" i="9"/>
  <c r="F526" i="9"/>
  <c r="F527" i="9"/>
  <c r="F528" i="9"/>
  <c r="F529" i="9"/>
  <c r="F530" i="9"/>
  <c r="F532" i="9"/>
  <c r="F531" i="9"/>
  <c r="F533" i="9"/>
  <c r="F534" i="9"/>
  <c r="F536" i="9"/>
  <c r="F535" i="9"/>
  <c r="F537" i="9"/>
  <c r="F538" i="9"/>
  <c r="F539" i="9"/>
  <c r="F540" i="9"/>
  <c r="F541" i="9"/>
  <c r="F542" i="9"/>
  <c r="F543" i="9"/>
  <c r="F544" i="9"/>
  <c r="F545" i="9"/>
  <c r="F546" i="9"/>
  <c r="F547" i="9"/>
  <c r="F548" i="9"/>
  <c r="F549" i="9"/>
  <c r="F550" i="9"/>
  <c r="F551" i="9"/>
  <c r="F552" i="9"/>
  <c r="F553" i="9"/>
  <c r="F554" i="9"/>
  <c r="F555" i="9"/>
  <c r="F556" i="9"/>
  <c r="F557" i="9"/>
  <c r="F558" i="9"/>
  <c r="F559" i="9"/>
  <c r="F560" i="9"/>
  <c r="F561" i="9"/>
  <c r="F562" i="9"/>
  <c r="F563" i="9"/>
  <c r="F565" i="9"/>
  <c r="F564" i="9"/>
  <c r="F566" i="9"/>
  <c r="F567" i="9"/>
  <c r="F568" i="9"/>
  <c r="F569" i="9"/>
  <c r="F570" i="9"/>
  <c r="F571" i="9"/>
  <c r="F572" i="9"/>
  <c r="F573" i="9"/>
  <c r="F574" i="9"/>
  <c r="F576" i="9"/>
  <c r="F575" i="9"/>
  <c r="F577" i="9"/>
  <c r="F578" i="9"/>
  <c r="F579" i="9"/>
  <c r="F581" i="9"/>
  <c r="F580" i="9"/>
  <c r="F582" i="9"/>
  <c r="F583" i="9"/>
  <c r="F584" i="9"/>
  <c r="F585" i="9"/>
  <c r="F586" i="9"/>
  <c r="F587" i="9"/>
  <c r="F589" i="9"/>
  <c r="F588" i="9"/>
  <c r="F590" i="9"/>
  <c r="F591" i="9"/>
  <c r="F593" i="9"/>
  <c r="F592" i="9"/>
  <c r="F594" i="9"/>
  <c r="F595" i="9"/>
  <c r="F596" i="9"/>
  <c r="F597" i="9"/>
  <c r="F598" i="9"/>
  <c r="F599" i="9"/>
  <c r="F600" i="9"/>
  <c r="F601" i="9"/>
  <c r="F602" i="9"/>
  <c r="F603" i="9"/>
  <c r="F604" i="9"/>
  <c r="F606" i="9"/>
  <c r="F605" i="9"/>
  <c r="F607" i="9"/>
  <c r="F609" i="9"/>
  <c r="F608" i="9"/>
  <c r="F612" i="9"/>
  <c r="F610" i="9"/>
  <c r="F611" i="9"/>
  <c r="F613" i="9"/>
  <c r="F614" i="9"/>
  <c r="F615" i="9"/>
  <c r="F616" i="9"/>
  <c r="F617" i="9"/>
  <c r="F618" i="9"/>
  <c r="F619" i="9"/>
  <c r="F620" i="9"/>
  <c r="F621" i="9"/>
  <c r="F622" i="9"/>
  <c r="F624" i="9"/>
  <c r="F623" i="9"/>
  <c r="F625" i="9"/>
  <c r="F626" i="9"/>
  <c r="F627" i="9"/>
  <c r="F628" i="9"/>
  <c r="F630" i="9"/>
  <c r="F629" i="9"/>
  <c r="F633" i="9"/>
  <c r="F632" i="9"/>
  <c r="F631" i="9"/>
  <c r="F634" i="9"/>
  <c r="F636" i="9"/>
  <c r="F635" i="9"/>
  <c r="F637" i="9"/>
  <c r="F638" i="9"/>
  <c r="F639" i="9"/>
  <c r="F640" i="9"/>
  <c r="F642" i="9"/>
  <c r="F641" i="9"/>
  <c r="F643" i="9"/>
  <c r="F644" i="9"/>
  <c r="F645" i="9"/>
  <c r="F646" i="9"/>
  <c r="F648" i="9"/>
  <c r="F647" i="9"/>
  <c r="F649" i="9"/>
  <c r="F651" i="9"/>
  <c r="F652" i="9"/>
  <c r="F650" i="9"/>
  <c r="F653" i="9"/>
  <c r="F654" i="9"/>
  <c r="F655" i="9"/>
  <c r="F656" i="9"/>
  <c r="F657" i="9"/>
  <c r="F658" i="9"/>
  <c r="F659" i="9"/>
  <c r="F660" i="9"/>
  <c r="F661" i="9"/>
  <c r="F662" i="9"/>
  <c r="F664" i="9"/>
  <c r="F663" i="9"/>
  <c r="F666" i="9"/>
  <c r="F665" i="9"/>
  <c r="F668" i="9"/>
  <c r="F667" i="9"/>
  <c r="F669" i="9"/>
  <c r="F671" i="9"/>
  <c r="F670" i="9"/>
  <c r="F672" i="9"/>
  <c r="F673" i="9"/>
  <c r="F674" i="9"/>
  <c r="F677" i="9"/>
  <c r="F675" i="9"/>
  <c r="F676" i="9"/>
  <c r="F679" i="9"/>
  <c r="F678" i="9"/>
  <c r="F680" i="9"/>
  <c r="F681" i="9"/>
  <c r="F682" i="9"/>
  <c r="F683" i="9"/>
  <c r="F684" i="9"/>
  <c r="F685" i="9"/>
  <c r="F686" i="9"/>
  <c r="F687" i="9"/>
  <c r="F688" i="9"/>
  <c r="F689" i="9"/>
  <c r="F690" i="9"/>
  <c r="F692" i="9"/>
  <c r="F691" i="9"/>
  <c r="F693" i="9"/>
  <c r="F694" i="9"/>
  <c r="F695" i="9"/>
  <c r="F697" i="9"/>
  <c r="F696" i="9"/>
  <c r="F698" i="9"/>
  <c r="F700" i="9"/>
  <c r="F699" i="9"/>
  <c r="F701" i="9"/>
  <c r="F702" i="9"/>
  <c r="F703" i="9"/>
  <c r="F704" i="9"/>
  <c r="F705" i="9"/>
  <c r="F706" i="9"/>
  <c r="F707" i="9"/>
  <c r="F708" i="9"/>
  <c r="F710" i="9"/>
  <c r="F709" i="9"/>
  <c r="F711" i="9"/>
  <c r="F712" i="9"/>
  <c r="F713" i="9"/>
  <c r="F714" i="9"/>
  <c r="F715" i="9"/>
  <c r="F717" i="9"/>
  <c r="F716" i="9"/>
  <c r="F718" i="9"/>
  <c r="F719" i="9"/>
  <c r="F721" i="9"/>
  <c r="F720" i="9"/>
  <c r="F722" i="9"/>
  <c r="F723" i="9"/>
  <c r="F724" i="9"/>
  <c r="F726" i="9"/>
  <c r="F725" i="9"/>
  <c r="F728" i="9"/>
  <c r="F727" i="9"/>
  <c r="F730" i="9"/>
  <c r="F729" i="9"/>
  <c r="F731" i="9"/>
  <c r="F732" i="9"/>
  <c r="F733" i="9"/>
  <c r="F734" i="9"/>
  <c r="F735" i="9"/>
  <c r="F736" i="9"/>
  <c r="F737" i="9"/>
  <c r="F739" i="9"/>
  <c r="F738" i="9"/>
  <c r="F740" i="9"/>
  <c r="F741" i="9"/>
  <c r="F744" i="9"/>
  <c r="F742" i="9"/>
  <c r="F743" i="9"/>
  <c r="F746" i="9"/>
  <c r="F745" i="9"/>
  <c r="F747" i="9"/>
  <c r="F748" i="9"/>
  <c r="F749" i="9"/>
  <c r="F750" i="9"/>
  <c r="F751" i="9"/>
  <c r="F755" i="9"/>
  <c r="F752" i="9"/>
  <c r="F753" i="9"/>
  <c r="F754" i="9"/>
  <c r="F756" i="9"/>
  <c r="F757" i="9"/>
  <c r="F758" i="9"/>
  <c r="F759" i="9"/>
  <c r="F760" i="9"/>
  <c r="F761" i="9"/>
  <c r="F762" i="9"/>
  <c r="F763" i="9"/>
  <c r="F768" i="9"/>
  <c r="F766" i="9"/>
  <c r="F767" i="9"/>
  <c r="F764" i="9"/>
  <c r="F765" i="9"/>
  <c r="F769" i="9"/>
  <c r="F770" i="9"/>
  <c r="F773" i="9"/>
  <c r="F776" i="9"/>
  <c r="F774" i="9"/>
  <c r="F771" i="9"/>
  <c r="F775" i="9"/>
  <c r="F772" i="9"/>
  <c r="F777" i="9"/>
  <c r="F778" i="9"/>
  <c r="F779" i="9"/>
  <c r="F780" i="9"/>
  <c r="F781" i="9"/>
  <c r="F784" i="9"/>
  <c r="F782" i="9"/>
  <c r="F783" i="9"/>
  <c r="F785" i="9"/>
  <c r="F787" i="9"/>
  <c r="F786" i="9"/>
  <c r="F788" i="9"/>
  <c r="F790" i="9"/>
  <c r="F789" i="9"/>
  <c r="F791" i="9"/>
  <c r="F792" i="9"/>
  <c r="F793" i="9"/>
  <c r="F794" i="9"/>
  <c r="F795" i="9"/>
  <c r="F796" i="9"/>
  <c r="F797" i="9"/>
  <c r="F798" i="9"/>
  <c r="F799" i="9"/>
  <c r="F800" i="9"/>
  <c r="F802" i="9"/>
  <c r="F801" i="9"/>
  <c r="F803" i="9"/>
  <c r="F804" i="9"/>
  <c r="F805" i="9"/>
  <c r="F806" i="9"/>
  <c r="F808" i="9"/>
  <c r="F807" i="9"/>
  <c r="F809" i="9"/>
  <c r="F810" i="9"/>
  <c r="F811" i="9"/>
  <c r="F814" i="9"/>
  <c r="F812" i="9"/>
  <c r="F813" i="9"/>
  <c r="F815" i="9"/>
  <c r="F816" i="9"/>
  <c r="F817" i="9"/>
  <c r="F818" i="9"/>
  <c r="F819" i="9"/>
  <c r="F822" i="9"/>
  <c r="F820" i="9"/>
  <c r="F821" i="9"/>
  <c r="F824" i="9"/>
  <c r="F823" i="9"/>
  <c r="F825" i="9"/>
  <c r="F826" i="9"/>
  <c r="F827" i="9"/>
  <c r="F828" i="9"/>
  <c r="F829" i="9"/>
  <c r="F830" i="9"/>
  <c r="F833" i="9"/>
  <c r="F831" i="9"/>
  <c r="F832" i="9"/>
  <c r="F834" i="9"/>
  <c r="F835" i="9"/>
  <c r="F836" i="9"/>
  <c r="F837" i="9"/>
  <c r="F838" i="9"/>
  <c r="F839" i="9"/>
  <c r="F840" i="9"/>
  <c r="F841" i="9"/>
  <c r="F842" i="9"/>
  <c r="F843" i="9"/>
  <c r="F844" i="9"/>
  <c r="F845" i="9"/>
  <c r="F846" i="9"/>
  <c r="F848" i="9"/>
  <c r="F847" i="9"/>
  <c r="F849" i="9"/>
  <c r="F850" i="9"/>
  <c r="F851" i="9"/>
  <c r="F856" i="9"/>
  <c r="F853" i="9"/>
  <c r="F855" i="9"/>
  <c r="F852" i="9"/>
  <c r="F854" i="9"/>
  <c r="F857" i="9"/>
  <c r="F858" i="9"/>
  <c r="F859" i="9"/>
  <c r="F860" i="9"/>
  <c r="F861" i="9"/>
  <c r="F863" i="9"/>
  <c r="F862" i="9"/>
  <c r="F866" i="9"/>
  <c r="F865" i="9"/>
  <c r="F867" i="9"/>
  <c r="F864" i="9"/>
  <c r="F870" i="9"/>
  <c r="F869" i="9"/>
  <c r="F868" i="9"/>
  <c r="F873" i="9"/>
  <c r="F871" i="9"/>
  <c r="F872" i="9"/>
  <c r="F874" i="9"/>
  <c r="F876" i="9"/>
  <c r="F877" i="9"/>
  <c r="F875" i="9"/>
  <c r="F879" i="9"/>
  <c r="F878" i="9"/>
  <c r="F880" i="9"/>
  <c r="F881" i="9"/>
  <c r="F882" i="9"/>
  <c r="F883" i="9"/>
  <c r="F885" i="9"/>
  <c r="F884" i="9"/>
  <c r="F886" i="9"/>
  <c r="F887" i="9"/>
  <c r="F888" i="9"/>
  <c r="F890" i="9"/>
  <c r="F889" i="9"/>
  <c r="F891" i="9"/>
  <c r="F892" i="9"/>
  <c r="F893" i="9"/>
  <c r="F895" i="9"/>
  <c r="F894" i="9"/>
  <c r="F896" i="9"/>
  <c r="F898" i="9"/>
  <c r="F899" i="9"/>
  <c r="F897" i="9"/>
  <c r="F900" i="9"/>
  <c r="F901" i="9"/>
  <c r="F902" i="9"/>
  <c r="F904" i="9"/>
  <c r="F903" i="9"/>
  <c r="F906" i="9"/>
  <c r="F905" i="9"/>
  <c r="F907" i="9"/>
  <c r="F911" i="9"/>
  <c r="F908" i="9"/>
  <c r="F910" i="9"/>
  <c r="F909" i="9"/>
  <c r="F912" i="9"/>
  <c r="F913" i="9"/>
  <c r="F914" i="9"/>
  <c r="F915" i="9"/>
  <c r="F916" i="9"/>
  <c r="F918" i="9"/>
  <c r="F919" i="9"/>
  <c r="F917" i="9"/>
  <c r="F921" i="9"/>
  <c r="F922" i="9"/>
  <c r="F920" i="9"/>
  <c r="F924" i="9"/>
  <c r="F923" i="9"/>
  <c r="F925" i="9"/>
  <c r="F926" i="9"/>
  <c r="F929" i="9"/>
  <c r="F927" i="9"/>
  <c r="F930" i="9"/>
  <c r="F928" i="9"/>
  <c r="F932" i="9"/>
  <c r="F931" i="9"/>
  <c r="F933" i="9"/>
  <c r="F934" i="9"/>
  <c r="F935" i="9"/>
  <c r="F936" i="9"/>
  <c r="F937" i="9"/>
  <c r="F938" i="9"/>
  <c r="F939" i="9"/>
  <c r="F940" i="9"/>
  <c r="F941" i="9"/>
  <c r="F943" i="9"/>
  <c r="F942" i="9"/>
  <c r="F944" i="9"/>
  <c r="F946" i="9"/>
  <c r="F945" i="9"/>
  <c r="F948" i="9"/>
  <c r="F947" i="9"/>
  <c r="F949" i="9"/>
  <c r="F950" i="9"/>
  <c r="F951" i="9"/>
  <c r="F953" i="9"/>
  <c r="F952" i="9"/>
  <c r="F954" i="9"/>
  <c r="F955" i="9"/>
  <c r="F957" i="9"/>
  <c r="F956" i="9"/>
  <c r="F958" i="9"/>
  <c r="F959" i="9"/>
  <c r="F960" i="9"/>
  <c r="F961" i="9"/>
  <c r="F962" i="9"/>
  <c r="F963" i="9"/>
  <c r="F964" i="9"/>
  <c r="F965" i="9"/>
  <c r="F967" i="9"/>
  <c r="F966" i="9"/>
  <c r="F968" i="9"/>
  <c r="F969" i="9"/>
  <c r="F970" i="9"/>
  <c r="F972" i="9"/>
  <c r="F973" i="9"/>
  <c r="F971" i="9"/>
  <c r="F975" i="9"/>
  <c r="F974" i="9"/>
  <c r="F976" i="9"/>
  <c r="F979" i="9"/>
  <c r="F980" i="9"/>
  <c r="F978" i="9"/>
  <c r="F977" i="9"/>
  <c r="F981" i="9"/>
  <c r="F982" i="9"/>
  <c r="F983" i="9"/>
  <c r="F985" i="9"/>
  <c r="F984" i="9"/>
  <c r="F989" i="9"/>
  <c r="F988" i="9"/>
  <c r="F986" i="9"/>
  <c r="F987" i="9"/>
  <c r="F990" i="9"/>
  <c r="F992" i="9"/>
  <c r="F991" i="9"/>
  <c r="F995" i="9"/>
  <c r="F993" i="9"/>
  <c r="F994" i="9"/>
  <c r="F996" i="9"/>
  <c r="F997" i="9"/>
  <c r="F1001" i="9"/>
  <c r="F1000" i="9"/>
  <c r="F999" i="9"/>
  <c r="F998" i="9"/>
  <c r="F1004" i="9"/>
  <c r="F1003" i="9"/>
  <c r="F1006" i="9"/>
  <c r="F1002" i="9"/>
  <c r="F1005" i="9"/>
  <c r="F1007" i="9"/>
  <c r="F1008" i="9"/>
  <c r="F1009" i="9"/>
  <c r="F1011" i="9"/>
  <c r="F1012" i="9"/>
  <c r="F1010" i="9"/>
  <c r="F1013" i="9"/>
  <c r="F1016" i="9"/>
  <c r="F1014" i="9"/>
  <c r="F1015" i="9"/>
  <c r="F1017" i="9"/>
  <c r="F1020" i="9"/>
  <c r="F1019" i="9"/>
  <c r="F1018" i="9"/>
  <c r="F1021" i="9"/>
  <c r="F1023" i="9"/>
  <c r="F1025" i="9"/>
  <c r="F1024" i="9"/>
  <c r="F1022" i="9"/>
  <c r="F1029" i="9"/>
  <c r="F1026" i="9"/>
  <c r="F1027" i="9"/>
  <c r="F1028" i="9"/>
  <c r="F1035" i="9"/>
  <c r="F1034" i="9"/>
  <c r="F1030" i="9"/>
  <c r="F1033" i="9"/>
  <c r="F1031" i="9"/>
  <c r="F1032" i="9"/>
  <c r="F1036" i="9"/>
  <c r="F1037" i="9"/>
  <c r="F1040" i="9"/>
  <c r="F1039" i="9"/>
  <c r="F1038" i="9"/>
  <c r="F1041" i="9"/>
  <c r="F1042" i="9"/>
  <c r="F1043" i="9"/>
  <c r="F1049" i="9"/>
  <c r="F1047" i="9"/>
  <c r="F1044" i="9"/>
  <c r="F1045" i="9"/>
  <c r="F1048" i="9"/>
  <c r="F1050" i="9"/>
  <c r="F1046" i="9"/>
  <c r="F1051" i="9"/>
  <c r="F1052" i="9"/>
  <c r="F1053" i="9"/>
  <c r="F1057" i="9"/>
  <c r="F1055" i="9"/>
  <c r="F1056" i="9"/>
  <c r="F1054" i="9"/>
  <c r="F1058" i="9"/>
  <c r="F1059" i="9"/>
  <c r="F1061" i="9"/>
  <c r="F1060" i="9"/>
  <c r="F1064" i="9"/>
  <c r="F1065" i="9"/>
  <c r="F1063" i="9"/>
  <c r="F1062" i="9"/>
  <c r="F1066" i="9"/>
  <c r="F1070" i="9"/>
  <c r="F1067" i="9"/>
  <c r="F1075" i="9"/>
  <c r="F1071" i="9"/>
  <c r="F1072" i="9"/>
  <c r="F1073" i="9"/>
  <c r="F1074" i="9"/>
  <c r="F1069" i="9"/>
  <c r="F1068" i="9"/>
  <c r="F1076" i="9"/>
  <c r="F1077" i="9"/>
  <c r="F1082" i="9"/>
  <c r="F1083" i="9"/>
  <c r="F1079" i="9"/>
  <c r="F1080" i="9"/>
  <c r="F1078" i="9"/>
  <c r="F1081" i="9"/>
  <c r="F1084" i="9"/>
  <c r="F1085" i="9"/>
  <c r="F1090" i="9"/>
  <c r="F1091" i="9"/>
  <c r="F1087" i="9"/>
  <c r="F1086" i="9"/>
  <c r="F1089" i="9"/>
  <c r="F1088" i="9"/>
  <c r="F1094" i="9"/>
  <c r="F1096" i="9"/>
  <c r="F1095" i="9"/>
  <c r="F1093" i="9"/>
  <c r="F1092" i="9"/>
  <c r="F1098" i="9"/>
  <c r="F1097" i="9"/>
  <c r="F1101" i="9"/>
  <c r="F1100" i="9"/>
  <c r="F1099" i="9"/>
  <c r="F1104" i="9"/>
  <c r="F1106" i="9"/>
  <c r="F1103" i="9"/>
  <c r="F1102" i="9"/>
  <c r="F1105" i="9"/>
  <c r="F1110" i="9"/>
  <c r="F1107" i="9"/>
  <c r="F1111" i="9"/>
  <c r="F1112" i="9"/>
  <c r="F1113" i="9"/>
  <c r="F1109" i="9"/>
  <c r="F1108" i="9"/>
  <c r="F1116" i="9"/>
  <c r="F1114" i="9"/>
  <c r="F1117" i="9"/>
  <c r="F1115" i="9"/>
  <c r="F1122" i="9"/>
  <c r="F1119" i="9"/>
  <c r="F1121" i="9"/>
  <c r="F1120" i="9"/>
  <c r="F1124" i="9"/>
  <c r="F1123" i="9"/>
  <c r="F1118" i="9"/>
  <c r="F1125" i="9"/>
  <c r="F1126" i="9"/>
  <c r="F1127" i="9"/>
  <c r="F1128" i="9"/>
  <c r="F1133" i="9"/>
  <c r="F1130" i="9"/>
  <c r="F1129" i="9"/>
  <c r="F1131" i="9"/>
  <c r="F1132" i="9"/>
  <c r="F1135" i="9"/>
  <c r="F1136" i="9"/>
  <c r="F1137" i="9"/>
  <c r="F1138" i="9"/>
  <c r="F1134" i="9"/>
  <c r="F1144" i="9"/>
  <c r="F1145" i="9"/>
  <c r="F1142" i="9"/>
  <c r="F1146" i="9"/>
  <c r="F1141" i="9"/>
  <c r="F1140" i="9"/>
  <c r="F1143" i="9"/>
  <c r="F1139" i="9"/>
  <c r="F1147" i="9"/>
  <c r="F1151" i="9"/>
  <c r="F1148" i="9"/>
  <c r="F1150" i="9"/>
  <c r="F1149" i="9"/>
  <c r="F1152" i="9"/>
  <c r="F1153" i="9"/>
  <c r="F1154" i="9"/>
  <c r="F1155" i="9"/>
  <c r="F1157" i="9"/>
  <c r="F1156" i="9"/>
  <c r="F1161" i="9"/>
  <c r="F1158" i="9"/>
  <c r="F1163" i="9"/>
  <c r="F1162" i="9"/>
  <c r="F1164" i="9"/>
  <c r="F1160" i="9"/>
  <c r="F1159" i="9"/>
  <c r="F1165" i="9"/>
  <c r="F1166" i="9"/>
  <c r="F1167" i="9"/>
  <c r="F1171" i="9"/>
  <c r="F1175" i="9"/>
  <c r="F1169" i="9"/>
  <c r="F1178" i="9"/>
  <c r="F1177" i="9"/>
  <c r="F1168" i="9"/>
  <c r="F1176" i="9"/>
  <c r="F1174" i="9"/>
  <c r="F1172" i="9"/>
  <c r="F1170" i="9"/>
  <c r="F1181" i="9"/>
  <c r="F1180" i="9"/>
  <c r="F1179" i="9"/>
  <c r="F1185" i="9"/>
  <c r="F1182" i="9"/>
  <c r="F1186" i="9"/>
  <c r="F1188" i="9"/>
  <c r="F1183" i="9"/>
  <c r="F1187" i="9"/>
  <c r="F1184" i="9"/>
  <c r="F1190" i="9"/>
  <c r="F1189" i="9"/>
  <c r="F1194" i="9"/>
  <c r="F1200" i="9"/>
  <c r="F1197" i="9"/>
  <c r="F1198" i="9"/>
  <c r="F1192" i="9"/>
  <c r="F1199" i="9"/>
  <c r="F1195" i="9"/>
  <c r="F1196" i="9"/>
  <c r="F1191" i="9"/>
  <c r="F1193" i="9"/>
  <c r="F1203" i="9"/>
  <c r="F1202" i="9"/>
  <c r="F1205" i="9"/>
  <c r="F1201" i="9"/>
  <c r="F1204" i="9"/>
  <c r="F1210" i="9"/>
  <c r="F1209" i="9"/>
  <c r="F1208" i="9"/>
  <c r="F1207" i="9"/>
  <c r="F1206" i="9"/>
  <c r="F1211" i="9"/>
  <c r="F1214" i="9"/>
  <c r="F1212" i="9"/>
  <c r="F1213" i="9"/>
  <c r="F1217" i="9"/>
  <c r="F1219" i="9"/>
  <c r="F1221" i="9"/>
  <c r="F1215" i="9"/>
  <c r="F1218" i="9"/>
  <c r="F1220" i="9"/>
  <c r="F1222" i="9"/>
  <c r="F1216" i="9"/>
  <c r="F1223" i="9"/>
  <c r="F1225" i="9"/>
  <c r="F1224" i="9"/>
  <c r="F1233" i="9"/>
  <c r="F1230" i="9"/>
  <c r="F1226" i="9"/>
  <c r="F1228" i="9"/>
  <c r="F1234" i="9"/>
  <c r="F1231" i="9"/>
  <c r="F1232" i="9"/>
  <c r="F1227" i="9"/>
  <c r="F1229" i="9"/>
  <c r="F1238" i="9"/>
  <c r="F1235" i="9"/>
  <c r="F1237" i="9"/>
  <c r="F1236" i="9"/>
  <c r="F1247" i="9"/>
  <c r="F1240" i="9"/>
  <c r="F1245" i="9"/>
  <c r="F1249" i="9"/>
  <c r="F1248" i="9"/>
  <c r="F1241" i="9"/>
  <c r="F1243" i="9"/>
  <c r="F1242" i="9"/>
  <c r="F1244" i="9"/>
  <c r="F1246" i="9"/>
  <c r="F1239" i="9"/>
  <c r="F1255" i="9"/>
  <c r="F1253" i="9"/>
  <c r="F1250" i="9"/>
  <c r="F1251" i="9"/>
  <c r="F1254" i="9"/>
  <c r="F1252" i="9"/>
  <c r="F1268" i="9"/>
  <c r="F1262" i="9"/>
  <c r="F1258" i="9"/>
  <c r="F1266" i="9"/>
  <c r="F1257" i="9"/>
  <c r="F1264" i="9"/>
  <c r="F1256" i="9"/>
  <c r="F1265" i="9"/>
  <c r="F1259" i="9"/>
  <c r="F1260" i="9"/>
  <c r="F1263" i="9"/>
  <c r="F1261" i="9"/>
  <c r="F1267" i="9"/>
  <c r="F1271" i="9"/>
  <c r="F1272" i="9"/>
  <c r="F1269" i="9"/>
  <c r="F1270" i="9"/>
  <c r="F1278" i="9"/>
  <c r="F1274" i="9"/>
  <c r="F1280" i="9"/>
  <c r="F1275" i="9"/>
  <c r="F1279" i="9"/>
  <c r="F1282" i="9"/>
  <c r="F1276" i="9"/>
  <c r="F1277" i="9"/>
  <c r="F1273" i="9"/>
  <c r="F1287" i="9"/>
  <c r="F1283" i="9"/>
  <c r="F1285" i="9"/>
  <c r="F1286" i="9"/>
  <c r="F1284" i="9"/>
  <c r="F1295" i="9"/>
  <c r="F1296" i="9"/>
  <c r="F1294" i="9"/>
  <c r="F1299" i="9"/>
  <c r="F1293" i="9"/>
  <c r="F1298" i="9"/>
  <c r="F1288" i="9"/>
  <c r="F1290" i="9"/>
  <c r="F1291" i="9"/>
  <c r="F1292" i="9"/>
  <c r="F1297" i="9"/>
  <c r="F1289" i="9"/>
  <c r="F1300" i="9"/>
  <c r="F1303" i="9"/>
  <c r="F1302" i="9"/>
  <c r="F1304" i="9"/>
  <c r="F1301" i="9"/>
  <c r="F1305" i="9"/>
  <c r="F1306" i="9"/>
  <c r="F1311" i="9"/>
  <c r="F1307" i="9"/>
  <c r="F1315" i="9"/>
  <c r="F1317" i="9"/>
  <c r="F1308" i="9"/>
  <c r="F1319" i="9"/>
  <c r="F1309" i="9"/>
  <c r="F1310" i="9"/>
  <c r="F1314" i="9"/>
  <c r="F1318" i="9"/>
  <c r="F1316" i="9"/>
  <c r="F1312" i="9"/>
  <c r="F1313" i="9"/>
  <c r="F1322" i="9"/>
  <c r="F1321" i="9"/>
  <c r="F1320" i="9"/>
  <c r="F1327" i="9"/>
  <c r="F1331" i="9"/>
  <c r="F1328" i="9"/>
  <c r="F1330" i="9"/>
  <c r="F1329" i="9"/>
  <c r="F1326" i="9"/>
  <c r="F1325" i="9"/>
  <c r="F1323" i="9"/>
  <c r="F1324" i="9"/>
  <c r="F1332" i="9"/>
  <c r="F1333" i="9"/>
  <c r="F1334" i="9"/>
  <c r="F1345" i="9"/>
  <c r="F1338" i="9"/>
  <c r="F1346" i="9"/>
  <c r="F1337" i="9"/>
  <c r="F1347" i="9"/>
  <c r="F1340" i="9"/>
  <c r="F1344" i="9"/>
  <c r="F1341" i="9"/>
  <c r="F1343" i="9"/>
  <c r="F1336" i="9"/>
  <c r="F1335" i="9"/>
  <c r="F1342" i="9"/>
  <c r="F1339" i="9"/>
  <c r="F1353" i="9"/>
  <c r="F1348" i="9"/>
  <c r="F1354" i="9"/>
  <c r="F1349" i="9"/>
  <c r="F1352" i="9"/>
  <c r="F1350" i="9"/>
  <c r="F1351" i="9"/>
  <c r="F1370" i="9"/>
  <c r="F1355" i="9"/>
  <c r="F1363" i="9"/>
  <c r="F1359" i="9"/>
  <c r="F1367" i="9"/>
  <c r="F1365" i="9"/>
  <c r="F1362" i="9"/>
  <c r="F1357" i="9"/>
  <c r="F1366" i="9"/>
  <c r="F1371" i="9"/>
  <c r="F1364" i="9"/>
  <c r="F1360" i="9"/>
  <c r="F1368" i="9"/>
  <c r="F1361" i="9"/>
  <c r="F1358" i="9"/>
  <c r="F1356" i="9"/>
  <c r="F1369" i="9"/>
  <c r="F1372" i="9"/>
  <c r="F1373" i="9"/>
  <c r="F1379" i="9"/>
  <c r="F1383" i="9"/>
  <c r="F1381" i="9"/>
  <c r="F1376" i="9"/>
  <c r="F1389" i="9"/>
  <c r="F1386" i="9"/>
  <c r="F1382" i="9"/>
  <c r="F1391" i="9"/>
  <c r="F1378" i="9"/>
  <c r="F1384" i="9"/>
  <c r="F1374" i="9"/>
  <c r="F1387" i="9"/>
  <c r="F1385" i="9"/>
  <c r="F1375" i="9"/>
  <c r="F1380" i="9"/>
  <c r="F1395" i="9"/>
  <c r="F1392" i="9"/>
  <c r="F1377" i="9"/>
  <c r="F1394" i="9"/>
  <c r="F1388" i="9"/>
  <c r="F1393" i="9"/>
  <c r="F1390" i="9"/>
  <c r="F1402" i="9"/>
  <c r="F1398" i="9"/>
  <c r="F1399" i="9"/>
  <c r="F1400" i="9"/>
  <c r="F1396" i="9"/>
  <c r="F1401" i="9"/>
  <c r="F1397" i="9"/>
  <c r="F1413" i="9"/>
  <c r="F1418" i="9"/>
  <c r="F1407" i="9"/>
  <c r="F1404" i="9"/>
  <c r="F1419" i="9"/>
  <c r="F1405" i="9"/>
  <c r="F1420" i="9"/>
  <c r="F1412" i="9"/>
  <c r="F1415" i="9"/>
  <c r="F1403" i="9"/>
  <c r="F1414" i="9"/>
  <c r="F1423" i="9"/>
  <c r="F1421" i="9"/>
  <c r="F1410" i="9"/>
  <c r="F1411" i="9"/>
  <c r="F1424" i="9"/>
  <c r="F1406" i="9"/>
  <c r="F1409" i="9"/>
  <c r="F1422" i="9"/>
  <c r="F1417" i="9"/>
  <c r="F1408" i="9"/>
  <c r="F1416" i="9"/>
  <c r="F1427" i="9"/>
  <c r="F1429" i="9"/>
  <c r="F1432" i="9"/>
  <c r="F1426" i="9"/>
  <c r="F1428" i="9"/>
  <c r="F1431" i="9"/>
  <c r="F1433" i="9"/>
  <c r="F1425" i="9"/>
  <c r="F1446" i="9"/>
  <c r="F1456" i="9"/>
  <c r="F1444" i="9"/>
  <c r="F1449" i="9"/>
  <c r="F1454" i="9"/>
  <c r="F1455" i="9"/>
  <c r="F1440" i="9"/>
  <c r="F1437" i="9"/>
  <c r="F1441" i="9"/>
  <c r="F1445" i="9"/>
  <c r="F1443" i="9"/>
  <c r="F1434" i="9"/>
  <c r="F1439" i="9"/>
  <c r="F1451" i="9"/>
  <c r="F1447" i="9"/>
  <c r="F1436" i="9"/>
  <c r="F1448" i="9"/>
  <c r="F1457" i="9"/>
  <c r="F1458" i="9"/>
  <c r="F1452" i="9"/>
  <c r="F1453" i="9"/>
  <c r="F1450" i="9"/>
  <c r="F1435" i="9"/>
  <c r="F1438" i="9"/>
  <c r="F1442" i="9"/>
  <c r="F1460" i="9"/>
  <c r="F1464" i="9"/>
  <c r="F1463" i="9"/>
  <c r="F1459" i="9"/>
  <c r="F1462" i="9"/>
  <c r="F1461" i="9"/>
  <c r="F1465" i="9"/>
  <c r="F1466" i="9"/>
  <c r="F1490" i="9"/>
  <c r="F1497" i="9"/>
  <c r="F1496" i="9"/>
  <c r="F1477" i="9"/>
  <c r="F1482" i="9"/>
  <c r="F1499" i="9"/>
  <c r="F1470" i="9"/>
  <c r="F1471" i="9"/>
  <c r="F1484" i="9"/>
  <c r="F1494" i="9"/>
  <c r="F1485" i="9"/>
  <c r="F1487" i="9"/>
  <c r="F1467" i="9"/>
  <c r="F1480" i="9"/>
  <c r="F1474" i="9"/>
  <c r="F1473" i="9"/>
  <c r="F1469" i="9"/>
  <c r="F1478" i="9"/>
  <c r="F1468" i="9"/>
  <c r="F1479" i="9"/>
  <c r="F1491" i="9"/>
  <c r="F1486" i="9"/>
  <c r="F1481" i="9"/>
  <c r="F1498" i="9"/>
  <c r="F1495" i="9"/>
  <c r="F1488" i="9"/>
  <c r="F1492" i="9"/>
  <c r="F1483" i="9"/>
  <c r="F1475" i="9"/>
  <c r="F1476" i="9"/>
  <c r="F1472" i="9"/>
  <c r="F1489" i="9"/>
  <c r="F1493" i="9"/>
  <c r="F1500" i="9"/>
  <c r="F1502" i="9"/>
  <c r="F1501" i="9"/>
  <c r="F1503" i="9"/>
  <c r="F1510" i="9"/>
  <c r="F1536" i="9"/>
  <c r="F1532" i="9"/>
  <c r="F1525" i="9"/>
  <c r="F1547" i="9"/>
  <c r="F1533" i="9"/>
  <c r="F1550" i="9"/>
  <c r="F1521" i="9"/>
  <c r="F1544" i="9"/>
  <c r="F1526" i="9"/>
  <c r="F1520" i="9"/>
  <c r="F1530" i="9"/>
  <c r="F1541" i="9"/>
  <c r="F1539" i="9"/>
  <c r="F1537" i="9"/>
  <c r="F1516" i="9"/>
  <c r="F1515" i="9"/>
  <c r="F1513" i="9"/>
  <c r="F1504" i="9"/>
  <c r="F1546" i="9"/>
  <c r="F1509" i="9"/>
  <c r="F1511" i="9"/>
  <c r="F1531" i="9"/>
  <c r="F1535" i="9"/>
  <c r="F1545" i="9"/>
  <c r="F1519" i="9"/>
  <c r="F1529" i="9"/>
  <c r="F1512" i="9"/>
  <c r="F1548" i="9"/>
  <c r="F1538" i="9"/>
  <c r="F1540" i="9"/>
  <c r="F1549" i="9"/>
  <c r="F1524" i="9"/>
  <c r="F1506" i="9"/>
  <c r="F1522" i="9"/>
  <c r="F1508" i="9"/>
  <c r="F1517" i="9"/>
  <c r="F1551" i="9"/>
  <c r="F1518" i="9"/>
  <c r="F1523" i="9"/>
  <c r="F1543" i="9"/>
  <c r="F1507" i="9"/>
  <c r="F1514" i="9"/>
  <c r="F1527" i="9"/>
  <c r="F1542" i="9"/>
  <c r="F1505" i="9"/>
  <c r="F1528" i="9"/>
  <c r="F1534" i="9"/>
  <c r="F1552" i="9"/>
  <c r="F1555" i="9"/>
  <c r="F1561" i="9"/>
  <c r="F1556" i="9"/>
  <c r="F1558" i="9"/>
  <c r="F1559" i="9"/>
  <c r="F1553" i="9"/>
  <c r="F1557" i="9"/>
  <c r="F1554" i="9"/>
  <c r="F1560" i="9"/>
  <c r="F1563" i="9"/>
  <c r="F1562" i="9"/>
  <c r="F1573" i="9"/>
  <c r="F1602" i="9"/>
  <c r="F1601" i="9"/>
  <c r="F1595" i="9"/>
  <c r="F1596" i="9"/>
  <c r="F1600" i="9"/>
  <c r="F1584" i="9"/>
  <c r="F1575" i="9"/>
  <c r="F1566" i="9"/>
  <c r="F1607" i="9"/>
  <c r="F1578" i="9"/>
  <c r="F1586" i="9"/>
  <c r="F1590" i="9"/>
  <c r="F1605" i="9"/>
  <c r="F1583" i="9"/>
  <c r="F1569" i="9"/>
  <c r="F1585" i="9"/>
  <c r="F1582" i="9"/>
  <c r="F1571" i="9"/>
  <c r="F1598" i="9"/>
  <c r="F1589" i="9"/>
  <c r="F1579" i="9"/>
  <c r="F1576" i="9"/>
  <c r="F1570" i="9"/>
  <c r="F1593" i="9"/>
  <c r="F1574" i="9"/>
  <c r="F1577" i="9"/>
  <c r="F1606" i="9"/>
  <c r="F1567" i="9"/>
  <c r="F1587" i="9"/>
  <c r="F1588" i="9"/>
  <c r="F1592" i="9"/>
  <c r="F1580" i="9"/>
  <c r="F1604" i="9"/>
  <c r="F1594" i="9"/>
  <c r="F1597" i="9"/>
  <c r="F1568" i="9"/>
  <c r="F1564" i="9"/>
  <c r="F1565" i="9"/>
  <c r="F1572" i="9"/>
  <c r="F1581" i="9"/>
  <c r="F1603" i="9"/>
  <c r="F1591" i="9"/>
  <c r="F1608" i="9"/>
  <c r="F1611" i="9"/>
  <c r="F1610" i="9"/>
  <c r="F1609" i="9"/>
  <c r="F1612" i="9"/>
  <c r="F1670" i="9"/>
  <c r="F1616" i="9"/>
  <c r="F1647" i="9"/>
  <c r="F1653" i="9"/>
  <c r="F1673" i="9"/>
  <c r="F1635" i="9"/>
  <c r="F1622" i="9"/>
  <c r="F1680" i="9"/>
  <c r="F1636" i="9"/>
  <c r="F1668" i="9"/>
  <c r="F1613" i="9"/>
  <c r="F1679" i="9"/>
  <c r="F1638" i="9"/>
  <c r="F1637" i="9"/>
  <c r="F1654" i="9"/>
  <c r="F1633" i="9"/>
  <c r="F1644" i="9"/>
  <c r="F1678" i="9"/>
  <c r="F1623" i="9"/>
  <c r="F1614" i="9"/>
  <c r="F1618" i="9"/>
  <c r="F1639" i="9"/>
  <c r="F1627" i="9"/>
  <c r="F1642" i="9"/>
  <c r="F1619" i="9"/>
  <c r="F1641" i="9"/>
  <c r="F1651" i="9"/>
  <c r="F1662" i="9"/>
  <c r="F1648" i="9"/>
  <c r="F1669" i="9"/>
  <c r="F1656" i="9"/>
  <c r="F1667" i="9"/>
  <c r="F1630" i="9"/>
  <c r="F1682" i="9"/>
  <c r="F1681" i="9"/>
  <c r="F1631" i="9"/>
  <c r="F1672" i="9"/>
  <c r="F1645" i="9"/>
  <c r="F1664" i="9"/>
  <c r="F1634" i="9"/>
  <c r="F1650" i="9"/>
  <c r="F1683" i="9"/>
  <c r="F1658" i="9"/>
  <c r="F1640" i="9"/>
  <c r="F1665" i="9"/>
  <c r="F1628" i="9"/>
  <c r="F1674" i="9"/>
  <c r="F1661" i="9"/>
  <c r="F1621" i="9"/>
  <c r="F1666" i="9"/>
  <c r="F1677" i="9"/>
  <c r="F1626" i="9"/>
  <c r="F1663" i="9"/>
  <c r="F1657" i="9"/>
  <c r="F1660" i="9"/>
  <c r="F1659" i="9"/>
  <c r="F1620" i="9"/>
  <c r="F1632" i="9"/>
  <c r="F1643" i="9"/>
  <c r="F1675" i="9"/>
  <c r="F1671" i="9"/>
  <c r="F1624" i="9"/>
  <c r="F1652" i="9"/>
  <c r="F1625" i="9"/>
  <c r="F1629" i="9"/>
  <c r="F1617" i="9"/>
  <c r="F1685" i="9"/>
  <c r="F1684" i="9"/>
  <c r="F1615" i="9"/>
  <c r="F1655" i="9"/>
  <c r="F1649" i="9"/>
  <c r="F1646" i="9"/>
  <c r="F1686" i="9"/>
  <c r="F1693" i="9"/>
  <c r="F1695" i="9"/>
  <c r="F1687" i="9"/>
  <c r="F1689" i="9"/>
  <c r="F1690" i="9"/>
  <c r="F1696" i="9"/>
  <c r="F1688" i="9"/>
  <c r="F1694" i="9"/>
  <c r="F1692" i="9"/>
  <c r="F1691" i="9"/>
  <c r="F1779" i="9"/>
  <c r="F1700" i="9"/>
  <c r="F1705" i="9"/>
  <c r="F1755" i="9"/>
  <c r="F1742" i="9"/>
  <c r="F1766" i="9"/>
  <c r="F1725" i="9"/>
  <c r="F1770" i="9"/>
  <c r="F1737" i="9"/>
  <c r="F1796" i="9"/>
  <c r="F1784" i="9"/>
  <c r="F1740" i="9"/>
  <c r="F1787" i="9"/>
  <c r="F1756" i="9"/>
  <c r="F1749" i="9"/>
  <c r="F1783" i="9"/>
  <c r="F1772" i="9"/>
  <c r="F1721" i="9"/>
  <c r="F1758" i="9"/>
  <c r="F1743" i="9"/>
  <c r="F1736" i="9"/>
  <c r="F1708" i="9"/>
  <c r="F1765" i="9"/>
  <c r="F1728" i="9"/>
  <c r="F1722" i="9"/>
  <c r="F1792" i="9"/>
  <c r="F1701" i="9"/>
  <c r="F1797" i="9"/>
  <c r="F1773" i="9"/>
  <c r="F1791" i="9"/>
  <c r="F1794" i="9"/>
  <c r="F1786" i="9"/>
  <c r="F1790" i="9"/>
  <c r="F1702" i="9"/>
  <c r="F1757" i="9"/>
  <c r="F1731" i="9"/>
  <c r="F1767" i="9"/>
  <c r="F1793" i="9"/>
  <c r="F1741" i="9"/>
  <c r="F1747" i="9"/>
  <c r="F1744" i="9"/>
  <c r="F1697" i="9"/>
  <c r="F1724" i="9"/>
  <c r="F1748" i="9"/>
  <c r="F1733" i="9"/>
  <c r="F1727" i="9"/>
  <c r="F1750" i="9"/>
  <c r="F1720" i="9"/>
  <c r="F1717" i="9"/>
  <c r="F1761" i="9"/>
  <c r="F1762" i="9"/>
  <c r="F1712" i="9"/>
  <c r="F1785" i="9"/>
  <c r="F1732" i="9"/>
  <c r="F1763" i="9"/>
  <c r="F1703" i="9"/>
  <c r="F1780" i="9"/>
  <c r="F1759" i="9"/>
  <c r="F1778" i="9"/>
  <c r="F1753" i="9"/>
  <c r="F1776" i="9"/>
  <c r="F1711" i="9"/>
  <c r="F1775" i="9"/>
  <c r="F1718" i="9"/>
  <c r="F1795" i="9"/>
  <c r="F1715" i="9"/>
  <c r="F1706" i="9"/>
  <c r="F1738" i="9"/>
  <c r="F1803" i="9"/>
  <c r="F1774" i="9"/>
  <c r="F1804" i="9"/>
  <c r="F1745" i="9"/>
  <c r="F1768" i="9"/>
  <c r="F1801" i="9"/>
  <c r="F1699" i="9"/>
  <c r="F1723" i="9"/>
  <c r="F1799" i="9"/>
  <c r="F1739" i="9"/>
  <c r="F1752" i="9"/>
  <c r="F1802" i="9"/>
  <c r="F1769" i="9"/>
  <c r="F1777" i="9"/>
  <c r="F1764" i="9"/>
  <c r="F1734" i="9"/>
  <c r="F1771" i="9"/>
  <c r="F1716" i="9"/>
  <c r="F1760" i="9"/>
  <c r="F1726" i="9"/>
  <c r="F1730" i="9"/>
  <c r="F1800" i="9"/>
  <c r="F1788" i="9"/>
  <c r="F1698" i="9"/>
  <c r="F1781" i="9"/>
  <c r="F1789" i="9"/>
  <c r="F1707" i="9"/>
  <c r="F1735" i="9"/>
  <c r="F1751" i="9"/>
  <c r="F1710" i="9"/>
  <c r="F1719" i="9"/>
  <c r="F1782" i="9"/>
  <c r="F1714" i="9"/>
  <c r="F1704" i="9"/>
  <c r="F1713" i="9"/>
  <c r="F1798" i="9"/>
  <c r="F1709" i="9"/>
  <c r="F1746" i="9"/>
  <c r="F1814" i="9"/>
  <c r="F1806" i="9"/>
  <c r="F1807" i="9"/>
  <c r="F1808" i="9"/>
  <c r="F1815" i="9"/>
  <c r="F1805" i="9"/>
  <c r="F1816" i="9"/>
  <c r="F1810" i="9"/>
  <c r="F1809" i="9"/>
  <c r="F1812" i="9"/>
  <c r="F1811" i="9"/>
  <c r="F1867" i="9"/>
  <c r="F1985" i="9"/>
  <c r="F1958" i="9"/>
  <c r="F1964" i="9"/>
  <c r="F1861" i="9"/>
  <c r="F1889" i="9"/>
  <c r="F1953" i="9"/>
  <c r="F1952" i="9"/>
  <c r="F1843" i="9"/>
  <c r="F1981" i="9"/>
  <c r="F1926" i="9"/>
  <c r="F1858" i="9"/>
  <c r="F1925" i="9"/>
  <c r="F1956" i="9"/>
  <c r="F1912" i="9"/>
  <c r="F1899" i="9"/>
  <c r="F1896" i="9"/>
  <c r="F1944" i="9"/>
  <c r="F1988" i="9"/>
  <c r="F1827" i="9"/>
  <c r="F1900" i="9"/>
  <c r="F1839" i="9"/>
  <c r="F1882" i="9"/>
  <c r="F1873" i="9"/>
  <c r="F1888" i="9"/>
  <c r="F1983" i="9"/>
  <c r="F1833" i="9"/>
  <c r="F1995" i="9"/>
  <c r="F1905" i="9"/>
  <c r="F1974" i="9"/>
  <c r="F1954" i="9"/>
  <c r="F1838" i="9"/>
  <c r="F1979" i="9"/>
  <c r="F1823" i="9"/>
  <c r="F1997" i="9"/>
  <c r="F1957" i="9"/>
  <c r="F2001" i="9"/>
  <c r="F1818" i="9"/>
  <c r="F1825" i="9"/>
  <c r="F1877" i="9"/>
  <c r="F1911" i="9"/>
  <c r="F1902" i="9"/>
  <c r="F1909" i="9"/>
  <c r="F1977" i="9"/>
  <c r="F1903" i="9"/>
  <c r="F1835" i="9"/>
  <c r="F1940" i="9"/>
  <c r="F1864" i="9"/>
  <c r="F1893" i="9"/>
  <c r="F1837" i="9"/>
  <c r="F2006" i="9"/>
  <c r="F1990" i="9"/>
  <c r="F1820" i="9"/>
  <c r="F1834" i="9"/>
  <c r="F1869" i="9"/>
  <c r="F1915" i="9"/>
  <c r="F1916" i="9"/>
  <c r="F1919" i="9"/>
  <c r="F1832" i="9"/>
  <c r="F1821" i="9"/>
  <c r="F1927" i="9"/>
  <c r="F1965" i="9"/>
  <c r="F1931" i="9"/>
  <c r="F1970" i="9"/>
  <c r="F1994" i="9"/>
  <c r="F1880" i="9"/>
  <c r="F1996" i="9"/>
  <c r="F1950" i="9"/>
  <c r="F1894" i="9"/>
  <c r="F1921" i="9"/>
  <c r="F1866" i="9"/>
  <c r="F1933" i="9"/>
  <c r="F1943" i="9"/>
  <c r="F1844" i="9"/>
  <c r="F1883" i="9"/>
  <c r="F1972" i="9"/>
  <c r="F1853" i="9"/>
  <c r="F1852" i="9"/>
  <c r="F1819" i="9"/>
  <c r="F1910" i="9"/>
  <c r="F1841" i="9"/>
  <c r="F1868" i="9"/>
  <c r="F1917" i="9"/>
  <c r="F1969" i="9"/>
  <c r="F1945" i="9"/>
  <c r="F1949" i="9"/>
  <c r="F1913" i="9"/>
  <c r="F1845" i="9"/>
  <c r="F1934" i="9"/>
  <c r="F1998" i="9"/>
  <c r="F1828" i="9"/>
  <c r="F1842" i="9"/>
  <c r="F1859" i="9"/>
  <c r="F2005" i="9"/>
  <c r="F1962" i="9"/>
  <c r="F1942" i="9"/>
  <c r="F1939" i="9"/>
  <c r="F1960" i="9"/>
  <c r="F1946" i="9"/>
  <c r="F1871" i="9"/>
  <c r="F1924" i="9"/>
  <c r="F1920" i="9"/>
  <c r="F1824" i="9"/>
  <c r="F1986" i="9"/>
  <c r="F1890" i="9"/>
  <c r="F2004" i="9"/>
  <c r="F1831" i="9"/>
  <c r="F2011" i="9"/>
  <c r="F1992" i="9"/>
  <c r="F1840" i="9"/>
  <c r="F1887" i="9"/>
  <c r="F1886" i="9"/>
  <c r="F1862" i="9"/>
  <c r="F1849" i="9"/>
  <c r="F1895" i="9"/>
  <c r="F2007" i="9"/>
  <c r="F1891" i="9"/>
  <c r="F1879" i="9"/>
  <c r="F1955" i="9"/>
  <c r="F1948" i="9"/>
  <c r="F1936" i="9"/>
  <c r="F1898" i="9"/>
  <c r="F1959" i="9"/>
  <c r="F1971" i="9"/>
  <c r="F1930" i="9"/>
  <c r="F1914" i="9"/>
  <c r="F1875" i="9"/>
  <c r="F1881" i="9"/>
  <c r="F1973" i="9"/>
  <c r="F1937" i="9"/>
  <c r="F1961" i="9"/>
  <c r="F2000" i="9"/>
  <c r="F1980" i="9"/>
  <c r="F1932" i="9"/>
  <c r="F1967" i="9"/>
  <c r="F1976" i="9"/>
  <c r="F1863" i="9"/>
  <c r="F1991" i="9"/>
  <c r="F2009" i="9"/>
  <c r="F1826" i="9"/>
  <c r="F1829" i="9"/>
  <c r="F1878" i="9"/>
  <c r="F1874" i="9"/>
  <c r="F1906" i="9"/>
  <c r="F1870" i="9"/>
  <c r="F1975" i="9"/>
  <c r="F1851" i="9"/>
  <c r="F1822" i="9"/>
  <c r="F1918" i="9"/>
  <c r="F1978" i="9"/>
  <c r="F1941" i="9"/>
  <c r="F1999" i="9"/>
  <c r="F1929" i="9"/>
  <c r="F1968" i="9"/>
  <c r="F1984" i="9"/>
  <c r="F1907" i="9"/>
  <c r="F1951" i="9"/>
  <c r="F1856" i="9"/>
  <c r="F1884" i="9"/>
  <c r="F2003" i="9"/>
  <c r="F1989" i="9"/>
  <c r="F1947" i="9"/>
  <c r="F1850" i="9"/>
  <c r="F1830" i="9"/>
  <c r="F2010" i="9"/>
  <c r="F1857" i="9"/>
  <c r="F1897" i="9"/>
  <c r="F1901" i="9"/>
  <c r="F1904" i="9"/>
  <c r="F1966" i="9"/>
  <c r="F1963" i="9"/>
  <c r="F1935" i="9"/>
  <c r="F2008" i="9"/>
  <c r="F1854" i="9"/>
  <c r="F1938" i="9"/>
  <c r="F2002" i="9"/>
  <c r="F1847" i="9"/>
  <c r="F1993" i="9"/>
  <c r="F1928" i="9"/>
  <c r="F1923" i="9"/>
  <c r="F1885" i="9"/>
  <c r="F1848" i="9"/>
  <c r="F1836" i="9"/>
  <c r="F1908" i="9"/>
  <c r="F1865" i="9"/>
  <c r="F1892" i="9"/>
  <c r="F1860" i="9"/>
  <c r="F1817" i="9"/>
  <c r="F2012" i="9"/>
  <c r="F1922" i="9"/>
  <c r="F2021" i="9"/>
  <c r="F2024" i="9"/>
  <c r="F2018" i="9"/>
  <c r="F2030" i="9"/>
  <c r="F2031" i="9"/>
  <c r="F2025" i="9"/>
  <c r="F2032" i="9"/>
  <c r="F2016" i="9"/>
  <c r="F2023" i="9"/>
  <c r="F2013" i="9"/>
  <c r="F2015" i="9"/>
  <c r="F2027" i="9"/>
  <c r="F2014" i="9"/>
  <c r="F2020" i="9"/>
  <c r="F2028" i="9"/>
  <c r="F2019" i="9"/>
  <c r="F2026" i="9"/>
  <c r="D4" i="8" l="1"/>
  <c r="D5" i="8" s="1"/>
  <c r="K1495" i="1"/>
  <c r="T1495" i="1" s="1"/>
  <c r="J1495" i="1"/>
  <c r="S1495" i="1" s="1"/>
  <c r="W1495" i="1"/>
  <c r="G140" i="1"/>
  <c r="G1355" i="1"/>
  <c r="H140" i="1"/>
  <c r="G1987" i="1"/>
  <c r="G1600" i="1"/>
  <c r="G368" i="1"/>
  <c r="G955" i="1"/>
  <c r="G770" i="1"/>
  <c r="G455" i="1"/>
  <c r="G1254" i="1"/>
  <c r="G1592" i="1"/>
  <c r="G234" i="1"/>
  <c r="G1310" i="1"/>
  <c r="G203" i="1"/>
  <c r="G1841" i="1"/>
  <c r="G178" i="1"/>
  <c r="G833" i="1"/>
  <c r="G1602" i="1"/>
  <c r="G1580" i="1"/>
  <c r="G1444" i="1"/>
  <c r="G38" i="1"/>
  <c r="G1010" i="1"/>
  <c r="G1356" i="1"/>
  <c r="G1969" i="1"/>
  <c r="G1924" i="1"/>
  <c r="G542" i="1"/>
  <c r="G1104" i="1"/>
  <c r="G1227" i="1"/>
  <c r="G818" i="1"/>
  <c r="G597" i="1"/>
  <c r="G918" i="1"/>
  <c r="G1245" i="1"/>
  <c r="G1469" i="1"/>
  <c r="G649" i="1"/>
  <c r="G67" i="1"/>
  <c r="G549" i="1"/>
  <c r="G1059" i="1"/>
  <c r="G1230" i="1"/>
  <c r="G1729" i="1"/>
  <c r="G567" i="1"/>
  <c r="G1032" i="1"/>
  <c r="G96" i="1"/>
  <c r="G1860" i="1"/>
  <c r="G261" i="1"/>
  <c r="G158" i="1"/>
  <c r="G434" i="1"/>
  <c r="G1181" i="1"/>
  <c r="G631" i="1"/>
  <c r="G1772" i="1"/>
  <c r="G143" i="1"/>
  <c r="G297" i="1"/>
  <c r="G528" i="1"/>
  <c r="G503" i="1"/>
  <c r="G1840" i="1"/>
  <c r="G1979" i="1"/>
  <c r="G1686" i="1"/>
  <c r="G1697" i="1"/>
  <c r="G1891" i="1"/>
  <c r="G659" i="1"/>
  <c r="G1173" i="1"/>
  <c r="G1266" i="1"/>
  <c r="G1836" i="1"/>
  <c r="G1088" i="1"/>
  <c r="G724" i="1"/>
  <c r="G209" i="1"/>
  <c r="G1855" i="1"/>
  <c r="G475" i="1"/>
  <c r="G275" i="1"/>
  <c r="G1544" i="1"/>
  <c r="G498" i="1"/>
  <c r="G1692" i="1"/>
  <c r="G1780" i="1"/>
  <c r="G808" i="1"/>
  <c r="G236" i="1"/>
  <c r="G469" i="1"/>
  <c r="G1770" i="1"/>
  <c r="G358" i="1"/>
  <c r="G1554" i="1"/>
  <c r="G760" i="1"/>
  <c r="G1116" i="1"/>
  <c r="G1653" i="1"/>
  <c r="G1019" i="1"/>
  <c r="G472" i="1"/>
  <c r="G190" i="1"/>
  <c r="G418" i="1"/>
  <c r="G1874" i="1"/>
  <c r="G1733" i="1"/>
  <c r="G1798" i="1"/>
  <c r="G401" i="1"/>
  <c r="G1144" i="1"/>
  <c r="G2030" i="1"/>
  <c r="G923" i="1"/>
  <c r="G1244" i="1"/>
  <c r="G986" i="1"/>
  <c r="G1721" i="1"/>
  <c r="G1903" i="1"/>
  <c r="G964" i="1"/>
  <c r="G1830" i="1"/>
  <c r="G957" i="1"/>
  <c r="G1547" i="1"/>
  <c r="G876" i="1"/>
  <c r="G1640" i="1"/>
  <c r="G1871" i="1"/>
  <c r="G48" i="1"/>
  <c r="G1843" i="1"/>
  <c r="G42" i="1"/>
  <c r="G1539" i="1"/>
  <c r="G762" i="1"/>
  <c r="G504" i="1"/>
  <c r="G495" i="1"/>
  <c r="G1963" i="1"/>
  <c r="G1975" i="1"/>
  <c r="G1888" i="1"/>
  <c r="G1740" i="1"/>
  <c r="G1732" i="1"/>
  <c r="G573" i="1"/>
  <c r="G1308" i="1"/>
  <c r="G675" i="1"/>
  <c r="G467" i="1"/>
  <c r="G204" i="1"/>
  <c r="G860" i="1"/>
  <c r="G581" i="1"/>
  <c r="G210" i="1"/>
  <c r="G309" i="1"/>
  <c r="G1033" i="1"/>
  <c r="G689" i="1"/>
  <c r="G1761" i="1"/>
  <c r="G1781" i="1"/>
  <c r="G910" i="1"/>
  <c r="G1161" i="1"/>
  <c r="G385" i="1"/>
  <c r="G881" i="1"/>
  <c r="G1042" i="1"/>
  <c r="G314" i="1"/>
  <c r="G1366" i="1"/>
  <c r="G838" i="1"/>
  <c r="G1441" i="1"/>
  <c r="G891" i="1"/>
  <c r="G1473" i="1"/>
  <c r="G207" i="1"/>
  <c r="G1165" i="1"/>
  <c r="G1095" i="1"/>
  <c r="G58" i="1"/>
  <c r="G437" i="1"/>
  <c r="G754" i="1"/>
  <c r="G1090" i="1"/>
  <c r="G1082" i="1"/>
  <c r="G947" i="1"/>
  <c r="G458" i="1"/>
  <c r="G1527" i="1"/>
  <c r="G966" i="1"/>
  <c r="G166" i="1"/>
  <c r="G1779" i="1"/>
  <c r="G1897" i="1"/>
  <c r="G1197" i="1"/>
  <c r="G109" i="1"/>
  <c r="G1096" i="1"/>
  <c r="G1543" i="1"/>
  <c r="G255" i="1"/>
  <c r="G406" i="1"/>
  <c r="G2033" i="1"/>
  <c r="G153" i="1"/>
  <c r="G47" i="1"/>
  <c r="G1334" i="1"/>
  <c r="G604" i="1"/>
  <c r="G1008" i="1"/>
  <c r="G239" i="1"/>
  <c r="G1109" i="1"/>
  <c r="G1106" i="1"/>
  <c r="G1966" i="1"/>
  <c r="G1862" i="1"/>
  <c r="G1292" i="1"/>
  <c r="G726" i="1"/>
  <c r="G1619" i="1"/>
  <c r="G41" i="1"/>
  <c r="G1324" i="1"/>
  <c r="G1264" i="1"/>
  <c r="G1859" i="1"/>
  <c r="G717" i="1"/>
  <c r="G1048" i="1"/>
  <c r="G1113" i="1"/>
  <c r="G1701" i="1"/>
  <c r="G1688" i="1"/>
  <c r="G1601" i="1"/>
  <c r="G424" i="1"/>
  <c r="G529" i="1"/>
  <c r="G791" i="1"/>
  <c r="G853" i="1"/>
  <c r="G1682" i="1"/>
  <c r="G1209" i="1"/>
  <c r="G1247" i="1"/>
  <c r="G907" i="1"/>
  <c r="G971" i="1"/>
  <c r="G1062" i="1"/>
  <c r="G1727" i="1"/>
  <c r="G1933" i="1"/>
  <c r="G700" i="1"/>
  <c r="G1898" i="1"/>
  <c r="G1270" i="1"/>
  <c r="G779" i="1"/>
  <c r="G350" i="1"/>
  <c r="G2011" i="1"/>
  <c r="G325" i="1"/>
  <c r="G14" i="1"/>
  <c r="G548" i="1"/>
  <c r="G163" i="1"/>
  <c r="G1448" i="1"/>
  <c r="G524" i="1"/>
  <c r="G740" i="1"/>
  <c r="G1204" i="1"/>
  <c r="G1405" i="1"/>
  <c r="G133" i="1"/>
  <c r="G741" i="1"/>
  <c r="G1163" i="1"/>
  <c r="G1450" i="1"/>
  <c r="G903" i="1"/>
  <c r="G1552" i="1"/>
  <c r="G1216" i="1"/>
  <c r="G1842" i="1"/>
  <c r="G135" i="1"/>
  <c r="G1068" i="1"/>
  <c r="G1873" i="1"/>
  <c r="G991" i="1"/>
  <c r="G815" i="1"/>
  <c r="G935" i="1"/>
  <c r="G1460" i="1"/>
  <c r="G961" i="1"/>
  <c r="G300" i="1"/>
  <c r="G1511" i="1"/>
  <c r="G792" i="1"/>
  <c r="G1887" i="1"/>
  <c r="G665" i="1"/>
  <c r="G974" i="1"/>
  <c r="G738" i="1"/>
  <c r="G1146" i="1"/>
  <c r="G372" i="1"/>
  <c r="G1397" i="1"/>
  <c r="G1993" i="1"/>
  <c r="G1605" i="1"/>
  <c r="G412" i="1"/>
  <c r="G1585" i="1"/>
  <c r="G49" i="1"/>
  <c r="G1807" i="1"/>
  <c r="G296" i="1"/>
  <c r="G1775" i="1"/>
  <c r="G499" i="1"/>
  <c r="G556" i="1"/>
  <c r="G678" i="1"/>
  <c r="G798" i="1"/>
  <c r="G1760" i="1"/>
  <c r="G1482" i="1"/>
  <c r="G800" i="1"/>
  <c r="G1524" i="1"/>
  <c r="G1499" i="1"/>
  <c r="G493" i="1"/>
  <c r="G1876" i="1"/>
  <c r="G1477" i="1"/>
  <c r="G774" i="1"/>
  <c r="G2008" i="1"/>
  <c r="G1112" i="1"/>
  <c r="G1013" i="1"/>
  <c r="G1551" i="1"/>
  <c r="G526" i="1"/>
  <c r="G459" i="1"/>
  <c r="G919" i="1"/>
  <c r="G1870" i="1"/>
  <c r="G861" i="1"/>
  <c r="G1053" i="1"/>
  <c r="G2029" i="1"/>
  <c r="G470" i="1"/>
  <c r="G517" i="1"/>
  <c r="G1931" i="1"/>
  <c r="G1896" i="1"/>
  <c r="G192" i="1"/>
  <c r="G471" i="1"/>
  <c r="G908" i="1"/>
  <c r="G1236" i="1"/>
  <c r="G748" i="1"/>
  <c r="G1252" i="1"/>
  <c r="G1394" i="1"/>
  <c r="G586" i="1"/>
  <c r="G1839" i="1"/>
  <c r="G388" i="1"/>
  <c r="G1419" i="1"/>
  <c r="G1703" i="1"/>
  <c r="G1067" i="1"/>
  <c r="G1335" i="1"/>
  <c r="G1945" i="1"/>
  <c r="G1970" i="1"/>
  <c r="G494" i="1"/>
  <c r="G1404" i="1"/>
  <c r="G59" i="1"/>
  <c r="G856" i="1"/>
  <c r="G670" i="1"/>
  <c r="G1016" i="1"/>
  <c r="G1787" i="1"/>
  <c r="G594" i="1"/>
  <c r="G1049" i="1"/>
  <c r="G172" i="1"/>
  <c r="G1439" i="1"/>
  <c r="G1339" i="1"/>
  <c r="G1648" i="1"/>
  <c r="G1004" i="1"/>
  <c r="G366" i="1"/>
  <c r="G535" i="1"/>
  <c r="G1412" i="1"/>
  <c r="G442" i="1"/>
  <c r="G303" i="1"/>
  <c r="G667" i="1"/>
  <c r="G820" i="1"/>
  <c r="G1673" i="1"/>
  <c r="G611" i="1"/>
  <c r="G238" i="1"/>
  <c r="G1724" i="1"/>
  <c r="G12" i="1"/>
  <c r="G878" i="1"/>
  <c r="G1626" i="1"/>
  <c r="G1337" i="1"/>
  <c r="G946" i="1"/>
  <c r="G1490" i="1"/>
  <c r="G847" i="1"/>
  <c r="G508" i="1"/>
  <c r="G1643" i="1"/>
  <c r="G488" i="1"/>
  <c r="G1908" i="1"/>
  <c r="G842" i="1"/>
  <c r="G704" i="1"/>
  <c r="G985" i="1"/>
  <c r="G3" i="1"/>
  <c r="G77" i="1"/>
  <c r="G155" i="1"/>
  <c r="G1875" i="1"/>
  <c r="G365" i="1"/>
  <c r="G1180" i="1"/>
  <c r="G1186" i="1"/>
  <c r="G1311" i="1"/>
  <c r="G396" i="1"/>
  <c r="G1331" i="1"/>
  <c r="G1817" i="1"/>
  <c r="G1784" i="1"/>
  <c r="G1698" i="1"/>
  <c r="G1616" i="1"/>
  <c r="G1391" i="1"/>
  <c r="G894" i="1"/>
  <c r="G1911" i="1"/>
  <c r="G1187" i="1"/>
  <c r="G776" i="1"/>
  <c r="G1348" i="1"/>
  <c r="G873" i="1"/>
  <c r="G1445" i="1"/>
  <c r="G319" i="1"/>
  <c r="G1847" i="1"/>
  <c r="G992" i="1"/>
  <c r="G1576" i="1"/>
  <c r="G1590" i="1"/>
  <c r="G911" i="1"/>
  <c r="G168" i="1"/>
  <c r="G1676" i="1"/>
  <c r="G565" i="1"/>
  <c r="G987" i="1"/>
  <c r="G1693" i="1"/>
  <c r="G572" i="1"/>
  <c r="G1834" i="1"/>
  <c r="G1400" i="1"/>
  <c r="G1992" i="1"/>
  <c r="G1835" i="1"/>
  <c r="G423" i="1"/>
  <c r="G377" i="1"/>
  <c r="G5" i="1"/>
  <c r="G679" i="1"/>
  <c r="G1593" i="1"/>
  <c r="G251" i="1"/>
  <c r="G1786" i="1"/>
  <c r="G531" i="1"/>
  <c r="G696" i="1"/>
  <c r="G456" i="1"/>
  <c r="G1130" i="1"/>
  <c r="G1025" i="1"/>
  <c r="G1261" i="1"/>
  <c r="G1340" i="1"/>
  <c r="G1268" i="1"/>
  <c r="G1745" i="1"/>
  <c r="G1384" i="1"/>
  <c r="G285" i="1"/>
  <c r="G404" i="1"/>
  <c r="G1403" i="1"/>
  <c r="G179" i="1"/>
  <c r="G767" i="1"/>
  <c r="G1393" i="1"/>
  <c r="G313" i="1"/>
  <c r="G454" i="1"/>
  <c r="G146" i="1"/>
  <c r="G1815" i="1"/>
  <c r="G1808" i="1"/>
  <c r="G398" i="1"/>
  <c r="G1998" i="1"/>
  <c r="G690" i="1"/>
  <c r="G137" i="1"/>
  <c r="G290" i="1"/>
  <c r="G917" i="1"/>
  <c r="G13" i="1"/>
  <c r="G1529" i="1"/>
  <c r="G361" i="1"/>
  <c r="G1030" i="1"/>
  <c r="G1528" i="1"/>
  <c r="G859" i="1"/>
  <c r="G186" i="1"/>
  <c r="G269" i="1"/>
  <c r="G906" i="1"/>
  <c r="G579" i="1"/>
  <c r="G196" i="1"/>
  <c r="G1283" i="1"/>
  <c r="G637" i="1"/>
  <c r="G1282" i="1"/>
  <c r="G1287" i="1"/>
  <c r="G43" i="1"/>
  <c r="G989" i="1"/>
  <c r="G219" i="1"/>
  <c r="G288" i="1"/>
  <c r="G1383" i="1"/>
  <c r="G2026" i="1"/>
  <c r="G1764" i="1"/>
  <c r="G446" i="1"/>
  <c r="G1837" i="1"/>
  <c r="G120" i="1"/>
  <c r="G869" i="1"/>
  <c r="G698" i="1"/>
  <c r="G224" i="1"/>
  <c r="G1359" i="1"/>
  <c r="G1767" i="1"/>
  <c r="G1253" i="1"/>
  <c r="G205" i="1"/>
  <c r="G1212" i="1"/>
  <c r="G1762" i="1"/>
  <c r="G1133" i="1"/>
  <c r="G1023" i="1"/>
  <c r="G1951" i="1"/>
  <c r="G1691" i="1"/>
  <c r="G1730" i="1"/>
  <c r="G1709" i="1"/>
  <c r="G879" i="1"/>
  <c r="G773" i="1"/>
  <c r="G1978" i="1"/>
  <c r="G583" i="1"/>
  <c r="G405" i="1"/>
  <c r="G1433" i="1"/>
  <c r="G107" i="1"/>
  <c r="G149" i="1"/>
  <c r="G1637" i="1"/>
  <c r="G1657" i="1"/>
  <c r="G10" i="1"/>
  <c r="G1750" i="1"/>
  <c r="G635" i="1"/>
  <c r="G1328" i="1"/>
  <c r="G1700" i="1"/>
  <c r="G468" i="1"/>
  <c r="G1325" i="1"/>
  <c r="G429" i="1"/>
  <c r="G1141" i="1"/>
  <c r="G7" i="1"/>
  <c r="G1231" i="1"/>
  <c r="G854" i="1"/>
  <c r="G1115" i="1"/>
  <c r="G322" i="1"/>
  <c r="G1250" i="1"/>
  <c r="G1690" i="1"/>
  <c r="G1899" i="1"/>
  <c r="G1756" i="1"/>
  <c r="G1916" i="1"/>
  <c r="G1515" i="1"/>
  <c r="G1980" i="1"/>
  <c r="G1804" i="1"/>
  <c r="G727" i="1"/>
  <c r="G1079" i="1"/>
  <c r="G719" i="1"/>
  <c r="G580" i="1"/>
  <c r="G692" i="1"/>
  <c r="G1720" i="1"/>
  <c r="G653" i="1"/>
  <c r="G497" i="1"/>
  <c r="G1768" i="1"/>
  <c r="G942" i="1"/>
  <c r="G739" i="1"/>
  <c r="G1121" i="1"/>
  <c r="G1926" i="1"/>
  <c r="G226" i="1"/>
  <c r="G533" i="1"/>
  <c r="G1385" i="1"/>
  <c r="G752" i="1"/>
  <c r="G266" i="1"/>
  <c r="G157" i="1"/>
  <c r="G516" i="1"/>
  <c r="G332" i="1"/>
  <c r="G1538" i="1"/>
  <c r="G1470" i="1"/>
  <c r="G2006" i="1"/>
  <c r="G711" i="1"/>
  <c r="G1089" i="1"/>
  <c r="G1418" i="1"/>
  <c r="G1446" i="1"/>
  <c r="G274" i="1"/>
  <c r="G1788" i="1"/>
  <c r="G1943" i="1"/>
  <c r="G1332" i="1"/>
  <c r="G1177" i="1"/>
  <c r="G575" i="1"/>
  <c r="G897" i="1"/>
  <c r="G1713" i="1"/>
  <c r="G1914" i="1"/>
  <c r="G400" i="1"/>
  <c r="G709" i="1"/>
  <c r="G1367" i="1"/>
  <c r="G1654" i="1"/>
  <c r="G1058" i="1"/>
  <c r="G1942" i="1"/>
  <c r="G363" i="1"/>
  <c r="G513" i="1"/>
  <c r="G1083" i="1"/>
  <c r="G1421" i="1"/>
  <c r="G1510" i="1"/>
  <c r="G745" i="1"/>
  <c r="G613" i="1"/>
  <c r="G417" i="1"/>
  <c r="G1915" i="1"/>
  <c r="G271" i="1"/>
  <c r="G1162" i="1"/>
  <c r="G1486" i="1"/>
  <c r="G245" i="1"/>
  <c r="G1012" i="1"/>
  <c r="G413" i="1"/>
  <c r="G464" i="1"/>
  <c r="G1437" i="1"/>
  <c r="G1844" i="1"/>
  <c r="G749" i="1"/>
  <c r="G379" i="1"/>
  <c r="G656" i="1"/>
  <c r="G156" i="1"/>
  <c r="G1463" i="1"/>
  <c r="G1452" i="1"/>
  <c r="G8" i="1"/>
  <c r="G1151" i="1"/>
  <c r="G1716" i="1"/>
  <c r="G427" i="1"/>
  <c r="G1856" i="1"/>
  <c r="G1195" i="1"/>
  <c r="G259" i="1"/>
  <c r="G1069" i="1"/>
  <c r="G1111" i="1"/>
  <c r="G1329" i="1"/>
  <c r="G1108" i="1"/>
  <c r="G953" i="1"/>
  <c r="G758" i="1"/>
  <c r="G1660" i="1"/>
  <c r="G975" i="1"/>
  <c r="G885" i="1"/>
  <c r="G610" i="1"/>
  <c r="G302" i="1"/>
  <c r="G606" i="1"/>
  <c r="G45" i="1"/>
  <c r="G1509" i="1"/>
  <c r="G866" i="1"/>
  <c r="G805" i="1"/>
  <c r="G1382" i="1"/>
  <c r="G1289" i="1"/>
  <c r="G703" i="1"/>
  <c r="G1818" i="1"/>
  <c r="G1557" i="1"/>
  <c r="G1627" i="1"/>
  <c r="G913" i="1"/>
  <c r="G1813" i="1"/>
  <c r="G716" i="1"/>
  <c r="G623" i="1"/>
  <c r="G781" i="1"/>
  <c r="G965" i="1"/>
  <c r="G181" i="1"/>
  <c r="G557" i="1"/>
  <c r="G26" i="1"/>
  <c r="G1882" i="1"/>
  <c r="G880" i="1"/>
  <c r="G2019" i="1"/>
  <c r="G1530" i="1"/>
  <c r="G134" i="1"/>
  <c r="G2015" i="1"/>
  <c r="G1574" i="1"/>
  <c r="G1774" i="1"/>
  <c r="G1145" i="1"/>
  <c r="G1961" i="1"/>
  <c r="G1754" i="1"/>
  <c r="G1962" i="1"/>
  <c r="G1599" i="1"/>
  <c r="G626" i="1"/>
  <c r="G15" i="1"/>
  <c r="G1277" i="1"/>
  <c r="G425" i="1"/>
  <c r="G735" i="1"/>
  <c r="G1210" i="1"/>
  <c r="G1747" i="1"/>
  <c r="G248" i="1"/>
  <c r="G337" i="1"/>
  <c r="G518" i="1"/>
  <c r="G1521" i="1"/>
  <c r="G31" i="1"/>
  <c r="G148" i="1"/>
  <c r="G544" i="1"/>
  <c r="G1326" i="1"/>
  <c r="G1918" i="1"/>
  <c r="G1015" i="1"/>
  <c r="G883" i="1"/>
  <c r="G715" i="1"/>
  <c r="G1549" i="1"/>
  <c r="G721" i="1"/>
  <c r="G1055" i="1"/>
  <c r="G1947" i="1"/>
  <c r="G1483" i="1"/>
  <c r="G177" i="1"/>
  <c r="G355" i="1"/>
  <c r="G364" i="1"/>
  <c r="G1376" i="1"/>
  <c r="G1763" i="1"/>
  <c r="G1148" i="1"/>
  <c r="G1567" i="1"/>
  <c r="G1512" i="1"/>
  <c r="G1414" i="1"/>
  <c r="G904" i="1"/>
  <c r="G1738" i="1"/>
  <c r="G1877" i="1"/>
  <c r="G1461" i="1"/>
  <c r="G1532" i="1"/>
  <c r="G826" i="1"/>
  <c r="G981" i="1"/>
  <c r="G194" i="1"/>
  <c r="G555" i="1"/>
  <c r="G336" i="1"/>
  <c r="G184" i="1"/>
  <c r="G550" i="1"/>
  <c r="G1890" i="1"/>
  <c r="G1291" i="1"/>
  <c r="G827" i="1"/>
  <c r="G1474" i="1"/>
  <c r="G950" i="1"/>
  <c r="G1345" i="1"/>
  <c r="G1085" i="1"/>
  <c r="G896" i="1"/>
  <c r="G614" i="1"/>
  <c r="G1848" i="1"/>
  <c r="G56" i="1"/>
  <c r="G756" i="1"/>
  <c r="G1706" i="1"/>
  <c r="G694" i="1"/>
  <c r="G1508" i="1"/>
  <c r="G1358" i="1"/>
  <c r="G1749" i="1"/>
  <c r="G813" i="1"/>
  <c r="G1322" i="1"/>
  <c r="G857" i="1"/>
  <c r="G1555" i="1"/>
  <c r="G1816" i="1"/>
  <c r="G97" i="1"/>
  <c r="G1114" i="1"/>
  <c r="G232" i="1"/>
  <c r="G936" i="1"/>
  <c r="G1054" i="1"/>
  <c r="G1865" i="1"/>
  <c r="G2028" i="1"/>
  <c r="G304" i="1"/>
  <c r="G6" i="1"/>
  <c r="G201" i="1"/>
  <c r="G1526" i="1"/>
  <c r="G426" i="1"/>
  <c r="G1794" i="1"/>
  <c r="G1666" i="1"/>
  <c r="G242" i="1"/>
  <c r="G1912" i="1"/>
  <c r="G1263" i="1"/>
  <c r="G272" i="1"/>
  <c r="G687" i="1"/>
  <c r="G65" i="1"/>
  <c r="G1955" i="1"/>
  <c r="G1351" i="1"/>
  <c r="G1878" i="1"/>
  <c r="G1213" i="1"/>
  <c r="G1307" i="1"/>
  <c r="G1824" i="1"/>
  <c r="G289" i="1"/>
  <c r="G1232" i="1"/>
  <c r="G563" i="1"/>
  <c r="G249" i="1"/>
  <c r="G1669" i="1"/>
  <c r="G22" i="1"/>
  <c r="G1725" i="1"/>
  <c r="G1323" i="1"/>
  <c r="G990" i="1"/>
  <c r="G755" i="1"/>
  <c r="G1737" i="1"/>
  <c r="G375" i="1"/>
  <c r="G1152" i="1"/>
  <c r="G1288" i="1"/>
  <c r="G801" i="1"/>
  <c r="G1546" i="1"/>
  <c r="G1584" i="1"/>
  <c r="G807" i="1"/>
  <c r="G710" i="1"/>
  <c r="G664" i="1"/>
  <c r="G195" i="1"/>
  <c r="G633" i="1"/>
  <c r="G693" i="1"/>
  <c r="G487" i="1"/>
  <c r="G1056" i="1"/>
  <c r="G1171" i="1"/>
  <c r="G1466" i="1"/>
  <c r="G403" i="1"/>
  <c r="G174" i="1"/>
  <c r="G1684" i="1"/>
  <c r="G317" i="1"/>
  <c r="G1851" i="1"/>
  <c r="G1680" i="1"/>
  <c r="G1258" i="1"/>
  <c r="G1823" i="1"/>
  <c r="G73" i="1"/>
  <c r="G998" i="1"/>
  <c r="G810" i="1"/>
  <c r="G905" i="1"/>
  <c r="G1507" i="1"/>
  <c r="G1147" i="1"/>
  <c r="G1496" i="1"/>
  <c r="G593" i="1"/>
  <c r="G1354" i="1"/>
  <c r="G1696" i="1"/>
  <c r="G113" i="1"/>
  <c r="G672" i="1"/>
  <c r="G1315" i="1"/>
  <c r="G1070" i="1"/>
  <c r="G1402" i="1"/>
  <c r="G972" i="1"/>
  <c r="G834" i="1"/>
  <c r="G1809" i="1"/>
  <c r="G1075" i="1"/>
  <c r="G507" i="1"/>
  <c r="G1866" i="1"/>
  <c r="G116" i="1"/>
  <c r="G253" i="1"/>
  <c r="G280" i="1"/>
  <c r="G888" i="1"/>
  <c r="G620" i="1"/>
  <c r="G1462" i="1"/>
  <c r="G114" i="1"/>
  <c r="G170" i="1"/>
  <c r="G1223" i="1"/>
  <c r="G1956" i="1"/>
  <c r="G1077" i="1"/>
  <c r="G750" i="1"/>
  <c r="G342" i="1"/>
  <c r="G1950" i="1"/>
  <c r="G916" i="1"/>
  <c r="G1988" i="1"/>
  <c r="G1819" i="1"/>
  <c r="G87" i="1"/>
  <c r="G831" i="1"/>
  <c r="G1035" i="1"/>
  <c r="G723" i="1"/>
  <c r="G1726" i="1"/>
  <c r="G804" i="1"/>
  <c r="G731" i="1"/>
  <c r="G1826" i="1"/>
  <c r="G562" i="1"/>
  <c r="G895" i="1"/>
  <c r="G1638" i="1"/>
  <c r="G1000" i="1"/>
  <c r="G1901" i="1"/>
  <c r="G1953" i="1"/>
  <c r="G450" i="1"/>
  <c r="G933" i="1"/>
  <c r="G286" i="1"/>
  <c r="G1390" i="1"/>
  <c r="G1487" i="1"/>
  <c r="G482" i="1"/>
  <c r="G993" i="1"/>
  <c r="G422" i="1"/>
  <c r="G1652" i="1"/>
  <c r="G1517" i="1"/>
  <c r="G51" i="1"/>
  <c r="G1007" i="1"/>
  <c r="G1799" i="1"/>
  <c r="G1192" i="1"/>
  <c r="G683" i="1"/>
  <c r="G1814" i="1"/>
  <c r="G1575" i="1"/>
  <c r="G1406" i="1"/>
  <c r="G399" i="1"/>
  <c r="G969" i="1"/>
  <c r="G341" i="1"/>
  <c r="G629" i="1"/>
  <c r="G318" i="1"/>
  <c r="G1579" i="1"/>
  <c r="G644" i="1"/>
  <c r="G1480" i="1"/>
  <c r="G538" i="1"/>
  <c r="G185" i="1"/>
  <c r="G1850" i="1"/>
  <c r="G1431" i="1"/>
  <c r="G229" i="1"/>
  <c r="G1006" i="1"/>
  <c r="G1766" i="1"/>
  <c r="G1630" i="1"/>
  <c r="G1157" i="1"/>
  <c r="G94" i="1"/>
  <c r="G1587" i="1"/>
  <c r="G1442" i="1"/>
  <c r="G254" i="1"/>
  <c r="G759" i="1"/>
  <c r="G1904" i="1"/>
  <c r="G612" i="1"/>
  <c r="G1577" i="1"/>
  <c r="G374" i="1"/>
  <c r="G1800" i="1"/>
  <c r="G197" i="1"/>
  <c r="G1302" i="1"/>
  <c r="G1743" i="1"/>
  <c r="G2004" i="1"/>
  <c r="G1659" i="1"/>
  <c r="G849" i="1"/>
  <c r="G54" i="1"/>
  <c r="G1336" i="1"/>
  <c r="G1273" i="1"/>
  <c r="G1303" i="1"/>
  <c r="G621" i="1"/>
  <c r="G1562" i="1"/>
  <c r="G1825" i="1"/>
  <c r="G103" i="1"/>
  <c r="G328" i="1"/>
  <c r="G357" i="1"/>
  <c r="G1022" i="1"/>
  <c r="G519" i="1"/>
  <c r="G1043" i="1"/>
  <c r="G1387" i="1"/>
  <c r="G1647" i="1"/>
  <c r="G1353" i="1"/>
  <c r="G444" i="1"/>
  <c r="G1118" i="1"/>
  <c r="G1005" i="1"/>
  <c r="G500" i="1"/>
  <c r="G943" i="1"/>
  <c r="G206" i="1"/>
  <c r="G173" i="1"/>
  <c r="G362" i="1"/>
  <c r="G1174" i="1"/>
  <c r="G902" i="1"/>
  <c r="G674" i="1"/>
  <c r="G1536" i="1"/>
  <c r="G214" i="1"/>
  <c r="G643" i="1"/>
  <c r="G1159" i="1"/>
  <c r="G1609" i="1"/>
  <c r="G1971" i="1"/>
  <c r="G1272" i="1"/>
  <c r="G436" i="1"/>
  <c r="G1736" i="1"/>
  <c r="G1132" i="1"/>
  <c r="G435" i="1"/>
  <c r="G753" i="1"/>
  <c r="G1153" i="1"/>
  <c r="G795" i="1"/>
  <c r="G1894" i="1"/>
  <c r="G783" i="1"/>
  <c r="G1037" i="1"/>
  <c r="G1636" i="1"/>
  <c r="G1868" i="1"/>
  <c r="G85" i="1"/>
  <c r="G315" i="1"/>
  <c r="G2013" i="1"/>
  <c r="G1256" i="1"/>
  <c r="G999" i="1"/>
  <c r="G1707" i="1"/>
  <c r="G279" i="1"/>
  <c r="G298" i="1"/>
  <c r="G1675" i="1"/>
  <c r="G1644" i="1"/>
  <c r="G293" i="1"/>
  <c r="G1583" i="1"/>
  <c r="G973" i="1"/>
  <c r="G2012" i="1"/>
  <c r="G419" i="1"/>
  <c r="G1893" i="1"/>
  <c r="G411" i="1"/>
  <c r="G9" i="1"/>
  <c r="G268" i="1"/>
  <c r="G1107" i="1"/>
  <c r="G1991" i="1"/>
  <c r="G334" i="1"/>
  <c r="G1086" i="1"/>
  <c r="G914" i="1"/>
  <c r="G1773" i="1"/>
  <c r="G1278" i="1"/>
  <c r="G1930" i="1"/>
  <c r="G1041" i="1"/>
  <c r="G845" i="1"/>
  <c r="G1668" i="1"/>
  <c r="G1753" i="1"/>
  <c r="G2024" i="1"/>
  <c r="G937" i="1"/>
  <c r="G1765" i="1"/>
  <c r="G636" i="1"/>
  <c r="G305" i="1"/>
  <c r="G1073" i="1"/>
  <c r="G433" i="1"/>
  <c r="G292" i="1"/>
  <c r="G1360" i="1"/>
  <c r="G814" i="1"/>
  <c r="G420" i="1"/>
  <c r="G997" i="1"/>
  <c r="G395" i="1"/>
  <c r="G352" i="1"/>
  <c r="G262" i="1"/>
  <c r="G708" i="1"/>
  <c r="G803" i="1"/>
  <c r="G841" i="1"/>
  <c r="G1685" i="1"/>
  <c r="G1625" i="1"/>
  <c r="G380" i="1"/>
  <c r="G1631" i="1"/>
  <c r="G547" i="1"/>
  <c r="G789" i="1"/>
  <c r="G294" i="1"/>
  <c r="G832" i="1"/>
  <c r="G1206" i="1"/>
  <c r="G1494" i="1"/>
  <c r="G825" i="1"/>
  <c r="G281" i="1"/>
  <c r="G1504" i="1"/>
  <c r="G1228" i="1"/>
  <c r="G78" i="1"/>
  <c r="G1909" i="1"/>
  <c r="G348" i="1"/>
  <c r="G970" i="1"/>
  <c r="G1803" i="1"/>
  <c r="G1343" i="1"/>
  <c r="G1248" i="1"/>
  <c r="G213" i="1"/>
  <c r="G481" i="1"/>
  <c r="G483" i="1"/>
  <c r="G1735" i="1"/>
  <c r="G1317" i="1"/>
  <c r="G944" i="1"/>
  <c r="G188" i="1"/>
  <c r="G1300" i="1"/>
  <c r="G893" i="1"/>
  <c r="G320" i="1"/>
  <c r="G1533" i="1"/>
  <c r="G892" i="1"/>
  <c r="G24" i="1"/>
  <c r="G1624" i="1"/>
  <c r="G886" i="1"/>
  <c r="G660" i="1"/>
  <c r="G1838" i="1"/>
  <c r="G1298" i="1"/>
  <c r="G600" i="1"/>
  <c r="G622" i="1"/>
  <c r="G1941" i="1"/>
  <c r="G1189" i="1"/>
  <c r="G1179" i="1"/>
  <c r="G451" i="1"/>
  <c r="G930" i="1"/>
  <c r="G1801" i="1"/>
  <c r="G501" i="1"/>
  <c r="G198" i="1"/>
  <c r="G1506" i="1"/>
  <c r="G381" i="1"/>
  <c r="G788" i="1"/>
  <c r="G1928" i="1"/>
  <c r="G543" i="1"/>
  <c r="G1221" i="1"/>
  <c r="G530" i="1"/>
  <c r="G1492" i="1"/>
  <c r="G1128" i="1"/>
  <c r="G1014" i="1"/>
  <c r="G247" i="1"/>
  <c r="G1811" i="1"/>
  <c r="G1344" i="1"/>
  <c r="G1582" i="1"/>
  <c r="G1374" i="1"/>
  <c r="G685" i="1"/>
  <c r="G1120" i="1"/>
  <c r="G1946" i="1"/>
  <c r="G806" i="1"/>
  <c r="G994" i="1"/>
  <c r="G99" i="1"/>
  <c r="G1097" i="1"/>
  <c r="G591" i="1"/>
  <c r="G1558" i="1"/>
  <c r="G688" i="1"/>
  <c r="G1240" i="1"/>
  <c r="G98" i="1"/>
  <c r="G505" i="1"/>
  <c r="G19" i="1"/>
  <c r="G333" i="1"/>
  <c r="G1031" i="1"/>
  <c r="G323" i="1"/>
  <c r="G1936" i="1"/>
  <c r="G1372" i="1"/>
  <c r="G1467" i="1"/>
  <c r="G53" i="1"/>
  <c r="G1633" i="1"/>
  <c r="G1021" i="1"/>
  <c r="G389" i="1"/>
  <c r="G299" i="1"/>
  <c r="G1982" i="1"/>
  <c r="G1363" i="1"/>
  <c r="G295" i="1"/>
  <c r="G1092" i="1"/>
  <c r="G1892" i="1"/>
  <c r="G100" i="1"/>
  <c r="G868" i="1"/>
  <c r="G661" i="1"/>
  <c r="G1301" i="1"/>
  <c r="G962" i="1"/>
  <c r="G2017" i="1"/>
  <c r="G642" i="1"/>
  <c r="G1027" i="1"/>
  <c r="G2032" i="1"/>
  <c r="G1401" i="1"/>
  <c r="G1614" i="1"/>
  <c r="G666" i="1"/>
  <c r="G1399" i="1"/>
  <c r="G1436" i="1"/>
  <c r="G1386" i="1"/>
  <c r="G1276" i="1"/>
  <c r="G929" i="1"/>
  <c r="G410" i="1"/>
  <c r="G1370" i="1"/>
  <c r="G837" i="1"/>
  <c r="G343" i="1"/>
  <c r="G126" i="1"/>
  <c r="G486" i="1"/>
  <c r="G924" i="1"/>
  <c r="G1952" i="1"/>
  <c r="G1522" i="1"/>
  <c r="G1718" i="1"/>
  <c r="G183" i="1"/>
  <c r="G1255" i="1"/>
  <c r="G356" i="1"/>
  <c r="G1017" i="1"/>
  <c r="G1805" i="1"/>
  <c r="G777" i="1"/>
  <c r="G1656" i="1"/>
  <c r="G865" i="1"/>
  <c r="G514" i="1"/>
  <c r="G264" i="1"/>
  <c r="G603" i="1"/>
  <c r="G787" i="1"/>
  <c r="G287" i="1"/>
  <c r="G742" i="1"/>
  <c r="G712" i="1"/>
  <c r="G809" i="1"/>
  <c r="G877" i="1"/>
  <c r="G939" i="1"/>
  <c r="G93" i="1"/>
  <c r="G882" i="1"/>
  <c r="G258" i="1"/>
  <c r="G409" i="1"/>
  <c r="G1968" i="1"/>
  <c r="G984" i="1"/>
  <c r="G1135" i="1"/>
  <c r="G747" i="1"/>
  <c r="G1658" i="1"/>
  <c r="G552" i="1"/>
  <c r="G391" i="1"/>
  <c r="G1613" i="1"/>
  <c r="G1102" i="1"/>
  <c r="G983" i="1"/>
  <c r="G278" i="1"/>
  <c r="G490" i="1"/>
  <c r="G1559" i="1"/>
  <c r="G218" i="1"/>
  <c r="G81" i="1"/>
  <c r="G1432" i="1"/>
  <c r="G520" i="1"/>
  <c r="G1519" i="1"/>
  <c r="G1110" i="1"/>
  <c r="G407" i="1"/>
  <c r="G872" i="1"/>
  <c r="G1568" i="1"/>
  <c r="G1687" i="1"/>
  <c r="G534" i="1"/>
  <c r="G1581" i="1"/>
  <c r="G577" i="1"/>
  <c r="G2" i="1"/>
  <c r="G1833" i="1"/>
  <c r="G127" i="1"/>
  <c r="G618" i="1"/>
  <c r="G839" i="1"/>
  <c r="G430" i="1"/>
  <c r="G706" i="1"/>
  <c r="G1679" i="1"/>
  <c r="G360" i="1"/>
  <c r="G713" i="1"/>
  <c r="G83" i="1"/>
  <c r="G1423" i="1"/>
  <c r="G1435" i="1"/>
  <c r="G1233" i="1"/>
  <c r="G931" i="1"/>
  <c r="G1944" i="1"/>
  <c r="G29" i="1"/>
  <c r="G1327" i="1"/>
  <c r="G227" i="1"/>
  <c r="G655" i="1"/>
  <c r="G187" i="1"/>
  <c r="G729" i="1"/>
  <c r="G968" i="1"/>
  <c r="G1932" i="1"/>
  <c r="G1927" i="1"/>
  <c r="G1792" i="1"/>
  <c r="G223" i="1"/>
  <c r="G1038" i="1"/>
  <c r="G1670" i="1"/>
  <c r="G373" i="1"/>
  <c r="G662" i="1"/>
  <c r="G1184" i="1"/>
  <c r="G1674" i="1"/>
  <c r="G1852" i="1"/>
  <c r="G909" i="1"/>
  <c r="G1347" i="1"/>
  <c r="G1295" i="1"/>
  <c r="G996" i="1"/>
  <c r="G1603" i="1"/>
  <c r="G1167" i="1"/>
  <c r="G1618" i="1"/>
  <c r="G1172" i="1"/>
  <c r="G592" i="1"/>
  <c r="G1864" i="1"/>
  <c r="G658" i="1"/>
  <c r="G1999" i="1"/>
  <c r="G1369" i="1"/>
  <c r="G1598" i="1"/>
  <c r="G370" i="1"/>
  <c r="G1965" i="1"/>
  <c r="G191" i="1"/>
  <c r="G1797" i="1"/>
  <c r="G945" i="1"/>
  <c r="G117" i="1"/>
  <c r="G1219" i="1"/>
  <c r="G1428" i="1"/>
  <c r="G257" i="1"/>
  <c r="G160" i="1"/>
  <c r="G641" i="1"/>
  <c r="G449" i="1"/>
  <c r="G1671" i="1"/>
  <c r="G485" i="1"/>
  <c r="G619" i="1"/>
  <c r="G1296" i="1"/>
  <c r="G848" i="1"/>
  <c r="G416" i="1"/>
  <c r="G1060" i="1"/>
  <c r="G1371" i="1"/>
  <c r="G1861" i="1"/>
  <c r="G1739" i="1"/>
  <c r="G1064" i="1"/>
  <c r="G1468" i="1"/>
  <c r="G308" i="1"/>
  <c r="G657" i="1"/>
  <c r="G484" i="1"/>
  <c r="G17" i="1"/>
  <c r="G588" i="1"/>
  <c r="G1564" i="1"/>
  <c r="G1185" i="1"/>
  <c r="G1222" i="1"/>
  <c r="G1711" i="1"/>
  <c r="G790" i="1"/>
  <c r="G959" i="1"/>
  <c r="G1607" i="1"/>
  <c r="G1920" i="1"/>
  <c r="G1093" i="1"/>
  <c r="G1447" i="1"/>
  <c r="G1051" i="1"/>
  <c r="G1776" i="1"/>
  <c r="G60" i="1"/>
  <c r="G1139" i="1"/>
  <c r="G50" i="1"/>
  <c r="G1413" i="1"/>
  <c r="G757" i="1"/>
  <c r="G311" i="1"/>
  <c r="G441" i="1"/>
  <c r="G1853" i="1"/>
  <c r="G1783" i="1"/>
  <c r="G540" i="1"/>
  <c r="G1471" i="1"/>
  <c r="G982" i="1"/>
  <c r="G912" i="1"/>
  <c r="G890" i="1"/>
  <c r="G967" i="1"/>
  <c r="G1479" i="1"/>
  <c r="G55" i="1"/>
  <c r="G339" i="1"/>
  <c r="G509" i="1"/>
  <c r="G84" i="1"/>
  <c r="G616" i="1"/>
  <c r="G1967" i="1"/>
  <c r="G1778" i="1"/>
  <c r="G95" i="1"/>
  <c r="G282" i="1"/>
  <c r="G1723" i="1"/>
  <c r="G129" i="1"/>
  <c r="G1196" i="1"/>
  <c r="G1257" i="1"/>
  <c r="G934" i="1"/>
  <c r="G1661" i="1"/>
  <c r="G786" i="1"/>
  <c r="G72" i="1"/>
  <c r="G1193" i="1"/>
  <c r="G1220" i="1"/>
  <c r="G393" i="1"/>
  <c r="G228" i="1"/>
  <c r="G1136" i="1"/>
  <c r="G1595" i="1"/>
  <c r="G1715" i="1"/>
  <c r="G344" i="1"/>
  <c r="G532" i="1"/>
  <c r="G1368" i="1"/>
  <c r="G447" i="1"/>
  <c r="G1906" i="1"/>
  <c r="G1948" i="1"/>
  <c r="G1645" i="1"/>
  <c r="G590" i="1"/>
  <c r="G386" i="1"/>
  <c r="G1395" i="1"/>
  <c r="G1694" i="1"/>
  <c r="G915" i="1"/>
  <c r="G1156" i="1"/>
  <c r="G1341" i="1"/>
  <c r="G88" i="1"/>
  <c r="G1722" i="1"/>
  <c r="G840" i="1"/>
  <c r="G105" i="1"/>
  <c r="G1149" i="1"/>
  <c r="G1297" i="1"/>
  <c r="G1960" i="1"/>
  <c r="G639" i="1"/>
  <c r="G1972" i="1"/>
  <c r="G1224" i="1"/>
  <c r="G844" i="1"/>
  <c r="G746" i="1"/>
  <c r="G1714" i="1"/>
  <c r="G131" i="1"/>
  <c r="G2018" i="1"/>
  <c r="G1821" i="1"/>
  <c r="G1050" i="1"/>
  <c r="G554" i="1"/>
  <c r="G1046" i="1"/>
  <c r="G1299" i="1"/>
  <c r="G119" i="1"/>
  <c r="G812" i="1"/>
  <c r="G125" i="1"/>
  <c r="G1986" i="1"/>
  <c r="G1160" i="1"/>
  <c r="G1620" i="1"/>
  <c r="G1623" i="1"/>
  <c r="G737" i="1"/>
  <c r="G1651" i="1"/>
  <c r="G1321" i="1"/>
  <c r="G301" i="1"/>
  <c r="G1832" i="1"/>
  <c r="G1215" i="1"/>
  <c r="G1879" i="1"/>
  <c r="G345" i="1"/>
  <c r="G768" i="1"/>
  <c r="G376" i="1"/>
  <c r="G392" i="1"/>
  <c r="G811" i="1"/>
  <c r="G438" i="1"/>
  <c r="G1917" i="1"/>
  <c r="G1617" i="1"/>
  <c r="G122" i="1"/>
  <c r="G546" i="1"/>
  <c r="G769" i="1"/>
  <c r="G1218" i="1"/>
  <c r="G956" i="1"/>
  <c r="G829" i="1"/>
  <c r="G244" i="1"/>
  <c r="G761" i="1"/>
  <c r="G682" i="1"/>
  <c r="G1934" i="1"/>
  <c r="G782" i="1"/>
  <c r="G1191" i="1"/>
  <c r="G1795" i="1"/>
  <c r="G1719" i="1"/>
  <c r="G1681" i="1"/>
  <c r="G582" i="1"/>
  <c r="G521" i="1"/>
  <c r="G1155" i="1"/>
  <c r="G445" i="1"/>
  <c r="G1361" i="1"/>
  <c r="G76" i="1"/>
  <c r="G1710" i="1"/>
  <c r="G1974" i="1"/>
  <c r="G780" i="1"/>
  <c r="G1731" i="1"/>
  <c r="G1777" i="1"/>
  <c r="G846" i="1"/>
  <c r="G1164" i="1"/>
  <c r="G382" i="1"/>
  <c r="G1091" i="1"/>
  <c r="G39" i="1"/>
  <c r="G1002" i="1"/>
  <c r="G714" i="1"/>
  <c r="G1612" i="1"/>
  <c r="G1039" i="1"/>
  <c r="G652" i="1"/>
  <c r="G256" i="1"/>
  <c r="G952" i="1"/>
  <c r="G1758" i="1"/>
  <c r="G1364" i="1"/>
  <c r="G1560" i="1"/>
  <c r="G36" i="1"/>
  <c r="G1935" i="1"/>
  <c r="G243" i="1"/>
  <c r="G585" i="1"/>
  <c r="G1642" i="1"/>
  <c r="G250" i="1"/>
  <c r="G1664" i="1"/>
  <c r="G1540" i="1"/>
  <c r="G91" i="1"/>
  <c r="G1485" i="1"/>
  <c r="G1009" i="1"/>
  <c r="G2027" i="1"/>
  <c r="G1178" i="1"/>
  <c r="G686" i="1"/>
  <c r="G90" i="1"/>
  <c r="G830" i="1"/>
  <c r="G28" i="1"/>
  <c r="G1251" i="1"/>
  <c r="G843" i="1"/>
  <c r="G16" i="1"/>
  <c r="G260" i="1"/>
  <c r="G1925" i="1"/>
  <c r="G1134" i="1"/>
  <c r="G1954" i="1"/>
  <c r="G1026" i="1"/>
  <c r="G822" i="1"/>
  <c r="G1831" i="1"/>
  <c r="G1646" i="1"/>
  <c r="G193" i="1"/>
  <c r="G1655" i="1"/>
  <c r="G646" i="1"/>
  <c r="G941" i="1"/>
  <c r="G1940" i="1"/>
  <c r="G1938" i="1"/>
  <c r="G89" i="1"/>
  <c r="G525" i="1"/>
  <c r="G1362" i="1"/>
  <c r="G349" i="1"/>
  <c r="G353" i="1"/>
  <c r="G2014" i="1"/>
  <c r="G283" i="1"/>
  <c r="G2005" i="1"/>
  <c r="G40" i="1"/>
  <c r="G452" i="1"/>
  <c r="G651" i="1"/>
  <c r="G383" i="1"/>
  <c r="G671" i="1"/>
  <c r="G1621" i="1"/>
  <c r="G722" i="1"/>
  <c r="G1066" i="1"/>
  <c r="G1867" i="1"/>
  <c r="G25" i="1"/>
  <c r="G1608" i="1"/>
  <c r="G2010" i="1"/>
  <c r="G1491" i="1"/>
  <c r="G733" i="1"/>
  <c r="G18" i="1"/>
  <c r="G1169" i="1"/>
  <c r="G1313" i="1"/>
  <c r="G1489" i="1"/>
  <c r="G1705" i="1"/>
  <c r="G267" i="1"/>
  <c r="G1072" i="1"/>
  <c r="G1381" i="1"/>
  <c r="G1503" i="1"/>
  <c r="G1683" i="1"/>
  <c r="G235" i="1"/>
  <c r="G511" i="1"/>
  <c r="G1119" i="1"/>
  <c r="G1243" i="1"/>
  <c r="G684" i="1"/>
  <c r="G640" i="1"/>
  <c r="G1057" i="1"/>
  <c r="G850" i="1"/>
  <c r="G1140" i="1"/>
  <c r="G1921" i="1"/>
  <c r="G161" i="1"/>
  <c r="G330" i="1"/>
  <c r="G230" i="1"/>
  <c r="G1977" i="1"/>
  <c r="G1516" i="1"/>
  <c r="G1443" i="1"/>
  <c r="G1045" i="1"/>
  <c r="G576" i="1"/>
  <c r="G431" i="1"/>
  <c r="G607" i="1"/>
  <c r="G1434" i="1"/>
  <c r="G211" i="1"/>
  <c r="G415" i="1"/>
  <c r="G1286" i="1"/>
  <c r="G589" i="1"/>
  <c r="G1548" i="1"/>
  <c r="G182" i="1"/>
  <c r="G1611" i="1"/>
  <c r="G101" i="1"/>
  <c r="G1281" i="1"/>
  <c r="G1284" i="1"/>
  <c r="G1561" i="1"/>
  <c r="G1203" i="1"/>
  <c r="G669" i="1"/>
  <c r="G208" i="1"/>
  <c r="G615" i="1"/>
  <c r="G147" i="1"/>
  <c r="G1029" i="1"/>
  <c r="G1973" i="1"/>
  <c r="G222" i="1"/>
  <c r="G1812" i="1"/>
  <c r="G1350" i="1"/>
  <c r="G80" i="1"/>
  <c r="G638" i="1"/>
  <c r="G663" i="1"/>
  <c r="G277" i="1"/>
  <c r="G1349" i="1"/>
  <c r="G1667" i="1"/>
  <c r="G151" i="1"/>
  <c r="G627" i="1"/>
  <c r="G1211" i="1"/>
  <c r="G1919" i="1"/>
  <c r="G1907" i="1"/>
  <c r="G130" i="1"/>
  <c r="G489" i="1"/>
  <c r="G862" i="1"/>
  <c r="G743" i="1"/>
  <c r="G901" i="1"/>
  <c r="G1131" i="1"/>
  <c r="G215" i="1"/>
  <c r="G1259" i="1"/>
  <c r="G1789" i="1"/>
  <c r="G1534" i="1"/>
  <c r="G110" i="1"/>
  <c r="G1076" i="1"/>
  <c r="G1885" i="1"/>
  <c r="G1569" i="1"/>
  <c r="G1154" i="1"/>
  <c r="G1274" i="1"/>
  <c r="G347" i="1"/>
  <c r="G1373" i="1"/>
  <c r="G428" i="1"/>
  <c r="G121" i="1"/>
  <c r="G938" i="1"/>
  <c r="G1142" i="1"/>
  <c r="G587" i="1"/>
  <c r="G63" i="1"/>
  <c r="G1828" i="1"/>
  <c r="G1702" i="1"/>
  <c r="G1939" i="1"/>
  <c r="G440" i="1"/>
  <c r="G771" i="1"/>
  <c r="G307" i="1"/>
  <c r="G340" i="1"/>
  <c r="G1063" i="1"/>
  <c r="G599" i="1"/>
  <c r="G887" i="1"/>
  <c r="G584" i="1"/>
  <c r="G327" i="1"/>
  <c r="G1484" i="1"/>
  <c r="G1138" i="1"/>
  <c r="G1869" i="1"/>
  <c r="G1040" i="1"/>
  <c r="G697" i="1"/>
  <c r="G1074" i="1"/>
  <c r="G1271" i="1"/>
  <c r="G1771" i="1"/>
  <c r="G766" i="1"/>
  <c r="G71" i="1"/>
  <c r="G1229" i="1"/>
  <c r="G764" i="1"/>
  <c r="G1199" i="1"/>
  <c r="G32" i="1"/>
  <c r="G1863" i="1"/>
  <c r="G925" i="1"/>
  <c r="G1456" i="1"/>
  <c r="G1755" i="1"/>
  <c r="G176" i="1"/>
  <c r="G2022" i="1"/>
  <c r="G1641" i="1"/>
  <c r="G461" i="1"/>
  <c r="G1290" i="1"/>
  <c r="G159" i="1"/>
  <c r="G1883" i="1"/>
  <c r="G1078" i="1"/>
  <c r="G736" i="1"/>
  <c r="G1748" i="1"/>
  <c r="G1429" i="1"/>
  <c r="G1028" i="1"/>
  <c r="G1061" i="1"/>
  <c r="G1234" i="1"/>
  <c r="G1689" i="1"/>
  <c r="G628" i="1"/>
  <c r="G1375" i="1"/>
  <c r="G1751" i="1"/>
  <c r="G460" i="1"/>
  <c r="G1453" i="1"/>
  <c r="G326" i="1"/>
  <c r="G1249" i="1"/>
  <c r="G609" i="1"/>
  <c r="G1596" i="1"/>
  <c r="G1365" i="1"/>
  <c r="G2001" i="1"/>
  <c r="G265" i="1"/>
  <c r="G624" i="1"/>
  <c r="G553" i="1"/>
  <c r="G1717" i="1"/>
  <c r="G578" i="1"/>
  <c r="G1087" i="1"/>
  <c r="G1316" i="1"/>
  <c r="G1889" i="1"/>
  <c r="G1226" i="1"/>
  <c r="G1586" i="1"/>
  <c r="G86" i="1"/>
  <c r="G1793" i="1"/>
  <c r="G1001" i="1"/>
  <c r="G1305" i="1"/>
  <c r="G1306" i="1"/>
  <c r="G645" i="1"/>
  <c r="G212" i="1"/>
  <c r="G654" i="1"/>
  <c r="G64" i="1"/>
  <c r="G1639" i="1"/>
  <c r="G270" i="1"/>
  <c r="G421" i="1"/>
  <c r="G1902" i="1"/>
  <c r="G566" i="1"/>
  <c r="G1994" i="1"/>
  <c r="G1208" i="1"/>
  <c r="G1635" i="1"/>
  <c r="G1052" i="1"/>
  <c r="G1553" i="1"/>
  <c r="G1241" i="1"/>
  <c r="G1810" i="1"/>
  <c r="G79" i="1"/>
  <c r="G154" i="1"/>
  <c r="G1188" i="1"/>
  <c r="G11" i="1"/>
  <c r="G732" i="1"/>
  <c r="G691" i="1"/>
  <c r="G1099" i="1"/>
  <c r="G175" i="1"/>
  <c r="G527" i="1"/>
  <c r="G1759" i="1"/>
  <c r="G796" i="1"/>
  <c r="G1239" i="1"/>
  <c r="G1137" i="1"/>
  <c r="G491" i="1"/>
  <c r="G1427" i="1"/>
  <c r="G730" i="1"/>
  <c r="G331" i="1"/>
  <c r="G139" i="1"/>
  <c r="G123" i="1"/>
  <c r="G699" i="1"/>
  <c r="G1378" i="1"/>
  <c r="G453" i="1"/>
  <c r="G1518" i="1"/>
  <c r="G37" i="1"/>
  <c r="G1910" i="1"/>
  <c r="G1525" i="1"/>
  <c r="G772" i="1"/>
  <c r="G61" i="1"/>
  <c r="G1158" i="1"/>
  <c r="G1269" i="1"/>
  <c r="G744" i="1"/>
  <c r="G1094" i="1"/>
  <c r="G1752" i="1"/>
  <c r="G2002" i="1"/>
  <c r="G978" i="1"/>
  <c r="G200" i="1"/>
  <c r="G1570" i="1"/>
  <c r="G870" i="1"/>
  <c r="G479" i="1"/>
  <c r="G1475" i="1"/>
  <c r="G306" i="1"/>
  <c r="G784" i="1"/>
  <c r="G1996" i="1"/>
  <c r="G1424" i="1"/>
  <c r="G1101" i="1"/>
  <c r="G695" i="1"/>
  <c r="G1425" i="1"/>
  <c r="G1500" i="1"/>
  <c r="G75" i="1"/>
  <c r="G478" i="1"/>
  <c r="G1459" i="1"/>
  <c r="G2003" i="1"/>
  <c r="G558" i="1"/>
  <c r="G169" i="1"/>
  <c r="G1294" i="1"/>
  <c r="G231" i="1"/>
  <c r="G537" i="1"/>
  <c r="G536" i="1"/>
  <c r="G948" i="1"/>
  <c r="G1563" i="1"/>
  <c r="G1699" i="1"/>
  <c r="G602" i="1"/>
  <c r="G1845" i="1"/>
  <c r="G988" i="1"/>
  <c r="G1117" i="1"/>
  <c r="G1959" i="1"/>
  <c r="G354" i="1"/>
  <c r="G1124" i="1"/>
  <c r="G1411" i="1"/>
  <c r="G1791" i="1"/>
  <c r="G1238" i="1"/>
  <c r="G189" i="1"/>
  <c r="G397" i="1"/>
  <c r="G1493" i="1"/>
  <c r="G1712" i="1"/>
  <c r="G466" i="1"/>
  <c r="G650" i="1"/>
  <c r="G1476" i="1"/>
  <c r="G132" i="1"/>
  <c r="G1497" i="1"/>
  <c r="G1989" i="1"/>
  <c r="G1481" i="1"/>
  <c r="G932" i="1"/>
  <c r="G2000" i="1"/>
  <c r="G1312" i="1"/>
  <c r="G858" i="1"/>
  <c r="G1488" i="1"/>
  <c r="G1084" i="1"/>
  <c r="G476" i="1"/>
  <c r="G1126" i="1"/>
  <c r="G70" i="1"/>
  <c r="G899" i="1"/>
  <c r="G1478" i="1"/>
  <c r="G1265" i="1"/>
  <c r="G1129" i="1"/>
  <c r="G1420" i="1"/>
  <c r="G4" i="1"/>
  <c r="G492" i="1"/>
  <c r="G1455" i="1"/>
  <c r="G1357" i="1"/>
  <c r="G1550" i="1"/>
  <c r="G958" i="1"/>
  <c r="G138" i="1"/>
  <c r="G1949" i="1"/>
  <c r="G273" i="1"/>
  <c r="G1829" i="1"/>
  <c r="G1217" i="1"/>
  <c r="G321" i="1"/>
  <c r="G1262" i="1"/>
  <c r="G1426" i="1"/>
  <c r="G152" i="1"/>
  <c r="G1572" i="1"/>
  <c r="G165" i="1"/>
  <c r="G1678" i="1"/>
  <c r="G568" i="1"/>
  <c r="G371" i="1"/>
  <c r="G1964" i="1"/>
  <c r="G414" i="1"/>
  <c r="G263" i="1"/>
  <c r="G1537" i="1"/>
  <c r="G1309" i="1"/>
  <c r="G310" i="1"/>
  <c r="G1100" i="1"/>
  <c r="G496" i="1"/>
  <c r="G102" i="1"/>
  <c r="G763" i="1"/>
  <c r="G1672" i="1"/>
  <c r="G463" i="1"/>
  <c r="G539" i="1"/>
  <c r="G1237" i="1"/>
  <c r="G522" i="1"/>
  <c r="G1857" i="1"/>
  <c r="G118" i="1"/>
  <c r="G1396" i="1"/>
  <c r="G1886" i="1"/>
  <c r="G1465" i="1"/>
  <c r="G596" i="1"/>
  <c r="G35" i="1"/>
  <c r="G477" i="1"/>
  <c r="G408" i="1"/>
  <c r="G977" i="1"/>
  <c r="G1695" i="1"/>
  <c r="G1578" i="1"/>
  <c r="G1036" i="1"/>
  <c r="G778" i="1"/>
  <c r="G1796" i="1"/>
  <c r="G225" i="1"/>
  <c r="G802" i="1"/>
  <c r="G150" i="1"/>
  <c r="G835" i="1"/>
  <c r="G979" i="1"/>
  <c r="G252" i="1"/>
  <c r="G601" i="1"/>
  <c r="G551" i="1"/>
  <c r="G559" i="1"/>
  <c r="G1279" i="1"/>
  <c r="G27" i="1"/>
  <c r="G1629" i="1"/>
  <c r="G889" i="1"/>
  <c r="G898" i="1"/>
  <c r="G785" i="1"/>
  <c r="G564" i="1"/>
  <c r="G1505" i="1"/>
  <c r="G142" i="1"/>
  <c r="G775" i="1"/>
  <c r="G316" i="1"/>
  <c r="G180" i="1"/>
  <c r="G1190" i="1"/>
  <c r="G1872" i="1"/>
  <c r="G124" i="1"/>
  <c r="G1594" i="1"/>
  <c r="G625" i="1"/>
  <c r="G681" i="1"/>
  <c r="G1573" i="1"/>
  <c r="G605" i="1"/>
  <c r="G1958" i="1"/>
  <c r="G1304" i="1"/>
  <c r="G1320" i="1"/>
  <c r="G1166" i="1"/>
  <c r="G1020" i="1"/>
  <c r="G2023" i="1"/>
  <c r="G115" i="1"/>
  <c r="G515" i="1"/>
  <c r="G1905" i="1"/>
  <c r="G1342" i="1"/>
  <c r="G1790" i="1"/>
  <c r="G949" i="1"/>
  <c r="G852" i="1"/>
  <c r="G1103" i="1"/>
  <c r="G1606" i="1"/>
  <c r="G284" i="1"/>
  <c r="G1742" i="1"/>
  <c r="G1150" i="1"/>
  <c r="G1408" i="1"/>
  <c r="G1449" i="1"/>
  <c r="G816" i="1"/>
  <c r="G1388" i="1"/>
  <c r="G1098" i="1"/>
  <c r="G680" i="1"/>
  <c r="G473" i="1"/>
  <c r="G1407" i="1"/>
  <c r="G1338" i="1"/>
  <c r="G1929" i="1"/>
  <c r="G1246" i="1"/>
  <c r="G874" i="1"/>
  <c r="G1854" i="1"/>
  <c r="G1513" i="1"/>
  <c r="G1858" i="1"/>
  <c r="G1662" i="1"/>
  <c r="G821" i="1"/>
  <c r="G502" i="1"/>
  <c r="G1744" i="1"/>
  <c r="G1895" i="1"/>
  <c r="G1785" i="1"/>
  <c r="G1566" i="1"/>
  <c r="G1225" i="1"/>
  <c r="G2021" i="1"/>
  <c r="G560" i="1"/>
  <c r="G668" i="1"/>
  <c r="G1728" i="1"/>
  <c r="G462" i="1"/>
  <c r="G1997" i="1"/>
  <c r="G128" i="1"/>
  <c r="G1415" i="1"/>
  <c r="G1822" i="1"/>
  <c r="G1346" i="1"/>
  <c r="G1523" i="1"/>
  <c r="G1194" i="1"/>
  <c r="G751" i="1"/>
  <c r="G863" i="1"/>
  <c r="G617" i="1"/>
  <c r="G216" i="1"/>
  <c r="G1556" i="1"/>
  <c r="G728" i="1"/>
  <c r="G1514" i="1"/>
  <c r="G21" i="1"/>
  <c r="G30" i="1"/>
  <c r="G2020" i="1"/>
  <c r="G1610" i="1"/>
  <c r="G1105" i="1"/>
  <c r="G884" i="1"/>
  <c r="G1628" i="1"/>
  <c r="G1293" i="1"/>
  <c r="G940" i="1"/>
  <c r="G457" i="1"/>
  <c r="G765" i="1"/>
  <c r="G1003" i="1"/>
  <c r="G648" i="1"/>
  <c r="G828" i="1"/>
  <c r="G1398" i="1"/>
  <c r="G647" i="1"/>
  <c r="G976" i="1"/>
  <c r="G1541" i="1"/>
  <c r="G1127" i="1"/>
  <c r="G367" i="1"/>
  <c r="G1632" i="1"/>
  <c r="G439" i="1"/>
  <c r="G1267" i="1"/>
  <c r="G1080" i="1"/>
  <c r="G595" i="1"/>
  <c r="G346" i="1"/>
  <c r="G702" i="1"/>
  <c r="G1708" i="1"/>
  <c r="G1330" i="1"/>
  <c r="G1984" i="1"/>
  <c r="G574" i="1"/>
  <c r="G1535" i="1"/>
  <c r="G1604" i="1"/>
  <c r="G1235" i="1"/>
  <c r="G1501" i="1"/>
  <c r="G1782" i="1"/>
  <c r="G1440" i="1"/>
  <c r="G570" i="1"/>
  <c r="G1458" i="1"/>
  <c r="G104" i="1"/>
  <c r="G291" i="1"/>
  <c r="G1472" i="1"/>
  <c r="G1430" i="1"/>
  <c r="G108" i="1"/>
  <c r="G1634" i="1"/>
  <c r="G33" i="1"/>
  <c r="G312" i="1"/>
  <c r="G855" i="1"/>
  <c r="G545" i="1"/>
  <c r="G707" i="1"/>
  <c r="G66" i="1"/>
  <c r="G1846" i="1"/>
  <c r="G634" i="1"/>
  <c r="G867" i="1"/>
  <c r="G402" i="1"/>
  <c r="G202" i="1"/>
  <c r="G2016" i="1"/>
  <c r="G541" i="1"/>
  <c r="G1081" i="1"/>
  <c r="G44" i="1"/>
  <c r="G221" i="1"/>
  <c r="G677" i="1"/>
  <c r="G1275" i="1"/>
  <c r="G1806" i="1"/>
  <c r="G510" i="1"/>
  <c r="G20" i="1"/>
  <c r="G1922" i="1"/>
  <c r="G1520" i="1"/>
  <c r="G823" i="1"/>
  <c r="G506" i="1"/>
  <c r="G1377" i="1"/>
  <c r="G1198" i="1"/>
  <c r="G144" i="1"/>
  <c r="G1665" i="1"/>
  <c r="G1827" i="1"/>
  <c r="G432" i="1"/>
  <c r="G1176" i="1"/>
  <c r="G1024" i="1"/>
  <c r="G571" i="1"/>
  <c r="G799" i="1"/>
  <c r="G1990" i="1"/>
  <c r="G112" i="1"/>
  <c r="G324" i="1"/>
  <c r="G384" i="1"/>
  <c r="G217" i="1"/>
  <c r="G171" i="1"/>
  <c r="G1820" i="1"/>
  <c r="G1545" i="1"/>
  <c r="G1985" i="1"/>
  <c r="G378" i="1"/>
  <c r="G387" i="1"/>
  <c r="G145" i="1"/>
  <c r="G199" i="1"/>
  <c r="G871" i="1"/>
  <c r="G111" i="1"/>
  <c r="G954" i="1"/>
  <c r="G1071" i="1"/>
  <c r="G1044" i="1"/>
  <c r="G1379" i="1"/>
  <c r="G1588" i="1"/>
  <c r="G57" i="1"/>
  <c r="G2025" i="1"/>
  <c r="G1047" i="1"/>
  <c r="G1802" i="1"/>
  <c r="G1741" i="1"/>
  <c r="G1531" i="1"/>
  <c r="G1923" i="1"/>
  <c r="G725" i="1"/>
  <c r="G68" i="1"/>
  <c r="G233" i="1"/>
  <c r="G276" i="1"/>
  <c r="G1389" i="1"/>
  <c r="G62" i="1"/>
  <c r="G1352" i="1"/>
  <c r="G817" i="1"/>
  <c r="G1319" i="1"/>
  <c r="G630" i="1"/>
  <c r="G920" i="1"/>
  <c r="G1981" i="1"/>
  <c r="G673" i="1"/>
  <c r="G162" i="1"/>
  <c r="G82" i="1"/>
  <c r="G951" i="1"/>
  <c r="G980" i="1"/>
  <c r="G1542" i="1"/>
  <c r="G1589" i="1"/>
  <c r="G1202" i="1"/>
  <c r="G1591" i="1"/>
  <c r="G1175" i="1"/>
  <c r="G1957" i="1"/>
  <c r="G69" i="1"/>
  <c r="G1663" i="1"/>
  <c r="G220" i="1"/>
  <c r="G1976" i="1"/>
  <c r="G1201" i="1"/>
  <c r="G1884" i="1"/>
  <c r="G1417" i="1"/>
  <c r="G676" i="1"/>
  <c r="G1182" i="1"/>
  <c r="G1200" i="1"/>
  <c r="G1454" i="1"/>
  <c r="G1207" i="1"/>
  <c r="G1769" i="1"/>
  <c r="G390" i="1"/>
  <c r="G23" i="1"/>
  <c r="G443" i="1"/>
  <c r="G2031" i="1"/>
  <c r="G1565" i="1"/>
  <c r="G1734" i="1"/>
  <c r="G1168" i="1"/>
  <c r="G1995" i="1"/>
  <c r="G701" i="1"/>
  <c r="G1018" i="1"/>
  <c r="G819" i="1"/>
  <c r="G1242" i="1"/>
  <c r="G1650" i="1"/>
  <c r="G351" i="1"/>
  <c r="G1380" i="1"/>
  <c r="G1205" i="1"/>
  <c r="G1333" i="1"/>
  <c r="G1900" i="1"/>
  <c r="G922" i="1"/>
  <c r="G359" i="1"/>
  <c r="G240" i="1"/>
  <c r="G1122" i="1"/>
  <c r="G598" i="1"/>
  <c r="G1983" i="1"/>
  <c r="G480" i="1"/>
  <c r="G167" i="1"/>
  <c r="G794" i="1"/>
  <c r="G793" i="1"/>
  <c r="G875" i="1"/>
  <c r="G338" i="1"/>
  <c r="G1913" i="1"/>
  <c r="G1649" i="1"/>
  <c r="G241" i="1"/>
  <c r="G74" i="1"/>
  <c r="G705" i="1"/>
  <c r="G1880" i="1"/>
  <c r="G1571" i="1"/>
  <c r="G136" i="1"/>
  <c r="G1409" i="1"/>
  <c r="G448" i="1"/>
  <c r="G1011" i="1"/>
  <c r="G928" i="1"/>
  <c r="G1143" i="1"/>
  <c r="G237" i="1"/>
  <c r="G864" i="1"/>
  <c r="G1457" i="1"/>
  <c r="G632" i="1"/>
  <c r="G995" i="1"/>
  <c r="G2007" i="1"/>
  <c r="G900" i="1"/>
  <c r="G1464" i="1"/>
  <c r="G1677" i="1"/>
  <c r="G1392" i="1"/>
  <c r="G34" i="1"/>
  <c r="G106" i="1"/>
  <c r="G1034" i="1"/>
  <c r="G512" i="1"/>
  <c r="G960" i="1"/>
  <c r="G1622" i="1"/>
  <c r="G1280" i="1"/>
  <c r="G1746" i="1"/>
  <c r="G836" i="1"/>
  <c r="G2009" i="1"/>
  <c r="G1183" i="1"/>
  <c r="G1502" i="1"/>
  <c r="G246" i="1"/>
  <c r="G465" i="1"/>
  <c r="G1260" i="1"/>
  <c r="G474" i="1"/>
  <c r="G1422" i="1"/>
  <c r="G1451" i="1"/>
  <c r="G608" i="1"/>
  <c r="G720" i="1"/>
  <c r="G523" i="1"/>
  <c r="G851" i="1"/>
  <c r="G797" i="1"/>
  <c r="G46" i="1"/>
  <c r="G561" i="1"/>
  <c r="G329" i="1"/>
  <c r="G734" i="1"/>
  <c r="G1410" i="1"/>
  <c r="G926" i="1"/>
  <c r="G1438" i="1"/>
  <c r="G164" i="1"/>
  <c r="G141" i="1"/>
  <c r="G1615" i="1"/>
  <c r="G1704" i="1"/>
  <c r="G921" i="1"/>
  <c r="G1214" i="1"/>
  <c r="G1849" i="1"/>
  <c r="G1065" i="1"/>
  <c r="G1498" i="1"/>
  <c r="G1318" i="1"/>
  <c r="G1285" i="1"/>
  <c r="G1170" i="1"/>
  <c r="G1125" i="1"/>
  <c r="G1757" i="1"/>
  <c r="G1314" i="1"/>
  <c r="G963" i="1"/>
  <c r="G1937" i="1"/>
  <c r="G824" i="1"/>
  <c r="G927" i="1"/>
  <c r="G335" i="1"/>
  <c r="G92" i="1"/>
  <c r="G569" i="1"/>
  <c r="G718" i="1"/>
  <c r="G369" i="1"/>
  <c r="G1416" i="1"/>
  <c r="G52" i="1"/>
  <c r="G1123" i="1"/>
  <c r="G394" i="1"/>
  <c r="G1597" i="1"/>
  <c r="G1881" i="1"/>
  <c r="H1355" i="1"/>
  <c r="H1987" i="1"/>
  <c r="H1600" i="1"/>
  <c r="H368" i="1"/>
  <c r="H955" i="1"/>
  <c r="H770" i="1"/>
  <c r="H455" i="1"/>
  <c r="H1254" i="1"/>
  <c r="H1592" i="1"/>
  <c r="H234" i="1"/>
  <c r="H1310" i="1"/>
  <c r="H203" i="1"/>
  <c r="H1841" i="1"/>
  <c r="H178" i="1"/>
  <c r="H833" i="1"/>
  <c r="H1602" i="1"/>
  <c r="H1580" i="1"/>
  <c r="H1444" i="1"/>
  <c r="H38" i="1"/>
  <c r="H1010" i="1"/>
  <c r="H1356" i="1"/>
  <c r="H1969" i="1"/>
  <c r="H1924" i="1"/>
  <c r="H542" i="1"/>
  <c r="H1104" i="1"/>
  <c r="H1227" i="1"/>
  <c r="H818" i="1"/>
  <c r="H597" i="1"/>
  <c r="H918" i="1"/>
  <c r="H1245" i="1"/>
  <c r="H1469" i="1"/>
  <c r="H649" i="1"/>
  <c r="H67" i="1"/>
  <c r="H549" i="1"/>
  <c r="H1059" i="1"/>
  <c r="H1230" i="1"/>
  <c r="H1729" i="1"/>
  <c r="H567" i="1"/>
  <c r="H1032" i="1"/>
  <c r="H96" i="1"/>
  <c r="H1860" i="1"/>
  <c r="H261" i="1"/>
  <c r="H158" i="1"/>
  <c r="H434" i="1"/>
  <c r="H1181" i="1"/>
  <c r="H631" i="1"/>
  <c r="H1772" i="1"/>
  <c r="H143" i="1"/>
  <c r="H297" i="1"/>
  <c r="H528" i="1"/>
  <c r="H503" i="1"/>
  <c r="H1840" i="1"/>
  <c r="H1979" i="1"/>
  <c r="H1686" i="1"/>
  <c r="H1697" i="1"/>
  <c r="H1891" i="1"/>
  <c r="H659" i="1"/>
  <c r="H1173" i="1"/>
  <c r="H1266" i="1"/>
  <c r="H1836" i="1"/>
  <c r="H1088" i="1"/>
  <c r="H724" i="1"/>
  <c r="H209" i="1"/>
  <c r="H1855" i="1"/>
  <c r="H475" i="1"/>
  <c r="H275" i="1"/>
  <c r="H1544" i="1"/>
  <c r="H498" i="1"/>
  <c r="H1692" i="1"/>
  <c r="H1780" i="1"/>
  <c r="H808" i="1"/>
  <c r="H236" i="1"/>
  <c r="H469" i="1"/>
  <c r="H1770" i="1"/>
  <c r="H358" i="1"/>
  <c r="H1554" i="1"/>
  <c r="H760" i="1"/>
  <c r="H1116" i="1"/>
  <c r="H1653" i="1"/>
  <c r="H1019" i="1"/>
  <c r="H472" i="1"/>
  <c r="H190" i="1"/>
  <c r="H418" i="1"/>
  <c r="H1874" i="1"/>
  <c r="H1733" i="1"/>
  <c r="H1798" i="1"/>
  <c r="H401" i="1"/>
  <c r="H1144" i="1"/>
  <c r="H2030" i="1"/>
  <c r="H923" i="1"/>
  <c r="H1244" i="1"/>
  <c r="H986" i="1"/>
  <c r="H1721" i="1"/>
  <c r="H1903" i="1"/>
  <c r="H964" i="1"/>
  <c r="H1830" i="1"/>
  <c r="H957" i="1"/>
  <c r="H1547" i="1"/>
  <c r="H876" i="1"/>
  <c r="H1640" i="1"/>
  <c r="H1871" i="1"/>
  <c r="H48" i="1"/>
  <c r="H1843" i="1"/>
  <c r="H42" i="1"/>
  <c r="H1539" i="1"/>
  <c r="H762" i="1"/>
  <c r="H504" i="1"/>
  <c r="H495" i="1"/>
  <c r="H1963" i="1"/>
  <c r="H1975" i="1"/>
  <c r="H1888" i="1"/>
  <c r="H1740" i="1"/>
  <c r="H1732" i="1"/>
  <c r="H573" i="1"/>
  <c r="H1308" i="1"/>
  <c r="H675" i="1"/>
  <c r="H467" i="1"/>
  <c r="H204" i="1"/>
  <c r="H860" i="1"/>
  <c r="H581" i="1"/>
  <c r="H210" i="1"/>
  <c r="H309" i="1"/>
  <c r="H1033" i="1"/>
  <c r="H689" i="1"/>
  <c r="H1761" i="1"/>
  <c r="H1781" i="1"/>
  <c r="H910" i="1"/>
  <c r="H1161" i="1"/>
  <c r="H385" i="1"/>
  <c r="H881" i="1"/>
  <c r="H1042" i="1"/>
  <c r="H314" i="1"/>
  <c r="H1366" i="1"/>
  <c r="H838" i="1"/>
  <c r="H1441" i="1"/>
  <c r="H891" i="1"/>
  <c r="H1473" i="1"/>
  <c r="H207" i="1"/>
  <c r="H1165" i="1"/>
  <c r="H1095" i="1"/>
  <c r="H58" i="1"/>
  <c r="H437" i="1"/>
  <c r="H754" i="1"/>
  <c r="H1090" i="1"/>
  <c r="H1082" i="1"/>
  <c r="H947" i="1"/>
  <c r="H458" i="1"/>
  <c r="H1527" i="1"/>
  <c r="H966" i="1"/>
  <c r="H166" i="1"/>
  <c r="H1779" i="1"/>
  <c r="H1897" i="1"/>
  <c r="H1197" i="1"/>
  <c r="H109" i="1"/>
  <c r="H1096" i="1"/>
  <c r="H1543" i="1"/>
  <c r="H255" i="1"/>
  <c r="H406" i="1"/>
  <c r="H2033" i="1"/>
  <c r="H153" i="1"/>
  <c r="H47" i="1"/>
  <c r="H1334" i="1"/>
  <c r="H604" i="1"/>
  <c r="H1008" i="1"/>
  <c r="H239" i="1"/>
  <c r="H1109" i="1"/>
  <c r="H1106" i="1"/>
  <c r="H1966" i="1"/>
  <c r="H1862" i="1"/>
  <c r="H1292" i="1"/>
  <c r="H726" i="1"/>
  <c r="H1619" i="1"/>
  <c r="H41" i="1"/>
  <c r="H1324" i="1"/>
  <c r="H1264" i="1"/>
  <c r="H1859" i="1"/>
  <c r="H717" i="1"/>
  <c r="H1048" i="1"/>
  <c r="H1113" i="1"/>
  <c r="H1701" i="1"/>
  <c r="H1688" i="1"/>
  <c r="H1601" i="1"/>
  <c r="H424" i="1"/>
  <c r="H529" i="1"/>
  <c r="H791" i="1"/>
  <c r="H853" i="1"/>
  <c r="H1682" i="1"/>
  <c r="H1209" i="1"/>
  <c r="H1247" i="1"/>
  <c r="H907" i="1"/>
  <c r="H971" i="1"/>
  <c r="H1062" i="1"/>
  <c r="H1727" i="1"/>
  <c r="H1933" i="1"/>
  <c r="H700" i="1"/>
  <c r="H1898" i="1"/>
  <c r="H1270" i="1"/>
  <c r="H779" i="1"/>
  <c r="H350" i="1"/>
  <c r="H2011" i="1"/>
  <c r="H325" i="1"/>
  <c r="H14" i="1"/>
  <c r="H548" i="1"/>
  <c r="H163" i="1"/>
  <c r="H1448" i="1"/>
  <c r="H524" i="1"/>
  <c r="H740" i="1"/>
  <c r="H1204" i="1"/>
  <c r="H1405" i="1"/>
  <c r="H133" i="1"/>
  <c r="H741" i="1"/>
  <c r="H1163" i="1"/>
  <c r="H1450" i="1"/>
  <c r="H903" i="1"/>
  <c r="H1552" i="1"/>
  <c r="H1216" i="1"/>
  <c r="H1842" i="1"/>
  <c r="H135" i="1"/>
  <c r="H1068" i="1"/>
  <c r="H1873" i="1"/>
  <c r="H991" i="1"/>
  <c r="H815" i="1"/>
  <c r="H935" i="1"/>
  <c r="H1460" i="1"/>
  <c r="H961" i="1"/>
  <c r="H300" i="1"/>
  <c r="H1511" i="1"/>
  <c r="H792" i="1"/>
  <c r="H1887" i="1"/>
  <c r="H665" i="1"/>
  <c r="H974" i="1"/>
  <c r="H738" i="1"/>
  <c r="H1146" i="1"/>
  <c r="H372" i="1"/>
  <c r="H1397" i="1"/>
  <c r="H1993" i="1"/>
  <c r="H1605" i="1"/>
  <c r="H412" i="1"/>
  <c r="H1585" i="1"/>
  <c r="H49" i="1"/>
  <c r="H1807" i="1"/>
  <c r="H296" i="1"/>
  <c r="H1775" i="1"/>
  <c r="H499" i="1"/>
  <c r="H556" i="1"/>
  <c r="H678" i="1"/>
  <c r="H798" i="1"/>
  <c r="H1760" i="1"/>
  <c r="H1482" i="1"/>
  <c r="H800" i="1"/>
  <c r="H1524" i="1"/>
  <c r="H1499" i="1"/>
  <c r="H493" i="1"/>
  <c r="H1876" i="1"/>
  <c r="H1477" i="1"/>
  <c r="H774" i="1"/>
  <c r="H2008" i="1"/>
  <c r="H1112" i="1"/>
  <c r="H1013" i="1"/>
  <c r="H1551" i="1"/>
  <c r="H526" i="1"/>
  <c r="H459" i="1"/>
  <c r="H919" i="1"/>
  <c r="H1870" i="1"/>
  <c r="H861" i="1"/>
  <c r="H1053" i="1"/>
  <c r="H2029" i="1"/>
  <c r="H470" i="1"/>
  <c r="H517" i="1"/>
  <c r="H1931" i="1"/>
  <c r="H1896" i="1"/>
  <c r="H192" i="1"/>
  <c r="H471" i="1"/>
  <c r="H908" i="1"/>
  <c r="H1236" i="1"/>
  <c r="H748" i="1"/>
  <c r="H1252" i="1"/>
  <c r="H1394" i="1"/>
  <c r="H586" i="1"/>
  <c r="H1839" i="1"/>
  <c r="H388" i="1"/>
  <c r="H1419" i="1"/>
  <c r="H1703" i="1"/>
  <c r="H1067" i="1"/>
  <c r="H1335" i="1"/>
  <c r="H1945" i="1"/>
  <c r="H1970" i="1"/>
  <c r="H494" i="1"/>
  <c r="H1404" i="1"/>
  <c r="H59" i="1"/>
  <c r="H856" i="1"/>
  <c r="H670" i="1"/>
  <c r="H1016" i="1"/>
  <c r="H1787" i="1"/>
  <c r="H594" i="1"/>
  <c r="H1049" i="1"/>
  <c r="H172" i="1"/>
  <c r="H1439" i="1"/>
  <c r="H1339" i="1"/>
  <c r="H1648" i="1"/>
  <c r="H1004" i="1"/>
  <c r="H366" i="1"/>
  <c r="H535" i="1"/>
  <c r="H1412" i="1"/>
  <c r="H442" i="1"/>
  <c r="H303" i="1"/>
  <c r="H667" i="1"/>
  <c r="H820" i="1"/>
  <c r="H1673" i="1"/>
  <c r="H611" i="1"/>
  <c r="H238" i="1"/>
  <c r="H1724" i="1"/>
  <c r="H12" i="1"/>
  <c r="H878" i="1"/>
  <c r="H1626" i="1"/>
  <c r="H1337" i="1"/>
  <c r="H946" i="1"/>
  <c r="H1490" i="1"/>
  <c r="H847" i="1"/>
  <c r="H508" i="1"/>
  <c r="H1643" i="1"/>
  <c r="H488" i="1"/>
  <c r="H1908" i="1"/>
  <c r="H842" i="1"/>
  <c r="H704" i="1"/>
  <c r="H985" i="1"/>
  <c r="H3" i="1"/>
  <c r="H77" i="1"/>
  <c r="H155" i="1"/>
  <c r="H1875" i="1"/>
  <c r="H365" i="1"/>
  <c r="H1180" i="1"/>
  <c r="H1186" i="1"/>
  <c r="H1311" i="1"/>
  <c r="H396" i="1"/>
  <c r="H1331" i="1"/>
  <c r="H1817" i="1"/>
  <c r="H1784" i="1"/>
  <c r="H1698" i="1"/>
  <c r="H1616" i="1"/>
  <c r="H1391" i="1"/>
  <c r="H894" i="1"/>
  <c r="H1911" i="1"/>
  <c r="H1187" i="1"/>
  <c r="H776" i="1"/>
  <c r="H1348" i="1"/>
  <c r="H873" i="1"/>
  <c r="H1445" i="1"/>
  <c r="H319" i="1"/>
  <c r="H1847" i="1"/>
  <c r="H992" i="1"/>
  <c r="H1576" i="1"/>
  <c r="H1590" i="1"/>
  <c r="H911" i="1"/>
  <c r="H168" i="1"/>
  <c r="H1676" i="1"/>
  <c r="H565" i="1"/>
  <c r="H987" i="1"/>
  <c r="H1693" i="1"/>
  <c r="H572" i="1"/>
  <c r="H1834" i="1"/>
  <c r="H1400" i="1"/>
  <c r="H1992" i="1"/>
  <c r="H1835" i="1"/>
  <c r="H423" i="1"/>
  <c r="H377" i="1"/>
  <c r="H5" i="1"/>
  <c r="H679" i="1"/>
  <c r="H1593" i="1"/>
  <c r="H251" i="1"/>
  <c r="H1786" i="1"/>
  <c r="H531" i="1"/>
  <c r="H696" i="1"/>
  <c r="H456" i="1"/>
  <c r="H1130" i="1"/>
  <c r="H1025" i="1"/>
  <c r="H1261" i="1"/>
  <c r="H1340" i="1"/>
  <c r="H1268" i="1"/>
  <c r="H1745" i="1"/>
  <c r="H1384" i="1"/>
  <c r="H285" i="1"/>
  <c r="H404" i="1"/>
  <c r="H1403" i="1"/>
  <c r="H179" i="1"/>
  <c r="H767" i="1"/>
  <c r="H1393" i="1"/>
  <c r="H313" i="1"/>
  <c r="H454" i="1"/>
  <c r="H146" i="1"/>
  <c r="H1815" i="1"/>
  <c r="H1808" i="1"/>
  <c r="H398" i="1"/>
  <c r="H1998" i="1"/>
  <c r="H690" i="1"/>
  <c r="H137" i="1"/>
  <c r="H290" i="1"/>
  <c r="H917" i="1"/>
  <c r="H13" i="1"/>
  <c r="H1529" i="1"/>
  <c r="H361" i="1"/>
  <c r="H1030" i="1"/>
  <c r="H1528" i="1"/>
  <c r="H859" i="1"/>
  <c r="H186" i="1"/>
  <c r="H269" i="1"/>
  <c r="H906" i="1"/>
  <c r="H579" i="1"/>
  <c r="H196" i="1"/>
  <c r="H1283" i="1"/>
  <c r="H637" i="1"/>
  <c r="H1282" i="1"/>
  <c r="H1287" i="1"/>
  <c r="H43" i="1"/>
  <c r="H989" i="1"/>
  <c r="H219" i="1"/>
  <c r="H288" i="1"/>
  <c r="H1383" i="1"/>
  <c r="H2026" i="1"/>
  <c r="H1764" i="1"/>
  <c r="H446" i="1"/>
  <c r="H1837" i="1"/>
  <c r="H120" i="1"/>
  <c r="H869" i="1"/>
  <c r="H698" i="1"/>
  <c r="H224" i="1"/>
  <c r="H1359" i="1"/>
  <c r="H1767" i="1"/>
  <c r="H1253" i="1"/>
  <c r="H205" i="1"/>
  <c r="H1212" i="1"/>
  <c r="H1762" i="1"/>
  <c r="H1133" i="1"/>
  <c r="H1023" i="1"/>
  <c r="H1951" i="1"/>
  <c r="H1691" i="1"/>
  <c r="H1730" i="1"/>
  <c r="H1709" i="1"/>
  <c r="H879" i="1"/>
  <c r="H773" i="1"/>
  <c r="H1978" i="1"/>
  <c r="H583" i="1"/>
  <c r="H405" i="1"/>
  <c r="H1433" i="1"/>
  <c r="H107" i="1"/>
  <c r="H149" i="1"/>
  <c r="H1637" i="1"/>
  <c r="H1657" i="1"/>
  <c r="H10" i="1"/>
  <c r="H1750" i="1"/>
  <c r="H635" i="1"/>
  <c r="H1328" i="1"/>
  <c r="H1700" i="1"/>
  <c r="H468" i="1"/>
  <c r="H1325" i="1"/>
  <c r="H429" i="1"/>
  <c r="H1141" i="1"/>
  <c r="H7" i="1"/>
  <c r="H1231" i="1"/>
  <c r="H854" i="1"/>
  <c r="H1115" i="1"/>
  <c r="H322" i="1"/>
  <c r="H1250" i="1"/>
  <c r="H1690" i="1"/>
  <c r="H1899" i="1"/>
  <c r="H1756" i="1"/>
  <c r="H1916" i="1"/>
  <c r="H1515" i="1"/>
  <c r="H1980" i="1"/>
  <c r="H1804" i="1"/>
  <c r="H727" i="1"/>
  <c r="H1079" i="1"/>
  <c r="H719" i="1"/>
  <c r="H580" i="1"/>
  <c r="H692" i="1"/>
  <c r="H1720" i="1"/>
  <c r="H653" i="1"/>
  <c r="H497" i="1"/>
  <c r="H1768" i="1"/>
  <c r="H942" i="1"/>
  <c r="H739" i="1"/>
  <c r="H1121" i="1"/>
  <c r="H1926" i="1"/>
  <c r="H226" i="1"/>
  <c r="H533" i="1"/>
  <c r="H1385" i="1"/>
  <c r="H752" i="1"/>
  <c r="H266" i="1"/>
  <c r="H157" i="1"/>
  <c r="H516" i="1"/>
  <c r="H332" i="1"/>
  <c r="H1538" i="1"/>
  <c r="H1470" i="1"/>
  <c r="H2006" i="1"/>
  <c r="H711" i="1"/>
  <c r="H1089" i="1"/>
  <c r="H1418" i="1"/>
  <c r="H1446" i="1"/>
  <c r="H274" i="1"/>
  <c r="H1788" i="1"/>
  <c r="H1943" i="1"/>
  <c r="H1332" i="1"/>
  <c r="H1177" i="1"/>
  <c r="H575" i="1"/>
  <c r="H897" i="1"/>
  <c r="H1713" i="1"/>
  <c r="H1914" i="1"/>
  <c r="H400" i="1"/>
  <c r="H709" i="1"/>
  <c r="H1367" i="1"/>
  <c r="H1654" i="1"/>
  <c r="H1058" i="1"/>
  <c r="H1942" i="1"/>
  <c r="H363" i="1"/>
  <c r="H513" i="1"/>
  <c r="H1083" i="1"/>
  <c r="H1421" i="1"/>
  <c r="H1510" i="1"/>
  <c r="H745" i="1"/>
  <c r="H613" i="1"/>
  <c r="H417" i="1"/>
  <c r="H1915" i="1"/>
  <c r="H271" i="1"/>
  <c r="H1162" i="1"/>
  <c r="H1486" i="1"/>
  <c r="H245" i="1"/>
  <c r="H1012" i="1"/>
  <c r="H413" i="1"/>
  <c r="H464" i="1"/>
  <c r="H1437" i="1"/>
  <c r="H1844" i="1"/>
  <c r="H749" i="1"/>
  <c r="H379" i="1"/>
  <c r="H656" i="1"/>
  <c r="H156" i="1"/>
  <c r="H1463" i="1"/>
  <c r="H1452" i="1"/>
  <c r="H8" i="1"/>
  <c r="H1151" i="1"/>
  <c r="H1716" i="1"/>
  <c r="H427" i="1"/>
  <c r="H1856" i="1"/>
  <c r="H1195" i="1"/>
  <c r="H259" i="1"/>
  <c r="H1069" i="1"/>
  <c r="H1111" i="1"/>
  <c r="H1329" i="1"/>
  <c r="H1108" i="1"/>
  <c r="H953" i="1"/>
  <c r="H758" i="1"/>
  <c r="H1660" i="1"/>
  <c r="H975" i="1"/>
  <c r="H885" i="1"/>
  <c r="H610" i="1"/>
  <c r="H302" i="1"/>
  <c r="H606" i="1"/>
  <c r="H45" i="1"/>
  <c r="H1509" i="1"/>
  <c r="H866" i="1"/>
  <c r="H805" i="1"/>
  <c r="H1382" i="1"/>
  <c r="H1289" i="1"/>
  <c r="H703" i="1"/>
  <c r="H1818" i="1"/>
  <c r="H1557" i="1"/>
  <c r="H1627" i="1"/>
  <c r="H913" i="1"/>
  <c r="H1813" i="1"/>
  <c r="H716" i="1"/>
  <c r="H623" i="1"/>
  <c r="H781" i="1"/>
  <c r="H965" i="1"/>
  <c r="H181" i="1"/>
  <c r="H557" i="1"/>
  <c r="H26" i="1"/>
  <c r="H1882" i="1"/>
  <c r="H880" i="1"/>
  <c r="H2019" i="1"/>
  <c r="H1530" i="1"/>
  <c r="H134" i="1"/>
  <c r="H2015" i="1"/>
  <c r="H1574" i="1"/>
  <c r="H1774" i="1"/>
  <c r="H1145" i="1"/>
  <c r="H1961" i="1"/>
  <c r="H1754" i="1"/>
  <c r="H1962" i="1"/>
  <c r="H1599" i="1"/>
  <c r="H626" i="1"/>
  <c r="H15" i="1"/>
  <c r="H1277" i="1"/>
  <c r="H425" i="1"/>
  <c r="H735" i="1"/>
  <c r="H1210" i="1"/>
  <c r="H1747" i="1"/>
  <c r="H248" i="1"/>
  <c r="H337" i="1"/>
  <c r="H518" i="1"/>
  <c r="H1521" i="1"/>
  <c r="H31" i="1"/>
  <c r="H148" i="1"/>
  <c r="H544" i="1"/>
  <c r="H1326" i="1"/>
  <c r="H1918" i="1"/>
  <c r="H1015" i="1"/>
  <c r="H883" i="1"/>
  <c r="H715" i="1"/>
  <c r="H1549" i="1"/>
  <c r="H721" i="1"/>
  <c r="H1055" i="1"/>
  <c r="H1947" i="1"/>
  <c r="H1483" i="1"/>
  <c r="H177" i="1"/>
  <c r="H355" i="1"/>
  <c r="H364" i="1"/>
  <c r="H1376" i="1"/>
  <c r="H1763" i="1"/>
  <c r="H1148" i="1"/>
  <c r="H1567" i="1"/>
  <c r="H1512" i="1"/>
  <c r="H1414" i="1"/>
  <c r="H904" i="1"/>
  <c r="H1738" i="1"/>
  <c r="H1877" i="1"/>
  <c r="H1461" i="1"/>
  <c r="H1532" i="1"/>
  <c r="H826" i="1"/>
  <c r="H981" i="1"/>
  <c r="H194" i="1"/>
  <c r="H555" i="1"/>
  <c r="H336" i="1"/>
  <c r="H184" i="1"/>
  <c r="H550" i="1"/>
  <c r="H1890" i="1"/>
  <c r="H1291" i="1"/>
  <c r="H827" i="1"/>
  <c r="H1474" i="1"/>
  <c r="H950" i="1"/>
  <c r="H1345" i="1"/>
  <c r="H1085" i="1"/>
  <c r="H896" i="1"/>
  <c r="H614" i="1"/>
  <c r="H1848" i="1"/>
  <c r="H56" i="1"/>
  <c r="H756" i="1"/>
  <c r="H1706" i="1"/>
  <c r="H694" i="1"/>
  <c r="H1508" i="1"/>
  <c r="H1358" i="1"/>
  <c r="H1749" i="1"/>
  <c r="H813" i="1"/>
  <c r="H1322" i="1"/>
  <c r="H857" i="1"/>
  <c r="H1555" i="1"/>
  <c r="H1816" i="1"/>
  <c r="H97" i="1"/>
  <c r="H1114" i="1"/>
  <c r="H232" i="1"/>
  <c r="H936" i="1"/>
  <c r="H1054" i="1"/>
  <c r="H1865" i="1"/>
  <c r="H2028" i="1"/>
  <c r="H304" i="1"/>
  <c r="H6" i="1"/>
  <c r="H201" i="1"/>
  <c r="H1526" i="1"/>
  <c r="H426" i="1"/>
  <c r="H1794" i="1"/>
  <c r="H1666" i="1"/>
  <c r="H242" i="1"/>
  <c r="H1912" i="1"/>
  <c r="H1263" i="1"/>
  <c r="H272" i="1"/>
  <c r="H687" i="1"/>
  <c r="H65" i="1"/>
  <c r="H1955" i="1"/>
  <c r="H1351" i="1"/>
  <c r="H1878" i="1"/>
  <c r="H1213" i="1"/>
  <c r="H1307" i="1"/>
  <c r="H1824" i="1"/>
  <c r="H289" i="1"/>
  <c r="H1232" i="1"/>
  <c r="H563" i="1"/>
  <c r="H249" i="1"/>
  <c r="H1669" i="1"/>
  <c r="H22" i="1"/>
  <c r="H1725" i="1"/>
  <c r="H1323" i="1"/>
  <c r="H990" i="1"/>
  <c r="H755" i="1"/>
  <c r="H1737" i="1"/>
  <c r="H375" i="1"/>
  <c r="H1152" i="1"/>
  <c r="H1288" i="1"/>
  <c r="H801" i="1"/>
  <c r="H1546" i="1"/>
  <c r="H1584" i="1"/>
  <c r="H807" i="1"/>
  <c r="H710" i="1"/>
  <c r="H664" i="1"/>
  <c r="H195" i="1"/>
  <c r="H633" i="1"/>
  <c r="H693" i="1"/>
  <c r="H487" i="1"/>
  <c r="H1056" i="1"/>
  <c r="H1171" i="1"/>
  <c r="H1466" i="1"/>
  <c r="H403" i="1"/>
  <c r="H174" i="1"/>
  <c r="H1684" i="1"/>
  <c r="H317" i="1"/>
  <c r="H1851" i="1"/>
  <c r="H1680" i="1"/>
  <c r="H1258" i="1"/>
  <c r="H1823" i="1"/>
  <c r="H73" i="1"/>
  <c r="H998" i="1"/>
  <c r="H810" i="1"/>
  <c r="H905" i="1"/>
  <c r="H1507" i="1"/>
  <c r="H1147" i="1"/>
  <c r="H1496" i="1"/>
  <c r="H593" i="1"/>
  <c r="H1354" i="1"/>
  <c r="H1696" i="1"/>
  <c r="H113" i="1"/>
  <c r="H672" i="1"/>
  <c r="H1315" i="1"/>
  <c r="H1070" i="1"/>
  <c r="H1402" i="1"/>
  <c r="H972" i="1"/>
  <c r="H834" i="1"/>
  <c r="H1809" i="1"/>
  <c r="H1075" i="1"/>
  <c r="H507" i="1"/>
  <c r="H1866" i="1"/>
  <c r="H116" i="1"/>
  <c r="H253" i="1"/>
  <c r="H280" i="1"/>
  <c r="H888" i="1"/>
  <c r="H620" i="1"/>
  <c r="H1462" i="1"/>
  <c r="H114" i="1"/>
  <c r="H170" i="1"/>
  <c r="H1223" i="1"/>
  <c r="H1956" i="1"/>
  <c r="H1077" i="1"/>
  <c r="H750" i="1"/>
  <c r="H342" i="1"/>
  <c r="H1950" i="1"/>
  <c r="H916" i="1"/>
  <c r="H1988" i="1"/>
  <c r="H1819" i="1"/>
  <c r="H87" i="1"/>
  <c r="H831" i="1"/>
  <c r="H1035" i="1"/>
  <c r="H723" i="1"/>
  <c r="H1726" i="1"/>
  <c r="H804" i="1"/>
  <c r="H731" i="1"/>
  <c r="H1826" i="1"/>
  <c r="H562" i="1"/>
  <c r="H895" i="1"/>
  <c r="H1638" i="1"/>
  <c r="H1000" i="1"/>
  <c r="H1901" i="1"/>
  <c r="H1953" i="1"/>
  <c r="H450" i="1"/>
  <c r="H933" i="1"/>
  <c r="H286" i="1"/>
  <c r="H1390" i="1"/>
  <c r="H1487" i="1"/>
  <c r="H482" i="1"/>
  <c r="H993" i="1"/>
  <c r="H422" i="1"/>
  <c r="H1652" i="1"/>
  <c r="H1517" i="1"/>
  <c r="H51" i="1"/>
  <c r="H1007" i="1"/>
  <c r="H1799" i="1"/>
  <c r="H1192" i="1"/>
  <c r="H683" i="1"/>
  <c r="H1814" i="1"/>
  <c r="H1575" i="1"/>
  <c r="H1406" i="1"/>
  <c r="H399" i="1"/>
  <c r="H969" i="1"/>
  <c r="H341" i="1"/>
  <c r="H629" i="1"/>
  <c r="H318" i="1"/>
  <c r="H1579" i="1"/>
  <c r="H644" i="1"/>
  <c r="H1480" i="1"/>
  <c r="H538" i="1"/>
  <c r="H185" i="1"/>
  <c r="H1850" i="1"/>
  <c r="H1431" i="1"/>
  <c r="H229" i="1"/>
  <c r="H1006" i="1"/>
  <c r="H1766" i="1"/>
  <c r="H1630" i="1"/>
  <c r="H1157" i="1"/>
  <c r="H94" i="1"/>
  <c r="H1587" i="1"/>
  <c r="H1442" i="1"/>
  <c r="H254" i="1"/>
  <c r="H759" i="1"/>
  <c r="H1904" i="1"/>
  <c r="H612" i="1"/>
  <c r="H1577" i="1"/>
  <c r="H374" i="1"/>
  <c r="H1800" i="1"/>
  <c r="H197" i="1"/>
  <c r="H1302" i="1"/>
  <c r="H1743" i="1"/>
  <c r="H2004" i="1"/>
  <c r="H1659" i="1"/>
  <c r="H849" i="1"/>
  <c r="H54" i="1"/>
  <c r="H1336" i="1"/>
  <c r="H1273" i="1"/>
  <c r="H1303" i="1"/>
  <c r="H621" i="1"/>
  <c r="H1562" i="1"/>
  <c r="H1825" i="1"/>
  <c r="H103" i="1"/>
  <c r="H328" i="1"/>
  <c r="H357" i="1"/>
  <c r="H1022" i="1"/>
  <c r="H519" i="1"/>
  <c r="H1043" i="1"/>
  <c r="H1387" i="1"/>
  <c r="H1647" i="1"/>
  <c r="H1353" i="1"/>
  <c r="H444" i="1"/>
  <c r="H1118" i="1"/>
  <c r="H1005" i="1"/>
  <c r="H500" i="1"/>
  <c r="H943" i="1"/>
  <c r="H206" i="1"/>
  <c r="H173" i="1"/>
  <c r="H362" i="1"/>
  <c r="H1174" i="1"/>
  <c r="H902" i="1"/>
  <c r="H674" i="1"/>
  <c r="H1536" i="1"/>
  <c r="H214" i="1"/>
  <c r="H643" i="1"/>
  <c r="H1159" i="1"/>
  <c r="H1609" i="1"/>
  <c r="H1971" i="1"/>
  <c r="H1272" i="1"/>
  <c r="H436" i="1"/>
  <c r="H1736" i="1"/>
  <c r="H1132" i="1"/>
  <c r="H435" i="1"/>
  <c r="H753" i="1"/>
  <c r="H1153" i="1"/>
  <c r="H795" i="1"/>
  <c r="H1894" i="1"/>
  <c r="H783" i="1"/>
  <c r="H1037" i="1"/>
  <c r="H1636" i="1"/>
  <c r="H1868" i="1"/>
  <c r="H85" i="1"/>
  <c r="H315" i="1"/>
  <c r="H2013" i="1"/>
  <c r="H1256" i="1"/>
  <c r="H999" i="1"/>
  <c r="H1707" i="1"/>
  <c r="H279" i="1"/>
  <c r="H298" i="1"/>
  <c r="H1675" i="1"/>
  <c r="H1644" i="1"/>
  <c r="H293" i="1"/>
  <c r="H1583" i="1"/>
  <c r="H973" i="1"/>
  <c r="H2012" i="1"/>
  <c r="H419" i="1"/>
  <c r="H1893" i="1"/>
  <c r="H411" i="1"/>
  <c r="H9" i="1"/>
  <c r="H268" i="1"/>
  <c r="H1107" i="1"/>
  <c r="H1991" i="1"/>
  <c r="H334" i="1"/>
  <c r="H1086" i="1"/>
  <c r="H914" i="1"/>
  <c r="H1773" i="1"/>
  <c r="H1278" i="1"/>
  <c r="H1930" i="1"/>
  <c r="H1041" i="1"/>
  <c r="H845" i="1"/>
  <c r="H1668" i="1"/>
  <c r="H1753" i="1"/>
  <c r="H2024" i="1"/>
  <c r="H937" i="1"/>
  <c r="H1765" i="1"/>
  <c r="H636" i="1"/>
  <c r="H305" i="1"/>
  <c r="H1073" i="1"/>
  <c r="H433" i="1"/>
  <c r="H292" i="1"/>
  <c r="H1360" i="1"/>
  <c r="H814" i="1"/>
  <c r="H420" i="1"/>
  <c r="H997" i="1"/>
  <c r="H395" i="1"/>
  <c r="H352" i="1"/>
  <c r="H262" i="1"/>
  <c r="H708" i="1"/>
  <c r="H803" i="1"/>
  <c r="H841" i="1"/>
  <c r="H1685" i="1"/>
  <c r="H1625" i="1"/>
  <c r="H380" i="1"/>
  <c r="H1631" i="1"/>
  <c r="H547" i="1"/>
  <c r="H789" i="1"/>
  <c r="H294" i="1"/>
  <c r="H832" i="1"/>
  <c r="H1206" i="1"/>
  <c r="H1494" i="1"/>
  <c r="H825" i="1"/>
  <c r="H281" i="1"/>
  <c r="H1504" i="1"/>
  <c r="H1228" i="1"/>
  <c r="H78" i="1"/>
  <c r="H1909" i="1"/>
  <c r="H348" i="1"/>
  <c r="H970" i="1"/>
  <c r="H1803" i="1"/>
  <c r="H1343" i="1"/>
  <c r="H1248" i="1"/>
  <c r="H213" i="1"/>
  <c r="H481" i="1"/>
  <c r="H483" i="1"/>
  <c r="H1735" i="1"/>
  <c r="H1317" i="1"/>
  <c r="H944" i="1"/>
  <c r="H188" i="1"/>
  <c r="H1300" i="1"/>
  <c r="H893" i="1"/>
  <c r="H320" i="1"/>
  <c r="H1533" i="1"/>
  <c r="H892" i="1"/>
  <c r="H24" i="1"/>
  <c r="H1624" i="1"/>
  <c r="H886" i="1"/>
  <c r="H660" i="1"/>
  <c r="H1838" i="1"/>
  <c r="H1298" i="1"/>
  <c r="H600" i="1"/>
  <c r="H622" i="1"/>
  <c r="H1941" i="1"/>
  <c r="H1189" i="1"/>
  <c r="H1179" i="1"/>
  <c r="H451" i="1"/>
  <c r="H930" i="1"/>
  <c r="H1801" i="1"/>
  <c r="H501" i="1"/>
  <c r="H198" i="1"/>
  <c r="H1506" i="1"/>
  <c r="H381" i="1"/>
  <c r="H788" i="1"/>
  <c r="H1928" i="1"/>
  <c r="H543" i="1"/>
  <c r="H1221" i="1"/>
  <c r="H530" i="1"/>
  <c r="H1492" i="1"/>
  <c r="H1128" i="1"/>
  <c r="H1014" i="1"/>
  <c r="H247" i="1"/>
  <c r="H1811" i="1"/>
  <c r="H1344" i="1"/>
  <c r="H1582" i="1"/>
  <c r="H1374" i="1"/>
  <c r="H685" i="1"/>
  <c r="H1120" i="1"/>
  <c r="H1946" i="1"/>
  <c r="H806" i="1"/>
  <c r="H994" i="1"/>
  <c r="H99" i="1"/>
  <c r="H1097" i="1"/>
  <c r="H591" i="1"/>
  <c r="H1558" i="1"/>
  <c r="H688" i="1"/>
  <c r="H1240" i="1"/>
  <c r="H98" i="1"/>
  <c r="H505" i="1"/>
  <c r="H19" i="1"/>
  <c r="H333" i="1"/>
  <c r="H1031" i="1"/>
  <c r="H323" i="1"/>
  <c r="H1936" i="1"/>
  <c r="H1372" i="1"/>
  <c r="H1467" i="1"/>
  <c r="H53" i="1"/>
  <c r="H1633" i="1"/>
  <c r="H1021" i="1"/>
  <c r="H389" i="1"/>
  <c r="H299" i="1"/>
  <c r="H1982" i="1"/>
  <c r="H1363" i="1"/>
  <c r="H295" i="1"/>
  <c r="H1092" i="1"/>
  <c r="H1892" i="1"/>
  <c r="H100" i="1"/>
  <c r="H868" i="1"/>
  <c r="H661" i="1"/>
  <c r="H1301" i="1"/>
  <c r="H962" i="1"/>
  <c r="H2017" i="1"/>
  <c r="H642" i="1"/>
  <c r="H1027" i="1"/>
  <c r="H2032" i="1"/>
  <c r="H1401" i="1"/>
  <c r="H1614" i="1"/>
  <c r="H666" i="1"/>
  <c r="H1399" i="1"/>
  <c r="H1436" i="1"/>
  <c r="H1386" i="1"/>
  <c r="H1276" i="1"/>
  <c r="H929" i="1"/>
  <c r="H410" i="1"/>
  <c r="H1370" i="1"/>
  <c r="H837" i="1"/>
  <c r="H343" i="1"/>
  <c r="H126" i="1"/>
  <c r="H486" i="1"/>
  <c r="H924" i="1"/>
  <c r="H1952" i="1"/>
  <c r="H1522" i="1"/>
  <c r="H1718" i="1"/>
  <c r="H183" i="1"/>
  <c r="H1255" i="1"/>
  <c r="H356" i="1"/>
  <c r="H1017" i="1"/>
  <c r="H1805" i="1"/>
  <c r="H777" i="1"/>
  <c r="H1656" i="1"/>
  <c r="H865" i="1"/>
  <c r="H514" i="1"/>
  <c r="H264" i="1"/>
  <c r="H603" i="1"/>
  <c r="H787" i="1"/>
  <c r="H287" i="1"/>
  <c r="H742" i="1"/>
  <c r="H712" i="1"/>
  <c r="H809" i="1"/>
  <c r="H877" i="1"/>
  <c r="H939" i="1"/>
  <c r="H93" i="1"/>
  <c r="H882" i="1"/>
  <c r="H258" i="1"/>
  <c r="H409" i="1"/>
  <c r="H1968" i="1"/>
  <c r="H984" i="1"/>
  <c r="H1135" i="1"/>
  <c r="H747" i="1"/>
  <c r="H1658" i="1"/>
  <c r="H552" i="1"/>
  <c r="H391" i="1"/>
  <c r="H1613" i="1"/>
  <c r="H1102" i="1"/>
  <c r="H983" i="1"/>
  <c r="H278" i="1"/>
  <c r="H490" i="1"/>
  <c r="H1559" i="1"/>
  <c r="H218" i="1"/>
  <c r="H81" i="1"/>
  <c r="H1432" i="1"/>
  <c r="H520" i="1"/>
  <c r="H1519" i="1"/>
  <c r="H1110" i="1"/>
  <c r="H407" i="1"/>
  <c r="H872" i="1"/>
  <c r="H1568" i="1"/>
  <c r="H1687" i="1"/>
  <c r="H534" i="1"/>
  <c r="H1581" i="1"/>
  <c r="H577" i="1"/>
  <c r="H2" i="1"/>
  <c r="H1833" i="1"/>
  <c r="H127" i="1"/>
  <c r="H618" i="1"/>
  <c r="H839" i="1"/>
  <c r="H430" i="1"/>
  <c r="H706" i="1"/>
  <c r="H1679" i="1"/>
  <c r="H360" i="1"/>
  <c r="H713" i="1"/>
  <c r="H83" i="1"/>
  <c r="H1423" i="1"/>
  <c r="H1435" i="1"/>
  <c r="H1233" i="1"/>
  <c r="H931" i="1"/>
  <c r="H1944" i="1"/>
  <c r="H29" i="1"/>
  <c r="H1327" i="1"/>
  <c r="H227" i="1"/>
  <c r="H655" i="1"/>
  <c r="H187" i="1"/>
  <c r="H729" i="1"/>
  <c r="H968" i="1"/>
  <c r="H1932" i="1"/>
  <c r="H1927" i="1"/>
  <c r="H1792" i="1"/>
  <c r="H223" i="1"/>
  <c r="H1038" i="1"/>
  <c r="H1670" i="1"/>
  <c r="H373" i="1"/>
  <c r="H662" i="1"/>
  <c r="H1184" i="1"/>
  <c r="H1674" i="1"/>
  <c r="H1852" i="1"/>
  <c r="H909" i="1"/>
  <c r="H1347" i="1"/>
  <c r="H1295" i="1"/>
  <c r="H996" i="1"/>
  <c r="H1603" i="1"/>
  <c r="H1167" i="1"/>
  <c r="H1618" i="1"/>
  <c r="H1172" i="1"/>
  <c r="H592" i="1"/>
  <c r="H1864" i="1"/>
  <c r="H658" i="1"/>
  <c r="H1999" i="1"/>
  <c r="H1369" i="1"/>
  <c r="H1598" i="1"/>
  <c r="H370" i="1"/>
  <c r="H1965" i="1"/>
  <c r="H191" i="1"/>
  <c r="H1797" i="1"/>
  <c r="H945" i="1"/>
  <c r="H117" i="1"/>
  <c r="H1219" i="1"/>
  <c r="H1428" i="1"/>
  <c r="H257" i="1"/>
  <c r="H160" i="1"/>
  <c r="H641" i="1"/>
  <c r="H449" i="1"/>
  <c r="H1671" i="1"/>
  <c r="H485" i="1"/>
  <c r="H619" i="1"/>
  <c r="H1296" i="1"/>
  <c r="H848" i="1"/>
  <c r="H416" i="1"/>
  <c r="H1060" i="1"/>
  <c r="H1371" i="1"/>
  <c r="H1861" i="1"/>
  <c r="H1739" i="1"/>
  <c r="H1064" i="1"/>
  <c r="H1468" i="1"/>
  <c r="H308" i="1"/>
  <c r="H657" i="1"/>
  <c r="H484" i="1"/>
  <c r="H17" i="1"/>
  <c r="H588" i="1"/>
  <c r="H1564" i="1"/>
  <c r="H1185" i="1"/>
  <c r="H1222" i="1"/>
  <c r="H1711" i="1"/>
  <c r="H790" i="1"/>
  <c r="H959" i="1"/>
  <c r="H1607" i="1"/>
  <c r="H1920" i="1"/>
  <c r="H1093" i="1"/>
  <c r="H1447" i="1"/>
  <c r="H1051" i="1"/>
  <c r="H1776" i="1"/>
  <c r="H60" i="1"/>
  <c r="H1139" i="1"/>
  <c r="H50" i="1"/>
  <c r="H1413" i="1"/>
  <c r="H757" i="1"/>
  <c r="H311" i="1"/>
  <c r="H441" i="1"/>
  <c r="H1853" i="1"/>
  <c r="H1783" i="1"/>
  <c r="H540" i="1"/>
  <c r="H1471" i="1"/>
  <c r="H982" i="1"/>
  <c r="H912" i="1"/>
  <c r="H890" i="1"/>
  <c r="H967" i="1"/>
  <c r="H1479" i="1"/>
  <c r="H55" i="1"/>
  <c r="H339" i="1"/>
  <c r="H509" i="1"/>
  <c r="H84" i="1"/>
  <c r="H616" i="1"/>
  <c r="H1967" i="1"/>
  <c r="H1778" i="1"/>
  <c r="H95" i="1"/>
  <c r="H282" i="1"/>
  <c r="H1723" i="1"/>
  <c r="H129" i="1"/>
  <c r="H1196" i="1"/>
  <c r="H1257" i="1"/>
  <c r="H934" i="1"/>
  <c r="H1661" i="1"/>
  <c r="H786" i="1"/>
  <c r="H72" i="1"/>
  <c r="H1193" i="1"/>
  <c r="H1220" i="1"/>
  <c r="H393" i="1"/>
  <c r="H228" i="1"/>
  <c r="H1136" i="1"/>
  <c r="H1595" i="1"/>
  <c r="H1715" i="1"/>
  <c r="H344" i="1"/>
  <c r="H532" i="1"/>
  <c r="H1368" i="1"/>
  <c r="H447" i="1"/>
  <c r="H1906" i="1"/>
  <c r="H1948" i="1"/>
  <c r="H1645" i="1"/>
  <c r="H590" i="1"/>
  <c r="H386" i="1"/>
  <c r="H1395" i="1"/>
  <c r="H1694" i="1"/>
  <c r="H915" i="1"/>
  <c r="H1156" i="1"/>
  <c r="H1341" i="1"/>
  <c r="H88" i="1"/>
  <c r="H1722" i="1"/>
  <c r="H840" i="1"/>
  <c r="H105" i="1"/>
  <c r="H1149" i="1"/>
  <c r="H1297" i="1"/>
  <c r="H1960" i="1"/>
  <c r="H639" i="1"/>
  <c r="H1972" i="1"/>
  <c r="H1224" i="1"/>
  <c r="H844" i="1"/>
  <c r="H746" i="1"/>
  <c r="H1714" i="1"/>
  <c r="H131" i="1"/>
  <c r="H2018" i="1"/>
  <c r="H1821" i="1"/>
  <c r="H1050" i="1"/>
  <c r="H554" i="1"/>
  <c r="H1046" i="1"/>
  <c r="H1299" i="1"/>
  <c r="H119" i="1"/>
  <c r="H812" i="1"/>
  <c r="H125" i="1"/>
  <c r="H1986" i="1"/>
  <c r="H1160" i="1"/>
  <c r="H1620" i="1"/>
  <c r="H1623" i="1"/>
  <c r="H737" i="1"/>
  <c r="H1651" i="1"/>
  <c r="H1321" i="1"/>
  <c r="H301" i="1"/>
  <c r="H1832" i="1"/>
  <c r="H1215" i="1"/>
  <c r="H1879" i="1"/>
  <c r="H345" i="1"/>
  <c r="H768" i="1"/>
  <c r="H376" i="1"/>
  <c r="H392" i="1"/>
  <c r="H811" i="1"/>
  <c r="H438" i="1"/>
  <c r="H1917" i="1"/>
  <c r="H1617" i="1"/>
  <c r="H122" i="1"/>
  <c r="H546" i="1"/>
  <c r="H769" i="1"/>
  <c r="H1218" i="1"/>
  <c r="H956" i="1"/>
  <c r="H829" i="1"/>
  <c r="H244" i="1"/>
  <c r="H761" i="1"/>
  <c r="H682" i="1"/>
  <c r="H1934" i="1"/>
  <c r="H782" i="1"/>
  <c r="H1191" i="1"/>
  <c r="H1795" i="1"/>
  <c r="H1719" i="1"/>
  <c r="H1681" i="1"/>
  <c r="H582" i="1"/>
  <c r="H521" i="1"/>
  <c r="H1155" i="1"/>
  <c r="H445" i="1"/>
  <c r="H1361" i="1"/>
  <c r="H76" i="1"/>
  <c r="H1710" i="1"/>
  <c r="H1974" i="1"/>
  <c r="H780" i="1"/>
  <c r="H1731" i="1"/>
  <c r="H1777" i="1"/>
  <c r="H846" i="1"/>
  <c r="H1164" i="1"/>
  <c r="H382" i="1"/>
  <c r="H1091" i="1"/>
  <c r="H39" i="1"/>
  <c r="H1002" i="1"/>
  <c r="H714" i="1"/>
  <c r="H1612" i="1"/>
  <c r="H1039" i="1"/>
  <c r="H652" i="1"/>
  <c r="H256" i="1"/>
  <c r="H952" i="1"/>
  <c r="H1758" i="1"/>
  <c r="H1364" i="1"/>
  <c r="H1560" i="1"/>
  <c r="H36" i="1"/>
  <c r="H1935" i="1"/>
  <c r="H243" i="1"/>
  <c r="H585" i="1"/>
  <c r="H1642" i="1"/>
  <c r="H250" i="1"/>
  <c r="H1664" i="1"/>
  <c r="H1540" i="1"/>
  <c r="H91" i="1"/>
  <c r="H1485" i="1"/>
  <c r="H1009" i="1"/>
  <c r="H2027" i="1"/>
  <c r="H1178" i="1"/>
  <c r="H686" i="1"/>
  <c r="H90" i="1"/>
  <c r="H830" i="1"/>
  <c r="H28" i="1"/>
  <c r="H1251" i="1"/>
  <c r="H843" i="1"/>
  <c r="H16" i="1"/>
  <c r="H260" i="1"/>
  <c r="H1925" i="1"/>
  <c r="H1134" i="1"/>
  <c r="H1954" i="1"/>
  <c r="H1026" i="1"/>
  <c r="H822" i="1"/>
  <c r="H1831" i="1"/>
  <c r="H1646" i="1"/>
  <c r="H193" i="1"/>
  <c r="H1655" i="1"/>
  <c r="H646" i="1"/>
  <c r="H941" i="1"/>
  <c r="H1940" i="1"/>
  <c r="H1938" i="1"/>
  <c r="H89" i="1"/>
  <c r="H525" i="1"/>
  <c r="H1362" i="1"/>
  <c r="H349" i="1"/>
  <c r="H353" i="1"/>
  <c r="H2014" i="1"/>
  <c r="H283" i="1"/>
  <c r="H2005" i="1"/>
  <c r="H40" i="1"/>
  <c r="H452" i="1"/>
  <c r="H651" i="1"/>
  <c r="H383" i="1"/>
  <c r="H671" i="1"/>
  <c r="H1621" i="1"/>
  <c r="H722" i="1"/>
  <c r="H1066" i="1"/>
  <c r="H1867" i="1"/>
  <c r="H25" i="1"/>
  <c r="H1608" i="1"/>
  <c r="H2010" i="1"/>
  <c r="H1491" i="1"/>
  <c r="H733" i="1"/>
  <c r="H18" i="1"/>
  <c r="H1169" i="1"/>
  <c r="H1313" i="1"/>
  <c r="H1489" i="1"/>
  <c r="H1705" i="1"/>
  <c r="H267" i="1"/>
  <c r="H1072" i="1"/>
  <c r="H1381" i="1"/>
  <c r="H1503" i="1"/>
  <c r="H1683" i="1"/>
  <c r="H235" i="1"/>
  <c r="H511" i="1"/>
  <c r="H1119" i="1"/>
  <c r="H1243" i="1"/>
  <c r="H684" i="1"/>
  <c r="H640" i="1"/>
  <c r="H1057" i="1"/>
  <c r="H850" i="1"/>
  <c r="H1140" i="1"/>
  <c r="H1921" i="1"/>
  <c r="H161" i="1"/>
  <c r="H330" i="1"/>
  <c r="H230" i="1"/>
  <c r="H1977" i="1"/>
  <c r="H1516" i="1"/>
  <c r="H1443" i="1"/>
  <c r="H1045" i="1"/>
  <c r="H576" i="1"/>
  <c r="H431" i="1"/>
  <c r="H607" i="1"/>
  <c r="H1434" i="1"/>
  <c r="H211" i="1"/>
  <c r="H415" i="1"/>
  <c r="H1286" i="1"/>
  <c r="H589" i="1"/>
  <c r="H1548" i="1"/>
  <c r="H182" i="1"/>
  <c r="H1611" i="1"/>
  <c r="H101" i="1"/>
  <c r="H1281" i="1"/>
  <c r="H1284" i="1"/>
  <c r="H1561" i="1"/>
  <c r="H1203" i="1"/>
  <c r="H669" i="1"/>
  <c r="H208" i="1"/>
  <c r="H615" i="1"/>
  <c r="H147" i="1"/>
  <c r="H1029" i="1"/>
  <c r="H1973" i="1"/>
  <c r="H222" i="1"/>
  <c r="H1812" i="1"/>
  <c r="H1350" i="1"/>
  <c r="H80" i="1"/>
  <c r="H638" i="1"/>
  <c r="H663" i="1"/>
  <c r="H277" i="1"/>
  <c r="H1349" i="1"/>
  <c r="H1667" i="1"/>
  <c r="H151" i="1"/>
  <c r="H627" i="1"/>
  <c r="H1211" i="1"/>
  <c r="H1919" i="1"/>
  <c r="H1907" i="1"/>
  <c r="H130" i="1"/>
  <c r="H489" i="1"/>
  <c r="H862" i="1"/>
  <c r="H743" i="1"/>
  <c r="H901" i="1"/>
  <c r="H1131" i="1"/>
  <c r="H215" i="1"/>
  <c r="H1259" i="1"/>
  <c r="H1789" i="1"/>
  <c r="H1534" i="1"/>
  <c r="H110" i="1"/>
  <c r="H1076" i="1"/>
  <c r="H1885" i="1"/>
  <c r="H1569" i="1"/>
  <c r="H1154" i="1"/>
  <c r="H1274" i="1"/>
  <c r="H347" i="1"/>
  <c r="H1373" i="1"/>
  <c r="H428" i="1"/>
  <c r="H121" i="1"/>
  <c r="H938" i="1"/>
  <c r="H1142" i="1"/>
  <c r="H587" i="1"/>
  <c r="H63" i="1"/>
  <c r="H1828" i="1"/>
  <c r="H1702" i="1"/>
  <c r="H1939" i="1"/>
  <c r="H440" i="1"/>
  <c r="H771" i="1"/>
  <c r="H307" i="1"/>
  <c r="H340" i="1"/>
  <c r="H1063" i="1"/>
  <c r="H599" i="1"/>
  <c r="H887" i="1"/>
  <c r="H584" i="1"/>
  <c r="H327" i="1"/>
  <c r="H1484" i="1"/>
  <c r="H1138" i="1"/>
  <c r="H1869" i="1"/>
  <c r="H1040" i="1"/>
  <c r="H697" i="1"/>
  <c r="H1074" i="1"/>
  <c r="H1271" i="1"/>
  <c r="H1771" i="1"/>
  <c r="H766" i="1"/>
  <c r="H71" i="1"/>
  <c r="H1229" i="1"/>
  <c r="H764" i="1"/>
  <c r="H1199" i="1"/>
  <c r="H32" i="1"/>
  <c r="H1863" i="1"/>
  <c r="H925" i="1"/>
  <c r="H1456" i="1"/>
  <c r="H1755" i="1"/>
  <c r="H176" i="1"/>
  <c r="H2022" i="1"/>
  <c r="H1641" i="1"/>
  <c r="H461" i="1"/>
  <c r="H1290" i="1"/>
  <c r="H159" i="1"/>
  <c r="H1883" i="1"/>
  <c r="H1078" i="1"/>
  <c r="H736" i="1"/>
  <c r="H1748" i="1"/>
  <c r="H1429" i="1"/>
  <c r="H1028" i="1"/>
  <c r="H1061" i="1"/>
  <c r="H1234" i="1"/>
  <c r="H1689" i="1"/>
  <c r="H628" i="1"/>
  <c r="H1375" i="1"/>
  <c r="H1751" i="1"/>
  <c r="H460" i="1"/>
  <c r="H1453" i="1"/>
  <c r="H326" i="1"/>
  <c r="H1249" i="1"/>
  <c r="H609" i="1"/>
  <c r="H1596" i="1"/>
  <c r="H1365" i="1"/>
  <c r="H2001" i="1"/>
  <c r="H265" i="1"/>
  <c r="H624" i="1"/>
  <c r="H553" i="1"/>
  <c r="H1717" i="1"/>
  <c r="H578" i="1"/>
  <c r="H1087" i="1"/>
  <c r="H1316" i="1"/>
  <c r="H1889" i="1"/>
  <c r="H1226" i="1"/>
  <c r="H1586" i="1"/>
  <c r="H86" i="1"/>
  <c r="H1793" i="1"/>
  <c r="H1001" i="1"/>
  <c r="H1305" i="1"/>
  <c r="H1306" i="1"/>
  <c r="H645" i="1"/>
  <c r="H212" i="1"/>
  <c r="H654" i="1"/>
  <c r="H64" i="1"/>
  <c r="H1639" i="1"/>
  <c r="H270" i="1"/>
  <c r="H421" i="1"/>
  <c r="H1902" i="1"/>
  <c r="H566" i="1"/>
  <c r="H1994" i="1"/>
  <c r="H1208" i="1"/>
  <c r="H1635" i="1"/>
  <c r="H1052" i="1"/>
  <c r="H1553" i="1"/>
  <c r="H1241" i="1"/>
  <c r="H1810" i="1"/>
  <c r="H79" i="1"/>
  <c r="H154" i="1"/>
  <c r="H1188" i="1"/>
  <c r="H11" i="1"/>
  <c r="H732" i="1"/>
  <c r="H691" i="1"/>
  <c r="H1099" i="1"/>
  <c r="H175" i="1"/>
  <c r="H527" i="1"/>
  <c r="H1759" i="1"/>
  <c r="H796" i="1"/>
  <c r="H1239" i="1"/>
  <c r="H1137" i="1"/>
  <c r="H491" i="1"/>
  <c r="H1427" i="1"/>
  <c r="H730" i="1"/>
  <c r="H331" i="1"/>
  <c r="H139" i="1"/>
  <c r="H123" i="1"/>
  <c r="H699" i="1"/>
  <c r="H1378" i="1"/>
  <c r="H453" i="1"/>
  <c r="H1518" i="1"/>
  <c r="H37" i="1"/>
  <c r="H1910" i="1"/>
  <c r="H1525" i="1"/>
  <c r="H772" i="1"/>
  <c r="H61" i="1"/>
  <c r="H1158" i="1"/>
  <c r="H1269" i="1"/>
  <c r="H744" i="1"/>
  <c r="H1094" i="1"/>
  <c r="H1752" i="1"/>
  <c r="H2002" i="1"/>
  <c r="H978" i="1"/>
  <c r="H200" i="1"/>
  <c r="H1570" i="1"/>
  <c r="H870" i="1"/>
  <c r="H479" i="1"/>
  <c r="H1475" i="1"/>
  <c r="H306" i="1"/>
  <c r="H784" i="1"/>
  <c r="H1996" i="1"/>
  <c r="H1424" i="1"/>
  <c r="H1101" i="1"/>
  <c r="H695" i="1"/>
  <c r="H1425" i="1"/>
  <c r="H1500" i="1"/>
  <c r="H75" i="1"/>
  <c r="H478" i="1"/>
  <c r="H1459" i="1"/>
  <c r="H2003" i="1"/>
  <c r="H558" i="1"/>
  <c r="H169" i="1"/>
  <c r="H1294" i="1"/>
  <c r="H231" i="1"/>
  <c r="H537" i="1"/>
  <c r="H536" i="1"/>
  <c r="H948" i="1"/>
  <c r="H1563" i="1"/>
  <c r="H1699" i="1"/>
  <c r="H602" i="1"/>
  <c r="H1845" i="1"/>
  <c r="H988" i="1"/>
  <c r="H1117" i="1"/>
  <c r="H1959" i="1"/>
  <c r="H354" i="1"/>
  <c r="H1124" i="1"/>
  <c r="H1411" i="1"/>
  <c r="H1791" i="1"/>
  <c r="H1238" i="1"/>
  <c r="H189" i="1"/>
  <c r="H397" i="1"/>
  <c r="H1493" i="1"/>
  <c r="H1712" i="1"/>
  <c r="H466" i="1"/>
  <c r="H650" i="1"/>
  <c r="H1476" i="1"/>
  <c r="H132" i="1"/>
  <c r="H1497" i="1"/>
  <c r="H1989" i="1"/>
  <c r="H1481" i="1"/>
  <c r="H932" i="1"/>
  <c r="H2000" i="1"/>
  <c r="H1312" i="1"/>
  <c r="H858" i="1"/>
  <c r="H1488" i="1"/>
  <c r="H1084" i="1"/>
  <c r="H476" i="1"/>
  <c r="H1126" i="1"/>
  <c r="H70" i="1"/>
  <c r="H899" i="1"/>
  <c r="H1478" i="1"/>
  <c r="H1265" i="1"/>
  <c r="H1129" i="1"/>
  <c r="H1420" i="1"/>
  <c r="H4" i="1"/>
  <c r="H492" i="1"/>
  <c r="H1455" i="1"/>
  <c r="H1357" i="1"/>
  <c r="H1550" i="1"/>
  <c r="H958" i="1"/>
  <c r="H138" i="1"/>
  <c r="H1949" i="1"/>
  <c r="H273" i="1"/>
  <c r="H1829" i="1"/>
  <c r="H1217" i="1"/>
  <c r="H321" i="1"/>
  <c r="H1262" i="1"/>
  <c r="H1426" i="1"/>
  <c r="H152" i="1"/>
  <c r="H1572" i="1"/>
  <c r="H165" i="1"/>
  <c r="H1678" i="1"/>
  <c r="H568" i="1"/>
  <c r="H371" i="1"/>
  <c r="H1964" i="1"/>
  <c r="H414" i="1"/>
  <c r="H263" i="1"/>
  <c r="H1537" i="1"/>
  <c r="H1309" i="1"/>
  <c r="H310" i="1"/>
  <c r="H1100" i="1"/>
  <c r="H496" i="1"/>
  <c r="H102" i="1"/>
  <c r="H763" i="1"/>
  <c r="H1672" i="1"/>
  <c r="H463" i="1"/>
  <c r="H539" i="1"/>
  <c r="H1237" i="1"/>
  <c r="H522" i="1"/>
  <c r="H1857" i="1"/>
  <c r="H118" i="1"/>
  <c r="H1396" i="1"/>
  <c r="H1886" i="1"/>
  <c r="H1465" i="1"/>
  <c r="H596" i="1"/>
  <c r="H35" i="1"/>
  <c r="H477" i="1"/>
  <c r="H408" i="1"/>
  <c r="H977" i="1"/>
  <c r="H1695" i="1"/>
  <c r="H1578" i="1"/>
  <c r="H1036" i="1"/>
  <c r="H778" i="1"/>
  <c r="H1796" i="1"/>
  <c r="H225" i="1"/>
  <c r="H802" i="1"/>
  <c r="H150" i="1"/>
  <c r="H835" i="1"/>
  <c r="H979" i="1"/>
  <c r="H252" i="1"/>
  <c r="H601" i="1"/>
  <c r="H551" i="1"/>
  <c r="H559" i="1"/>
  <c r="H1279" i="1"/>
  <c r="H27" i="1"/>
  <c r="H1629" i="1"/>
  <c r="H889" i="1"/>
  <c r="H898" i="1"/>
  <c r="H785" i="1"/>
  <c r="H564" i="1"/>
  <c r="H1505" i="1"/>
  <c r="H142" i="1"/>
  <c r="H775" i="1"/>
  <c r="H316" i="1"/>
  <c r="H180" i="1"/>
  <c r="H1190" i="1"/>
  <c r="H1872" i="1"/>
  <c r="H124" i="1"/>
  <c r="H1594" i="1"/>
  <c r="H625" i="1"/>
  <c r="H681" i="1"/>
  <c r="H1573" i="1"/>
  <c r="H605" i="1"/>
  <c r="H1958" i="1"/>
  <c r="H1304" i="1"/>
  <c r="H1320" i="1"/>
  <c r="H1166" i="1"/>
  <c r="H1020" i="1"/>
  <c r="H2023" i="1"/>
  <c r="H115" i="1"/>
  <c r="H515" i="1"/>
  <c r="H1905" i="1"/>
  <c r="H1342" i="1"/>
  <c r="H1790" i="1"/>
  <c r="H949" i="1"/>
  <c r="H852" i="1"/>
  <c r="H1103" i="1"/>
  <c r="H1606" i="1"/>
  <c r="H284" i="1"/>
  <c r="H1742" i="1"/>
  <c r="H1150" i="1"/>
  <c r="H1408" i="1"/>
  <c r="H1449" i="1"/>
  <c r="H816" i="1"/>
  <c r="H1388" i="1"/>
  <c r="H1098" i="1"/>
  <c r="H680" i="1"/>
  <c r="H473" i="1"/>
  <c r="H1407" i="1"/>
  <c r="H1338" i="1"/>
  <c r="H1929" i="1"/>
  <c r="H1246" i="1"/>
  <c r="H874" i="1"/>
  <c r="H1854" i="1"/>
  <c r="H1513" i="1"/>
  <c r="H1858" i="1"/>
  <c r="H1662" i="1"/>
  <c r="H821" i="1"/>
  <c r="H502" i="1"/>
  <c r="H1744" i="1"/>
  <c r="H1895" i="1"/>
  <c r="H1785" i="1"/>
  <c r="H1566" i="1"/>
  <c r="H1225" i="1"/>
  <c r="H2021" i="1"/>
  <c r="H560" i="1"/>
  <c r="H668" i="1"/>
  <c r="H1728" i="1"/>
  <c r="H462" i="1"/>
  <c r="H1997" i="1"/>
  <c r="H128" i="1"/>
  <c r="H1415" i="1"/>
  <c r="H1822" i="1"/>
  <c r="H1346" i="1"/>
  <c r="H1523" i="1"/>
  <c r="H1194" i="1"/>
  <c r="H751" i="1"/>
  <c r="H863" i="1"/>
  <c r="H617" i="1"/>
  <c r="H216" i="1"/>
  <c r="H1556" i="1"/>
  <c r="H728" i="1"/>
  <c r="H1514" i="1"/>
  <c r="H21" i="1"/>
  <c r="H30" i="1"/>
  <c r="H2020" i="1"/>
  <c r="H1610" i="1"/>
  <c r="H1105" i="1"/>
  <c r="H884" i="1"/>
  <c r="H1628" i="1"/>
  <c r="H1293" i="1"/>
  <c r="H940" i="1"/>
  <c r="H457" i="1"/>
  <c r="H765" i="1"/>
  <c r="H1003" i="1"/>
  <c r="H648" i="1"/>
  <c r="H828" i="1"/>
  <c r="H1398" i="1"/>
  <c r="H647" i="1"/>
  <c r="H976" i="1"/>
  <c r="H1541" i="1"/>
  <c r="H1127" i="1"/>
  <c r="H367" i="1"/>
  <c r="H1632" i="1"/>
  <c r="H439" i="1"/>
  <c r="H1267" i="1"/>
  <c r="H1080" i="1"/>
  <c r="H595" i="1"/>
  <c r="H346" i="1"/>
  <c r="H702" i="1"/>
  <c r="H1708" i="1"/>
  <c r="H1330" i="1"/>
  <c r="H1984" i="1"/>
  <c r="H574" i="1"/>
  <c r="H1535" i="1"/>
  <c r="H1604" i="1"/>
  <c r="H1235" i="1"/>
  <c r="H1501" i="1"/>
  <c r="H1782" i="1"/>
  <c r="H1440" i="1"/>
  <c r="H570" i="1"/>
  <c r="H1458" i="1"/>
  <c r="H104" i="1"/>
  <c r="H291" i="1"/>
  <c r="H1472" i="1"/>
  <c r="H1430" i="1"/>
  <c r="H108" i="1"/>
  <c r="H1634" i="1"/>
  <c r="H33" i="1"/>
  <c r="H312" i="1"/>
  <c r="H855" i="1"/>
  <c r="H545" i="1"/>
  <c r="H707" i="1"/>
  <c r="H66" i="1"/>
  <c r="H1846" i="1"/>
  <c r="H634" i="1"/>
  <c r="H867" i="1"/>
  <c r="H402" i="1"/>
  <c r="H202" i="1"/>
  <c r="H2016" i="1"/>
  <c r="H541" i="1"/>
  <c r="H1081" i="1"/>
  <c r="H44" i="1"/>
  <c r="H221" i="1"/>
  <c r="H677" i="1"/>
  <c r="H1275" i="1"/>
  <c r="H1806" i="1"/>
  <c r="H510" i="1"/>
  <c r="H20" i="1"/>
  <c r="H1922" i="1"/>
  <c r="H1520" i="1"/>
  <c r="H823" i="1"/>
  <c r="H506" i="1"/>
  <c r="H1377" i="1"/>
  <c r="H1198" i="1"/>
  <c r="H144" i="1"/>
  <c r="H1665" i="1"/>
  <c r="H1827" i="1"/>
  <c r="H432" i="1"/>
  <c r="H1176" i="1"/>
  <c r="H1024" i="1"/>
  <c r="H571" i="1"/>
  <c r="H799" i="1"/>
  <c r="H1990" i="1"/>
  <c r="H112" i="1"/>
  <c r="H324" i="1"/>
  <c r="H384" i="1"/>
  <c r="H217" i="1"/>
  <c r="H171" i="1"/>
  <c r="H1820" i="1"/>
  <c r="H1545" i="1"/>
  <c r="H1985" i="1"/>
  <c r="H378" i="1"/>
  <c r="H387" i="1"/>
  <c r="H145" i="1"/>
  <c r="H199" i="1"/>
  <c r="H871" i="1"/>
  <c r="H111" i="1"/>
  <c r="H954" i="1"/>
  <c r="H1071" i="1"/>
  <c r="H1044" i="1"/>
  <c r="H1379" i="1"/>
  <c r="H1588" i="1"/>
  <c r="H57" i="1"/>
  <c r="H2025" i="1"/>
  <c r="H1047" i="1"/>
  <c r="H1802" i="1"/>
  <c r="H1741" i="1"/>
  <c r="H1531" i="1"/>
  <c r="H1923" i="1"/>
  <c r="H725" i="1"/>
  <c r="H68" i="1"/>
  <c r="H233" i="1"/>
  <c r="H276" i="1"/>
  <c r="H1389" i="1"/>
  <c r="H62" i="1"/>
  <c r="H1352" i="1"/>
  <c r="H817" i="1"/>
  <c r="H1319" i="1"/>
  <c r="H630" i="1"/>
  <c r="H920" i="1"/>
  <c r="H1981" i="1"/>
  <c r="H673" i="1"/>
  <c r="H162" i="1"/>
  <c r="H82" i="1"/>
  <c r="H951" i="1"/>
  <c r="H980" i="1"/>
  <c r="H1542" i="1"/>
  <c r="H1589" i="1"/>
  <c r="H1202" i="1"/>
  <c r="H1591" i="1"/>
  <c r="H1175" i="1"/>
  <c r="H1957" i="1"/>
  <c r="H69" i="1"/>
  <c r="H1663" i="1"/>
  <c r="H220" i="1"/>
  <c r="H1976" i="1"/>
  <c r="H1201" i="1"/>
  <c r="H1884" i="1"/>
  <c r="H1417" i="1"/>
  <c r="H676" i="1"/>
  <c r="H1182" i="1"/>
  <c r="H1200" i="1"/>
  <c r="H1454" i="1"/>
  <c r="H1207" i="1"/>
  <c r="H1769" i="1"/>
  <c r="H390" i="1"/>
  <c r="H23" i="1"/>
  <c r="H443" i="1"/>
  <c r="H2031" i="1"/>
  <c r="H1565" i="1"/>
  <c r="H1734" i="1"/>
  <c r="H1168" i="1"/>
  <c r="H1995" i="1"/>
  <c r="H701" i="1"/>
  <c r="H1018" i="1"/>
  <c r="H819" i="1"/>
  <c r="H1242" i="1"/>
  <c r="H1650" i="1"/>
  <c r="H351" i="1"/>
  <c r="H1380" i="1"/>
  <c r="H1205" i="1"/>
  <c r="H1333" i="1"/>
  <c r="H1900" i="1"/>
  <c r="H922" i="1"/>
  <c r="H359" i="1"/>
  <c r="H240" i="1"/>
  <c r="H1122" i="1"/>
  <c r="H598" i="1"/>
  <c r="H1983" i="1"/>
  <c r="H480" i="1"/>
  <c r="H167" i="1"/>
  <c r="H794" i="1"/>
  <c r="H793" i="1"/>
  <c r="H875" i="1"/>
  <c r="H338" i="1"/>
  <c r="H1913" i="1"/>
  <c r="H1649" i="1"/>
  <c r="H241" i="1"/>
  <c r="H74" i="1"/>
  <c r="H705" i="1"/>
  <c r="H1880" i="1"/>
  <c r="H1571" i="1"/>
  <c r="H136" i="1"/>
  <c r="H1409" i="1"/>
  <c r="H448" i="1"/>
  <c r="H1011" i="1"/>
  <c r="H928" i="1"/>
  <c r="H1143" i="1"/>
  <c r="H237" i="1"/>
  <c r="H864" i="1"/>
  <c r="H1457" i="1"/>
  <c r="H632" i="1"/>
  <c r="H995" i="1"/>
  <c r="H2007" i="1"/>
  <c r="H900" i="1"/>
  <c r="H1464" i="1"/>
  <c r="H1677" i="1"/>
  <c r="H1392" i="1"/>
  <c r="H34" i="1"/>
  <c r="H106" i="1"/>
  <c r="H1034" i="1"/>
  <c r="H512" i="1"/>
  <c r="H960" i="1"/>
  <c r="H1622" i="1"/>
  <c r="H1280" i="1"/>
  <c r="H1746" i="1"/>
  <c r="H836" i="1"/>
  <c r="H2009" i="1"/>
  <c r="H1183" i="1"/>
  <c r="H1502" i="1"/>
  <c r="H246" i="1"/>
  <c r="H465" i="1"/>
  <c r="H1260" i="1"/>
  <c r="H474" i="1"/>
  <c r="H1422" i="1"/>
  <c r="H1451" i="1"/>
  <c r="H608" i="1"/>
  <c r="H720" i="1"/>
  <c r="H523" i="1"/>
  <c r="H851" i="1"/>
  <c r="H797" i="1"/>
  <c r="H46" i="1"/>
  <c r="H561" i="1"/>
  <c r="H329" i="1"/>
  <c r="H734" i="1"/>
  <c r="H1410" i="1"/>
  <c r="H926" i="1"/>
  <c r="H1438" i="1"/>
  <c r="H164" i="1"/>
  <c r="H141" i="1"/>
  <c r="H1615" i="1"/>
  <c r="H1704" i="1"/>
  <c r="H921" i="1"/>
  <c r="H1214" i="1"/>
  <c r="H1849" i="1"/>
  <c r="H1065" i="1"/>
  <c r="H1498" i="1"/>
  <c r="H1318" i="1"/>
  <c r="H1285" i="1"/>
  <c r="H1170" i="1"/>
  <c r="H1125" i="1"/>
  <c r="H1757" i="1"/>
  <c r="H1314" i="1"/>
  <c r="H963" i="1"/>
  <c r="H1937" i="1"/>
  <c r="H824" i="1"/>
  <c r="H927" i="1"/>
  <c r="H335" i="1"/>
  <c r="H92" i="1"/>
  <c r="H569" i="1"/>
  <c r="H718" i="1"/>
  <c r="H369" i="1"/>
  <c r="H1416" i="1"/>
  <c r="H52" i="1"/>
  <c r="H1123" i="1"/>
  <c r="H394" i="1"/>
  <c r="H1597" i="1"/>
  <c r="H1881" i="1"/>
  <c r="N1355" i="1"/>
  <c r="N1987" i="1"/>
  <c r="N1600" i="1"/>
  <c r="N368" i="1"/>
  <c r="N955" i="1"/>
  <c r="N770" i="1"/>
  <c r="N455" i="1"/>
  <c r="N1254" i="1"/>
  <c r="N1592" i="1"/>
  <c r="N234" i="1"/>
  <c r="N1310" i="1"/>
  <c r="N203" i="1"/>
  <c r="N1841" i="1"/>
  <c r="N178" i="1"/>
  <c r="N833" i="1"/>
  <c r="N1602" i="1"/>
  <c r="N1580" i="1"/>
  <c r="N1444" i="1"/>
  <c r="N38" i="1"/>
  <c r="N1010" i="1"/>
  <c r="N1356" i="1"/>
  <c r="N1969" i="1"/>
  <c r="N1924" i="1"/>
  <c r="N542" i="1"/>
  <c r="N1104" i="1"/>
  <c r="N1227" i="1"/>
  <c r="N818" i="1"/>
  <c r="N597" i="1"/>
  <c r="N918" i="1"/>
  <c r="N1245" i="1"/>
  <c r="N1469" i="1"/>
  <c r="N649" i="1"/>
  <c r="N67" i="1"/>
  <c r="N549" i="1"/>
  <c r="N1059" i="1"/>
  <c r="N1230" i="1"/>
  <c r="N1729" i="1"/>
  <c r="N567" i="1"/>
  <c r="N1032" i="1"/>
  <c r="N96" i="1"/>
  <c r="N1860" i="1"/>
  <c r="N261" i="1"/>
  <c r="N158" i="1"/>
  <c r="N434" i="1"/>
  <c r="N1181" i="1"/>
  <c r="N631" i="1"/>
  <c r="N1772" i="1"/>
  <c r="N143" i="1"/>
  <c r="N297" i="1"/>
  <c r="N528" i="1"/>
  <c r="N503" i="1"/>
  <c r="N1840" i="1"/>
  <c r="N1979" i="1"/>
  <c r="N1686" i="1"/>
  <c r="N1697" i="1"/>
  <c r="N1891" i="1"/>
  <c r="N659" i="1"/>
  <c r="N1173" i="1"/>
  <c r="N1266" i="1"/>
  <c r="N1836" i="1"/>
  <c r="N1088" i="1"/>
  <c r="N724" i="1"/>
  <c r="N209" i="1"/>
  <c r="N1855" i="1"/>
  <c r="N475" i="1"/>
  <c r="N275" i="1"/>
  <c r="N1544" i="1"/>
  <c r="N498" i="1"/>
  <c r="N1692" i="1"/>
  <c r="N1780" i="1"/>
  <c r="N808" i="1"/>
  <c r="N236" i="1"/>
  <c r="N469" i="1"/>
  <c r="N1770" i="1"/>
  <c r="N358" i="1"/>
  <c r="N1554" i="1"/>
  <c r="N760" i="1"/>
  <c r="N1116" i="1"/>
  <c r="N1653" i="1"/>
  <c r="N1019" i="1"/>
  <c r="N472" i="1"/>
  <c r="N190" i="1"/>
  <c r="N418" i="1"/>
  <c r="N1874" i="1"/>
  <c r="N1733" i="1"/>
  <c r="N1798" i="1"/>
  <c r="N401" i="1"/>
  <c r="N1144" i="1"/>
  <c r="N2030" i="1"/>
  <c r="N923" i="1"/>
  <c r="N1244" i="1"/>
  <c r="N986" i="1"/>
  <c r="N1721" i="1"/>
  <c r="N1903" i="1"/>
  <c r="N964" i="1"/>
  <c r="N1830" i="1"/>
  <c r="N957" i="1"/>
  <c r="N1547" i="1"/>
  <c r="N876" i="1"/>
  <c r="N1640" i="1"/>
  <c r="N1871" i="1"/>
  <c r="N48" i="1"/>
  <c r="N1843" i="1"/>
  <c r="N42" i="1"/>
  <c r="N1539" i="1"/>
  <c r="N762" i="1"/>
  <c r="N504" i="1"/>
  <c r="N495" i="1"/>
  <c r="N1963" i="1"/>
  <c r="N1975" i="1"/>
  <c r="N1888" i="1"/>
  <c r="N1740" i="1"/>
  <c r="N1732" i="1"/>
  <c r="N573" i="1"/>
  <c r="N1308" i="1"/>
  <c r="N675" i="1"/>
  <c r="N467" i="1"/>
  <c r="N204" i="1"/>
  <c r="N860" i="1"/>
  <c r="N581" i="1"/>
  <c r="N210" i="1"/>
  <c r="N309" i="1"/>
  <c r="N1033" i="1"/>
  <c r="N689" i="1"/>
  <c r="N1761" i="1"/>
  <c r="N1781" i="1"/>
  <c r="N910" i="1"/>
  <c r="N1161" i="1"/>
  <c r="N385" i="1"/>
  <c r="N881" i="1"/>
  <c r="N1042" i="1"/>
  <c r="N314" i="1"/>
  <c r="N1366" i="1"/>
  <c r="N838" i="1"/>
  <c r="N1441" i="1"/>
  <c r="N891" i="1"/>
  <c r="N1473" i="1"/>
  <c r="N207" i="1"/>
  <c r="N1165" i="1"/>
  <c r="N1095" i="1"/>
  <c r="N58" i="1"/>
  <c r="N437" i="1"/>
  <c r="N754" i="1"/>
  <c r="N1090" i="1"/>
  <c r="N1082" i="1"/>
  <c r="N947" i="1"/>
  <c r="N458" i="1"/>
  <c r="N1527" i="1"/>
  <c r="N966" i="1"/>
  <c r="N166" i="1"/>
  <c r="N1779" i="1"/>
  <c r="N1897" i="1"/>
  <c r="N1197" i="1"/>
  <c r="N109" i="1"/>
  <c r="N1096" i="1"/>
  <c r="N1543" i="1"/>
  <c r="N255" i="1"/>
  <c r="N406" i="1"/>
  <c r="N2033" i="1"/>
  <c r="N153" i="1"/>
  <c r="N47" i="1"/>
  <c r="N1334" i="1"/>
  <c r="N604" i="1"/>
  <c r="N1008" i="1"/>
  <c r="N239" i="1"/>
  <c r="N1109" i="1"/>
  <c r="N1106" i="1"/>
  <c r="N1966" i="1"/>
  <c r="N1862" i="1"/>
  <c r="N1292" i="1"/>
  <c r="N726" i="1"/>
  <c r="N1619" i="1"/>
  <c r="N41" i="1"/>
  <c r="N1324" i="1"/>
  <c r="N1264" i="1"/>
  <c r="N1859" i="1"/>
  <c r="N717" i="1"/>
  <c r="N1048" i="1"/>
  <c r="N1113" i="1"/>
  <c r="N1701" i="1"/>
  <c r="N1688" i="1"/>
  <c r="N1601" i="1"/>
  <c r="N424" i="1"/>
  <c r="N529" i="1"/>
  <c r="N791" i="1"/>
  <c r="N853" i="1"/>
  <c r="N1682" i="1"/>
  <c r="N1209" i="1"/>
  <c r="N1247" i="1"/>
  <c r="N907" i="1"/>
  <c r="N971" i="1"/>
  <c r="N1062" i="1"/>
  <c r="N1727" i="1"/>
  <c r="N1933" i="1"/>
  <c r="N700" i="1"/>
  <c r="N1898" i="1"/>
  <c r="N1270" i="1"/>
  <c r="N779" i="1"/>
  <c r="N350" i="1"/>
  <c r="N2011" i="1"/>
  <c r="N325" i="1"/>
  <c r="N14" i="1"/>
  <c r="N548" i="1"/>
  <c r="N163" i="1"/>
  <c r="N1448" i="1"/>
  <c r="N524" i="1"/>
  <c r="N740" i="1"/>
  <c r="N1204" i="1"/>
  <c r="N1405" i="1"/>
  <c r="N133" i="1"/>
  <c r="N741" i="1"/>
  <c r="N1163" i="1"/>
  <c r="N1450" i="1"/>
  <c r="N903" i="1"/>
  <c r="N1552" i="1"/>
  <c r="N1216" i="1"/>
  <c r="N1842" i="1"/>
  <c r="N135" i="1"/>
  <c r="N1068" i="1"/>
  <c r="N1873" i="1"/>
  <c r="N991" i="1"/>
  <c r="N815" i="1"/>
  <c r="N935" i="1"/>
  <c r="N1460" i="1"/>
  <c r="N961" i="1"/>
  <c r="N300" i="1"/>
  <c r="N1511" i="1"/>
  <c r="N792" i="1"/>
  <c r="N1887" i="1"/>
  <c r="N665" i="1"/>
  <c r="N974" i="1"/>
  <c r="N738" i="1"/>
  <c r="N1146" i="1"/>
  <c r="N372" i="1"/>
  <c r="N1397" i="1"/>
  <c r="N1993" i="1"/>
  <c r="N1605" i="1"/>
  <c r="N412" i="1"/>
  <c r="N1585" i="1"/>
  <c r="N49" i="1"/>
  <c r="N1807" i="1"/>
  <c r="N296" i="1"/>
  <c r="N1775" i="1"/>
  <c r="N499" i="1"/>
  <c r="N556" i="1"/>
  <c r="N678" i="1"/>
  <c r="N798" i="1"/>
  <c r="N1760" i="1"/>
  <c r="N1482" i="1"/>
  <c r="N800" i="1"/>
  <c r="N1524" i="1"/>
  <c r="N1499" i="1"/>
  <c r="N493" i="1"/>
  <c r="N1876" i="1"/>
  <c r="N1477" i="1"/>
  <c r="N774" i="1"/>
  <c r="N2008" i="1"/>
  <c r="N1112" i="1"/>
  <c r="N1013" i="1"/>
  <c r="N1551" i="1"/>
  <c r="N526" i="1"/>
  <c r="N459" i="1"/>
  <c r="N919" i="1"/>
  <c r="N1870" i="1"/>
  <c r="N861" i="1"/>
  <c r="N1053" i="1"/>
  <c r="N2029" i="1"/>
  <c r="N470" i="1"/>
  <c r="N517" i="1"/>
  <c r="N1931" i="1"/>
  <c r="N1896" i="1"/>
  <c r="N192" i="1"/>
  <c r="N471" i="1"/>
  <c r="N908" i="1"/>
  <c r="N1236" i="1"/>
  <c r="N748" i="1"/>
  <c r="N1252" i="1"/>
  <c r="N1394" i="1"/>
  <c r="N586" i="1"/>
  <c r="N1839" i="1"/>
  <c r="N388" i="1"/>
  <c r="N1419" i="1"/>
  <c r="N1703" i="1"/>
  <c r="N1067" i="1"/>
  <c r="N1335" i="1"/>
  <c r="N1945" i="1"/>
  <c r="N1970" i="1"/>
  <c r="N494" i="1"/>
  <c r="N1404" i="1"/>
  <c r="N59" i="1"/>
  <c r="N856" i="1"/>
  <c r="N670" i="1"/>
  <c r="N1016" i="1"/>
  <c r="N1787" i="1"/>
  <c r="N594" i="1"/>
  <c r="N1049" i="1"/>
  <c r="N172" i="1"/>
  <c r="N1439" i="1"/>
  <c r="N1339" i="1"/>
  <c r="N1648" i="1"/>
  <c r="N1004" i="1"/>
  <c r="N366" i="1"/>
  <c r="N535" i="1"/>
  <c r="N1412" i="1"/>
  <c r="N442" i="1"/>
  <c r="N303" i="1"/>
  <c r="N667" i="1"/>
  <c r="N820" i="1"/>
  <c r="N1673" i="1"/>
  <c r="N611" i="1"/>
  <c r="N238" i="1"/>
  <c r="N1724" i="1"/>
  <c r="N12" i="1"/>
  <c r="N878" i="1"/>
  <c r="N1626" i="1"/>
  <c r="N1337" i="1"/>
  <c r="N946" i="1"/>
  <c r="N1490" i="1"/>
  <c r="N847" i="1"/>
  <c r="N508" i="1"/>
  <c r="N1643" i="1"/>
  <c r="N488" i="1"/>
  <c r="N1908" i="1"/>
  <c r="N842" i="1"/>
  <c r="N704" i="1"/>
  <c r="N985" i="1"/>
  <c r="N3" i="1"/>
  <c r="N77" i="1"/>
  <c r="N155" i="1"/>
  <c r="N1875" i="1"/>
  <c r="N365" i="1"/>
  <c r="N1180" i="1"/>
  <c r="N1186" i="1"/>
  <c r="N1311" i="1"/>
  <c r="N396" i="1"/>
  <c r="N1331" i="1"/>
  <c r="N1817" i="1"/>
  <c r="N1784" i="1"/>
  <c r="N1698" i="1"/>
  <c r="N1616" i="1"/>
  <c r="N1391" i="1"/>
  <c r="N894" i="1"/>
  <c r="N1911" i="1"/>
  <c r="N1187" i="1"/>
  <c r="N776" i="1"/>
  <c r="N1348" i="1"/>
  <c r="N873" i="1"/>
  <c r="N1445" i="1"/>
  <c r="N319" i="1"/>
  <c r="N1847" i="1"/>
  <c r="N992" i="1"/>
  <c r="N1576" i="1"/>
  <c r="N1590" i="1"/>
  <c r="N911" i="1"/>
  <c r="N168" i="1"/>
  <c r="N1676" i="1"/>
  <c r="N565" i="1"/>
  <c r="N987" i="1"/>
  <c r="N1693" i="1"/>
  <c r="N572" i="1"/>
  <c r="N1834" i="1"/>
  <c r="N1400" i="1"/>
  <c r="N1992" i="1"/>
  <c r="N1835" i="1"/>
  <c r="N423" i="1"/>
  <c r="N377" i="1"/>
  <c r="N5" i="1"/>
  <c r="N679" i="1"/>
  <c r="N1593" i="1"/>
  <c r="N251" i="1"/>
  <c r="N1786" i="1"/>
  <c r="N531" i="1"/>
  <c r="N696" i="1"/>
  <c r="N456" i="1"/>
  <c r="N1130" i="1"/>
  <c r="N1025" i="1"/>
  <c r="N1261" i="1"/>
  <c r="N1340" i="1"/>
  <c r="N1268" i="1"/>
  <c r="N1745" i="1"/>
  <c r="N1384" i="1"/>
  <c r="N285" i="1"/>
  <c r="N404" i="1"/>
  <c r="N1403" i="1"/>
  <c r="N179" i="1"/>
  <c r="N767" i="1"/>
  <c r="N1393" i="1"/>
  <c r="N313" i="1"/>
  <c r="N454" i="1"/>
  <c r="N146" i="1"/>
  <c r="N1815" i="1"/>
  <c r="N1808" i="1"/>
  <c r="N398" i="1"/>
  <c r="N1998" i="1"/>
  <c r="N690" i="1"/>
  <c r="N137" i="1"/>
  <c r="N290" i="1"/>
  <c r="N917" i="1"/>
  <c r="N13" i="1"/>
  <c r="N1529" i="1"/>
  <c r="N361" i="1"/>
  <c r="N1030" i="1"/>
  <c r="N1528" i="1"/>
  <c r="N859" i="1"/>
  <c r="N186" i="1"/>
  <c r="N269" i="1"/>
  <c r="N906" i="1"/>
  <c r="N579" i="1"/>
  <c r="N196" i="1"/>
  <c r="N1283" i="1"/>
  <c r="N637" i="1"/>
  <c r="N1282" i="1"/>
  <c r="N1287" i="1"/>
  <c r="N43" i="1"/>
  <c r="N989" i="1"/>
  <c r="N219" i="1"/>
  <c r="N288" i="1"/>
  <c r="N1383" i="1"/>
  <c r="N2026" i="1"/>
  <c r="N1764" i="1"/>
  <c r="N446" i="1"/>
  <c r="N1837" i="1"/>
  <c r="N120" i="1"/>
  <c r="N869" i="1"/>
  <c r="N698" i="1"/>
  <c r="N224" i="1"/>
  <c r="N1359" i="1"/>
  <c r="N1767" i="1"/>
  <c r="N1253" i="1"/>
  <c r="N205" i="1"/>
  <c r="N1212" i="1"/>
  <c r="N1762" i="1"/>
  <c r="N1133" i="1"/>
  <c r="N1023" i="1"/>
  <c r="N1951" i="1"/>
  <c r="N1691" i="1"/>
  <c r="N1730" i="1"/>
  <c r="N1709" i="1"/>
  <c r="N879" i="1"/>
  <c r="N773" i="1"/>
  <c r="N1978" i="1"/>
  <c r="N583" i="1"/>
  <c r="N405" i="1"/>
  <c r="N1433" i="1"/>
  <c r="N107" i="1"/>
  <c r="N149" i="1"/>
  <c r="N1637" i="1"/>
  <c r="N1657" i="1"/>
  <c r="N10" i="1"/>
  <c r="N1750" i="1"/>
  <c r="N635" i="1"/>
  <c r="N1328" i="1"/>
  <c r="N1700" i="1"/>
  <c r="N468" i="1"/>
  <c r="N1325" i="1"/>
  <c r="N429" i="1"/>
  <c r="N1141" i="1"/>
  <c r="N7" i="1"/>
  <c r="N1231" i="1"/>
  <c r="N854" i="1"/>
  <c r="N1115" i="1"/>
  <c r="N322" i="1"/>
  <c r="N1250" i="1"/>
  <c r="N1690" i="1"/>
  <c r="N1899" i="1"/>
  <c r="N1756" i="1"/>
  <c r="N1916" i="1"/>
  <c r="N1515" i="1"/>
  <c r="N1980" i="1"/>
  <c r="N1804" i="1"/>
  <c r="N727" i="1"/>
  <c r="N1079" i="1"/>
  <c r="N719" i="1"/>
  <c r="N580" i="1"/>
  <c r="N692" i="1"/>
  <c r="N1720" i="1"/>
  <c r="N653" i="1"/>
  <c r="N497" i="1"/>
  <c r="N1768" i="1"/>
  <c r="N942" i="1"/>
  <c r="N739" i="1"/>
  <c r="N1121" i="1"/>
  <c r="N1926" i="1"/>
  <c r="N226" i="1"/>
  <c r="N533" i="1"/>
  <c r="N1385" i="1"/>
  <c r="N752" i="1"/>
  <c r="N266" i="1"/>
  <c r="N157" i="1"/>
  <c r="N516" i="1"/>
  <c r="N332" i="1"/>
  <c r="N1538" i="1"/>
  <c r="N1470" i="1"/>
  <c r="N2006" i="1"/>
  <c r="N711" i="1"/>
  <c r="N1089" i="1"/>
  <c r="N1418" i="1"/>
  <c r="N1446" i="1"/>
  <c r="N274" i="1"/>
  <c r="N1788" i="1"/>
  <c r="N1943" i="1"/>
  <c r="N1332" i="1"/>
  <c r="N1177" i="1"/>
  <c r="N575" i="1"/>
  <c r="N897" i="1"/>
  <c r="N1713" i="1"/>
  <c r="N1914" i="1"/>
  <c r="N400" i="1"/>
  <c r="N709" i="1"/>
  <c r="N1367" i="1"/>
  <c r="N1654" i="1"/>
  <c r="N1058" i="1"/>
  <c r="N1942" i="1"/>
  <c r="N363" i="1"/>
  <c r="N513" i="1"/>
  <c r="N1083" i="1"/>
  <c r="N1421" i="1"/>
  <c r="N1510" i="1"/>
  <c r="N745" i="1"/>
  <c r="N613" i="1"/>
  <c r="N417" i="1"/>
  <c r="N1915" i="1"/>
  <c r="N271" i="1"/>
  <c r="N1162" i="1"/>
  <c r="N1486" i="1"/>
  <c r="N245" i="1"/>
  <c r="N1012" i="1"/>
  <c r="N413" i="1"/>
  <c r="N464" i="1"/>
  <c r="N1437" i="1"/>
  <c r="N1844" i="1"/>
  <c r="N749" i="1"/>
  <c r="N379" i="1"/>
  <c r="N656" i="1"/>
  <c r="N156" i="1"/>
  <c r="N1463" i="1"/>
  <c r="N1452" i="1"/>
  <c r="N8" i="1"/>
  <c r="N1151" i="1"/>
  <c r="N1716" i="1"/>
  <c r="N427" i="1"/>
  <c r="N1856" i="1"/>
  <c r="N1195" i="1"/>
  <c r="N259" i="1"/>
  <c r="N1069" i="1"/>
  <c r="N1111" i="1"/>
  <c r="N1329" i="1"/>
  <c r="N1108" i="1"/>
  <c r="N953" i="1"/>
  <c r="N758" i="1"/>
  <c r="N1660" i="1"/>
  <c r="N975" i="1"/>
  <c r="N885" i="1"/>
  <c r="N610" i="1"/>
  <c r="N302" i="1"/>
  <c r="N606" i="1"/>
  <c r="N45" i="1"/>
  <c r="N1509" i="1"/>
  <c r="N866" i="1"/>
  <c r="N805" i="1"/>
  <c r="N1382" i="1"/>
  <c r="N1289" i="1"/>
  <c r="N703" i="1"/>
  <c r="N1818" i="1"/>
  <c r="N1557" i="1"/>
  <c r="N1627" i="1"/>
  <c r="N913" i="1"/>
  <c r="N1813" i="1"/>
  <c r="N716" i="1"/>
  <c r="N623" i="1"/>
  <c r="N781" i="1"/>
  <c r="N965" i="1"/>
  <c r="N181" i="1"/>
  <c r="N557" i="1"/>
  <c r="N26" i="1"/>
  <c r="N1882" i="1"/>
  <c r="N880" i="1"/>
  <c r="N2019" i="1"/>
  <c r="N1530" i="1"/>
  <c r="N134" i="1"/>
  <c r="N2015" i="1"/>
  <c r="N1574" i="1"/>
  <c r="N1774" i="1"/>
  <c r="N1145" i="1"/>
  <c r="N1961" i="1"/>
  <c r="N1754" i="1"/>
  <c r="N1962" i="1"/>
  <c r="N1599" i="1"/>
  <c r="N626" i="1"/>
  <c r="N15" i="1"/>
  <c r="N1277" i="1"/>
  <c r="N425" i="1"/>
  <c r="N735" i="1"/>
  <c r="N1210" i="1"/>
  <c r="N1747" i="1"/>
  <c r="N248" i="1"/>
  <c r="N337" i="1"/>
  <c r="N518" i="1"/>
  <c r="N1521" i="1"/>
  <c r="N31" i="1"/>
  <c r="N148" i="1"/>
  <c r="N544" i="1"/>
  <c r="N1326" i="1"/>
  <c r="N1918" i="1"/>
  <c r="N1015" i="1"/>
  <c r="N883" i="1"/>
  <c r="N715" i="1"/>
  <c r="N1549" i="1"/>
  <c r="N721" i="1"/>
  <c r="N1055" i="1"/>
  <c r="N1947" i="1"/>
  <c r="N1483" i="1"/>
  <c r="N177" i="1"/>
  <c r="N355" i="1"/>
  <c r="N364" i="1"/>
  <c r="N1376" i="1"/>
  <c r="N1763" i="1"/>
  <c r="N1148" i="1"/>
  <c r="N1567" i="1"/>
  <c r="N1512" i="1"/>
  <c r="N1414" i="1"/>
  <c r="N904" i="1"/>
  <c r="N1738" i="1"/>
  <c r="N1877" i="1"/>
  <c r="N1461" i="1"/>
  <c r="N1532" i="1"/>
  <c r="N826" i="1"/>
  <c r="N981" i="1"/>
  <c r="N194" i="1"/>
  <c r="N555" i="1"/>
  <c r="N336" i="1"/>
  <c r="N184" i="1"/>
  <c r="N550" i="1"/>
  <c r="N1890" i="1"/>
  <c r="N1291" i="1"/>
  <c r="N827" i="1"/>
  <c r="N1474" i="1"/>
  <c r="N950" i="1"/>
  <c r="N1345" i="1"/>
  <c r="N1085" i="1"/>
  <c r="N896" i="1"/>
  <c r="N614" i="1"/>
  <c r="N1848" i="1"/>
  <c r="N56" i="1"/>
  <c r="N756" i="1"/>
  <c r="N1706" i="1"/>
  <c r="N694" i="1"/>
  <c r="N1508" i="1"/>
  <c r="N1358" i="1"/>
  <c r="N1749" i="1"/>
  <c r="N813" i="1"/>
  <c r="N1322" i="1"/>
  <c r="N857" i="1"/>
  <c r="N1555" i="1"/>
  <c r="N1816" i="1"/>
  <c r="N97" i="1"/>
  <c r="N1114" i="1"/>
  <c r="N232" i="1"/>
  <c r="N936" i="1"/>
  <c r="N1054" i="1"/>
  <c r="N1865" i="1"/>
  <c r="N2028" i="1"/>
  <c r="N304" i="1"/>
  <c r="N6" i="1"/>
  <c r="N201" i="1"/>
  <c r="N1526" i="1"/>
  <c r="N426" i="1"/>
  <c r="N1794" i="1"/>
  <c r="N1666" i="1"/>
  <c r="N242" i="1"/>
  <c r="N1912" i="1"/>
  <c r="N1263" i="1"/>
  <c r="N272" i="1"/>
  <c r="N687" i="1"/>
  <c r="N65" i="1"/>
  <c r="N1955" i="1"/>
  <c r="N1351" i="1"/>
  <c r="N1878" i="1"/>
  <c r="N1213" i="1"/>
  <c r="N1307" i="1"/>
  <c r="N1824" i="1"/>
  <c r="N289" i="1"/>
  <c r="N1232" i="1"/>
  <c r="N563" i="1"/>
  <c r="N249" i="1"/>
  <c r="N1669" i="1"/>
  <c r="N22" i="1"/>
  <c r="N1725" i="1"/>
  <c r="N1323" i="1"/>
  <c r="N990" i="1"/>
  <c r="N755" i="1"/>
  <c r="N1737" i="1"/>
  <c r="N375" i="1"/>
  <c r="N1152" i="1"/>
  <c r="N1288" i="1"/>
  <c r="N801" i="1"/>
  <c r="N1546" i="1"/>
  <c r="N1584" i="1"/>
  <c r="N807" i="1"/>
  <c r="N710" i="1"/>
  <c r="N664" i="1"/>
  <c r="N195" i="1"/>
  <c r="N633" i="1"/>
  <c r="N693" i="1"/>
  <c r="N487" i="1"/>
  <c r="N1056" i="1"/>
  <c r="N1171" i="1"/>
  <c r="N1466" i="1"/>
  <c r="N403" i="1"/>
  <c r="N174" i="1"/>
  <c r="N1684" i="1"/>
  <c r="N317" i="1"/>
  <c r="N1851" i="1"/>
  <c r="N1680" i="1"/>
  <c r="N1258" i="1"/>
  <c r="N1823" i="1"/>
  <c r="N73" i="1"/>
  <c r="N998" i="1"/>
  <c r="N810" i="1"/>
  <c r="N905" i="1"/>
  <c r="N1507" i="1"/>
  <c r="N1147" i="1"/>
  <c r="N1496" i="1"/>
  <c r="N593" i="1"/>
  <c r="N1354" i="1"/>
  <c r="N1696" i="1"/>
  <c r="N113" i="1"/>
  <c r="N672" i="1"/>
  <c r="N1315" i="1"/>
  <c r="N1070" i="1"/>
  <c r="N1402" i="1"/>
  <c r="N972" i="1"/>
  <c r="N834" i="1"/>
  <c r="N1809" i="1"/>
  <c r="N1075" i="1"/>
  <c r="N507" i="1"/>
  <c r="N1866" i="1"/>
  <c r="N116" i="1"/>
  <c r="N253" i="1"/>
  <c r="N280" i="1"/>
  <c r="N888" i="1"/>
  <c r="N620" i="1"/>
  <c r="N1462" i="1"/>
  <c r="N114" i="1"/>
  <c r="N170" i="1"/>
  <c r="N1223" i="1"/>
  <c r="N1956" i="1"/>
  <c r="N1077" i="1"/>
  <c r="N750" i="1"/>
  <c r="N342" i="1"/>
  <c r="N1950" i="1"/>
  <c r="N916" i="1"/>
  <c r="N1988" i="1"/>
  <c r="N1819" i="1"/>
  <c r="N87" i="1"/>
  <c r="N831" i="1"/>
  <c r="N1035" i="1"/>
  <c r="N723" i="1"/>
  <c r="N1726" i="1"/>
  <c r="N804" i="1"/>
  <c r="N731" i="1"/>
  <c r="N1826" i="1"/>
  <c r="N562" i="1"/>
  <c r="N895" i="1"/>
  <c r="N1638" i="1"/>
  <c r="N1000" i="1"/>
  <c r="N1901" i="1"/>
  <c r="N1953" i="1"/>
  <c r="N450" i="1"/>
  <c r="N933" i="1"/>
  <c r="N286" i="1"/>
  <c r="N1390" i="1"/>
  <c r="N1487" i="1"/>
  <c r="N482" i="1"/>
  <c r="N993" i="1"/>
  <c r="N422" i="1"/>
  <c r="N1652" i="1"/>
  <c r="N1517" i="1"/>
  <c r="N51" i="1"/>
  <c r="N1007" i="1"/>
  <c r="N1799" i="1"/>
  <c r="N1192" i="1"/>
  <c r="N683" i="1"/>
  <c r="N1814" i="1"/>
  <c r="N1575" i="1"/>
  <c r="N1406" i="1"/>
  <c r="N399" i="1"/>
  <c r="N969" i="1"/>
  <c r="N341" i="1"/>
  <c r="N629" i="1"/>
  <c r="N318" i="1"/>
  <c r="N1579" i="1"/>
  <c r="N644" i="1"/>
  <c r="N1480" i="1"/>
  <c r="N538" i="1"/>
  <c r="N185" i="1"/>
  <c r="N1850" i="1"/>
  <c r="N1431" i="1"/>
  <c r="N229" i="1"/>
  <c r="N1006" i="1"/>
  <c r="N1766" i="1"/>
  <c r="N1630" i="1"/>
  <c r="N1157" i="1"/>
  <c r="N94" i="1"/>
  <c r="N1587" i="1"/>
  <c r="N1442" i="1"/>
  <c r="N254" i="1"/>
  <c r="N759" i="1"/>
  <c r="N1904" i="1"/>
  <c r="N612" i="1"/>
  <c r="N1577" i="1"/>
  <c r="N374" i="1"/>
  <c r="N1800" i="1"/>
  <c r="N197" i="1"/>
  <c r="N1302" i="1"/>
  <c r="N1743" i="1"/>
  <c r="N2004" i="1"/>
  <c r="N1659" i="1"/>
  <c r="N849" i="1"/>
  <c r="N54" i="1"/>
  <c r="N1336" i="1"/>
  <c r="N1273" i="1"/>
  <c r="N1303" i="1"/>
  <c r="N621" i="1"/>
  <c r="N1562" i="1"/>
  <c r="N1825" i="1"/>
  <c r="N103" i="1"/>
  <c r="N328" i="1"/>
  <c r="N357" i="1"/>
  <c r="N1022" i="1"/>
  <c r="N519" i="1"/>
  <c r="N1043" i="1"/>
  <c r="N1387" i="1"/>
  <c r="N1647" i="1"/>
  <c r="N1353" i="1"/>
  <c r="N444" i="1"/>
  <c r="N1118" i="1"/>
  <c r="N1005" i="1"/>
  <c r="N500" i="1"/>
  <c r="N943" i="1"/>
  <c r="N206" i="1"/>
  <c r="N173" i="1"/>
  <c r="N362" i="1"/>
  <c r="N1174" i="1"/>
  <c r="N902" i="1"/>
  <c r="N674" i="1"/>
  <c r="N1536" i="1"/>
  <c r="N214" i="1"/>
  <c r="N643" i="1"/>
  <c r="N1159" i="1"/>
  <c r="N1609" i="1"/>
  <c r="N1971" i="1"/>
  <c r="N1272" i="1"/>
  <c r="N436" i="1"/>
  <c r="N1736" i="1"/>
  <c r="N1132" i="1"/>
  <c r="N435" i="1"/>
  <c r="N753" i="1"/>
  <c r="N1153" i="1"/>
  <c r="N795" i="1"/>
  <c r="N1894" i="1"/>
  <c r="N783" i="1"/>
  <c r="N1037" i="1"/>
  <c r="N1636" i="1"/>
  <c r="N1868" i="1"/>
  <c r="N85" i="1"/>
  <c r="N315" i="1"/>
  <c r="N2013" i="1"/>
  <c r="N1256" i="1"/>
  <c r="N999" i="1"/>
  <c r="N1707" i="1"/>
  <c r="N279" i="1"/>
  <c r="N298" i="1"/>
  <c r="N1675" i="1"/>
  <c r="N1644" i="1"/>
  <c r="N293" i="1"/>
  <c r="N1583" i="1"/>
  <c r="N973" i="1"/>
  <c r="N2012" i="1"/>
  <c r="N419" i="1"/>
  <c r="N1893" i="1"/>
  <c r="N411" i="1"/>
  <c r="N9" i="1"/>
  <c r="N268" i="1"/>
  <c r="N1107" i="1"/>
  <c r="N1991" i="1"/>
  <c r="N334" i="1"/>
  <c r="N1086" i="1"/>
  <c r="N914" i="1"/>
  <c r="N1773" i="1"/>
  <c r="N1278" i="1"/>
  <c r="N1930" i="1"/>
  <c r="N1041" i="1"/>
  <c r="N845" i="1"/>
  <c r="N1668" i="1"/>
  <c r="N1753" i="1"/>
  <c r="N2024" i="1"/>
  <c r="N937" i="1"/>
  <c r="N1765" i="1"/>
  <c r="N636" i="1"/>
  <c r="N305" i="1"/>
  <c r="N1073" i="1"/>
  <c r="N433" i="1"/>
  <c r="N292" i="1"/>
  <c r="N1360" i="1"/>
  <c r="N814" i="1"/>
  <c r="N420" i="1"/>
  <c r="N997" i="1"/>
  <c r="N395" i="1"/>
  <c r="N352" i="1"/>
  <c r="N262" i="1"/>
  <c r="N708" i="1"/>
  <c r="N803" i="1"/>
  <c r="N841" i="1"/>
  <c r="N1685" i="1"/>
  <c r="N1625" i="1"/>
  <c r="N380" i="1"/>
  <c r="N1631" i="1"/>
  <c r="N547" i="1"/>
  <c r="N789" i="1"/>
  <c r="N294" i="1"/>
  <c r="N832" i="1"/>
  <c r="N1206" i="1"/>
  <c r="N1494" i="1"/>
  <c r="N825" i="1"/>
  <c r="N281" i="1"/>
  <c r="N1504" i="1"/>
  <c r="N1228" i="1"/>
  <c r="N78" i="1"/>
  <c r="N1909" i="1"/>
  <c r="N348" i="1"/>
  <c r="N970" i="1"/>
  <c r="N1803" i="1"/>
  <c r="N1343" i="1"/>
  <c r="N1248" i="1"/>
  <c r="N213" i="1"/>
  <c r="N481" i="1"/>
  <c r="N483" i="1"/>
  <c r="N1735" i="1"/>
  <c r="N1317" i="1"/>
  <c r="N944" i="1"/>
  <c r="N188" i="1"/>
  <c r="N1300" i="1"/>
  <c r="N893" i="1"/>
  <c r="N320" i="1"/>
  <c r="N1533" i="1"/>
  <c r="N892" i="1"/>
  <c r="N24" i="1"/>
  <c r="N1624" i="1"/>
  <c r="N886" i="1"/>
  <c r="N660" i="1"/>
  <c r="N1838" i="1"/>
  <c r="N1298" i="1"/>
  <c r="N600" i="1"/>
  <c r="N622" i="1"/>
  <c r="N1941" i="1"/>
  <c r="N1189" i="1"/>
  <c r="N1179" i="1"/>
  <c r="N451" i="1"/>
  <c r="N930" i="1"/>
  <c r="N1801" i="1"/>
  <c r="N501" i="1"/>
  <c r="N198" i="1"/>
  <c r="N1506" i="1"/>
  <c r="N381" i="1"/>
  <c r="N788" i="1"/>
  <c r="N1928" i="1"/>
  <c r="N543" i="1"/>
  <c r="N1221" i="1"/>
  <c r="N530" i="1"/>
  <c r="N1492" i="1"/>
  <c r="N1128" i="1"/>
  <c r="N1014" i="1"/>
  <c r="N247" i="1"/>
  <c r="N1811" i="1"/>
  <c r="N1344" i="1"/>
  <c r="N1582" i="1"/>
  <c r="N1374" i="1"/>
  <c r="N685" i="1"/>
  <c r="N1120" i="1"/>
  <c r="N1946" i="1"/>
  <c r="N806" i="1"/>
  <c r="N994" i="1"/>
  <c r="N99" i="1"/>
  <c r="N1097" i="1"/>
  <c r="N591" i="1"/>
  <c r="N1558" i="1"/>
  <c r="N688" i="1"/>
  <c r="N1240" i="1"/>
  <c r="N98" i="1"/>
  <c r="N505" i="1"/>
  <c r="N19" i="1"/>
  <c r="N333" i="1"/>
  <c r="N1031" i="1"/>
  <c r="N323" i="1"/>
  <c r="N1936" i="1"/>
  <c r="N1372" i="1"/>
  <c r="N1467" i="1"/>
  <c r="N53" i="1"/>
  <c r="N1633" i="1"/>
  <c r="N1021" i="1"/>
  <c r="N389" i="1"/>
  <c r="N299" i="1"/>
  <c r="N1982" i="1"/>
  <c r="N1363" i="1"/>
  <c r="N295" i="1"/>
  <c r="N1092" i="1"/>
  <c r="N1892" i="1"/>
  <c r="N100" i="1"/>
  <c r="N868" i="1"/>
  <c r="N661" i="1"/>
  <c r="N1301" i="1"/>
  <c r="N962" i="1"/>
  <c r="N2017" i="1"/>
  <c r="N642" i="1"/>
  <c r="N1027" i="1"/>
  <c r="N2032" i="1"/>
  <c r="N1401" i="1"/>
  <c r="N1614" i="1"/>
  <c r="N666" i="1"/>
  <c r="N1399" i="1"/>
  <c r="N1436" i="1"/>
  <c r="N1386" i="1"/>
  <c r="N1276" i="1"/>
  <c r="N929" i="1"/>
  <c r="N410" i="1"/>
  <c r="N1370" i="1"/>
  <c r="N837" i="1"/>
  <c r="N343" i="1"/>
  <c r="N126" i="1"/>
  <c r="N486" i="1"/>
  <c r="N924" i="1"/>
  <c r="N1952" i="1"/>
  <c r="N1522" i="1"/>
  <c r="N1718" i="1"/>
  <c r="N183" i="1"/>
  <c r="N1255" i="1"/>
  <c r="N356" i="1"/>
  <c r="N1017" i="1"/>
  <c r="N1805" i="1"/>
  <c r="N777" i="1"/>
  <c r="N1656" i="1"/>
  <c r="N865" i="1"/>
  <c r="N514" i="1"/>
  <c r="N264" i="1"/>
  <c r="N603" i="1"/>
  <c r="N787" i="1"/>
  <c r="N287" i="1"/>
  <c r="N742" i="1"/>
  <c r="N712" i="1"/>
  <c r="N809" i="1"/>
  <c r="N877" i="1"/>
  <c r="N939" i="1"/>
  <c r="N93" i="1"/>
  <c r="N882" i="1"/>
  <c r="N258" i="1"/>
  <c r="N409" i="1"/>
  <c r="N1968" i="1"/>
  <c r="N984" i="1"/>
  <c r="N1135" i="1"/>
  <c r="N747" i="1"/>
  <c r="N1658" i="1"/>
  <c r="N552" i="1"/>
  <c r="N391" i="1"/>
  <c r="N1613" i="1"/>
  <c r="N1102" i="1"/>
  <c r="N983" i="1"/>
  <c r="N278" i="1"/>
  <c r="N490" i="1"/>
  <c r="N1559" i="1"/>
  <c r="N218" i="1"/>
  <c r="N81" i="1"/>
  <c r="N1432" i="1"/>
  <c r="N520" i="1"/>
  <c r="N1519" i="1"/>
  <c r="N1110" i="1"/>
  <c r="N407" i="1"/>
  <c r="N872" i="1"/>
  <c r="N1568" i="1"/>
  <c r="N1687" i="1"/>
  <c r="N534" i="1"/>
  <c r="N1581" i="1"/>
  <c r="N577" i="1"/>
  <c r="N2" i="1"/>
  <c r="N1833" i="1"/>
  <c r="N127" i="1"/>
  <c r="N618" i="1"/>
  <c r="N839" i="1"/>
  <c r="N430" i="1"/>
  <c r="N706" i="1"/>
  <c r="N1679" i="1"/>
  <c r="N360" i="1"/>
  <c r="N713" i="1"/>
  <c r="N83" i="1"/>
  <c r="N1423" i="1"/>
  <c r="N1435" i="1"/>
  <c r="N1233" i="1"/>
  <c r="N931" i="1"/>
  <c r="N1944" i="1"/>
  <c r="N29" i="1"/>
  <c r="N1327" i="1"/>
  <c r="N227" i="1"/>
  <c r="N655" i="1"/>
  <c r="N187" i="1"/>
  <c r="N729" i="1"/>
  <c r="N968" i="1"/>
  <c r="N1932" i="1"/>
  <c r="N1927" i="1"/>
  <c r="N1792" i="1"/>
  <c r="N223" i="1"/>
  <c r="N1038" i="1"/>
  <c r="N1670" i="1"/>
  <c r="N373" i="1"/>
  <c r="N662" i="1"/>
  <c r="N1184" i="1"/>
  <c r="N1674" i="1"/>
  <c r="N1852" i="1"/>
  <c r="N909" i="1"/>
  <c r="N1347" i="1"/>
  <c r="N1295" i="1"/>
  <c r="N996" i="1"/>
  <c r="N1603" i="1"/>
  <c r="N1167" i="1"/>
  <c r="N1618" i="1"/>
  <c r="N1172" i="1"/>
  <c r="N592" i="1"/>
  <c r="N1864" i="1"/>
  <c r="N658" i="1"/>
  <c r="N1999" i="1"/>
  <c r="N1369" i="1"/>
  <c r="N1598" i="1"/>
  <c r="N370" i="1"/>
  <c r="N1965" i="1"/>
  <c r="N191" i="1"/>
  <c r="N1797" i="1"/>
  <c r="N945" i="1"/>
  <c r="N117" i="1"/>
  <c r="N1219" i="1"/>
  <c r="N1428" i="1"/>
  <c r="N257" i="1"/>
  <c r="N160" i="1"/>
  <c r="N641" i="1"/>
  <c r="N449" i="1"/>
  <c r="N1671" i="1"/>
  <c r="N485" i="1"/>
  <c r="N619" i="1"/>
  <c r="N1296" i="1"/>
  <c r="N848" i="1"/>
  <c r="N416" i="1"/>
  <c r="N1060" i="1"/>
  <c r="N1371" i="1"/>
  <c r="N1861" i="1"/>
  <c r="N1739" i="1"/>
  <c r="N1064" i="1"/>
  <c r="N1468" i="1"/>
  <c r="N308" i="1"/>
  <c r="N657" i="1"/>
  <c r="N484" i="1"/>
  <c r="N17" i="1"/>
  <c r="N588" i="1"/>
  <c r="N1564" i="1"/>
  <c r="N1185" i="1"/>
  <c r="N1222" i="1"/>
  <c r="N1711" i="1"/>
  <c r="N790" i="1"/>
  <c r="N959" i="1"/>
  <c r="N1607" i="1"/>
  <c r="N1920" i="1"/>
  <c r="N1093" i="1"/>
  <c r="N1447" i="1"/>
  <c r="N1051" i="1"/>
  <c r="N1776" i="1"/>
  <c r="N60" i="1"/>
  <c r="N1139" i="1"/>
  <c r="N50" i="1"/>
  <c r="N1413" i="1"/>
  <c r="N757" i="1"/>
  <c r="N311" i="1"/>
  <c r="N441" i="1"/>
  <c r="N1853" i="1"/>
  <c r="N1783" i="1"/>
  <c r="N540" i="1"/>
  <c r="N1471" i="1"/>
  <c r="N982" i="1"/>
  <c r="N912" i="1"/>
  <c r="N890" i="1"/>
  <c r="N967" i="1"/>
  <c r="N1479" i="1"/>
  <c r="N55" i="1"/>
  <c r="N339" i="1"/>
  <c r="N509" i="1"/>
  <c r="N84" i="1"/>
  <c r="N616" i="1"/>
  <c r="N1967" i="1"/>
  <c r="N1778" i="1"/>
  <c r="N95" i="1"/>
  <c r="N282" i="1"/>
  <c r="N1723" i="1"/>
  <c r="N129" i="1"/>
  <c r="N1196" i="1"/>
  <c r="N1257" i="1"/>
  <c r="N934" i="1"/>
  <c r="N1661" i="1"/>
  <c r="N786" i="1"/>
  <c r="N72" i="1"/>
  <c r="N1193" i="1"/>
  <c r="N1220" i="1"/>
  <c r="N393" i="1"/>
  <c r="N228" i="1"/>
  <c r="N1136" i="1"/>
  <c r="N1595" i="1"/>
  <c r="N1715" i="1"/>
  <c r="N344" i="1"/>
  <c r="N532" i="1"/>
  <c r="N1368" i="1"/>
  <c r="N447" i="1"/>
  <c r="N1906" i="1"/>
  <c r="N1948" i="1"/>
  <c r="N1645" i="1"/>
  <c r="N590" i="1"/>
  <c r="N386" i="1"/>
  <c r="N1395" i="1"/>
  <c r="N1694" i="1"/>
  <c r="N915" i="1"/>
  <c r="N1156" i="1"/>
  <c r="N1341" i="1"/>
  <c r="N88" i="1"/>
  <c r="N1722" i="1"/>
  <c r="N840" i="1"/>
  <c r="N105" i="1"/>
  <c r="N1149" i="1"/>
  <c r="N1297" i="1"/>
  <c r="N1960" i="1"/>
  <c r="N639" i="1"/>
  <c r="N1972" i="1"/>
  <c r="N1224" i="1"/>
  <c r="N844" i="1"/>
  <c r="N746" i="1"/>
  <c r="N1714" i="1"/>
  <c r="N131" i="1"/>
  <c r="N2018" i="1"/>
  <c r="N1821" i="1"/>
  <c r="N1050" i="1"/>
  <c r="N554" i="1"/>
  <c r="N1046" i="1"/>
  <c r="N1299" i="1"/>
  <c r="N119" i="1"/>
  <c r="N812" i="1"/>
  <c r="N125" i="1"/>
  <c r="N1986" i="1"/>
  <c r="N1160" i="1"/>
  <c r="N1620" i="1"/>
  <c r="N1623" i="1"/>
  <c r="N737" i="1"/>
  <c r="N1651" i="1"/>
  <c r="N1321" i="1"/>
  <c r="N301" i="1"/>
  <c r="N1832" i="1"/>
  <c r="N1215" i="1"/>
  <c r="N1879" i="1"/>
  <c r="N345" i="1"/>
  <c r="N768" i="1"/>
  <c r="N376" i="1"/>
  <c r="N392" i="1"/>
  <c r="N811" i="1"/>
  <c r="N438" i="1"/>
  <c r="N1917" i="1"/>
  <c r="N1617" i="1"/>
  <c r="N122" i="1"/>
  <c r="N546" i="1"/>
  <c r="N769" i="1"/>
  <c r="N1218" i="1"/>
  <c r="N956" i="1"/>
  <c r="N829" i="1"/>
  <c r="N244" i="1"/>
  <c r="N761" i="1"/>
  <c r="N682" i="1"/>
  <c r="N1934" i="1"/>
  <c r="N782" i="1"/>
  <c r="N1191" i="1"/>
  <c r="N1795" i="1"/>
  <c r="N1719" i="1"/>
  <c r="N1681" i="1"/>
  <c r="N582" i="1"/>
  <c r="N521" i="1"/>
  <c r="N1155" i="1"/>
  <c r="N445" i="1"/>
  <c r="N1361" i="1"/>
  <c r="N76" i="1"/>
  <c r="N1710" i="1"/>
  <c r="N1974" i="1"/>
  <c r="N780" i="1"/>
  <c r="N1731" i="1"/>
  <c r="N1777" i="1"/>
  <c r="N846" i="1"/>
  <c r="N1164" i="1"/>
  <c r="N382" i="1"/>
  <c r="N1091" i="1"/>
  <c r="N39" i="1"/>
  <c r="N1002" i="1"/>
  <c r="N714" i="1"/>
  <c r="N1612" i="1"/>
  <c r="N1039" i="1"/>
  <c r="N652" i="1"/>
  <c r="N256" i="1"/>
  <c r="N952" i="1"/>
  <c r="N1758" i="1"/>
  <c r="N1364" i="1"/>
  <c r="N1560" i="1"/>
  <c r="N36" i="1"/>
  <c r="N1935" i="1"/>
  <c r="N243" i="1"/>
  <c r="N585" i="1"/>
  <c r="N1642" i="1"/>
  <c r="N250" i="1"/>
  <c r="N1664" i="1"/>
  <c r="N1540" i="1"/>
  <c r="N91" i="1"/>
  <c r="N1485" i="1"/>
  <c r="N1009" i="1"/>
  <c r="N2027" i="1"/>
  <c r="N1178" i="1"/>
  <c r="N686" i="1"/>
  <c r="N90" i="1"/>
  <c r="N830" i="1"/>
  <c r="N28" i="1"/>
  <c r="N1251" i="1"/>
  <c r="N843" i="1"/>
  <c r="N16" i="1"/>
  <c r="N260" i="1"/>
  <c r="N1925" i="1"/>
  <c r="N1134" i="1"/>
  <c r="N1954" i="1"/>
  <c r="N1026" i="1"/>
  <c r="N822" i="1"/>
  <c r="N1831" i="1"/>
  <c r="N1646" i="1"/>
  <c r="N193" i="1"/>
  <c r="N1655" i="1"/>
  <c r="N646" i="1"/>
  <c r="N941" i="1"/>
  <c r="N1940" i="1"/>
  <c r="N1938" i="1"/>
  <c r="N89" i="1"/>
  <c r="N525" i="1"/>
  <c r="N1362" i="1"/>
  <c r="N349" i="1"/>
  <c r="N353" i="1"/>
  <c r="N2014" i="1"/>
  <c r="N283" i="1"/>
  <c r="N2005" i="1"/>
  <c r="N40" i="1"/>
  <c r="N452" i="1"/>
  <c r="N651" i="1"/>
  <c r="N383" i="1"/>
  <c r="N671" i="1"/>
  <c r="N1621" i="1"/>
  <c r="N722" i="1"/>
  <c r="N1066" i="1"/>
  <c r="N1867" i="1"/>
  <c r="N25" i="1"/>
  <c r="N1608" i="1"/>
  <c r="N2010" i="1"/>
  <c r="N1491" i="1"/>
  <c r="N733" i="1"/>
  <c r="N18" i="1"/>
  <c r="N1169" i="1"/>
  <c r="N1313" i="1"/>
  <c r="N1489" i="1"/>
  <c r="N1705" i="1"/>
  <c r="N267" i="1"/>
  <c r="N1072" i="1"/>
  <c r="N1381" i="1"/>
  <c r="N1503" i="1"/>
  <c r="N1683" i="1"/>
  <c r="N235" i="1"/>
  <c r="N511" i="1"/>
  <c r="N1119" i="1"/>
  <c r="N1243" i="1"/>
  <c r="N684" i="1"/>
  <c r="N640" i="1"/>
  <c r="N1057" i="1"/>
  <c r="N850" i="1"/>
  <c r="N1140" i="1"/>
  <c r="N1921" i="1"/>
  <c r="N161" i="1"/>
  <c r="N330" i="1"/>
  <c r="N230" i="1"/>
  <c r="N1977" i="1"/>
  <c r="N1516" i="1"/>
  <c r="N1443" i="1"/>
  <c r="N1045" i="1"/>
  <c r="N576" i="1"/>
  <c r="N431" i="1"/>
  <c r="N607" i="1"/>
  <c r="N1434" i="1"/>
  <c r="N211" i="1"/>
  <c r="N415" i="1"/>
  <c r="N1286" i="1"/>
  <c r="N589" i="1"/>
  <c r="N1548" i="1"/>
  <c r="N182" i="1"/>
  <c r="N1611" i="1"/>
  <c r="N101" i="1"/>
  <c r="N1281" i="1"/>
  <c r="N1284" i="1"/>
  <c r="N1561" i="1"/>
  <c r="N1203" i="1"/>
  <c r="N669" i="1"/>
  <c r="N208" i="1"/>
  <c r="N615" i="1"/>
  <c r="N147" i="1"/>
  <c r="N1029" i="1"/>
  <c r="N1973" i="1"/>
  <c r="N222" i="1"/>
  <c r="N1812" i="1"/>
  <c r="N1350" i="1"/>
  <c r="N80" i="1"/>
  <c r="N638" i="1"/>
  <c r="N663" i="1"/>
  <c r="N277" i="1"/>
  <c r="N1349" i="1"/>
  <c r="N1667" i="1"/>
  <c r="N151" i="1"/>
  <c r="N627" i="1"/>
  <c r="N1211" i="1"/>
  <c r="N1919" i="1"/>
  <c r="N1907" i="1"/>
  <c r="N130" i="1"/>
  <c r="N489" i="1"/>
  <c r="N862" i="1"/>
  <c r="N743" i="1"/>
  <c r="N901" i="1"/>
  <c r="N1131" i="1"/>
  <c r="N215" i="1"/>
  <c r="N1259" i="1"/>
  <c r="N1789" i="1"/>
  <c r="N1534" i="1"/>
  <c r="N110" i="1"/>
  <c r="N1076" i="1"/>
  <c r="N1885" i="1"/>
  <c r="N1569" i="1"/>
  <c r="N1154" i="1"/>
  <c r="N1274" i="1"/>
  <c r="N347" i="1"/>
  <c r="N1373" i="1"/>
  <c r="N428" i="1"/>
  <c r="N121" i="1"/>
  <c r="N938" i="1"/>
  <c r="N1142" i="1"/>
  <c r="N587" i="1"/>
  <c r="N63" i="1"/>
  <c r="N1828" i="1"/>
  <c r="N1702" i="1"/>
  <c r="N1939" i="1"/>
  <c r="N440" i="1"/>
  <c r="N771" i="1"/>
  <c r="N307" i="1"/>
  <c r="N340" i="1"/>
  <c r="N1063" i="1"/>
  <c r="N599" i="1"/>
  <c r="N887" i="1"/>
  <c r="N584" i="1"/>
  <c r="N327" i="1"/>
  <c r="N1484" i="1"/>
  <c r="N1138" i="1"/>
  <c r="N1869" i="1"/>
  <c r="N1040" i="1"/>
  <c r="N697" i="1"/>
  <c r="N1074" i="1"/>
  <c r="N1271" i="1"/>
  <c r="N1771" i="1"/>
  <c r="N766" i="1"/>
  <c r="N71" i="1"/>
  <c r="N1229" i="1"/>
  <c r="N764" i="1"/>
  <c r="N1199" i="1"/>
  <c r="N32" i="1"/>
  <c r="N1863" i="1"/>
  <c r="N925" i="1"/>
  <c r="N1456" i="1"/>
  <c r="N1755" i="1"/>
  <c r="N176" i="1"/>
  <c r="N2022" i="1"/>
  <c r="N1641" i="1"/>
  <c r="N461" i="1"/>
  <c r="N1290" i="1"/>
  <c r="N159" i="1"/>
  <c r="N1883" i="1"/>
  <c r="N1078" i="1"/>
  <c r="N736" i="1"/>
  <c r="N1748" i="1"/>
  <c r="N1429" i="1"/>
  <c r="N1028" i="1"/>
  <c r="N1061" i="1"/>
  <c r="N1234" i="1"/>
  <c r="N1689" i="1"/>
  <c r="N628" i="1"/>
  <c r="N1375" i="1"/>
  <c r="N1751" i="1"/>
  <c r="N460" i="1"/>
  <c r="N1453" i="1"/>
  <c r="N326" i="1"/>
  <c r="N1249" i="1"/>
  <c r="N609" i="1"/>
  <c r="N1596" i="1"/>
  <c r="N1365" i="1"/>
  <c r="N2001" i="1"/>
  <c r="N265" i="1"/>
  <c r="N624" i="1"/>
  <c r="N553" i="1"/>
  <c r="N1717" i="1"/>
  <c r="N578" i="1"/>
  <c r="N1087" i="1"/>
  <c r="N1316" i="1"/>
  <c r="N1889" i="1"/>
  <c r="N1226" i="1"/>
  <c r="N1586" i="1"/>
  <c r="N86" i="1"/>
  <c r="N1793" i="1"/>
  <c r="N1001" i="1"/>
  <c r="N1305" i="1"/>
  <c r="N1306" i="1"/>
  <c r="N645" i="1"/>
  <c r="N212" i="1"/>
  <c r="N654" i="1"/>
  <c r="N64" i="1"/>
  <c r="N1639" i="1"/>
  <c r="N270" i="1"/>
  <c r="N421" i="1"/>
  <c r="N1902" i="1"/>
  <c r="N566" i="1"/>
  <c r="N1994" i="1"/>
  <c r="N1208" i="1"/>
  <c r="N1635" i="1"/>
  <c r="N1052" i="1"/>
  <c r="N1553" i="1"/>
  <c r="N1241" i="1"/>
  <c r="N1810" i="1"/>
  <c r="N79" i="1"/>
  <c r="N154" i="1"/>
  <c r="N1188" i="1"/>
  <c r="N11" i="1"/>
  <c r="N732" i="1"/>
  <c r="N691" i="1"/>
  <c r="N1099" i="1"/>
  <c r="N175" i="1"/>
  <c r="N527" i="1"/>
  <c r="N1759" i="1"/>
  <c r="N796" i="1"/>
  <c r="N1239" i="1"/>
  <c r="N1137" i="1"/>
  <c r="N491" i="1"/>
  <c r="N1427" i="1"/>
  <c r="N730" i="1"/>
  <c r="N331" i="1"/>
  <c r="N139" i="1"/>
  <c r="N123" i="1"/>
  <c r="N699" i="1"/>
  <c r="N1378" i="1"/>
  <c r="N453" i="1"/>
  <c r="N1518" i="1"/>
  <c r="N37" i="1"/>
  <c r="N1910" i="1"/>
  <c r="N1525" i="1"/>
  <c r="N772" i="1"/>
  <c r="N61" i="1"/>
  <c r="N1158" i="1"/>
  <c r="N1269" i="1"/>
  <c r="N744" i="1"/>
  <c r="N1094" i="1"/>
  <c r="N1752" i="1"/>
  <c r="N2002" i="1"/>
  <c r="N978" i="1"/>
  <c r="N200" i="1"/>
  <c r="N1570" i="1"/>
  <c r="N870" i="1"/>
  <c r="N479" i="1"/>
  <c r="N1475" i="1"/>
  <c r="N306" i="1"/>
  <c r="N784" i="1"/>
  <c r="N1996" i="1"/>
  <c r="N1424" i="1"/>
  <c r="N1101" i="1"/>
  <c r="N695" i="1"/>
  <c r="N1425" i="1"/>
  <c r="N1500" i="1"/>
  <c r="N75" i="1"/>
  <c r="N478" i="1"/>
  <c r="N1459" i="1"/>
  <c r="N2003" i="1"/>
  <c r="N558" i="1"/>
  <c r="N169" i="1"/>
  <c r="N1294" i="1"/>
  <c r="N231" i="1"/>
  <c r="N537" i="1"/>
  <c r="N536" i="1"/>
  <c r="N948" i="1"/>
  <c r="N1563" i="1"/>
  <c r="N1699" i="1"/>
  <c r="N602" i="1"/>
  <c r="N1845" i="1"/>
  <c r="N988" i="1"/>
  <c r="N1117" i="1"/>
  <c r="N1959" i="1"/>
  <c r="N354" i="1"/>
  <c r="N1124" i="1"/>
  <c r="N1411" i="1"/>
  <c r="N1791" i="1"/>
  <c r="N1238" i="1"/>
  <c r="N189" i="1"/>
  <c r="N397" i="1"/>
  <c r="N1493" i="1"/>
  <c r="N1712" i="1"/>
  <c r="N466" i="1"/>
  <c r="N650" i="1"/>
  <c r="N1476" i="1"/>
  <c r="N132" i="1"/>
  <c r="N1497" i="1"/>
  <c r="N1989" i="1"/>
  <c r="N1481" i="1"/>
  <c r="N932" i="1"/>
  <c r="N2000" i="1"/>
  <c r="N1312" i="1"/>
  <c r="N858" i="1"/>
  <c r="N1488" i="1"/>
  <c r="N1084" i="1"/>
  <c r="N476" i="1"/>
  <c r="N1126" i="1"/>
  <c r="N70" i="1"/>
  <c r="N899" i="1"/>
  <c r="N1478" i="1"/>
  <c r="N1265" i="1"/>
  <c r="N1129" i="1"/>
  <c r="N1420" i="1"/>
  <c r="N4" i="1"/>
  <c r="N492" i="1"/>
  <c r="N1455" i="1"/>
  <c r="N1357" i="1"/>
  <c r="N1550" i="1"/>
  <c r="N958" i="1"/>
  <c r="N138" i="1"/>
  <c r="N1949" i="1"/>
  <c r="N273" i="1"/>
  <c r="N1829" i="1"/>
  <c r="N1217" i="1"/>
  <c r="N321" i="1"/>
  <c r="N1262" i="1"/>
  <c r="N1426" i="1"/>
  <c r="N152" i="1"/>
  <c r="N1572" i="1"/>
  <c r="N165" i="1"/>
  <c r="N1678" i="1"/>
  <c r="N568" i="1"/>
  <c r="N371" i="1"/>
  <c r="N1964" i="1"/>
  <c r="N414" i="1"/>
  <c r="N263" i="1"/>
  <c r="N1537" i="1"/>
  <c r="N1309" i="1"/>
  <c r="N310" i="1"/>
  <c r="N1100" i="1"/>
  <c r="N496" i="1"/>
  <c r="N102" i="1"/>
  <c r="N763" i="1"/>
  <c r="N1672" i="1"/>
  <c r="N463" i="1"/>
  <c r="N539" i="1"/>
  <c r="N1237" i="1"/>
  <c r="N522" i="1"/>
  <c r="N1857" i="1"/>
  <c r="N118" i="1"/>
  <c r="N1396" i="1"/>
  <c r="N1886" i="1"/>
  <c r="N1465" i="1"/>
  <c r="N596" i="1"/>
  <c r="N35" i="1"/>
  <c r="N477" i="1"/>
  <c r="N408" i="1"/>
  <c r="N977" i="1"/>
  <c r="N1695" i="1"/>
  <c r="N1578" i="1"/>
  <c r="N1036" i="1"/>
  <c r="N778" i="1"/>
  <c r="N1796" i="1"/>
  <c r="N225" i="1"/>
  <c r="N802" i="1"/>
  <c r="N150" i="1"/>
  <c r="N835" i="1"/>
  <c r="N979" i="1"/>
  <c r="N252" i="1"/>
  <c r="N601" i="1"/>
  <c r="N551" i="1"/>
  <c r="N559" i="1"/>
  <c r="N1279" i="1"/>
  <c r="N27" i="1"/>
  <c r="N1629" i="1"/>
  <c r="N889" i="1"/>
  <c r="N898" i="1"/>
  <c r="N785" i="1"/>
  <c r="N564" i="1"/>
  <c r="N1505" i="1"/>
  <c r="N142" i="1"/>
  <c r="N775" i="1"/>
  <c r="N316" i="1"/>
  <c r="N180" i="1"/>
  <c r="N1190" i="1"/>
  <c r="N1872" i="1"/>
  <c r="N124" i="1"/>
  <c r="N1594" i="1"/>
  <c r="N625" i="1"/>
  <c r="N681" i="1"/>
  <c r="N1573" i="1"/>
  <c r="N605" i="1"/>
  <c r="N1958" i="1"/>
  <c r="N1304" i="1"/>
  <c r="N1320" i="1"/>
  <c r="N1166" i="1"/>
  <c r="N1020" i="1"/>
  <c r="N2023" i="1"/>
  <c r="N115" i="1"/>
  <c r="N515" i="1"/>
  <c r="N1905" i="1"/>
  <c r="N1342" i="1"/>
  <c r="N1790" i="1"/>
  <c r="N949" i="1"/>
  <c r="N852" i="1"/>
  <c r="N1103" i="1"/>
  <c r="N1606" i="1"/>
  <c r="N284" i="1"/>
  <c r="N1742" i="1"/>
  <c r="N1150" i="1"/>
  <c r="N1408" i="1"/>
  <c r="N1449" i="1"/>
  <c r="N816" i="1"/>
  <c r="N1388" i="1"/>
  <c r="N1098" i="1"/>
  <c r="N680" i="1"/>
  <c r="N473" i="1"/>
  <c r="N1407" i="1"/>
  <c r="N1338" i="1"/>
  <c r="N1929" i="1"/>
  <c r="N1246" i="1"/>
  <c r="N874" i="1"/>
  <c r="N1854" i="1"/>
  <c r="N1513" i="1"/>
  <c r="N1858" i="1"/>
  <c r="N1662" i="1"/>
  <c r="N821" i="1"/>
  <c r="N502" i="1"/>
  <c r="N1744" i="1"/>
  <c r="N1895" i="1"/>
  <c r="N1785" i="1"/>
  <c r="N1566" i="1"/>
  <c r="N1225" i="1"/>
  <c r="N2021" i="1"/>
  <c r="N560" i="1"/>
  <c r="N668" i="1"/>
  <c r="N1728" i="1"/>
  <c r="N462" i="1"/>
  <c r="N1997" i="1"/>
  <c r="N128" i="1"/>
  <c r="N1415" i="1"/>
  <c r="N1822" i="1"/>
  <c r="N1346" i="1"/>
  <c r="N1523" i="1"/>
  <c r="N1194" i="1"/>
  <c r="N751" i="1"/>
  <c r="N863" i="1"/>
  <c r="N617" i="1"/>
  <c r="N216" i="1"/>
  <c r="N1556" i="1"/>
  <c r="N728" i="1"/>
  <c r="N1514" i="1"/>
  <c r="N21" i="1"/>
  <c r="N30" i="1"/>
  <c r="N2020" i="1"/>
  <c r="N1610" i="1"/>
  <c r="N1105" i="1"/>
  <c r="N884" i="1"/>
  <c r="N1628" i="1"/>
  <c r="N1293" i="1"/>
  <c r="N940" i="1"/>
  <c r="N457" i="1"/>
  <c r="N765" i="1"/>
  <c r="N1003" i="1"/>
  <c r="N648" i="1"/>
  <c r="N828" i="1"/>
  <c r="N1398" i="1"/>
  <c r="N647" i="1"/>
  <c r="N976" i="1"/>
  <c r="N1541" i="1"/>
  <c r="N1127" i="1"/>
  <c r="N367" i="1"/>
  <c r="N1632" i="1"/>
  <c r="N439" i="1"/>
  <c r="N1267" i="1"/>
  <c r="N1080" i="1"/>
  <c r="N595" i="1"/>
  <c r="N346" i="1"/>
  <c r="N702" i="1"/>
  <c r="N1708" i="1"/>
  <c r="N1330" i="1"/>
  <c r="N1984" i="1"/>
  <c r="N574" i="1"/>
  <c r="N1535" i="1"/>
  <c r="N1604" i="1"/>
  <c r="N1235" i="1"/>
  <c r="N1501" i="1"/>
  <c r="N1782" i="1"/>
  <c r="N1440" i="1"/>
  <c r="N570" i="1"/>
  <c r="N1458" i="1"/>
  <c r="N104" i="1"/>
  <c r="N291" i="1"/>
  <c r="N1472" i="1"/>
  <c r="N1430" i="1"/>
  <c r="N108" i="1"/>
  <c r="N1634" i="1"/>
  <c r="N33" i="1"/>
  <c r="N312" i="1"/>
  <c r="N855" i="1"/>
  <c r="N545" i="1"/>
  <c r="N707" i="1"/>
  <c r="N66" i="1"/>
  <c r="N1846" i="1"/>
  <c r="N634" i="1"/>
  <c r="N867" i="1"/>
  <c r="N402" i="1"/>
  <c r="N202" i="1"/>
  <c r="N2016" i="1"/>
  <c r="N541" i="1"/>
  <c r="N1081" i="1"/>
  <c r="N44" i="1"/>
  <c r="N221" i="1"/>
  <c r="N677" i="1"/>
  <c r="N1275" i="1"/>
  <c r="N1806" i="1"/>
  <c r="N510" i="1"/>
  <c r="N20" i="1"/>
  <c r="N1922" i="1"/>
  <c r="N1520" i="1"/>
  <c r="N823" i="1"/>
  <c r="N506" i="1"/>
  <c r="N1377" i="1"/>
  <c r="N1198" i="1"/>
  <c r="N144" i="1"/>
  <c r="N1665" i="1"/>
  <c r="N1827" i="1"/>
  <c r="N432" i="1"/>
  <c r="N1176" i="1"/>
  <c r="N1024" i="1"/>
  <c r="N571" i="1"/>
  <c r="N799" i="1"/>
  <c r="N1990" i="1"/>
  <c r="N112" i="1"/>
  <c r="N324" i="1"/>
  <c r="N384" i="1"/>
  <c r="N217" i="1"/>
  <c r="N171" i="1"/>
  <c r="N1820" i="1"/>
  <c r="N1545" i="1"/>
  <c r="N1985" i="1"/>
  <c r="N378" i="1"/>
  <c r="N387" i="1"/>
  <c r="N145" i="1"/>
  <c r="N199" i="1"/>
  <c r="N871" i="1"/>
  <c r="N111" i="1"/>
  <c r="N954" i="1"/>
  <c r="N1071" i="1"/>
  <c r="N1044" i="1"/>
  <c r="N1379" i="1"/>
  <c r="N1588" i="1"/>
  <c r="N57" i="1"/>
  <c r="N2025" i="1"/>
  <c r="N1047" i="1"/>
  <c r="N1802" i="1"/>
  <c r="N1741" i="1"/>
  <c r="N1531" i="1"/>
  <c r="N1923" i="1"/>
  <c r="N725" i="1"/>
  <c r="N68" i="1"/>
  <c r="N233" i="1"/>
  <c r="N276" i="1"/>
  <c r="N1389" i="1"/>
  <c r="N62" i="1"/>
  <c r="N1352" i="1"/>
  <c r="N817" i="1"/>
  <c r="N1319" i="1"/>
  <c r="N630" i="1"/>
  <c r="N920" i="1"/>
  <c r="N1981" i="1"/>
  <c r="N673" i="1"/>
  <c r="N162" i="1"/>
  <c r="N82" i="1"/>
  <c r="N951" i="1"/>
  <c r="N980" i="1"/>
  <c r="N1542" i="1"/>
  <c r="N1589" i="1"/>
  <c r="N1202" i="1"/>
  <c r="N1591" i="1"/>
  <c r="N1175" i="1"/>
  <c r="N1957" i="1"/>
  <c r="N69" i="1"/>
  <c r="N1663" i="1"/>
  <c r="N220" i="1"/>
  <c r="N1976" i="1"/>
  <c r="N1201" i="1"/>
  <c r="N1884" i="1"/>
  <c r="N1417" i="1"/>
  <c r="N676" i="1"/>
  <c r="N1182" i="1"/>
  <c r="N1200" i="1"/>
  <c r="N1454" i="1"/>
  <c r="N1207" i="1"/>
  <c r="N1769" i="1"/>
  <c r="N390" i="1"/>
  <c r="N23" i="1"/>
  <c r="N443" i="1"/>
  <c r="N2031" i="1"/>
  <c r="N1565" i="1"/>
  <c r="N1734" i="1"/>
  <c r="N1168" i="1"/>
  <c r="N1995" i="1"/>
  <c r="N701" i="1"/>
  <c r="N1018" i="1"/>
  <c r="N819" i="1"/>
  <c r="N1242" i="1"/>
  <c r="N1650" i="1"/>
  <c r="N351" i="1"/>
  <c r="N1380" i="1"/>
  <c r="N1205" i="1"/>
  <c r="N1333" i="1"/>
  <c r="N1900" i="1"/>
  <c r="N922" i="1"/>
  <c r="N359" i="1"/>
  <c r="N240" i="1"/>
  <c r="N1122" i="1"/>
  <c r="N598" i="1"/>
  <c r="N1983" i="1"/>
  <c r="N480" i="1"/>
  <c r="N167" i="1"/>
  <c r="N794" i="1"/>
  <c r="N793" i="1"/>
  <c r="N875" i="1"/>
  <c r="N338" i="1"/>
  <c r="N1913" i="1"/>
  <c r="N1649" i="1"/>
  <c r="N241" i="1"/>
  <c r="N74" i="1"/>
  <c r="N705" i="1"/>
  <c r="N1880" i="1"/>
  <c r="N1571" i="1"/>
  <c r="N136" i="1"/>
  <c r="N1409" i="1"/>
  <c r="N448" i="1"/>
  <c r="N1011" i="1"/>
  <c r="N928" i="1"/>
  <c r="N1143" i="1"/>
  <c r="N237" i="1"/>
  <c r="N864" i="1"/>
  <c r="N1457" i="1"/>
  <c r="N632" i="1"/>
  <c r="N995" i="1"/>
  <c r="N2007" i="1"/>
  <c r="N900" i="1"/>
  <c r="N1464" i="1"/>
  <c r="N1677" i="1"/>
  <c r="N1392" i="1"/>
  <c r="N34" i="1"/>
  <c r="N106" i="1"/>
  <c r="N1034" i="1"/>
  <c r="N512" i="1"/>
  <c r="N960" i="1"/>
  <c r="N1622" i="1"/>
  <c r="N1280" i="1"/>
  <c r="N1746" i="1"/>
  <c r="N836" i="1"/>
  <c r="N2009" i="1"/>
  <c r="N1183" i="1"/>
  <c r="N1502" i="1"/>
  <c r="N246" i="1"/>
  <c r="N465" i="1"/>
  <c r="N1260" i="1"/>
  <c r="N474" i="1"/>
  <c r="N1422" i="1"/>
  <c r="N1451" i="1"/>
  <c r="N608" i="1"/>
  <c r="N720" i="1"/>
  <c r="N523" i="1"/>
  <c r="N851" i="1"/>
  <c r="N797" i="1"/>
  <c r="N46" i="1"/>
  <c r="N561" i="1"/>
  <c r="N329" i="1"/>
  <c r="N734" i="1"/>
  <c r="N1410" i="1"/>
  <c r="N926" i="1"/>
  <c r="N1438" i="1"/>
  <c r="N164" i="1"/>
  <c r="N141" i="1"/>
  <c r="N1615" i="1"/>
  <c r="N1704" i="1"/>
  <c r="N921" i="1"/>
  <c r="N1214" i="1"/>
  <c r="N1849" i="1"/>
  <c r="N1065" i="1"/>
  <c r="N1498" i="1"/>
  <c r="N1318" i="1"/>
  <c r="N1285" i="1"/>
  <c r="N1170" i="1"/>
  <c r="N1125" i="1"/>
  <c r="N1757" i="1"/>
  <c r="N1314" i="1"/>
  <c r="N963" i="1"/>
  <c r="N1937" i="1"/>
  <c r="N824" i="1"/>
  <c r="N927" i="1"/>
  <c r="N335" i="1"/>
  <c r="N92" i="1"/>
  <c r="N569" i="1"/>
  <c r="N718" i="1"/>
  <c r="N369" i="1"/>
  <c r="N1416" i="1"/>
  <c r="N52" i="1"/>
  <c r="N1123" i="1"/>
  <c r="N394" i="1"/>
  <c r="N1597" i="1"/>
  <c r="N1881" i="1"/>
  <c r="M1355" i="1"/>
  <c r="M1987" i="1"/>
  <c r="M1600" i="1"/>
  <c r="M368" i="1"/>
  <c r="M955" i="1"/>
  <c r="M770" i="1"/>
  <c r="M455" i="1"/>
  <c r="M1254" i="1"/>
  <c r="M1592" i="1"/>
  <c r="M234" i="1"/>
  <c r="M1310" i="1"/>
  <c r="M203" i="1"/>
  <c r="M1841" i="1"/>
  <c r="M178" i="1"/>
  <c r="M833" i="1"/>
  <c r="M1602" i="1"/>
  <c r="M1580" i="1"/>
  <c r="M1444" i="1"/>
  <c r="M38" i="1"/>
  <c r="M1010" i="1"/>
  <c r="M1356" i="1"/>
  <c r="M1969" i="1"/>
  <c r="M1924" i="1"/>
  <c r="M542" i="1"/>
  <c r="M1104" i="1"/>
  <c r="M1227" i="1"/>
  <c r="M818" i="1"/>
  <c r="M597" i="1"/>
  <c r="M918" i="1"/>
  <c r="M1245" i="1"/>
  <c r="M1469" i="1"/>
  <c r="M649" i="1"/>
  <c r="M67" i="1"/>
  <c r="M549" i="1"/>
  <c r="M1059" i="1"/>
  <c r="M1230" i="1"/>
  <c r="M1729" i="1"/>
  <c r="M567" i="1"/>
  <c r="M1032" i="1"/>
  <c r="M96" i="1"/>
  <c r="M1860" i="1"/>
  <c r="M261" i="1"/>
  <c r="M158" i="1"/>
  <c r="M434" i="1"/>
  <c r="M1181" i="1"/>
  <c r="M631" i="1"/>
  <c r="M1772" i="1"/>
  <c r="M143" i="1"/>
  <c r="M297" i="1"/>
  <c r="M528" i="1"/>
  <c r="M503" i="1"/>
  <c r="M1840" i="1"/>
  <c r="M1979" i="1"/>
  <c r="M1686" i="1"/>
  <c r="M1697" i="1"/>
  <c r="M1891" i="1"/>
  <c r="M659" i="1"/>
  <c r="M1173" i="1"/>
  <c r="M1266" i="1"/>
  <c r="M1836" i="1"/>
  <c r="M1088" i="1"/>
  <c r="M724" i="1"/>
  <c r="M209" i="1"/>
  <c r="M1855" i="1"/>
  <c r="M475" i="1"/>
  <c r="M275" i="1"/>
  <c r="M1544" i="1"/>
  <c r="M498" i="1"/>
  <c r="M1692" i="1"/>
  <c r="M1780" i="1"/>
  <c r="M808" i="1"/>
  <c r="M236" i="1"/>
  <c r="M469" i="1"/>
  <c r="M1770" i="1"/>
  <c r="M358" i="1"/>
  <c r="M1554" i="1"/>
  <c r="M760" i="1"/>
  <c r="M1116" i="1"/>
  <c r="M1653" i="1"/>
  <c r="M1019" i="1"/>
  <c r="M472" i="1"/>
  <c r="M190" i="1"/>
  <c r="M418" i="1"/>
  <c r="M1874" i="1"/>
  <c r="M1733" i="1"/>
  <c r="M1798" i="1"/>
  <c r="M401" i="1"/>
  <c r="M1144" i="1"/>
  <c r="M2030" i="1"/>
  <c r="M923" i="1"/>
  <c r="M1244" i="1"/>
  <c r="M986" i="1"/>
  <c r="M1721" i="1"/>
  <c r="M1903" i="1"/>
  <c r="M964" i="1"/>
  <c r="M1830" i="1"/>
  <c r="M957" i="1"/>
  <c r="M1547" i="1"/>
  <c r="M876" i="1"/>
  <c r="M1640" i="1"/>
  <c r="M1871" i="1"/>
  <c r="M48" i="1"/>
  <c r="M1843" i="1"/>
  <c r="M42" i="1"/>
  <c r="M1539" i="1"/>
  <c r="M762" i="1"/>
  <c r="M504" i="1"/>
  <c r="M495" i="1"/>
  <c r="M1963" i="1"/>
  <c r="M1975" i="1"/>
  <c r="M1888" i="1"/>
  <c r="M1740" i="1"/>
  <c r="M1732" i="1"/>
  <c r="M573" i="1"/>
  <c r="M1308" i="1"/>
  <c r="M675" i="1"/>
  <c r="M467" i="1"/>
  <c r="M204" i="1"/>
  <c r="M860" i="1"/>
  <c r="M581" i="1"/>
  <c r="M210" i="1"/>
  <c r="M309" i="1"/>
  <c r="M1033" i="1"/>
  <c r="M689" i="1"/>
  <c r="M1761" i="1"/>
  <c r="M1781" i="1"/>
  <c r="M910" i="1"/>
  <c r="M1161" i="1"/>
  <c r="M385" i="1"/>
  <c r="M881" i="1"/>
  <c r="M1042" i="1"/>
  <c r="M314" i="1"/>
  <c r="M1366" i="1"/>
  <c r="M838" i="1"/>
  <c r="M1441" i="1"/>
  <c r="M891" i="1"/>
  <c r="M1473" i="1"/>
  <c r="M207" i="1"/>
  <c r="M1165" i="1"/>
  <c r="M1095" i="1"/>
  <c r="M58" i="1"/>
  <c r="M437" i="1"/>
  <c r="M754" i="1"/>
  <c r="M1090" i="1"/>
  <c r="M1082" i="1"/>
  <c r="M947" i="1"/>
  <c r="M458" i="1"/>
  <c r="M1527" i="1"/>
  <c r="M966" i="1"/>
  <c r="M166" i="1"/>
  <c r="M1779" i="1"/>
  <c r="M1897" i="1"/>
  <c r="M1197" i="1"/>
  <c r="M109" i="1"/>
  <c r="M1096" i="1"/>
  <c r="M1543" i="1"/>
  <c r="M255" i="1"/>
  <c r="M406" i="1"/>
  <c r="M2033" i="1"/>
  <c r="M153" i="1"/>
  <c r="M47" i="1"/>
  <c r="M1334" i="1"/>
  <c r="M604" i="1"/>
  <c r="M1008" i="1"/>
  <c r="M239" i="1"/>
  <c r="M1109" i="1"/>
  <c r="M1106" i="1"/>
  <c r="M1966" i="1"/>
  <c r="M1862" i="1"/>
  <c r="M1292" i="1"/>
  <c r="M726" i="1"/>
  <c r="M1619" i="1"/>
  <c r="M41" i="1"/>
  <c r="M1324" i="1"/>
  <c r="M1264" i="1"/>
  <c r="M1859" i="1"/>
  <c r="M717" i="1"/>
  <c r="M1048" i="1"/>
  <c r="M1113" i="1"/>
  <c r="M1701" i="1"/>
  <c r="M1688" i="1"/>
  <c r="M1601" i="1"/>
  <c r="M424" i="1"/>
  <c r="M529" i="1"/>
  <c r="M791" i="1"/>
  <c r="M853" i="1"/>
  <c r="M1682" i="1"/>
  <c r="M1209" i="1"/>
  <c r="M1247" i="1"/>
  <c r="M907" i="1"/>
  <c r="M971" i="1"/>
  <c r="M1062" i="1"/>
  <c r="M1727" i="1"/>
  <c r="M1933" i="1"/>
  <c r="M700" i="1"/>
  <c r="M1898" i="1"/>
  <c r="M1270" i="1"/>
  <c r="M779" i="1"/>
  <c r="M350" i="1"/>
  <c r="M2011" i="1"/>
  <c r="M325" i="1"/>
  <c r="M14" i="1"/>
  <c r="M548" i="1"/>
  <c r="M163" i="1"/>
  <c r="M1448" i="1"/>
  <c r="M524" i="1"/>
  <c r="M740" i="1"/>
  <c r="M1204" i="1"/>
  <c r="M1405" i="1"/>
  <c r="M133" i="1"/>
  <c r="M741" i="1"/>
  <c r="M1163" i="1"/>
  <c r="M1450" i="1"/>
  <c r="M903" i="1"/>
  <c r="M1552" i="1"/>
  <c r="M1216" i="1"/>
  <c r="M1842" i="1"/>
  <c r="M135" i="1"/>
  <c r="M1068" i="1"/>
  <c r="M1873" i="1"/>
  <c r="M991" i="1"/>
  <c r="M815" i="1"/>
  <c r="M935" i="1"/>
  <c r="M1460" i="1"/>
  <c r="M961" i="1"/>
  <c r="M300" i="1"/>
  <c r="M1511" i="1"/>
  <c r="M792" i="1"/>
  <c r="M1887" i="1"/>
  <c r="M665" i="1"/>
  <c r="M974" i="1"/>
  <c r="M738" i="1"/>
  <c r="M1146" i="1"/>
  <c r="M372" i="1"/>
  <c r="M1397" i="1"/>
  <c r="M1993" i="1"/>
  <c r="M1605" i="1"/>
  <c r="M412" i="1"/>
  <c r="M1585" i="1"/>
  <c r="M49" i="1"/>
  <c r="M1807" i="1"/>
  <c r="M296" i="1"/>
  <c r="M1775" i="1"/>
  <c r="M499" i="1"/>
  <c r="M556" i="1"/>
  <c r="M678" i="1"/>
  <c r="M798" i="1"/>
  <c r="M1760" i="1"/>
  <c r="M1482" i="1"/>
  <c r="M800" i="1"/>
  <c r="M1524" i="1"/>
  <c r="M1499" i="1"/>
  <c r="M493" i="1"/>
  <c r="M1876" i="1"/>
  <c r="M1477" i="1"/>
  <c r="M774" i="1"/>
  <c r="M2008" i="1"/>
  <c r="M1112" i="1"/>
  <c r="M1013" i="1"/>
  <c r="M1551" i="1"/>
  <c r="M526" i="1"/>
  <c r="M459" i="1"/>
  <c r="M919" i="1"/>
  <c r="M1870" i="1"/>
  <c r="M861" i="1"/>
  <c r="M1053" i="1"/>
  <c r="M2029" i="1"/>
  <c r="M470" i="1"/>
  <c r="M517" i="1"/>
  <c r="M1931" i="1"/>
  <c r="M1896" i="1"/>
  <c r="M192" i="1"/>
  <c r="M471" i="1"/>
  <c r="M908" i="1"/>
  <c r="M1236" i="1"/>
  <c r="M748" i="1"/>
  <c r="M1252" i="1"/>
  <c r="M1394" i="1"/>
  <c r="M586" i="1"/>
  <c r="M1839" i="1"/>
  <c r="M388" i="1"/>
  <c r="M1419" i="1"/>
  <c r="M1703" i="1"/>
  <c r="M1067" i="1"/>
  <c r="M1335" i="1"/>
  <c r="M1945" i="1"/>
  <c r="M1970" i="1"/>
  <c r="M494" i="1"/>
  <c r="M1404" i="1"/>
  <c r="M59" i="1"/>
  <c r="M856" i="1"/>
  <c r="M670" i="1"/>
  <c r="M1016" i="1"/>
  <c r="M1787" i="1"/>
  <c r="M594" i="1"/>
  <c r="M1049" i="1"/>
  <c r="M172" i="1"/>
  <c r="M1439" i="1"/>
  <c r="M1339" i="1"/>
  <c r="M1648" i="1"/>
  <c r="M1004" i="1"/>
  <c r="M366" i="1"/>
  <c r="M535" i="1"/>
  <c r="M1412" i="1"/>
  <c r="M442" i="1"/>
  <c r="M303" i="1"/>
  <c r="M667" i="1"/>
  <c r="M820" i="1"/>
  <c r="M1673" i="1"/>
  <c r="M611" i="1"/>
  <c r="M238" i="1"/>
  <c r="M1724" i="1"/>
  <c r="M12" i="1"/>
  <c r="M878" i="1"/>
  <c r="M1626" i="1"/>
  <c r="M1337" i="1"/>
  <c r="M946" i="1"/>
  <c r="M1490" i="1"/>
  <c r="M847" i="1"/>
  <c r="M508" i="1"/>
  <c r="M1643" i="1"/>
  <c r="M488" i="1"/>
  <c r="M1908" i="1"/>
  <c r="M842" i="1"/>
  <c r="M704" i="1"/>
  <c r="M985" i="1"/>
  <c r="M3" i="1"/>
  <c r="M77" i="1"/>
  <c r="M155" i="1"/>
  <c r="M1875" i="1"/>
  <c r="M365" i="1"/>
  <c r="M1180" i="1"/>
  <c r="M1186" i="1"/>
  <c r="M1311" i="1"/>
  <c r="M396" i="1"/>
  <c r="M1331" i="1"/>
  <c r="M1817" i="1"/>
  <c r="M1784" i="1"/>
  <c r="M1698" i="1"/>
  <c r="M1616" i="1"/>
  <c r="M1391" i="1"/>
  <c r="M894" i="1"/>
  <c r="M1911" i="1"/>
  <c r="M1187" i="1"/>
  <c r="M776" i="1"/>
  <c r="M1348" i="1"/>
  <c r="M873" i="1"/>
  <c r="M1445" i="1"/>
  <c r="M319" i="1"/>
  <c r="M1847" i="1"/>
  <c r="M992" i="1"/>
  <c r="M1576" i="1"/>
  <c r="M1590" i="1"/>
  <c r="M911" i="1"/>
  <c r="M168" i="1"/>
  <c r="M1676" i="1"/>
  <c r="M565" i="1"/>
  <c r="M987" i="1"/>
  <c r="M1693" i="1"/>
  <c r="M572" i="1"/>
  <c r="M1834" i="1"/>
  <c r="M1400" i="1"/>
  <c r="M1992" i="1"/>
  <c r="M1835" i="1"/>
  <c r="M423" i="1"/>
  <c r="M377" i="1"/>
  <c r="M5" i="1"/>
  <c r="M679" i="1"/>
  <c r="M1593" i="1"/>
  <c r="M251" i="1"/>
  <c r="M1786" i="1"/>
  <c r="M531" i="1"/>
  <c r="M696" i="1"/>
  <c r="M456" i="1"/>
  <c r="M1130" i="1"/>
  <c r="M1025" i="1"/>
  <c r="M1261" i="1"/>
  <c r="M1340" i="1"/>
  <c r="M1268" i="1"/>
  <c r="M1745" i="1"/>
  <c r="M1384" i="1"/>
  <c r="M285" i="1"/>
  <c r="M404" i="1"/>
  <c r="M1403" i="1"/>
  <c r="M179" i="1"/>
  <c r="M767" i="1"/>
  <c r="M1393" i="1"/>
  <c r="M313" i="1"/>
  <c r="M454" i="1"/>
  <c r="M146" i="1"/>
  <c r="M1815" i="1"/>
  <c r="M1808" i="1"/>
  <c r="M398" i="1"/>
  <c r="M1998" i="1"/>
  <c r="M690" i="1"/>
  <c r="M137" i="1"/>
  <c r="M290" i="1"/>
  <c r="M917" i="1"/>
  <c r="M13" i="1"/>
  <c r="M1529" i="1"/>
  <c r="M361" i="1"/>
  <c r="M1030" i="1"/>
  <c r="M1528" i="1"/>
  <c r="M859" i="1"/>
  <c r="M186" i="1"/>
  <c r="M269" i="1"/>
  <c r="M906" i="1"/>
  <c r="M579" i="1"/>
  <c r="M196" i="1"/>
  <c r="M1283" i="1"/>
  <c r="M637" i="1"/>
  <c r="M1282" i="1"/>
  <c r="M1287" i="1"/>
  <c r="M43" i="1"/>
  <c r="M989" i="1"/>
  <c r="M219" i="1"/>
  <c r="M288" i="1"/>
  <c r="M1383" i="1"/>
  <c r="M2026" i="1"/>
  <c r="M1764" i="1"/>
  <c r="M446" i="1"/>
  <c r="M1837" i="1"/>
  <c r="M120" i="1"/>
  <c r="M869" i="1"/>
  <c r="M698" i="1"/>
  <c r="M224" i="1"/>
  <c r="M1359" i="1"/>
  <c r="M1767" i="1"/>
  <c r="M1253" i="1"/>
  <c r="M205" i="1"/>
  <c r="M1212" i="1"/>
  <c r="M1762" i="1"/>
  <c r="M1133" i="1"/>
  <c r="M1023" i="1"/>
  <c r="M1951" i="1"/>
  <c r="M1691" i="1"/>
  <c r="M1730" i="1"/>
  <c r="M1709" i="1"/>
  <c r="M879" i="1"/>
  <c r="M773" i="1"/>
  <c r="M1978" i="1"/>
  <c r="M583" i="1"/>
  <c r="M405" i="1"/>
  <c r="M1433" i="1"/>
  <c r="M107" i="1"/>
  <c r="M149" i="1"/>
  <c r="M1637" i="1"/>
  <c r="M1657" i="1"/>
  <c r="M10" i="1"/>
  <c r="M1750" i="1"/>
  <c r="M635" i="1"/>
  <c r="M1328" i="1"/>
  <c r="M1700" i="1"/>
  <c r="M468" i="1"/>
  <c r="M1325" i="1"/>
  <c r="M429" i="1"/>
  <c r="M1141" i="1"/>
  <c r="M7" i="1"/>
  <c r="M1231" i="1"/>
  <c r="M854" i="1"/>
  <c r="M1115" i="1"/>
  <c r="M322" i="1"/>
  <c r="M1250" i="1"/>
  <c r="M1690" i="1"/>
  <c r="M1899" i="1"/>
  <c r="M1756" i="1"/>
  <c r="M1916" i="1"/>
  <c r="M1515" i="1"/>
  <c r="M1980" i="1"/>
  <c r="M1804" i="1"/>
  <c r="M727" i="1"/>
  <c r="M1079" i="1"/>
  <c r="M719" i="1"/>
  <c r="M580" i="1"/>
  <c r="M692" i="1"/>
  <c r="M1720" i="1"/>
  <c r="M653" i="1"/>
  <c r="M497" i="1"/>
  <c r="M1768" i="1"/>
  <c r="M942" i="1"/>
  <c r="M739" i="1"/>
  <c r="M1121" i="1"/>
  <c r="M1926" i="1"/>
  <c r="M226" i="1"/>
  <c r="M533" i="1"/>
  <c r="M1385" i="1"/>
  <c r="M752" i="1"/>
  <c r="M266" i="1"/>
  <c r="M157" i="1"/>
  <c r="M516" i="1"/>
  <c r="M332" i="1"/>
  <c r="M1538" i="1"/>
  <c r="M1470" i="1"/>
  <c r="M2006" i="1"/>
  <c r="M711" i="1"/>
  <c r="M1089" i="1"/>
  <c r="M1418" i="1"/>
  <c r="M1446" i="1"/>
  <c r="M274" i="1"/>
  <c r="M1788" i="1"/>
  <c r="M1943" i="1"/>
  <c r="M1332" i="1"/>
  <c r="M1177" i="1"/>
  <c r="M575" i="1"/>
  <c r="M897" i="1"/>
  <c r="M1713" i="1"/>
  <c r="M1914" i="1"/>
  <c r="M400" i="1"/>
  <c r="M709" i="1"/>
  <c r="M1367" i="1"/>
  <c r="M1654" i="1"/>
  <c r="M1058" i="1"/>
  <c r="M1942" i="1"/>
  <c r="M363" i="1"/>
  <c r="M513" i="1"/>
  <c r="M1083" i="1"/>
  <c r="M1421" i="1"/>
  <c r="M1510" i="1"/>
  <c r="M745" i="1"/>
  <c r="M613" i="1"/>
  <c r="M417" i="1"/>
  <c r="M1915" i="1"/>
  <c r="M271" i="1"/>
  <c r="M1162" i="1"/>
  <c r="M1486" i="1"/>
  <c r="M245" i="1"/>
  <c r="M1012" i="1"/>
  <c r="M413" i="1"/>
  <c r="M464" i="1"/>
  <c r="M1437" i="1"/>
  <c r="M1844" i="1"/>
  <c r="M749" i="1"/>
  <c r="M379" i="1"/>
  <c r="M656" i="1"/>
  <c r="M156" i="1"/>
  <c r="M1463" i="1"/>
  <c r="M1452" i="1"/>
  <c r="M8" i="1"/>
  <c r="M1151" i="1"/>
  <c r="M1716" i="1"/>
  <c r="M427" i="1"/>
  <c r="M1856" i="1"/>
  <c r="M1195" i="1"/>
  <c r="M259" i="1"/>
  <c r="M1069" i="1"/>
  <c r="M1111" i="1"/>
  <c r="M1329" i="1"/>
  <c r="M1108" i="1"/>
  <c r="M953" i="1"/>
  <c r="M758" i="1"/>
  <c r="M1660" i="1"/>
  <c r="M975" i="1"/>
  <c r="M885" i="1"/>
  <c r="M610" i="1"/>
  <c r="M302" i="1"/>
  <c r="M606" i="1"/>
  <c r="M45" i="1"/>
  <c r="M1509" i="1"/>
  <c r="M866" i="1"/>
  <c r="M805" i="1"/>
  <c r="M1382" i="1"/>
  <c r="M1289" i="1"/>
  <c r="M703" i="1"/>
  <c r="M1818" i="1"/>
  <c r="M1557" i="1"/>
  <c r="M1627" i="1"/>
  <c r="M913" i="1"/>
  <c r="M1813" i="1"/>
  <c r="M716" i="1"/>
  <c r="M623" i="1"/>
  <c r="M781" i="1"/>
  <c r="M965" i="1"/>
  <c r="M181" i="1"/>
  <c r="M557" i="1"/>
  <c r="M26" i="1"/>
  <c r="M1882" i="1"/>
  <c r="M880" i="1"/>
  <c r="M2019" i="1"/>
  <c r="M1530" i="1"/>
  <c r="M134" i="1"/>
  <c r="M2015" i="1"/>
  <c r="M1574" i="1"/>
  <c r="M1774" i="1"/>
  <c r="M1145" i="1"/>
  <c r="M1961" i="1"/>
  <c r="M1754" i="1"/>
  <c r="M1962" i="1"/>
  <c r="M1599" i="1"/>
  <c r="M626" i="1"/>
  <c r="M15" i="1"/>
  <c r="M1277" i="1"/>
  <c r="M425" i="1"/>
  <c r="M735" i="1"/>
  <c r="M1210" i="1"/>
  <c r="M1747" i="1"/>
  <c r="M248" i="1"/>
  <c r="M337" i="1"/>
  <c r="M518" i="1"/>
  <c r="M1521" i="1"/>
  <c r="M31" i="1"/>
  <c r="M148" i="1"/>
  <c r="M544" i="1"/>
  <c r="M1326" i="1"/>
  <c r="M1918" i="1"/>
  <c r="M1015" i="1"/>
  <c r="M883" i="1"/>
  <c r="M715" i="1"/>
  <c r="M1549" i="1"/>
  <c r="M721" i="1"/>
  <c r="M1055" i="1"/>
  <c r="M1947" i="1"/>
  <c r="M1483" i="1"/>
  <c r="M177" i="1"/>
  <c r="M355" i="1"/>
  <c r="M364" i="1"/>
  <c r="M1376" i="1"/>
  <c r="M1763" i="1"/>
  <c r="M1148" i="1"/>
  <c r="M1567" i="1"/>
  <c r="M1512" i="1"/>
  <c r="M1414" i="1"/>
  <c r="M904" i="1"/>
  <c r="M1738" i="1"/>
  <c r="M1877" i="1"/>
  <c r="M1461" i="1"/>
  <c r="M1532" i="1"/>
  <c r="M826" i="1"/>
  <c r="M981" i="1"/>
  <c r="M194" i="1"/>
  <c r="M555" i="1"/>
  <c r="M336" i="1"/>
  <c r="M184" i="1"/>
  <c r="M550" i="1"/>
  <c r="M1890" i="1"/>
  <c r="M1291" i="1"/>
  <c r="M827" i="1"/>
  <c r="M1474" i="1"/>
  <c r="M950" i="1"/>
  <c r="M1345" i="1"/>
  <c r="M1085" i="1"/>
  <c r="M896" i="1"/>
  <c r="M614" i="1"/>
  <c r="M1848" i="1"/>
  <c r="M56" i="1"/>
  <c r="M756" i="1"/>
  <c r="M1706" i="1"/>
  <c r="M694" i="1"/>
  <c r="M1508" i="1"/>
  <c r="M1358" i="1"/>
  <c r="M1749" i="1"/>
  <c r="M813" i="1"/>
  <c r="M1322" i="1"/>
  <c r="M857" i="1"/>
  <c r="M1555" i="1"/>
  <c r="M1816" i="1"/>
  <c r="M97" i="1"/>
  <c r="M1114" i="1"/>
  <c r="M232" i="1"/>
  <c r="M936" i="1"/>
  <c r="M1054" i="1"/>
  <c r="M1865" i="1"/>
  <c r="M2028" i="1"/>
  <c r="M304" i="1"/>
  <c r="M6" i="1"/>
  <c r="M201" i="1"/>
  <c r="M1526" i="1"/>
  <c r="M426" i="1"/>
  <c r="M1794" i="1"/>
  <c r="M1666" i="1"/>
  <c r="M242" i="1"/>
  <c r="M1912" i="1"/>
  <c r="M1263" i="1"/>
  <c r="M272" i="1"/>
  <c r="M687" i="1"/>
  <c r="M65" i="1"/>
  <c r="M1955" i="1"/>
  <c r="M1351" i="1"/>
  <c r="M1878" i="1"/>
  <c r="M1213" i="1"/>
  <c r="M1307" i="1"/>
  <c r="M1824" i="1"/>
  <c r="M289" i="1"/>
  <c r="M1232" i="1"/>
  <c r="M563" i="1"/>
  <c r="M249" i="1"/>
  <c r="M1669" i="1"/>
  <c r="M22" i="1"/>
  <c r="M1725" i="1"/>
  <c r="M1323" i="1"/>
  <c r="M990" i="1"/>
  <c r="M755" i="1"/>
  <c r="M1737" i="1"/>
  <c r="M375" i="1"/>
  <c r="M1152" i="1"/>
  <c r="M1288" i="1"/>
  <c r="M801" i="1"/>
  <c r="M1546" i="1"/>
  <c r="M1584" i="1"/>
  <c r="M807" i="1"/>
  <c r="M710" i="1"/>
  <c r="M664" i="1"/>
  <c r="M195" i="1"/>
  <c r="M633" i="1"/>
  <c r="M693" i="1"/>
  <c r="M487" i="1"/>
  <c r="M1056" i="1"/>
  <c r="M1171" i="1"/>
  <c r="M1466" i="1"/>
  <c r="M403" i="1"/>
  <c r="M174" i="1"/>
  <c r="M1684" i="1"/>
  <c r="M317" i="1"/>
  <c r="M1851" i="1"/>
  <c r="M1680" i="1"/>
  <c r="M1258" i="1"/>
  <c r="M1823" i="1"/>
  <c r="M73" i="1"/>
  <c r="M998" i="1"/>
  <c r="M810" i="1"/>
  <c r="M905" i="1"/>
  <c r="M1507" i="1"/>
  <c r="M1147" i="1"/>
  <c r="M1496" i="1"/>
  <c r="M593" i="1"/>
  <c r="M1354" i="1"/>
  <c r="M1696" i="1"/>
  <c r="M113" i="1"/>
  <c r="M672" i="1"/>
  <c r="M1315" i="1"/>
  <c r="M1070" i="1"/>
  <c r="M1402" i="1"/>
  <c r="M972" i="1"/>
  <c r="M834" i="1"/>
  <c r="M1809" i="1"/>
  <c r="M1075" i="1"/>
  <c r="M507" i="1"/>
  <c r="M1866" i="1"/>
  <c r="M116" i="1"/>
  <c r="M253" i="1"/>
  <c r="M280" i="1"/>
  <c r="M888" i="1"/>
  <c r="M620" i="1"/>
  <c r="M1462" i="1"/>
  <c r="M114" i="1"/>
  <c r="M170" i="1"/>
  <c r="M1223" i="1"/>
  <c r="M1956" i="1"/>
  <c r="M1077" i="1"/>
  <c r="M750" i="1"/>
  <c r="M342" i="1"/>
  <c r="M1950" i="1"/>
  <c r="M916" i="1"/>
  <c r="M1988" i="1"/>
  <c r="M1819" i="1"/>
  <c r="M87" i="1"/>
  <c r="M831" i="1"/>
  <c r="M1035" i="1"/>
  <c r="M723" i="1"/>
  <c r="M1726" i="1"/>
  <c r="M804" i="1"/>
  <c r="M731" i="1"/>
  <c r="M1826" i="1"/>
  <c r="M562" i="1"/>
  <c r="M895" i="1"/>
  <c r="M1638" i="1"/>
  <c r="M1000" i="1"/>
  <c r="M1901" i="1"/>
  <c r="M1953" i="1"/>
  <c r="M450" i="1"/>
  <c r="M933" i="1"/>
  <c r="M286" i="1"/>
  <c r="M1390" i="1"/>
  <c r="M1487" i="1"/>
  <c r="M482" i="1"/>
  <c r="M993" i="1"/>
  <c r="M422" i="1"/>
  <c r="M1652" i="1"/>
  <c r="M1517" i="1"/>
  <c r="M51" i="1"/>
  <c r="M1007" i="1"/>
  <c r="M1799" i="1"/>
  <c r="M1192" i="1"/>
  <c r="M683" i="1"/>
  <c r="M1814" i="1"/>
  <c r="M1575" i="1"/>
  <c r="M1406" i="1"/>
  <c r="M399" i="1"/>
  <c r="M969" i="1"/>
  <c r="M341" i="1"/>
  <c r="M629" i="1"/>
  <c r="M318" i="1"/>
  <c r="M1579" i="1"/>
  <c r="M644" i="1"/>
  <c r="M1480" i="1"/>
  <c r="M538" i="1"/>
  <c r="M185" i="1"/>
  <c r="M1850" i="1"/>
  <c r="M1431" i="1"/>
  <c r="M229" i="1"/>
  <c r="M1006" i="1"/>
  <c r="M1766" i="1"/>
  <c r="M1630" i="1"/>
  <c r="M1157" i="1"/>
  <c r="M94" i="1"/>
  <c r="M1587" i="1"/>
  <c r="M1442" i="1"/>
  <c r="M254" i="1"/>
  <c r="M759" i="1"/>
  <c r="M1904" i="1"/>
  <c r="M612" i="1"/>
  <c r="M1577" i="1"/>
  <c r="M374" i="1"/>
  <c r="M1800" i="1"/>
  <c r="M197" i="1"/>
  <c r="M1302" i="1"/>
  <c r="M1743" i="1"/>
  <c r="M2004" i="1"/>
  <c r="M1659" i="1"/>
  <c r="M849" i="1"/>
  <c r="M54" i="1"/>
  <c r="M1336" i="1"/>
  <c r="M1273" i="1"/>
  <c r="M1303" i="1"/>
  <c r="M621" i="1"/>
  <c r="M1562" i="1"/>
  <c r="M1825" i="1"/>
  <c r="M103" i="1"/>
  <c r="M328" i="1"/>
  <c r="M357" i="1"/>
  <c r="M1022" i="1"/>
  <c r="M519" i="1"/>
  <c r="M1043" i="1"/>
  <c r="M1387" i="1"/>
  <c r="M1647" i="1"/>
  <c r="M1353" i="1"/>
  <c r="M444" i="1"/>
  <c r="M1118" i="1"/>
  <c r="M1005" i="1"/>
  <c r="M500" i="1"/>
  <c r="M943" i="1"/>
  <c r="M206" i="1"/>
  <c r="M173" i="1"/>
  <c r="M362" i="1"/>
  <c r="M1174" i="1"/>
  <c r="M902" i="1"/>
  <c r="M674" i="1"/>
  <c r="M1536" i="1"/>
  <c r="M214" i="1"/>
  <c r="M643" i="1"/>
  <c r="M1159" i="1"/>
  <c r="M1609" i="1"/>
  <c r="M1971" i="1"/>
  <c r="M1272" i="1"/>
  <c r="M436" i="1"/>
  <c r="M1736" i="1"/>
  <c r="M1132" i="1"/>
  <c r="M435" i="1"/>
  <c r="M753" i="1"/>
  <c r="M1153" i="1"/>
  <c r="M795" i="1"/>
  <c r="M1894" i="1"/>
  <c r="M783" i="1"/>
  <c r="M1037" i="1"/>
  <c r="M1636" i="1"/>
  <c r="M1868" i="1"/>
  <c r="M85" i="1"/>
  <c r="M315" i="1"/>
  <c r="M2013" i="1"/>
  <c r="M1256" i="1"/>
  <c r="M999" i="1"/>
  <c r="M1707" i="1"/>
  <c r="M279" i="1"/>
  <c r="M298" i="1"/>
  <c r="M1675" i="1"/>
  <c r="M1644" i="1"/>
  <c r="M293" i="1"/>
  <c r="M1583" i="1"/>
  <c r="M973" i="1"/>
  <c r="M2012" i="1"/>
  <c r="M419" i="1"/>
  <c r="M1893" i="1"/>
  <c r="M411" i="1"/>
  <c r="M9" i="1"/>
  <c r="M268" i="1"/>
  <c r="M1107" i="1"/>
  <c r="M1991" i="1"/>
  <c r="M334" i="1"/>
  <c r="M1086" i="1"/>
  <c r="M914" i="1"/>
  <c r="M1773" i="1"/>
  <c r="M1278" i="1"/>
  <c r="M1930" i="1"/>
  <c r="M1041" i="1"/>
  <c r="M845" i="1"/>
  <c r="M1668" i="1"/>
  <c r="M1753" i="1"/>
  <c r="M2024" i="1"/>
  <c r="M937" i="1"/>
  <c r="M1765" i="1"/>
  <c r="M636" i="1"/>
  <c r="M305" i="1"/>
  <c r="M1073" i="1"/>
  <c r="M433" i="1"/>
  <c r="M292" i="1"/>
  <c r="M1360" i="1"/>
  <c r="M814" i="1"/>
  <c r="M420" i="1"/>
  <c r="M997" i="1"/>
  <c r="M395" i="1"/>
  <c r="M352" i="1"/>
  <c r="M262" i="1"/>
  <c r="M708" i="1"/>
  <c r="M803" i="1"/>
  <c r="M841" i="1"/>
  <c r="M1685" i="1"/>
  <c r="M1625" i="1"/>
  <c r="M380" i="1"/>
  <c r="M1631" i="1"/>
  <c r="M547" i="1"/>
  <c r="M789" i="1"/>
  <c r="M294" i="1"/>
  <c r="M832" i="1"/>
  <c r="M1206" i="1"/>
  <c r="M1494" i="1"/>
  <c r="M825" i="1"/>
  <c r="M281" i="1"/>
  <c r="M1504" i="1"/>
  <c r="M1228" i="1"/>
  <c r="M78" i="1"/>
  <c r="M1909" i="1"/>
  <c r="M348" i="1"/>
  <c r="M970" i="1"/>
  <c r="M1803" i="1"/>
  <c r="M1343" i="1"/>
  <c r="M1248" i="1"/>
  <c r="M213" i="1"/>
  <c r="M481" i="1"/>
  <c r="M483" i="1"/>
  <c r="M1735" i="1"/>
  <c r="M1317" i="1"/>
  <c r="M944" i="1"/>
  <c r="M188" i="1"/>
  <c r="M1300" i="1"/>
  <c r="M893" i="1"/>
  <c r="M320" i="1"/>
  <c r="M1533" i="1"/>
  <c r="M892" i="1"/>
  <c r="M24" i="1"/>
  <c r="M1624" i="1"/>
  <c r="M886" i="1"/>
  <c r="M660" i="1"/>
  <c r="M1838" i="1"/>
  <c r="M1298" i="1"/>
  <c r="M600" i="1"/>
  <c r="M622" i="1"/>
  <c r="M1941" i="1"/>
  <c r="M1189" i="1"/>
  <c r="M1179" i="1"/>
  <c r="M451" i="1"/>
  <c r="M930" i="1"/>
  <c r="M1801" i="1"/>
  <c r="M501" i="1"/>
  <c r="M198" i="1"/>
  <c r="M1506" i="1"/>
  <c r="M381" i="1"/>
  <c r="M788" i="1"/>
  <c r="M1928" i="1"/>
  <c r="M543" i="1"/>
  <c r="M1221" i="1"/>
  <c r="M530" i="1"/>
  <c r="M1492" i="1"/>
  <c r="M1128" i="1"/>
  <c r="M1014" i="1"/>
  <c r="M247" i="1"/>
  <c r="M1811" i="1"/>
  <c r="M1344" i="1"/>
  <c r="M1582" i="1"/>
  <c r="M1374" i="1"/>
  <c r="M685" i="1"/>
  <c r="M1120" i="1"/>
  <c r="M1946" i="1"/>
  <c r="M806" i="1"/>
  <c r="M994" i="1"/>
  <c r="M99" i="1"/>
  <c r="M1097" i="1"/>
  <c r="M591" i="1"/>
  <c r="M1558" i="1"/>
  <c r="M688" i="1"/>
  <c r="M1240" i="1"/>
  <c r="M98" i="1"/>
  <c r="M505" i="1"/>
  <c r="M19" i="1"/>
  <c r="M333" i="1"/>
  <c r="M1031" i="1"/>
  <c r="M323" i="1"/>
  <c r="M1936" i="1"/>
  <c r="M1372" i="1"/>
  <c r="M1467" i="1"/>
  <c r="M53" i="1"/>
  <c r="M1633" i="1"/>
  <c r="M1021" i="1"/>
  <c r="M389" i="1"/>
  <c r="M299" i="1"/>
  <c r="M1982" i="1"/>
  <c r="M1363" i="1"/>
  <c r="M295" i="1"/>
  <c r="M1092" i="1"/>
  <c r="M1892" i="1"/>
  <c r="M100" i="1"/>
  <c r="M868" i="1"/>
  <c r="M661" i="1"/>
  <c r="M1301" i="1"/>
  <c r="M962" i="1"/>
  <c r="M2017" i="1"/>
  <c r="M642" i="1"/>
  <c r="M1027" i="1"/>
  <c r="M2032" i="1"/>
  <c r="M1401" i="1"/>
  <c r="M1614" i="1"/>
  <c r="M666" i="1"/>
  <c r="M1399" i="1"/>
  <c r="M1436" i="1"/>
  <c r="M1386" i="1"/>
  <c r="M1276" i="1"/>
  <c r="M929" i="1"/>
  <c r="M410" i="1"/>
  <c r="M1370" i="1"/>
  <c r="M837" i="1"/>
  <c r="M343" i="1"/>
  <c r="M126" i="1"/>
  <c r="M486" i="1"/>
  <c r="M924" i="1"/>
  <c r="M1952" i="1"/>
  <c r="M1522" i="1"/>
  <c r="M1718" i="1"/>
  <c r="M183" i="1"/>
  <c r="M1255" i="1"/>
  <c r="M356" i="1"/>
  <c r="M1017" i="1"/>
  <c r="M1805" i="1"/>
  <c r="M777" i="1"/>
  <c r="M1656" i="1"/>
  <c r="M865" i="1"/>
  <c r="M514" i="1"/>
  <c r="M264" i="1"/>
  <c r="M603" i="1"/>
  <c r="M787" i="1"/>
  <c r="M287" i="1"/>
  <c r="M742" i="1"/>
  <c r="M712" i="1"/>
  <c r="M809" i="1"/>
  <c r="M877" i="1"/>
  <c r="M939" i="1"/>
  <c r="M93" i="1"/>
  <c r="M882" i="1"/>
  <c r="M258" i="1"/>
  <c r="M409" i="1"/>
  <c r="M1968" i="1"/>
  <c r="M984" i="1"/>
  <c r="M1135" i="1"/>
  <c r="M747" i="1"/>
  <c r="M1658" i="1"/>
  <c r="M552" i="1"/>
  <c r="M391" i="1"/>
  <c r="M1613" i="1"/>
  <c r="M1102" i="1"/>
  <c r="M983" i="1"/>
  <c r="M278" i="1"/>
  <c r="M490" i="1"/>
  <c r="M1559" i="1"/>
  <c r="M218" i="1"/>
  <c r="M81" i="1"/>
  <c r="M1432" i="1"/>
  <c r="M520" i="1"/>
  <c r="M1519" i="1"/>
  <c r="M1110" i="1"/>
  <c r="M407" i="1"/>
  <c r="M872" i="1"/>
  <c r="M1568" i="1"/>
  <c r="M1687" i="1"/>
  <c r="M534" i="1"/>
  <c r="M1581" i="1"/>
  <c r="M577" i="1"/>
  <c r="M2" i="1"/>
  <c r="M1833" i="1"/>
  <c r="M127" i="1"/>
  <c r="M618" i="1"/>
  <c r="M839" i="1"/>
  <c r="M430" i="1"/>
  <c r="M706" i="1"/>
  <c r="M1679" i="1"/>
  <c r="M360" i="1"/>
  <c r="M713" i="1"/>
  <c r="M83" i="1"/>
  <c r="M1423" i="1"/>
  <c r="M1435" i="1"/>
  <c r="M1233" i="1"/>
  <c r="M931" i="1"/>
  <c r="M1944" i="1"/>
  <c r="M29" i="1"/>
  <c r="M1327" i="1"/>
  <c r="M227" i="1"/>
  <c r="M655" i="1"/>
  <c r="M187" i="1"/>
  <c r="M729" i="1"/>
  <c r="M968" i="1"/>
  <c r="M1932" i="1"/>
  <c r="M1927" i="1"/>
  <c r="M1792" i="1"/>
  <c r="M223" i="1"/>
  <c r="M1038" i="1"/>
  <c r="M1670" i="1"/>
  <c r="M373" i="1"/>
  <c r="M662" i="1"/>
  <c r="M1184" i="1"/>
  <c r="M1674" i="1"/>
  <c r="M1852" i="1"/>
  <c r="M909" i="1"/>
  <c r="M1347" i="1"/>
  <c r="M1295" i="1"/>
  <c r="M996" i="1"/>
  <c r="M1603" i="1"/>
  <c r="M1167" i="1"/>
  <c r="M1618" i="1"/>
  <c r="M1172" i="1"/>
  <c r="M592" i="1"/>
  <c r="M1864" i="1"/>
  <c r="M658" i="1"/>
  <c r="M1999" i="1"/>
  <c r="M1369" i="1"/>
  <c r="M1598" i="1"/>
  <c r="M370" i="1"/>
  <c r="M1965" i="1"/>
  <c r="M191" i="1"/>
  <c r="M1797" i="1"/>
  <c r="M945" i="1"/>
  <c r="M117" i="1"/>
  <c r="M1219" i="1"/>
  <c r="M1428" i="1"/>
  <c r="M257" i="1"/>
  <c r="M160" i="1"/>
  <c r="M641" i="1"/>
  <c r="M449" i="1"/>
  <c r="M1671" i="1"/>
  <c r="M485" i="1"/>
  <c r="M619" i="1"/>
  <c r="M1296" i="1"/>
  <c r="M848" i="1"/>
  <c r="M416" i="1"/>
  <c r="M1060" i="1"/>
  <c r="M1371" i="1"/>
  <c r="M1861" i="1"/>
  <c r="M1739" i="1"/>
  <c r="M1064" i="1"/>
  <c r="M1468" i="1"/>
  <c r="M308" i="1"/>
  <c r="M657" i="1"/>
  <c r="M484" i="1"/>
  <c r="M17" i="1"/>
  <c r="M588" i="1"/>
  <c r="M1564" i="1"/>
  <c r="M1185" i="1"/>
  <c r="M1222" i="1"/>
  <c r="M1711" i="1"/>
  <c r="M790" i="1"/>
  <c r="M959" i="1"/>
  <c r="M1607" i="1"/>
  <c r="M1920" i="1"/>
  <c r="M1093" i="1"/>
  <c r="M1447" i="1"/>
  <c r="M1051" i="1"/>
  <c r="M1776" i="1"/>
  <c r="M60" i="1"/>
  <c r="M1139" i="1"/>
  <c r="M50" i="1"/>
  <c r="M1413" i="1"/>
  <c r="M757" i="1"/>
  <c r="M311" i="1"/>
  <c r="M441" i="1"/>
  <c r="M1853" i="1"/>
  <c r="M1783" i="1"/>
  <c r="M540" i="1"/>
  <c r="M1471" i="1"/>
  <c r="M982" i="1"/>
  <c r="M912" i="1"/>
  <c r="M890" i="1"/>
  <c r="M967" i="1"/>
  <c r="M1479" i="1"/>
  <c r="M55" i="1"/>
  <c r="M339" i="1"/>
  <c r="M509" i="1"/>
  <c r="M84" i="1"/>
  <c r="M616" i="1"/>
  <c r="M1967" i="1"/>
  <c r="M1778" i="1"/>
  <c r="M95" i="1"/>
  <c r="M282" i="1"/>
  <c r="M1723" i="1"/>
  <c r="M129" i="1"/>
  <c r="M1196" i="1"/>
  <c r="M1257" i="1"/>
  <c r="M934" i="1"/>
  <c r="M1661" i="1"/>
  <c r="M786" i="1"/>
  <c r="M72" i="1"/>
  <c r="M1193" i="1"/>
  <c r="M1220" i="1"/>
  <c r="M393" i="1"/>
  <c r="M228" i="1"/>
  <c r="M1136" i="1"/>
  <c r="M1595" i="1"/>
  <c r="M1715" i="1"/>
  <c r="M344" i="1"/>
  <c r="M532" i="1"/>
  <c r="M1368" i="1"/>
  <c r="M447" i="1"/>
  <c r="M1906" i="1"/>
  <c r="M1948" i="1"/>
  <c r="M1645" i="1"/>
  <c r="M590" i="1"/>
  <c r="M386" i="1"/>
  <c r="M1395" i="1"/>
  <c r="M1694" i="1"/>
  <c r="M915" i="1"/>
  <c r="M1156" i="1"/>
  <c r="M1341" i="1"/>
  <c r="M88" i="1"/>
  <c r="M1722" i="1"/>
  <c r="M840" i="1"/>
  <c r="M105" i="1"/>
  <c r="M1149" i="1"/>
  <c r="M1297" i="1"/>
  <c r="M1960" i="1"/>
  <c r="M639" i="1"/>
  <c r="M1972" i="1"/>
  <c r="M1224" i="1"/>
  <c r="M844" i="1"/>
  <c r="M746" i="1"/>
  <c r="M1714" i="1"/>
  <c r="M131" i="1"/>
  <c r="M2018" i="1"/>
  <c r="M1821" i="1"/>
  <c r="M1050" i="1"/>
  <c r="M554" i="1"/>
  <c r="M1046" i="1"/>
  <c r="M1299" i="1"/>
  <c r="M119" i="1"/>
  <c r="M812" i="1"/>
  <c r="M125" i="1"/>
  <c r="M1986" i="1"/>
  <c r="M1160" i="1"/>
  <c r="M1620" i="1"/>
  <c r="M1623" i="1"/>
  <c r="M737" i="1"/>
  <c r="M1651" i="1"/>
  <c r="M1321" i="1"/>
  <c r="M301" i="1"/>
  <c r="M1832" i="1"/>
  <c r="M1215" i="1"/>
  <c r="M1879" i="1"/>
  <c r="M345" i="1"/>
  <c r="M768" i="1"/>
  <c r="M376" i="1"/>
  <c r="M392" i="1"/>
  <c r="M811" i="1"/>
  <c r="M438" i="1"/>
  <c r="M1917" i="1"/>
  <c r="M1617" i="1"/>
  <c r="M122" i="1"/>
  <c r="M546" i="1"/>
  <c r="M769" i="1"/>
  <c r="M1218" i="1"/>
  <c r="M956" i="1"/>
  <c r="M829" i="1"/>
  <c r="M244" i="1"/>
  <c r="M761" i="1"/>
  <c r="M682" i="1"/>
  <c r="M1934" i="1"/>
  <c r="M782" i="1"/>
  <c r="M1191" i="1"/>
  <c r="M1795" i="1"/>
  <c r="M1719" i="1"/>
  <c r="M1681" i="1"/>
  <c r="M582" i="1"/>
  <c r="M521" i="1"/>
  <c r="M1155" i="1"/>
  <c r="M445" i="1"/>
  <c r="M1361" i="1"/>
  <c r="M76" i="1"/>
  <c r="M1710" i="1"/>
  <c r="M1974" i="1"/>
  <c r="M780" i="1"/>
  <c r="M1731" i="1"/>
  <c r="M1777" i="1"/>
  <c r="M846" i="1"/>
  <c r="M1164" i="1"/>
  <c r="M382" i="1"/>
  <c r="M1091" i="1"/>
  <c r="M39" i="1"/>
  <c r="M1002" i="1"/>
  <c r="M714" i="1"/>
  <c r="M1612" i="1"/>
  <c r="M1039" i="1"/>
  <c r="M652" i="1"/>
  <c r="M256" i="1"/>
  <c r="M952" i="1"/>
  <c r="M1758" i="1"/>
  <c r="M1364" i="1"/>
  <c r="M1560" i="1"/>
  <c r="M36" i="1"/>
  <c r="M1935" i="1"/>
  <c r="M243" i="1"/>
  <c r="M585" i="1"/>
  <c r="M1642" i="1"/>
  <c r="M250" i="1"/>
  <c r="M1664" i="1"/>
  <c r="M1540" i="1"/>
  <c r="M91" i="1"/>
  <c r="M1485" i="1"/>
  <c r="M1009" i="1"/>
  <c r="M2027" i="1"/>
  <c r="M1178" i="1"/>
  <c r="M686" i="1"/>
  <c r="M90" i="1"/>
  <c r="M830" i="1"/>
  <c r="M28" i="1"/>
  <c r="M1251" i="1"/>
  <c r="M843" i="1"/>
  <c r="M16" i="1"/>
  <c r="M260" i="1"/>
  <c r="M1925" i="1"/>
  <c r="M1134" i="1"/>
  <c r="M1954" i="1"/>
  <c r="M1026" i="1"/>
  <c r="M822" i="1"/>
  <c r="M1831" i="1"/>
  <c r="M1646" i="1"/>
  <c r="M193" i="1"/>
  <c r="M1655" i="1"/>
  <c r="M646" i="1"/>
  <c r="M941" i="1"/>
  <c r="M1940" i="1"/>
  <c r="M1938" i="1"/>
  <c r="M89" i="1"/>
  <c r="M525" i="1"/>
  <c r="M1362" i="1"/>
  <c r="M349" i="1"/>
  <c r="M353" i="1"/>
  <c r="M2014" i="1"/>
  <c r="M283" i="1"/>
  <c r="M2005" i="1"/>
  <c r="M40" i="1"/>
  <c r="M452" i="1"/>
  <c r="M651" i="1"/>
  <c r="M383" i="1"/>
  <c r="M671" i="1"/>
  <c r="M1621" i="1"/>
  <c r="M722" i="1"/>
  <c r="M1066" i="1"/>
  <c r="M1867" i="1"/>
  <c r="M25" i="1"/>
  <c r="M1608" i="1"/>
  <c r="M2010" i="1"/>
  <c r="M1491" i="1"/>
  <c r="M733" i="1"/>
  <c r="M18" i="1"/>
  <c r="M1169" i="1"/>
  <c r="M1313" i="1"/>
  <c r="M1489" i="1"/>
  <c r="M1705" i="1"/>
  <c r="M267" i="1"/>
  <c r="M1072" i="1"/>
  <c r="M1381" i="1"/>
  <c r="M1503" i="1"/>
  <c r="M1683" i="1"/>
  <c r="M235" i="1"/>
  <c r="M511" i="1"/>
  <c r="M1119" i="1"/>
  <c r="M1243" i="1"/>
  <c r="M684" i="1"/>
  <c r="M640" i="1"/>
  <c r="M1057" i="1"/>
  <c r="M850" i="1"/>
  <c r="M1140" i="1"/>
  <c r="M1921" i="1"/>
  <c r="M161" i="1"/>
  <c r="M330" i="1"/>
  <c r="M230" i="1"/>
  <c r="M1977" i="1"/>
  <c r="M1516" i="1"/>
  <c r="M1443" i="1"/>
  <c r="M1045" i="1"/>
  <c r="M576" i="1"/>
  <c r="M431" i="1"/>
  <c r="M607" i="1"/>
  <c r="M1434" i="1"/>
  <c r="M211" i="1"/>
  <c r="M415" i="1"/>
  <c r="M1286" i="1"/>
  <c r="M589" i="1"/>
  <c r="M1548" i="1"/>
  <c r="M182" i="1"/>
  <c r="M1611" i="1"/>
  <c r="M101" i="1"/>
  <c r="M1281" i="1"/>
  <c r="M1284" i="1"/>
  <c r="M1561" i="1"/>
  <c r="M1203" i="1"/>
  <c r="M669" i="1"/>
  <c r="M208" i="1"/>
  <c r="M615" i="1"/>
  <c r="M147" i="1"/>
  <c r="M1029" i="1"/>
  <c r="M1973" i="1"/>
  <c r="M222" i="1"/>
  <c r="M1812" i="1"/>
  <c r="M1350" i="1"/>
  <c r="M80" i="1"/>
  <c r="M638" i="1"/>
  <c r="M663" i="1"/>
  <c r="M277" i="1"/>
  <c r="M1349" i="1"/>
  <c r="M1667" i="1"/>
  <c r="M151" i="1"/>
  <c r="M627" i="1"/>
  <c r="M1211" i="1"/>
  <c r="M1919" i="1"/>
  <c r="M1907" i="1"/>
  <c r="M130" i="1"/>
  <c r="M489" i="1"/>
  <c r="M862" i="1"/>
  <c r="M743" i="1"/>
  <c r="M901" i="1"/>
  <c r="M1131" i="1"/>
  <c r="M215" i="1"/>
  <c r="M1259" i="1"/>
  <c r="M1789" i="1"/>
  <c r="M1534" i="1"/>
  <c r="M110" i="1"/>
  <c r="M1076" i="1"/>
  <c r="M1885" i="1"/>
  <c r="M1569" i="1"/>
  <c r="M1154" i="1"/>
  <c r="M1274" i="1"/>
  <c r="M347" i="1"/>
  <c r="M1373" i="1"/>
  <c r="M428" i="1"/>
  <c r="M121" i="1"/>
  <c r="M938" i="1"/>
  <c r="M1142" i="1"/>
  <c r="M587" i="1"/>
  <c r="M63" i="1"/>
  <c r="M1828" i="1"/>
  <c r="M1702" i="1"/>
  <c r="M1939" i="1"/>
  <c r="M440" i="1"/>
  <c r="M771" i="1"/>
  <c r="M307" i="1"/>
  <c r="M340" i="1"/>
  <c r="M1063" i="1"/>
  <c r="M599" i="1"/>
  <c r="M887" i="1"/>
  <c r="M584" i="1"/>
  <c r="M327" i="1"/>
  <c r="M1484" i="1"/>
  <c r="M1138" i="1"/>
  <c r="M1869" i="1"/>
  <c r="M1040" i="1"/>
  <c r="M697" i="1"/>
  <c r="M1074" i="1"/>
  <c r="M1271" i="1"/>
  <c r="M1771" i="1"/>
  <c r="M766" i="1"/>
  <c r="M71" i="1"/>
  <c r="M1229" i="1"/>
  <c r="M764" i="1"/>
  <c r="M1199" i="1"/>
  <c r="M32" i="1"/>
  <c r="M1863" i="1"/>
  <c r="M925" i="1"/>
  <c r="M1456" i="1"/>
  <c r="M1755" i="1"/>
  <c r="M176" i="1"/>
  <c r="M2022" i="1"/>
  <c r="M1641" i="1"/>
  <c r="M461" i="1"/>
  <c r="M1290" i="1"/>
  <c r="M159" i="1"/>
  <c r="M1883" i="1"/>
  <c r="M1078" i="1"/>
  <c r="M736" i="1"/>
  <c r="M1748" i="1"/>
  <c r="M1429" i="1"/>
  <c r="M1028" i="1"/>
  <c r="M1061" i="1"/>
  <c r="M1234" i="1"/>
  <c r="M1689" i="1"/>
  <c r="M628" i="1"/>
  <c r="M1375" i="1"/>
  <c r="M1751" i="1"/>
  <c r="M460" i="1"/>
  <c r="M1453" i="1"/>
  <c r="M326" i="1"/>
  <c r="M1249" i="1"/>
  <c r="M609" i="1"/>
  <c r="M1596" i="1"/>
  <c r="M1365" i="1"/>
  <c r="M2001" i="1"/>
  <c r="M265" i="1"/>
  <c r="M624" i="1"/>
  <c r="M553" i="1"/>
  <c r="M1717" i="1"/>
  <c r="M578" i="1"/>
  <c r="M1087" i="1"/>
  <c r="M1316" i="1"/>
  <c r="M1889" i="1"/>
  <c r="M1226" i="1"/>
  <c r="M1586" i="1"/>
  <c r="M86" i="1"/>
  <c r="M1793" i="1"/>
  <c r="M1001" i="1"/>
  <c r="M1305" i="1"/>
  <c r="M1306" i="1"/>
  <c r="M645" i="1"/>
  <c r="M212" i="1"/>
  <c r="M654" i="1"/>
  <c r="M64" i="1"/>
  <c r="M1639" i="1"/>
  <c r="M270" i="1"/>
  <c r="M421" i="1"/>
  <c r="M1902" i="1"/>
  <c r="M566" i="1"/>
  <c r="M1994" i="1"/>
  <c r="M1208" i="1"/>
  <c r="M1635" i="1"/>
  <c r="M1052" i="1"/>
  <c r="M1553" i="1"/>
  <c r="M1241" i="1"/>
  <c r="M1810" i="1"/>
  <c r="M79" i="1"/>
  <c r="M154" i="1"/>
  <c r="M1188" i="1"/>
  <c r="M11" i="1"/>
  <c r="M732" i="1"/>
  <c r="M691" i="1"/>
  <c r="M1099" i="1"/>
  <c r="M175" i="1"/>
  <c r="M527" i="1"/>
  <c r="M1759" i="1"/>
  <c r="M796" i="1"/>
  <c r="M1239" i="1"/>
  <c r="M1137" i="1"/>
  <c r="M491" i="1"/>
  <c r="M1427" i="1"/>
  <c r="M730" i="1"/>
  <c r="M331" i="1"/>
  <c r="M139" i="1"/>
  <c r="M123" i="1"/>
  <c r="M699" i="1"/>
  <c r="M1378" i="1"/>
  <c r="M453" i="1"/>
  <c r="M1518" i="1"/>
  <c r="M37" i="1"/>
  <c r="M1910" i="1"/>
  <c r="M1525" i="1"/>
  <c r="M772" i="1"/>
  <c r="M61" i="1"/>
  <c r="M1158" i="1"/>
  <c r="M1269" i="1"/>
  <c r="M744" i="1"/>
  <c r="M1094" i="1"/>
  <c r="M1752" i="1"/>
  <c r="M2002" i="1"/>
  <c r="M978" i="1"/>
  <c r="M200" i="1"/>
  <c r="M1570" i="1"/>
  <c r="M870" i="1"/>
  <c r="M479" i="1"/>
  <c r="M1475" i="1"/>
  <c r="M306" i="1"/>
  <c r="M784" i="1"/>
  <c r="M1996" i="1"/>
  <c r="M1424" i="1"/>
  <c r="M1101" i="1"/>
  <c r="M695" i="1"/>
  <c r="M1425" i="1"/>
  <c r="M1500" i="1"/>
  <c r="M75" i="1"/>
  <c r="M478" i="1"/>
  <c r="M1459" i="1"/>
  <c r="M2003" i="1"/>
  <c r="M558" i="1"/>
  <c r="M169" i="1"/>
  <c r="M1294" i="1"/>
  <c r="M231" i="1"/>
  <c r="M537" i="1"/>
  <c r="M536" i="1"/>
  <c r="M948" i="1"/>
  <c r="M1563" i="1"/>
  <c r="M1699" i="1"/>
  <c r="M602" i="1"/>
  <c r="M1845" i="1"/>
  <c r="M988" i="1"/>
  <c r="M1117" i="1"/>
  <c r="M1959" i="1"/>
  <c r="M354" i="1"/>
  <c r="M1124" i="1"/>
  <c r="M1411" i="1"/>
  <c r="M1791" i="1"/>
  <c r="M1238" i="1"/>
  <c r="M189" i="1"/>
  <c r="M397" i="1"/>
  <c r="M1493" i="1"/>
  <c r="M1712" i="1"/>
  <c r="M466" i="1"/>
  <c r="M650" i="1"/>
  <c r="M1476" i="1"/>
  <c r="M132" i="1"/>
  <c r="M1497" i="1"/>
  <c r="M1989" i="1"/>
  <c r="M1481" i="1"/>
  <c r="M932" i="1"/>
  <c r="M2000" i="1"/>
  <c r="M1312" i="1"/>
  <c r="M858" i="1"/>
  <c r="M1488" i="1"/>
  <c r="M1084" i="1"/>
  <c r="M476" i="1"/>
  <c r="M1126" i="1"/>
  <c r="M70" i="1"/>
  <c r="M899" i="1"/>
  <c r="M1478" i="1"/>
  <c r="M1265" i="1"/>
  <c r="M1129" i="1"/>
  <c r="M1420" i="1"/>
  <c r="M4" i="1"/>
  <c r="M492" i="1"/>
  <c r="M1455" i="1"/>
  <c r="M1357" i="1"/>
  <c r="M1550" i="1"/>
  <c r="M958" i="1"/>
  <c r="M138" i="1"/>
  <c r="M1949" i="1"/>
  <c r="M273" i="1"/>
  <c r="M1829" i="1"/>
  <c r="M1217" i="1"/>
  <c r="M321" i="1"/>
  <c r="M1262" i="1"/>
  <c r="M1426" i="1"/>
  <c r="M152" i="1"/>
  <c r="M1572" i="1"/>
  <c r="M165" i="1"/>
  <c r="M1678" i="1"/>
  <c r="M568" i="1"/>
  <c r="M371" i="1"/>
  <c r="M1964" i="1"/>
  <c r="M414" i="1"/>
  <c r="M263" i="1"/>
  <c r="M1537" i="1"/>
  <c r="M1309" i="1"/>
  <c r="M310" i="1"/>
  <c r="M1100" i="1"/>
  <c r="M496" i="1"/>
  <c r="M102" i="1"/>
  <c r="M763" i="1"/>
  <c r="M1672" i="1"/>
  <c r="M463" i="1"/>
  <c r="M539" i="1"/>
  <c r="M1237" i="1"/>
  <c r="M522" i="1"/>
  <c r="M1857" i="1"/>
  <c r="M118" i="1"/>
  <c r="M1396" i="1"/>
  <c r="M1886" i="1"/>
  <c r="M1465" i="1"/>
  <c r="M596" i="1"/>
  <c r="M35" i="1"/>
  <c r="M477" i="1"/>
  <c r="M408" i="1"/>
  <c r="M977" i="1"/>
  <c r="M1695" i="1"/>
  <c r="M1578" i="1"/>
  <c r="M1036" i="1"/>
  <c r="M778" i="1"/>
  <c r="M1796" i="1"/>
  <c r="M225" i="1"/>
  <c r="M802" i="1"/>
  <c r="M150" i="1"/>
  <c r="M835" i="1"/>
  <c r="M979" i="1"/>
  <c r="M252" i="1"/>
  <c r="M601" i="1"/>
  <c r="M551" i="1"/>
  <c r="M559" i="1"/>
  <c r="M1279" i="1"/>
  <c r="M27" i="1"/>
  <c r="M1629" i="1"/>
  <c r="M889" i="1"/>
  <c r="M898" i="1"/>
  <c r="M785" i="1"/>
  <c r="M564" i="1"/>
  <c r="M1505" i="1"/>
  <c r="M142" i="1"/>
  <c r="M775" i="1"/>
  <c r="M316" i="1"/>
  <c r="M180" i="1"/>
  <c r="M1190" i="1"/>
  <c r="M1872" i="1"/>
  <c r="M124" i="1"/>
  <c r="M1594" i="1"/>
  <c r="M625" i="1"/>
  <c r="M681" i="1"/>
  <c r="M1573" i="1"/>
  <c r="M605" i="1"/>
  <c r="M1958" i="1"/>
  <c r="M1304" i="1"/>
  <c r="M1320" i="1"/>
  <c r="M1166" i="1"/>
  <c r="M1020" i="1"/>
  <c r="M2023" i="1"/>
  <c r="M115" i="1"/>
  <c r="M515" i="1"/>
  <c r="M1905" i="1"/>
  <c r="M1342" i="1"/>
  <c r="M1790" i="1"/>
  <c r="M949" i="1"/>
  <c r="M852" i="1"/>
  <c r="M1103" i="1"/>
  <c r="M1606" i="1"/>
  <c r="M284" i="1"/>
  <c r="M1742" i="1"/>
  <c r="M1150" i="1"/>
  <c r="M1408" i="1"/>
  <c r="M1449" i="1"/>
  <c r="M816" i="1"/>
  <c r="M1388" i="1"/>
  <c r="M1098" i="1"/>
  <c r="M680" i="1"/>
  <c r="M473" i="1"/>
  <c r="M1407" i="1"/>
  <c r="M1338" i="1"/>
  <c r="M1929" i="1"/>
  <c r="M1246" i="1"/>
  <c r="M874" i="1"/>
  <c r="M1854" i="1"/>
  <c r="M1513" i="1"/>
  <c r="M1858" i="1"/>
  <c r="M1662" i="1"/>
  <c r="M821" i="1"/>
  <c r="M502" i="1"/>
  <c r="M1744" i="1"/>
  <c r="M1895" i="1"/>
  <c r="M1785" i="1"/>
  <c r="M1566" i="1"/>
  <c r="M1225" i="1"/>
  <c r="M2021" i="1"/>
  <c r="M560" i="1"/>
  <c r="M668" i="1"/>
  <c r="M1728" i="1"/>
  <c r="M462" i="1"/>
  <c r="M1997" i="1"/>
  <c r="M128" i="1"/>
  <c r="M1415" i="1"/>
  <c r="M1822" i="1"/>
  <c r="M1346" i="1"/>
  <c r="M1523" i="1"/>
  <c r="M1194" i="1"/>
  <c r="M751" i="1"/>
  <c r="M863" i="1"/>
  <c r="M617" i="1"/>
  <c r="M216" i="1"/>
  <c r="M1556" i="1"/>
  <c r="M728" i="1"/>
  <c r="M1514" i="1"/>
  <c r="M21" i="1"/>
  <c r="M30" i="1"/>
  <c r="M2020" i="1"/>
  <c r="M1610" i="1"/>
  <c r="M1105" i="1"/>
  <c r="M884" i="1"/>
  <c r="M1628" i="1"/>
  <c r="M1293" i="1"/>
  <c r="M940" i="1"/>
  <c r="M457" i="1"/>
  <c r="M765" i="1"/>
  <c r="M1003" i="1"/>
  <c r="M648" i="1"/>
  <c r="M828" i="1"/>
  <c r="M1398" i="1"/>
  <c r="M647" i="1"/>
  <c r="M976" i="1"/>
  <c r="M1541" i="1"/>
  <c r="M1127" i="1"/>
  <c r="M367" i="1"/>
  <c r="M1632" i="1"/>
  <c r="M439" i="1"/>
  <c r="M1267" i="1"/>
  <c r="M1080" i="1"/>
  <c r="M595" i="1"/>
  <c r="M346" i="1"/>
  <c r="M702" i="1"/>
  <c r="M1708" i="1"/>
  <c r="M1330" i="1"/>
  <c r="M1984" i="1"/>
  <c r="M574" i="1"/>
  <c r="M1535" i="1"/>
  <c r="M1604" i="1"/>
  <c r="M1235" i="1"/>
  <c r="M1501" i="1"/>
  <c r="M1782" i="1"/>
  <c r="M1440" i="1"/>
  <c r="M570" i="1"/>
  <c r="M1458" i="1"/>
  <c r="M104" i="1"/>
  <c r="M291" i="1"/>
  <c r="M1472" i="1"/>
  <c r="M1430" i="1"/>
  <c r="M108" i="1"/>
  <c r="M1634" i="1"/>
  <c r="M33" i="1"/>
  <c r="M312" i="1"/>
  <c r="M855" i="1"/>
  <c r="M545" i="1"/>
  <c r="M707" i="1"/>
  <c r="M66" i="1"/>
  <c r="M1846" i="1"/>
  <c r="M634" i="1"/>
  <c r="M867" i="1"/>
  <c r="M402" i="1"/>
  <c r="M202" i="1"/>
  <c r="M2016" i="1"/>
  <c r="M541" i="1"/>
  <c r="M1081" i="1"/>
  <c r="M44" i="1"/>
  <c r="M221" i="1"/>
  <c r="M677" i="1"/>
  <c r="M1275" i="1"/>
  <c r="M1806" i="1"/>
  <c r="M510" i="1"/>
  <c r="M20" i="1"/>
  <c r="M1922" i="1"/>
  <c r="M1520" i="1"/>
  <c r="M823" i="1"/>
  <c r="M506" i="1"/>
  <c r="M1377" i="1"/>
  <c r="M1198" i="1"/>
  <c r="M144" i="1"/>
  <c r="M1665" i="1"/>
  <c r="M1827" i="1"/>
  <c r="M432" i="1"/>
  <c r="M1176" i="1"/>
  <c r="M1024" i="1"/>
  <c r="M571" i="1"/>
  <c r="M799" i="1"/>
  <c r="M1990" i="1"/>
  <c r="M112" i="1"/>
  <c r="M324" i="1"/>
  <c r="M384" i="1"/>
  <c r="M217" i="1"/>
  <c r="M171" i="1"/>
  <c r="M1820" i="1"/>
  <c r="M1545" i="1"/>
  <c r="M1985" i="1"/>
  <c r="M378" i="1"/>
  <c r="M387" i="1"/>
  <c r="M145" i="1"/>
  <c r="M199" i="1"/>
  <c r="M871" i="1"/>
  <c r="M111" i="1"/>
  <c r="M954" i="1"/>
  <c r="M1071" i="1"/>
  <c r="M1044" i="1"/>
  <c r="M1379" i="1"/>
  <c r="M1588" i="1"/>
  <c r="M57" i="1"/>
  <c r="M2025" i="1"/>
  <c r="M1047" i="1"/>
  <c r="M1802" i="1"/>
  <c r="M1741" i="1"/>
  <c r="M1531" i="1"/>
  <c r="M1923" i="1"/>
  <c r="M725" i="1"/>
  <c r="M68" i="1"/>
  <c r="M233" i="1"/>
  <c r="M276" i="1"/>
  <c r="M1389" i="1"/>
  <c r="M62" i="1"/>
  <c r="M1352" i="1"/>
  <c r="M817" i="1"/>
  <c r="M1319" i="1"/>
  <c r="M630" i="1"/>
  <c r="M920" i="1"/>
  <c r="M1981" i="1"/>
  <c r="M673" i="1"/>
  <c r="M162" i="1"/>
  <c r="M82" i="1"/>
  <c r="M951" i="1"/>
  <c r="M980" i="1"/>
  <c r="M1542" i="1"/>
  <c r="M1589" i="1"/>
  <c r="M1202" i="1"/>
  <c r="M1591" i="1"/>
  <c r="M1175" i="1"/>
  <c r="M1957" i="1"/>
  <c r="M69" i="1"/>
  <c r="M1663" i="1"/>
  <c r="M220" i="1"/>
  <c r="M1976" i="1"/>
  <c r="M1201" i="1"/>
  <c r="M1884" i="1"/>
  <c r="M1417" i="1"/>
  <c r="M676" i="1"/>
  <c r="M1182" i="1"/>
  <c r="M1200" i="1"/>
  <c r="M1454" i="1"/>
  <c r="M1207" i="1"/>
  <c r="M1769" i="1"/>
  <c r="M390" i="1"/>
  <c r="M23" i="1"/>
  <c r="M443" i="1"/>
  <c r="M2031" i="1"/>
  <c r="M1565" i="1"/>
  <c r="M1734" i="1"/>
  <c r="M1168" i="1"/>
  <c r="M1995" i="1"/>
  <c r="M701" i="1"/>
  <c r="M1018" i="1"/>
  <c r="M819" i="1"/>
  <c r="M1242" i="1"/>
  <c r="M1650" i="1"/>
  <c r="M351" i="1"/>
  <c r="M1380" i="1"/>
  <c r="M1205" i="1"/>
  <c r="M1333" i="1"/>
  <c r="M1900" i="1"/>
  <c r="M922" i="1"/>
  <c r="M359" i="1"/>
  <c r="M240" i="1"/>
  <c r="M1122" i="1"/>
  <c r="M598" i="1"/>
  <c r="M1983" i="1"/>
  <c r="M480" i="1"/>
  <c r="M167" i="1"/>
  <c r="M794" i="1"/>
  <c r="M793" i="1"/>
  <c r="M875" i="1"/>
  <c r="M338" i="1"/>
  <c r="M1913" i="1"/>
  <c r="M1649" i="1"/>
  <c r="M241" i="1"/>
  <c r="M74" i="1"/>
  <c r="M705" i="1"/>
  <c r="M1880" i="1"/>
  <c r="M1571" i="1"/>
  <c r="M136" i="1"/>
  <c r="M1409" i="1"/>
  <c r="M448" i="1"/>
  <c r="M1011" i="1"/>
  <c r="M928" i="1"/>
  <c r="M1143" i="1"/>
  <c r="M237" i="1"/>
  <c r="M864" i="1"/>
  <c r="M1457" i="1"/>
  <c r="M632" i="1"/>
  <c r="M995" i="1"/>
  <c r="M2007" i="1"/>
  <c r="M900" i="1"/>
  <c r="M1464" i="1"/>
  <c r="M1677" i="1"/>
  <c r="M1392" i="1"/>
  <c r="M34" i="1"/>
  <c r="M106" i="1"/>
  <c r="M1034" i="1"/>
  <c r="M512" i="1"/>
  <c r="M960" i="1"/>
  <c r="M1622" i="1"/>
  <c r="M1280" i="1"/>
  <c r="M1746" i="1"/>
  <c r="M836" i="1"/>
  <c r="M2009" i="1"/>
  <c r="M1183" i="1"/>
  <c r="M1502" i="1"/>
  <c r="M246" i="1"/>
  <c r="M465" i="1"/>
  <c r="M1260" i="1"/>
  <c r="M474" i="1"/>
  <c r="M1422" i="1"/>
  <c r="M1451" i="1"/>
  <c r="M608" i="1"/>
  <c r="M720" i="1"/>
  <c r="M523" i="1"/>
  <c r="M851" i="1"/>
  <c r="M797" i="1"/>
  <c r="M46" i="1"/>
  <c r="M561" i="1"/>
  <c r="M329" i="1"/>
  <c r="M734" i="1"/>
  <c r="M1410" i="1"/>
  <c r="M926" i="1"/>
  <c r="M1438" i="1"/>
  <c r="M164" i="1"/>
  <c r="M141" i="1"/>
  <c r="M1615" i="1"/>
  <c r="M1704" i="1"/>
  <c r="M921" i="1"/>
  <c r="M1214" i="1"/>
  <c r="M1849" i="1"/>
  <c r="M1065" i="1"/>
  <c r="M1498" i="1"/>
  <c r="M1318" i="1"/>
  <c r="M1285" i="1"/>
  <c r="M1170" i="1"/>
  <c r="M1125" i="1"/>
  <c r="M1757" i="1"/>
  <c r="M1314" i="1"/>
  <c r="M963" i="1"/>
  <c r="M1937" i="1"/>
  <c r="M824" i="1"/>
  <c r="M927" i="1"/>
  <c r="M335" i="1"/>
  <c r="M92" i="1"/>
  <c r="M569" i="1"/>
  <c r="M718" i="1"/>
  <c r="M369" i="1"/>
  <c r="M1416" i="1"/>
  <c r="M52" i="1"/>
  <c r="M1123" i="1"/>
  <c r="M394" i="1"/>
  <c r="M1597" i="1"/>
  <c r="M1881" i="1"/>
  <c r="N140" i="1"/>
  <c r="M140" i="1"/>
  <c r="B10" i="8"/>
  <c r="C10" i="8"/>
  <c r="D10" i="8"/>
  <c r="B11" i="8"/>
  <c r="C11" i="8"/>
  <c r="D11" i="8"/>
  <c r="C9" i="8"/>
  <c r="D9" i="8"/>
  <c r="B9" i="8"/>
  <c r="L1495" i="1" l="1"/>
  <c r="U1495" i="1" s="1"/>
  <c r="O1495" i="1"/>
  <c r="X1495" i="1" s="1"/>
  <c r="O306" i="1"/>
  <c r="O394" i="1"/>
  <c r="X394" i="1" s="1"/>
  <c r="O265" i="1"/>
  <c r="O919" i="1"/>
  <c r="X919" i="1" s="1"/>
  <c r="O923" i="1"/>
  <c r="X923" i="1" s="1"/>
  <c r="O140" i="1"/>
  <c r="X140" i="1" s="1"/>
  <c r="O976" i="1"/>
  <c r="X976" i="1" s="1"/>
  <c r="O1687" i="1"/>
  <c r="X1687" i="1" s="1"/>
  <c r="O371" i="1"/>
  <c r="X371" i="1" s="1"/>
  <c r="O242" i="1"/>
  <c r="X242" i="1" s="1"/>
  <c r="O1125" i="1"/>
  <c r="X1125" i="1" s="1"/>
  <c r="O1883" i="1"/>
  <c r="X1883" i="1" s="1"/>
  <c r="O1542" i="1"/>
  <c r="X1542" i="1" s="1"/>
  <c r="O1002" i="1"/>
  <c r="X1002" i="1" s="1"/>
  <c r="O1665" i="1"/>
  <c r="X1665" i="1" s="1"/>
  <c r="O1433" i="1"/>
  <c r="X1433" i="1" s="1"/>
  <c r="O1330" i="1"/>
  <c r="X1330" i="1" s="1"/>
  <c r="O1670" i="1"/>
  <c r="X1670" i="1" s="1"/>
  <c r="O108" i="1"/>
  <c r="X108" i="1" s="1"/>
  <c r="O1241" i="1"/>
  <c r="X1241" i="1" s="1"/>
  <c r="O1296" i="1"/>
  <c r="X1296" i="1" s="1"/>
  <c r="O1701" i="1"/>
  <c r="X1701" i="1" s="1"/>
  <c r="O136" i="1"/>
  <c r="O1790" i="1"/>
  <c r="X1790" i="1" s="1"/>
  <c r="O415" i="1"/>
  <c r="X415" i="1" s="1"/>
  <c r="O2013" i="1"/>
  <c r="X2013" i="1" s="1"/>
  <c r="O351" i="1"/>
  <c r="X351" i="1" s="1"/>
  <c r="O979" i="1"/>
  <c r="X979" i="1" s="1"/>
  <c r="O1362" i="1"/>
  <c r="O1826" i="1"/>
  <c r="X1826" i="1" s="1"/>
  <c r="O1454" i="1"/>
  <c r="X1454" i="1" s="1"/>
  <c r="O596" i="1"/>
  <c r="X596" i="1" s="1"/>
  <c r="O28" i="1"/>
  <c r="X28" i="1" s="1"/>
  <c r="O905" i="1"/>
  <c r="X905" i="1" s="1"/>
  <c r="O1182" i="1"/>
  <c r="X1182" i="1" s="1"/>
  <c r="O1632" i="1"/>
  <c r="X1632" i="1" s="1"/>
  <c r="O463" i="1"/>
  <c r="X463" i="1" s="1"/>
  <c r="O223" i="1"/>
  <c r="X223" i="1" s="1"/>
  <c r="O1019" i="1"/>
  <c r="X1019" i="1" s="1"/>
  <c r="O1260" i="1"/>
  <c r="X1260" i="1" s="1"/>
  <c r="O1044" i="1"/>
  <c r="X1044" i="1" s="1"/>
  <c r="O932" i="1"/>
  <c r="X932" i="1" s="1"/>
  <c r="O1986" i="1"/>
  <c r="X1986" i="1" s="1"/>
  <c r="O1946" i="1"/>
  <c r="X1946" i="1" s="1"/>
  <c r="O995" i="1"/>
  <c r="X995" i="1" s="1"/>
  <c r="O1545" i="1"/>
  <c r="X1545" i="1" s="1"/>
  <c r="O473" i="1"/>
  <c r="X473" i="1" s="1"/>
  <c r="O988" i="1"/>
  <c r="X988" i="1" s="1"/>
  <c r="O1722" i="1"/>
  <c r="X1722" i="1" s="1"/>
  <c r="O483" i="1"/>
  <c r="X483" i="1" s="1"/>
  <c r="O1250" i="1"/>
  <c r="X1250" i="1" s="1"/>
  <c r="O1820" i="1"/>
  <c r="X1820" i="1" s="1"/>
  <c r="O1449" i="1"/>
  <c r="X1449" i="1" s="1"/>
  <c r="O1563" i="1"/>
  <c r="X1563" i="1" s="1"/>
  <c r="O638" i="1"/>
  <c r="X638" i="1" s="1"/>
  <c r="O1948" i="1"/>
  <c r="X1948" i="1" s="1"/>
  <c r="O1685" i="1"/>
  <c r="X1685" i="1" s="1"/>
  <c r="A15" i="8"/>
  <c r="O1937" i="1"/>
  <c r="X1937" i="1" s="1"/>
  <c r="O864" i="1"/>
  <c r="X864" i="1" s="1"/>
  <c r="O220" i="1"/>
  <c r="O367" i="1"/>
  <c r="X367" i="1" s="1"/>
  <c r="O1672" i="1"/>
  <c r="X1672" i="1" s="1"/>
  <c r="O326" i="1"/>
  <c r="X326" i="1" s="1"/>
  <c r="O1203" i="1"/>
  <c r="X1203" i="1" s="1"/>
  <c r="O1664" i="1"/>
  <c r="X1664" i="1" s="1"/>
  <c r="O1715" i="1"/>
  <c r="X1715" i="1" s="1"/>
  <c r="O1932" i="1"/>
  <c r="X1932" i="1" s="1"/>
  <c r="O1073" i="1"/>
  <c r="X1073" i="1" s="1"/>
  <c r="O698" i="1"/>
  <c r="X698" i="1" s="1"/>
  <c r="O261" i="1"/>
  <c r="X261" i="1" s="1"/>
  <c r="O926" i="1"/>
  <c r="X926" i="1" s="1"/>
  <c r="O167" i="1"/>
  <c r="X167" i="1" s="1"/>
  <c r="O62" i="1"/>
  <c r="X62" i="1" s="1"/>
  <c r="O677" i="1"/>
  <c r="X677" i="1" s="1"/>
  <c r="O617" i="1"/>
  <c r="X617" i="1" s="1"/>
  <c r="O1190" i="1"/>
  <c r="X1190" i="1" s="1"/>
  <c r="O1550" i="1"/>
  <c r="X1550" i="1" s="1"/>
  <c r="O139" i="1"/>
  <c r="X139" i="1" s="1"/>
  <c r="O584" i="1"/>
  <c r="X584" i="1" s="1"/>
  <c r="O1119" i="1"/>
  <c r="X1119" i="1" s="1"/>
  <c r="O244" i="1"/>
  <c r="X244" i="1" s="1"/>
  <c r="O343" i="1"/>
  <c r="X343" i="1" s="1"/>
  <c r="O1825" i="1"/>
  <c r="X1825" i="1" s="1"/>
  <c r="O1376" i="1"/>
  <c r="X1376" i="1" s="1"/>
  <c r="O1987" i="1"/>
  <c r="X1987" i="1" s="1"/>
  <c r="O1592" i="1"/>
  <c r="X1592" i="1" s="1"/>
  <c r="O1010" i="1"/>
  <c r="X1010" i="1" s="1"/>
  <c r="O649" i="1"/>
  <c r="X649" i="1" s="1"/>
  <c r="O434" i="1"/>
  <c r="X434" i="1" s="1"/>
  <c r="O503" i="1"/>
  <c r="X503" i="1" s="1"/>
  <c r="O1891" i="1"/>
  <c r="X1891" i="1" s="1"/>
  <c r="O1088" i="1"/>
  <c r="X1088" i="1" s="1"/>
  <c r="O469" i="1"/>
  <c r="X469" i="1" s="1"/>
  <c r="O1721" i="1"/>
  <c r="X1721" i="1" s="1"/>
  <c r="O957" i="1"/>
  <c r="X957" i="1" s="1"/>
  <c r="O1640" i="1"/>
  <c r="X1640" i="1" s="1"/>
  <c r="O504" i="1"/>
  <c r="X504" i="1" s="1"/>
  <c r="O1732" i="1"/>
  <c r="X1732" i="1" s="1"/>
  <c r="O204" i="1"/>
  <c r="X204" i="1" s="1"/>
  <c r="O689" i="1"/>
  <c r="X689" i="1" s="1"/>
  <c r="O1042" i="1"/>
  <c r="X1042" i="1" s="1"/>
  <c r="O207" i="1"/>
  <c r="X207" i="1" s="1"/>
  <c r="O966" i="1"/>
  <c r="X966" i="1" s="1"/>
  <c r="O109" i="1"/>
  <c r="X109" i="1" s="1"/>
  <c r="O239" i="1"/>
  <c r="X239" i="1" s="1"/>
  <c r="O1292" i="1"/>
  <c r="X1292" i="1" s="1"/>
  <c r="O1859" i="1"/>
  <c r="X1859" i="1" s="1"/>
  <c r="O1209" i="1"/>
  <c r="X1209" i="1" s="1"/>
  <c r="O350" i="1"/>
  <c r="X350" i="1" s="1"/>
  <c r="O1842" i="1"/>
  <c r="X1842" i="1" s="1"/>
  <c r="O1397" i="1"/>
  <c r="X1397" i="1" s="1"/>
  <c r="O296" i="1"/>
  <c r="X296" i="1" s="1"/>
  <c r="O1482" i="1"/>
  <c r="X1482" i="1" s="1"/>
  <c r="O1477" i="1"/>
  <c r="X1477" i="1" s="1"/>
  <c r="O2029" i="1"/>
  <c r="X2029" i="1" s="1"/>
  <c r="O471" i="1"/>
  <c r="X471" i="1" s="1"/>
  <c r="O586" i="1"/>
  <c r="X586" i="1" s="1"/>
  <c r="O1945" i="1"/>
  <c r="X1945" i="1" s="1"/>
  <c r="O856" i="1"/>
  <c r="X856" i="1" s="1"/>
  <c r="O1339" i="1"/>
  <c r="X1339" i="1" s="1"/>
  <c r="O442" i="1"/>
  <c r="X442" i="1" s="1"/>
  <c r="O12" i="1"/>
  <c r="X12" i="1" s="1"/>
  <c r="O508" i="1"/>
  <c r="X508" i="1" s="1"/>
  <c r="O3" i="1"/>
  <c r="X3" i="1" s="1"/>
  <c r="O1784" i="1"/>
  <c r="X1784" i="1" s="1"/>
  <c r="O1348" i="1"/>
  <c r="X1348" i="1" s="1"/>
  <c r="O1576" i="1"/>
  <c r="X1576" i="1" s="1"/>
  <c r="O987" i="1"/>
  <c r="X987" i="1" s="1"/>
  <c r="O1992" i="1"/>
  <c r="X1992" i="1" s="1"/>
  <c r="O285" i="1"/>
  <c r="X285" i="1" s="1"/>
  <c r="O454" i="1"/>
  <c r="O290" i="1"/>
  <c r="X290" i="1" s="1"/>
  <c r="O1282" i="1"/>
  <c r="X1282" i="1" s="1"/>
  <c r="O2026" i="1"/>
  <c r="X2026" i="1" s="1"/>
  <c r="O869" i="1"/>
  <c r="X869" i="1" s="1"/>
  <c r="O1212" i="1"/>
  <c r="X1212" i="1" s="1"/>
  <c r="O879" i="1"/>
  <c r="X879" i="1" s="1"/>
  <c r="O149" i="1"/>
  <c r="X149" i="1" s="1"/>
  <c r="O1328" i="1"/>
  <c r="X1328" i="1" s="1"/>
  <c r="O7" i="1"/>
  <c r="X7" i="1" s="1"/>
  <c r="O1804" i="1"/>
  <c r="X1804" i="1" s="1"/>
  <c r="O580" i="1"/>
  <c r="X580" i="1" s="1"/>
  <c r="O739" i="1"/>
  <c r="X739" i="1" s="1"/>
  <c r="O752" i="1"/>
  <c r="X752" i="1" s="1"/>
  <c r="O2006" i="1"/>
  <c r="X2006" i="1" s="1"/>
  <c r="O1788" i="1"/>
  <c r="X1788" i="1" s="1"/>
  <c r="O1713" i="1"/>
  <c r="X1713" i="1" s="1"/>
  <c r="O1058" i="1"/>
  <c r="X1058" i="1" s="1"/>
  <c r="O1510" i="1"/>
  <c r="X1510" i="1" s="1"/>
  <c r="O1600" i="1"/>
  <c r="X1600" i="1" s="1"/>
  <c r="O1310" i="1"/>
  <c r="X1310" i="1" s="1"/>
  <c r="O1924" i="1"/>
  <c r="X1924" i="1" s="1"/>
  <c r="O1729" i="1"/>
  <c r="X1729" i="1" s="1"/>
  <c r="O158" i="1"/>
  <c r="X158" i="1" s="1"/>
  <c r="O1840" i="1"/>
  <c r="X1840" i="1" s="1"/>
  <c r="O1173" i="1"/>
  <c r="X1173" i="1" s="1"/>
  <c r="O1692" i="1"/>
  <c r="X1692" i="1" s="1"/>
  <c r="O986" i="1"/>
  <c r="X986" i="1" s="1"/>
  <c r="O1963" i="1"/>
  <c r="X1963" i="1" s="1"/>
  <c r="O309" i="1"/>
  <c r="X309" i="1" s="1"/>
  <c r="O385" i="1"/>
  <c r="X385" i="1" s="1"/>
  <c r="O1473" i="1"/>
  <c r="X1473" i="1" s="1"/>
  <c r="O1090" i="1"/>
  <c r="X1090" i="1" s="1"/>
  <c r="O1779" i="1"/>
  <c r="X1779" i="1" s="1"/>
  <c r="O47" i="1"/>
  <c r="X47" i="1" s="1"/>
  <c r="O1966" i="1"/>
  <c r="X1966" i="1" s="1"/>
  <c r="O1264" i="1"/>
  <c r="X1264" i="1" s="1"/>
  <c r="O1601" i="1"/>
  <c r="X1601" i="1" s="1"/>
  <c r="O1247" i="1"/>
  <c r="X1247" i="1" s="1"/>
  <c r="O700" i="1"/>
  <c r="X700" i="1" s="1"/>
  <c r="O325" i="1"/>
  <c r="X325" i="1" s="1"/>
  <c r="O1405" i="1"/>
  <c r="X1405" i="1" s="1"/>
  <c r="O1511" i="1"/>
  <c r="X1511" i="1" s="1"/>
  <c r="O1993" i="1"/>
  <c r="X1993" i="1" s="1"/>
  <c r="O499" i="1"/>
  <c r="X499" i="1" s="1"/>
  <c r="O1524" i="1"/>
  <c r="X1524" i="1" s="1"/>
  <c r="O1870" i="1"/>
  <c r="X1870" i="1" s="1"/>
  <c r="O1896" i="1"/>
  <c r="X1896" i="1" s="1"/>
  <c r="O1394" i="1"/>
  <c r="X1394" i="1" s="1"/>
  <c r="O1016" i="1"/>
  <c r="X1016" i="1" s="1"/>
  <c r="O1004" i="1"/>
  <c r="X1004" i="1" s="1"/>
  <c r="O1673" i="1"/>
  <c r="X1673" i="1" s="1"/>
  <c r="O946" i="1"/>
  <c r="X946" i="1" s="1"/>
  <c r="O704" i="1"/>
  <c r="X704" i="1" s="1"/>
  <c r="O1180" i="1"/>
  <c r="X1180" i="1" s="1"/>
  <c r="O1698" i="1"/>
  <c r="X1698" i="1" s="1"/>
  <c r="O911" i="1"/>
  <c r="X911" i="1" s="1"/>
  <c r="O1834" i="1"/>
  <c r="X1834" i="1" s="1"/>
  <c r="O679" i="1"/>
  <c r="X679" i="1" s="1"/>
  <c r="O1130" i="1"/>
  <c r="X1130" i="1" s="1"/>
  <c r="O1384" i="1"/>
  <c r="X1384" i="1" s="1"/>
  <c r="O146" i="1"/>
  <c r="X146" i="1" s="1"/>
  <c r="O13" i="1"/>
  <c r="X13" i="1" s="1"/>
  <c r="O906" i="1"/>
  <c r="X906" i="1" s="1"/>
  <c r="O219" i="1"/>
  <c r="X219" i="1" s="1"/>
  <c r="O1253" i="1"/>
  <c r="X1253" i="1" s="1"/>
  <c r="O1709" i="1"/>
  <c r="X1709" i="1" s="1"/>
  <c r="O1756" i="1"/>
  <c r="X1756" i="1" s="1"/>
  <c r="O1079" i="1"/>
  <c r="X1079" i="1" s="1"/>
  <c r="O1768" i="1"/>
  <c r="X1768" i="1" s="1"/>
  <c r="O1385" i="1"/>
  <c r="X1385" i="1" s="1"/>
  <c r="O1943" i="1"/>
  <c r="X1943" i="1" s="1"/>
  <c r="O400" i="1"/>
  <c r="X400" i="1" s="1"/>
  <c r="O513" i="1"/>
  <c r="X513" i="1" s="1"/>
  <c r="O417" i="1"/>
  <c r="X417" i="1" s="1"/>
  <c r="O413" i="1"/>
  <c r="X413" i="1" s="1"/>
  <c r="O427" i="1"/>
  <c r="X427" i="1" s="1"/>
  <c r="O1108" i="1"/>
  <c r="X1108" i="1" s="1"/>
  <c r="O302" i="1"/>
  <c r="X302" i="1" s="1"/>
  <c r="O1289" i="1"/>
  <c r="X1289" i="1" s="1"/>
  <c r="O716" i="1"/>
  <c r="X716" i="1" s="1"/>
  <c r="O557" i="1"/>
  <c r="X557" i="1" s="1"/>
  <c r="O2019" i="1"/>
  <c r="X2019" i="1" s="1"/>
  <c r="O1774" i="1"/>
  <c r="X1774" i="1" s="1"/>
  <c r="O626" i="1"/>
  <c r="X626" i="1" s="1"/>
  <c r="O248" i="1"/>
  <c r="X248" i="1" s="1"/>
  <c r="O1015" i="1"/>
  <c r="X1015" i="1" s="1"/>
  <c r="O1483" i="1"/>
  <c r="X1483" i="1" s="1"/>
  <c r="O1148" i="1"/>
  <c r="X1148" i="1" s="1"/>
  <c r="O1461" i="1"/>
  <c r="X1461" i="1" s="1"/>
  <c r="O336" i="1"/>
  <c r="X336" i="1" s="1"/>
  <c r="O827" i="1"/>
  <c r="X827" i="1" s="1"/>
  <c r="O614" i="1"/>
  <c r="X614" i="1" s="1"/>
  <c r="O1508" i="1"/>
  <c r="X1508" i="1" s="1"/>
  <c r="O1816" i="1"/>
  <c r="X1816" i="1" s="1"/>
  <c r="O2028" i="1"/>
  <c r="X2028" i="1" s="1"/>
  <c r="O1666" i="1"/>
  <c r="X1666" i="1" s="1"/>
  <c r="O22" i="1"/>
  <c r="X22" i="1" s="1"/>
  <c r="O375" i="1"/>
  <c r="X375" i="1" s="1"/>
  <c r="O664" i="1"/>
  <c r="X664" i="1" s="1"/>
  <c r="O1171" i="1"/>
  <c r="X1171" i="1" s="1"/>
  <c r="O1496" i="1"/>
  <c r="X1496" i="1" s="1"/>
  <c r="O1315" i="1"/>
  <c r="X1315" i="1" s="1"/>
  <c r="O620" i="1"/>
  <c r="X620" i="1" s="1"/>
  <c r="O342" i="1"/>
  <c r="X342" i="1" s="1"/>
  <c r="O831" i="1"/>
  <c r="X831" i="1" s="1"/>
  <c r="O562" i="1"/>
  <c r="X562" i="1" s="1"/>
  <c r="O286" i="1"/>
  <c r="X286" i="1" s="1"/>
  <c r="O422" i="1"/>
  <c r="X422" i="1" s="1"/>
  <c r="O1814" i="1"/>
  <c r="X1814" i="1" s="1"/>
  <c r="O1579" i="1"/>
  <c r="X1579" i="1" s="1"/>
  <c r="O229" i="1"/>
  <c r="X229" i="1" s="1"/>
  <c r="O254" i="1"/>
  <c r="X254" i="1" s="1"/>
  <c r="O1302" i="1"/>
  <c r="X1302" i="1" s="1"/>
  <c r="O1336" i="1"/>
  <c r="X1336" i="1" s="1"/>
  <c r="O357" i="1"/>
  <c r="X357" i="1" s="1"/>
  <c r="O1353" i="1"/>
  <c r="X1353" i="1" s="1"/>
  <c r="O674" i="1"/>
  <c r="X674" i="1" s="1"/>
  <c r="O436" i="1"/>
  <c r="X436" i="1" s="1"/>
  <c r="O85" i="1"/>
  <c r="X85" i="1" s="1"/>
  <c r="O298" i="1"/>
  <c r="X298" i="1" s="1"/>
  <c r="O419" i="1"/>
  <c r="X419" i="1" s="1"/>
  <c r="O334" i="1"/>
  <c r="X334" i="1" s="1"/>
  <c r="O845" i="1"/>
  <c r="X845" i="1" s="1"/>
  <c r="O1765" i="1"/>
  <c r="X1765" i="1" s="1"/>
  <c r="O814" i="1"/>
  <c r="X814" i="1" s="1"/>
  <c r="O803" i="1"/>
  <c r="X803" i="1" s="1"/>
  <c r="O281" i="1"/>
  <c r="X281" i="1" s="1"/>
  <c r="O1343" i="1"/>
  <c r="X1343" i="1" s="1"/>
  <c r="O1317" i="1"/>
  <c r="X1317" i="1" s="1"/>
  <c r="O892" i="1"/>
  <c r="X892" i="1" s="1"/>
  <c r="O600" i="1"/>
  <c r="X600" i="1" s="1"/>
  <c r="O1801" i="1"/>
  <c r="X1801" i="1" s="1"/>
  <c r="O1928" i="1"/>
  <c r="X1928" i="1" s="1"/>
  <c r="O1014" i="1"/>
  <c r="X1014" i="1" s="1"/>
  <c r="O99" i="1"/>
  <c r="X99" i="1" s="1"/>
  <c r="O505" i="1"/>
  <c r="X505" i="1" s="1"/>
  <c r="O1467" i="1"/>
  <c r="X1467" i="1" s="1"/>
  <c r="O295" i="1"/>
  <c r="X295" i="1" s="1"/>
  <c r="O1301" i="1"/>
  <c r="X1301" i="1" s="1"/>
  <c r="O1614" i="1"/>
  <c r="X1614" i="1" s="1"/>
  <c r="O410" i="1"/>
  <c r="X410" i="1" s="1"/>
  <c r="O356" i="1"/>
  <c r="X356" i="1" s="1"/>
  <c r="O1656" i="1"/>
  <c r="X1656" i="1" s="1"/>
  <c r="O712" i="1"/>
  <c r="X712" i="1" s="1"/>
  <c r="O409" i="1"/>
  <c r="X409" i="1" s="1"/>
  <c r="O552" i="1"/>
  <c r="X552" i="1" s="1"/>
  <c r="O278" i="1"/>
  <c r="X278" i="1" s="1"/>
  <c r="O1519" i="1"/>
  <c r="X1519" i="1" s="1"/>
  <c r="O1581" i="1"/>
  <c r="X1581" i="1" s="1"/>
  <c r="O430" i="1"/>
  <c r="X430" i="1" s="1"/>
  <c r="O1435" i="1"/>
  <c r="X1435" i="1" s="1"/>
  <c r="O1327" i="1"/>
  <c r="X1327" i="1" s="1"/>
  <c r="O1927" i="1"/>
  <c r="X1927" i="1" s="1"/>
  <c r="O662" i="1"/>
  <c r="X662" i="1" s="1"/>
  <c r="O996" i="1"/>
  <c r="X996" i="1" s="1"/>
  <c r="O1864" i="1"/>
  <c r="X1864" i="1" s="1"/>
  <c r="O370" i="1"/>
  <c r="X370" i="1" s="1"/>
  <c r="O770" i="1"/>
  <c r="X770" i="1" s="1"/>
  <c r="O1969" i="1"/>
  <c r="X1969" i="1" s="1"/>
  <c r="O918" i="1"/>
  <c r="X918" i="1" s="1"/>
  <c r="O631" i="1"/>
  <c r="X631" i="1" s="1"/>
  <c r="O275" i="1"/>
  <c r="X275" i="1" s="1"/>
  <c r="O1554" i="1"/>
  <c r="X1554" i="1" s="1"/>
  <c r="O1874" i="1"/>
  <c r="X1874" i="1" s="1"/>
  <c r="O42" i="1"/>
  <c r="X42" i="1" s="1"/>
  <c r="O1740" i="1"/>
  <c r="X1740" i="1" s="1"/>
  <c r="O860" i="1"/>
  <c r="X860" i="1" s="1"/>
  <c r="O891" i="1"/>
  <c r="X891" i="1" s="1"/>
  <c r="O1543" i="1"/>
  <c r="X1543" i="1" s="1"/>
  <c r="O1109" i="1"/>
  <c r="X1109" i="1" s="1"/>
  <c r="O1619" i="1"/>
  <c r="X1619" i="1" s="1"/>
  <c r="O1688" i="1"/>
  <c r="X1688" i="1" s="1"/>
  <c r="O1898" i="1"/>
  <c r="X1898" i="1" s="1"/>
  <c r="O548" i="1"/>
  <c r="X548" i="1" s="1"/>
  <c r="O1163" i="1"/>
  <c r="X1163" i="1" s="1"/>
  <c r="O1460" i="1"/>
  <c r="X1460" i="1" s="1"/>
  <c r="O1146" i="1"/>
  <c r="X1146" i="1" s="1"/>
  <c r="O1775" i="1"/>
  <c r="X1775" i="1" s="1"/>
  <c r="O1499" i="1"/>
  <c r="X1499" i="1" s="1"/>
  <c r="O1551" i="1"/>
  <c r="X1551" i="1" s="1"/>
  <c r="O470" i="1"/>
  <c r="X470" i="1" s="1"/>
  <c r="O1236" i="1"/>
  <c r="X1236" i="1" s="1"/>
  <c r="O1703" i="1"/>
  <c r="X1703" i="1" s="1"/>
  <c r="O59" i="1"/>
  <c r="X59" i="1" s="1"/>
  <c r="O1648" i="1"/>
  <c r="X1648" i="1" s="1"/>
  <c r="O611" i="1"/>
  <c r="X611" i="1" s="1"/>
  <c r="O847" i="1"/>
  <c r="X847" i="1" s="1"/>
  <c r="O77" i="1"/>
  <c r="X77" i="1" s="1"/>
  <c r="O396" i="1"/>
  <c r="X396" i="1" s="1"/>
  <c r="O1187" i="1"/>
  <c r="X1187" i="1" s="1"/>
  <c r="O572" i="1"/>
  <c r="X572" i="1" s="1"/>
  <c r="O1593" i="1"/>
  <c r="X1593" i="1" s="1"/>
  <c r="O1261" i="1"/>
  <c r="X1261" i="1" s="1"/>
  <c r="O1403" i="1"/>
  <c r="X1403" i="1" s="1"/>
  <c r="O1998" i="1"/>
  <c r="X1998" i="1" s="1"/>
  <c r="O859" i="1"/>
  <c r="X859" i="1" s="1"/>
  <c r="O43" i="1"/>
  <c r="X43" i="1" s="1"/>
  <c r="O205" i="1"/>
  <c r="X205" i="1" s="1"/>
  <c r="O1978" i="1"/>
  <c r="X1978" i="1" s="1"/>
  <c r="O1141" i="1"/>
  <c r="X1141" i="1" s="1"/>
  <c r="O1899" i="1"/>
  <c r="X1899" i="1" s="1"/>
  <c r="O497" i="1"/>
  <c r="X497" i="1" s="1"/>
  <c r="O266" i="1"/>
  <c r="X266" i="1" s="1"/>
  <c r="O1089" i="1"/>
  <c r="X1089" i="1" s="1"/>
  <c r="O575" i="1"/>
  <c r="X575" i="1" s="1"/>
  <c r="O1654" i="1"/>
  <c r="X1654" i="1" s="1"/>
  <c r="O613" i="1"/>
  <c r="X613" i="1" s="1"/>
  <c r="O245" i="1"/>
  <c r="X245" i="1" s="1"/>
  <c r="O656" i="1"/>
  <c r="X656" i="1" s="1"/>
  <c r="O1856" i="1"/>
  <c r="X1856" i="1" s="1"/>
  <c r="O455" i="1"/>
  <c r="X455" i="1" s="1"/>
  <c r="O1602" i="1"/>
  <c r="X1602" i="1" s="1"/>
  <c r="O1245" i="1"/>
  <c r="X1245" i="1" s="1"/>
  <c r="O1772" i="1"/>
  <c r="X1772" i="1" s="1"/>
  <c r="O1686" i="1"/>
  <c r="X1686" i="1" s="1"/>
  <c r="O1544" i="1"/>
  <c r="X1544" i="1" s="1"/>
  <c r="O760" i="1"/>
  <c r="X760" i="1" s="1"/>
  <c r="O1733" i="1"/>
  <c r="X1733" i="1" s="1"/>
  <c r="O1547" i="1"/>
  <c r="X1547" i="1" s="1"/>
  <c r="O1539" i="1"/>
  <c r="X1539" i="1" s="1"/>
  <c r="O573" i="1"/>
  <c r="X573" i="1" s="1"/>
  <c r="O581" i="1"/>
  <c r="X581" i="1" s="1"/>
  <c r="O1161" i="1"/>
  <c r="X1161" i="1" s="1"/>
  <c r="O1165" i="1"/>
  <c r="X1165" i="1" s="1"/>
  <c r="O1082" i="1"/>
  <c r="X1082" i="1" s="1"/>
  <c r="O255" i="1"/>
  <c r="X255" i="1" s="1"/>
  <c r="O41" i="1"/>
  <c r="X41" i="1" s="1"/>
  <c r="O163" i="1"/>
  <c r="X163" i="1" s="1"/>
  <c r="O1450" i="1"/>
  <c r="X1450" i="1" s="1"/>
  <c r="O1068" i="1"/>
  <c r="X1068" i="1" s="1"/>
  <c r="O961" i="1"/>
  <c r="X961" i="1" s="1"/>
  <c r="O372" i="1"/>
  <c r="X372" i="1" s="1"/>
  <c r="O493" i="1"/>
  <c r="X493" i="1" s="1"/>
  <c r="O517" i="1"/>
  <c r="X517" i="1" s="1"/>
  <c r="O1067" i="1"/>
  <c r="X1067" i="1" s="1"/>
  <c r="O670" i="1"/>
  <c r="X670" i="1" s="1"/>
  <c r="O366" i="1"/>
  <c r="X366" i="1" s="1"/>
  <c r="O238" i="1"/>
  <c r="X238" i="1" s="1"/>
  <c r="O155" i="1"/>
  <c r="X155" i="1" s="1"/>
  <c r="O776" i="1"/>
  <c r="X776" i="1" s="1"/>
  <c r="O1590" i="1"/>
  <c r="X1590" i="1" s="1"/>
  <c r="O1400" i="1"/>
  <c r="X1400" i="1" s="1"/>
  <c r="O251" i="1"/>
  <c r="X251" i="1" s="1"/>
  <c r="O1340" i="1"/>
  <c r="X1340" i="1" s="1"/>
  <c r="O179" i="1"/>
  <c r="X179" i="1" s="1"/>
  <c r="O690" i="1"/>
  <c r="X690" i="1" s="1"/>
  <c r="O186" i="1"/>
  <c r="X186" i="1" s="1"/>
  <c r="O989" i="1"/>
  <c r="X989" i="1" s="1"/>
  <c r="O1837" i="1"/>
  <c r="X1837" i="1" s="1"/>
  <c r="O1762" i="1"/>
  <c r="X1762" i="1" s="1"/>
  <c r="O583" i="1"/>
  <c r="X583" i="1" s="1"/>
  <c r="O10" i="1"/>
  <c r="O727" i="1"/>
  <c r="X727" i="1" s="1"/>
  <c r="O942" i="1"/>
  <c r="X942" i="1" s="1"/>
  <c r="O157" i="1"/>
  <c r="X157" i="1" s="1"/>
  <c r="O1418" i="1"/>
  <c r="X1418" i="1" s="1"/>
  <c r="O897" i="1"/>
  <c r="X897" i="1" s="1"/>
  <c r="O1942" i="1"/>
  <c r="X1942" i="1" s="1"/>
  <c r="O1012" i="1"/>
  <c r="X1012" i="1" s="1"/>
  <c r="O156" i="1"/>
  <c r="X156" i="1" s="1"/>
  <c r="O1195" i="1"/>
  <c r="X1195" i="1" s="1"/>
  <c r="O1660" i="1"/>
  <c r="X1660" i="1" s="1"/>
  <c r="O1509" i="1"/>
  <c r="X1509" i="1" s="1"/>
  <c r="O1254" i="1"/>
  <c r="X1254" i="1" s="1"/>
  <c r="O1469" i="1"/>
  <c r="X1469" i="1" s="1"/>
  <c r="O567" i="1"/>
  <c r="X567" i="1" s="1"/>
  <c r="O143" i="1"/>
  <c r="X143" i="1" s="1"/>
  <c r="O724" i="1"/>
  <c r="X724" i="1" s="1"/>
  <c r="O498" i="1"/>
  <c r="X498" i="1" s="1"/>
  <c r="O1116" i="1"/>
  <c r="X1116" i="1" s="1"/>
  <c r="O1798" i="1"/>
  <c r="X1798" i="1" s="1"/>
  <c r="O762" i="1"/>
  <c r="X762" i="1" s="1"/>
  <c r="O210" i="1"/>
  <c r="X210" i="1" s="1"/>
  <c r="O881" i="1"/>
  <c r="X881" i="1" s="1"/>
  <c r="O1197" i="1"/>
  <c r="X1197" i="1" s="1"/>
  <c r="O406" i="1"/>
  <c r="X406" i="1" s="1"/>
  <c r="O1324" i="1"/>
  <c r="X1324" i="1" s="1"/>
  <c r="O424" i="1"/>
  <c r="X424" i="1" s="1"/>
  <c r="O907" i="1"/>
  <c r="X907" i="1" s="1"/>
  <c r="O1270" i="1"/>
  <c r="X1270" i="1" s="1"/>
  <c r="O1448" i="1"/>
  <c r="X1448" i="1" s="1"/>
  <c r="O1873" i="1"/>
  <c r="X1873" i="1" s="1"/>
  <c r="O300" i="1"/>
  <c r="X300" i="1" s="1"/>
  <c r="O1605" i="1"/>
  <c r="X1605" i="1" s="1"/>
  <c r="O556" i="1"/>
  <c r="X556" i="1" s="1"/>
  <c r="O1876" i="1"/>
  <c r="X1876" i="1" s="1"/>
  <c r="O526" i="1"/>
  <c r="X526" i="1" s="1"/>
  <c r="O1931" i="1"/>
  <c r="X1931" i="1" s="1"/>
  <c r="O748" i="1"/>
  <c r="X748" i="1" s="1"/>
  <c r="O1335" i="1"/>
  <c r="X1335" i="1" s="1"/>
  <c r="O1787" i="1"/>
  <c r="X1787" i="1" s="1"/>
  <c r="O1724" i="1"/>
  <c r="X1724" i="1" s="1"/>
  <c r="O1643" i="1"/>
  <c r="X1643" i="1" s="1"/>
  <c r="O1875" i="1"/>
  <c r="X1875" i="1" s="1"/>
  <c r="O1331" i="1"/>
  <c r="X1331" i="1" s="1"/>
  <c r="O873" i="1"/>
  <c r="X873" i="1" s="1"/>
  <c r="O168" i="1"/>
  <c r="X168" i="1" s="1"/>
  <c r="O1786" i="1"/>
  <c r="X1786" i="1" s="1"/>
  <c r="O1268" i="1"/>
  <c r="X1268" i="1" s="1"/>
  <c r="O767" i="1"/>
  <c r="X767" i="1" s="1"/>
  <c r="O137" i="1"/>
  <c r="X137" i="1" s="1"/>
  <c r="O269" i="1"/>
  <c r="X269" i="1" s="1"/>
  <c r="O288" i="1"/>
  <c r="X288" i="1" s="1"/>
  <c r="O120" i="1"/>
  <c r="X120" i="1" s="1"/>
  <c r="O1133" i="1"/>
  <c r="X1133" i="1" s="1"/>
  <c r="O405" i="1"/>
  <c r="X405" i="1" s="1"/>
  <c r="O1750" i="1"/>
  <c r="X1750" i="1" s="1"/>
  <c r="O1231" i="1"/>
  <c r="X1231" i="1" s="1"/>
  <c r="O1121" i="1"/>
  <c r="X1121" i="1" s="1"/>
  <c r="O516" i="1"/>
  <c r="X516" i="1" s="1"/>
  <c r="O1446" i="1"/>
  <c r="X1446" i="1" s="1"/>
  <c r="O363" i="1"/>
  <c r="X363" i="1" s="1"/>
  <c r="O464" i="1"/>
  <c r="X464" i="1" s="1"/>
  <c r="O1463" i="1"/>
  <c r="X1463" i="1" s="1"/>
  <c r="O259" i="1"/>
  <c r="X259" i="1" s="1"/>
  <c r="O975" i="1"/>
  <c r="X975" i="1" s="1"/>
  <c r="O866" i="1"/>
  <c r="X866" i="1" s="1"/>
  <c r="O913" i="1"/>
  <c r="X913" i="1" s="1"/>
  <c r="O181" i="1"/>
  <c r="X181" i="1" s="1"/>
  <c r="O1530" i="1"/>
  <c r="X1530" i="1" s="1"/>
  <c r="O1961" i="1"/>
  <c r="X1961" i="1" s="1"/>
  <c r="O1277" i="1"/>
  <c r="X1277" i="1" s="1"/>
  <c r="O1918" i="1"/>
  <c r="X1918" i="1" s="1"/>
  <c r="O1947" i="1"/>
  <c r="X1947" i="1" s="1"/>
  <c r="O1763" i="1"/>
  <c r="X1763" i="1" s="1"/>
  <c r="O1532" i="1"/>
  <c r="X1532" i="1" s="1"/>
  <c r="O950" i="1"/>
  <c r="X950" i="1" s="1"/>
  <c r="O1706" i="1"/>
  <c r="X1706" i="1" s="1"/>
  <c r="O1322" i="1"/>
  <c r="X1322" i="1" s="1"/>
  <c r="O1054" i="1"/>
  <c r="X1054" i="1" s="1"/>
  <c r="O368" i="1"/>
  <c r="X368" i="1" s="1"/>
  <c r="O1841" i="1"/>
  <c r="X1841" i="1" s="1"/>
  <c r="O1444" i="1"/>
  <c r="X1444" i="1" s="1"/>
  <c r="O1227" i="1"/>
  <c r="X1227" i="1" s="1"/>
  <c r="O549" i="1"/>
  <c r="X549" i="1" s="1"/>
  <c r="O1860" i="1"/>
  <c r="X1860" i="1" s="1"/>
  <c r="O528" i="1"/>
  <c r="X528" i="1" s="1"/>
  <c r="O1266" i="1"/>
  <c r="X1266" i="1" s="1"/>
  <c r="O1855" i="1"/>
  <c r="X1855" i="1" s="1"/>
  <c r="O236" i="1"/>
  <c r="X236" i="1" s="1"/>
  <c r="O472" i="1"/>
  <c r="X472" i="1" s="1"/>
  <c r="O2030" i="1"/>
  <c r="X2030" i="1" s="1"/>
  <c r="O964" i="1"/>
  <c r="X964" i="1" s="1"/>
  <c r="O1871" i="1"/>
  <c r="X1871" i="1" s="1"/>
  <c r="O1975" i="1"/>
  <c r="X1975" i="1" s="1"/>
  <c r="O675" i="1"/>
  <c r="X675" i="1" s="1"/>
  <c r="O1761" i="1"/>
  <c r="X1761" i="1" s="1"/>
  <c r="O437" i="1"/>
  <c r="X437" i="1" s="1"/>
  <c r="O1527" i="1"/>
  <c r="X1527" i="1" s="1"/>
  <c r="O1334" i="1"/>
  <c r="X1334" i="1" s="1"/>
  <c r="O1048" i="1"/>
  <c r="X1048" i="1" s="1"/>
  <c r="O853" i="1"/>
  <c r="X853" i="1" s="1"/>
  <c r="O1727" i="1"/>
  <c r="X1727" i="1" s="1"/>
  <c r="O1204" i="1"/>
  <c r="X1204" i="1" s="1"/>
  <c r="O1552" i="1"/>
  <c r="X1552" i="1" s="1"/>
  <c r="O665" i="1"/>
  <c r="X665" i="1" s="1"/>
  <c r="O1760" i="1"/>
  <c r="X1760" i="1" s="1"/>
  <c r="O2008" i="1"/>
  <c r="X2008" i="1" s="1"/>
  <c r="O192" i="1"/>
  <c r="X192" i="1" s="1"/>
  <c r="O388" i="1"/>
  <c r="X388" i="1" s="1"/>
  <c r="O172" i="1"/>
  <c r="X172" i="1" s="1"/>
  <c r="O303" i="1"/>
  <c r="X303" i="1" s="1"/>
  <c r="O842" i="1"/>
  <c r="X842" i="1" s="1"/>
  <c r="O1391" i="1"/>
  <c r="X1391" i="1" s="1"/>
  <c r="O1847" i="1"/>
  <c r="X1847" i="1" s="1"/>
  <c r="O565" i="1"/>
  <c r="X565" i="1" s="1"/>
  <c r="O423" i="1"/>
  <c r="X423" i="1" s="1"/>
  <c r="O696" i="1"/>
  <c r="X696" i="1" s="1"/>
  <c r="O1745" i="1"/>
  <c r="X1745" i="1" s="1"/>
  <c r="O1815" i="1"/>
  <c r="X1815" i="1" s="1"/>
  <c r="O361" i="1"/>
  <c r="X361" i="1" s="1"/>
  <c r="O1283" i="1"/>
  <c r="X1283" i="1" s="1"/>
  <c r="O1764" i="1"/>
  <c r="X1764" i="1" s="1"/>
  <c r="O1691" i="1"/>
  <c r="X1691" i="1" s="1"/>
  <c r="O468" i="1"/>
  <c r="X468" i="1" s="1"/>
  <c r="O322" i="1"/>
  <c r="X322" i="1" s="1"/>
  <c r="O1980" i="1"/>
  <c r="X1980" i="1" s="1"/>
  <c r="O1720" i="1"/>
  <c r="X1720" i="1" s="1"/>
  <c r="O226" i="1"/>
  <c r="X226" i="1" s="1"/>
  <c r="O1470" i="1"/>
  <c r="X1470" i="1" s="1"/>
  <c r="O709" i="1"/>
  <c r="X709" i="1" s="1"/>
  <c r="O1421" i="1"/>
  <c r="X1421" i="1" s="1"/>
  <c r="O271" i="1"/>
  <c r="X271" i="1" s="1"/>
  <c r="O1844" i="1"/>
  <c r="X1844" i="1" s="1"/>
  <c r="O8" i="1"/>
  <c r="X8" i="1" s="1"/>
  <c r="O1111" i="1"/>
  <c r="X1111" i="1" s="1"/>
  <c r="O610" i="1"/>
  <c r="X610" i="1" s="1"/>
  <c r="O781" i="1"/>
  <c r="X781" i="1" s="1"/>
  <c r="O1210" i="1"/>
  <c r="X1210" i="1" s="1"/>
  <c r="O148" i="1"/>
  <c r="X148" i="1" s="1"/>
  <c r="O883" i="1"/>
  <c r="X883" i="1" s="1"/>
  <c r="O355" i="1"/>
  <c r="X355" i="1" s="1"/>
  <c r="O1414" i="1"/>
  <c r="X1414" i="1" s="1"/>
  <c r="O194" i="1"/>
  <c r="X194" i="1" s="1"/>
  <c r="O550" i="1"/>
  <c r="X550" i="1" s="1"/>
  <c r="O1085" i="1"/>
  <c r="X1085" i="1" s="1"/>
  <c r="O694" i="1"/>
  <c r="X694" i="1" s="1"/>
  <c r="O97" i="1"/>
  <c r="X97" i="1" s="1"/>
  <c r="O6" i="1"/>
  <c r="X6" i="1" s="1"/>
  <c r="O1955" i="1"/>
  <c r="X1955" i="1" s="1"/>
  <c r="O563" i="1"/>
  <c r="X563" i="1" s="1"/>
  <c r="O1737" i="1"/>
  <c r="X1737" i="1" s="1"/>
  <c r="O710" i="1"/>
  <c r="X710" i="1" s="1"/>
  <c r="O1466" i="1"/>
  <c r="X1466" i="1" s="1"/>
  <c r="O317" i="1"/>
  <c r="O810" i="1"/>
  <c r="X810" i="1" s="1"/>
  <c r="O1696" i="1"/>
  <c r="X1696" i="1" s="1"/>
  <c r="O834" i="1"/>
  <c r="X834" i="1" s="1"/>
  <c r="O280" i="1"/>
  <c r="X280" i="1" s="1"/>
  <c r="O750" i="1"/>
  <c r="X750" i="1" s="1"/>
  <c r="O1035" i="1"/>
  <c r="X1035" i="1" s="1"/>
  <c r="O1638" i="1"/>
  <c r="X1638" i="1" s="1"/>
  <c r="O1487" i="1"/>
  <c r="O1007" i="1"/>
  <c r="X1007" i="1" s="1"/>
  <c r="O341" i="1"/>
  <c r="X341" i="1" s="1"/>
  <c r="O1850" i="1"/>
  <c r="X1850" i="1" s="1"/>
  <c r="O1442" i="1"/>
  <c r="X1442" i="1" s="1"/>
  <c r="O1303" i="1"/>
  <c r="X1303" i="1" s="1"/>
  <c r="O500" i="1"/>
  <c r="X500" i="1" s="1"/>
  <c r="O1174" i="1"/>
  <c r="X1174" i="1" s="1"/>
  <c r="O1971" i="1"/>
  <c r="X1971" i="1" s="1"/>
  <c r="O1153" i="1"/>
  <c r="X1153" i="1" s="1"/>
  <c r="O315" i="1"/>
  <c r="X315" i="1" s="1"/>
  <c r="O1644" i="1"/>
  <c r="X1644" i="1" s="1"/>
  <c r="O411" i="1"/>
  <c r="X411" i="1" s="1"/>
  <c r="O1278" i="1"/>
  <c r="X1278" i="1" s="1"/>
  <c r="O292" i="1"/>
  <c r="X292" i="1" s="1"/>
  <c r="O708" i="1"/>
  <c r="X708" i="1" s="1"/>
  <c r="O1228" i="1"/>
  <c r="X1228" i="1" s="1"/>
  <c r="O481" i="1"/>
  <c r="X481" i="1" s="1"/>
  <c r="O1300" i="1"/>
  <c r="X1300" i="1" s="1"/>
  <c r="O660" i="1"/>
  <c r="X660" i="1" s="1"/>
  <c r="O451" i="1"/>
  <c r="X451" i="1" s="1"/>
  <c r="O247" i="1"/>
  <c r="X247" i="1" s="1"/>
  <c r="O685" i="1"/>
  <c r="X685" i="1" s="1"/>
  <c r="O1558" i="1"/>
  <c r="X1558" i="1" s="1"/>
  <c r="O1031" i="1"/>
  <c r="X1031" i="1" s="1"/>
  <c r="O299" i="1"/>
  <c r="X299" i="1" s="1"/>
  <c r="O1401" i="1"/>
  <c r="X1401" i="1" s="1"/>
  <c r="O1370" i="1"/>
  <c r="X1370" i="1" s="1"/>
  <c r="O1952" i="1"/>
  <c r="X1952" i="1" s="1"/>
  <c r="O1805" i="1"/>
  <c r="X1805" i="1" s="1"/>
  <c r="O603" i="1"/>
  <c r="X603" i="1" s="1"/>
  <c r="O93" i="1"/>
  <c r="X93" i="1" s="1"/>
  <c r="O747" i="1"/>
  <c r="X747" i="1" s="1"/>
  <c r="O2" i="1"/>
  <c r="X2" i="1" s="1"/>
  <c r="O1679" i="1"/>
  <c r="X1679" i="1" s="1"/>
  <c r="O1944" i="1"/>
  <c r="X1944" i="1" s="1"/>
  <c r="O729" i="1"/>
  <c r="X729" i="1" s="1"/>
  <c r="O1295" i="1"/>
  <c r="X1295" i="1" s="1"/>
  <c r="O658" i="1"/>
  <c r="X658" i="1" s="1"/>
  <c r="O191" i="1"/>
  <c r="X191" i="1" s="1"/>
  <c r="O160" i="1"/>
  <c r="X160" i="1" s="1"/>
  <c r="O619" i="1"/>
  <c r="X619" i="1" s="1"/>
  <c r="O17" i="1"/>
  <c r="X17" i="1" s="1"/>
  <c r="O616" i="1"/>
  <c r="X616" i="1" s="1"/>
  <c r="O1196" i="1"/>
  <c r="X1196" i="1" s="1"/>
  <c r="O1220" i="1"/>
  <c r="X1220" i="1" s="1"/>
  <c r="O344" i="1"/>
  <c r="X344" i="1" s="1"/>
  <c r="O1297" i="1"/>
  <c r="X1297" i="1" s="1"/>
  <c r="O1050" i="1"/>
  <c r="X1050" i="1" s="1"/>
  <c r="O125" i="1"/>
  <c r="X125" i="1" s="1"/>
  <c r="O1623" i="1"/>
  <c r="X1623" i="1" s="1"/>
  <c r="O345" i="1"/>
  <c r="X345" i="1" s="1"/>
  <c r="O829" i="1"/>
  <c r="X829" i="1" s="1"/>
  <c r="O1191" i="1"/>
  <c r="X1191" i="1" s="1"/>
  <c r="O1361" i="1"/>
  <c r="X1361" i="1" s="1"/>
  <c r="O846" i="1"/>
  <c r="X846" i="1" s="1"/>
  <c r="O1364" i="1"/>
  <c r="X1364" i="1" s="1"/>
  <c r="O1642" i="1"/>
  <c r="X1642" i="1" s="1"/>
  <c r="O2027" i="1"/>
  <c r="X2027" i="1" s="1"/>
  <c r="O1251" i="1"/>
  <c r="X1251" i="1" s="1"/>
  <c r="O1134" i="1"/>
  <c r="X1134" i="1" s="1"/>
  <c r="O193" i="1"/>
  <c r="X193" i="1" s="1"/>
  <c r="O1938" i="1"/>
  <c r="X1938" i="1" s="1"/>
  <c r="O2014" i="1"/>
  <c r="O671" i="1"/>
  <c r="X671" i="1" s="1"/>
  <c r="O25" i="1"/>
  <c r="X25" i="1" s="1"/>
  <c r="O1489" i="1"/>
  <c r="X1489" i="1" s="1"/>
  <c r="O850" i="1"/>
  <c r="X850" i="1" s="1"/>
  <c r="O576" i="1"/>
  <c r="X576" i="1" s="1"/>
  <c r="O1812" i="1"/>
  <c r="X1812" i="1" s="1"/>
  <c r="O1667" i="1"/>
  <c r="X1667" i="1" s="1"/>
  <c r="O1274" i="1"/>
  <c r="X1274" i="1" s="1"/>
  <c r="O63" i="1"/>
  <c r="X63" i="1" s="1"/>
  <c r="O307" i="1"/>
  <c r="X307" i="1" s="1"/>
  <c r="O327" i="1"/>
  <c r="X327" i="1" s="1"/>
  <c r="O1771" i="1"/>
  <c r="X1771" i="1" s="1"/>
  <c r="O1863" i="1"/>
  <c r="X1863" i="1" s="1"/>
  <c r="O1061" i="1"/>
  <c r="X1061" i="1" s="1"/>
  <c r="O1453" i="1"/>
  <c r="X1453" i="1" s="1"/>
  <c r="O2001" i="1"/>
  <c r="X2001" i="1" s="1"/>
  <c r="O1717" i="1"/>
  <c r="X1717" i="1" s="1"/>
  <c r="O1586" i="1"/>
  <c r="X1586" i="1" s="1"/>
  <c r="O212" i="1"/>
  <c r="X212" i="1" s="1"/>
  <c r="O566" i="1"/>
  <c r="X566" i="1" s="1"/>
  <c r="O1810" i="1"/>
  <c r="X1810" i="1" s="1"/>
  <c r="O1137" i="1"/>
  <c r="X1137" i="1" s="1"/>
  <c r="O699" i="1"/>
  <c r="X699" i="1" s="1"/>
  <c r="O772" i="1"/>
  <c r="X772" i="1" s="1"/>
  <c r="O2002" i="1"/>
  <c r="X2002" i="1" s="1"/>
  <c r="O784" i="1"/>
  <c r="X784" i="1" s="1"/>
  <c r="O1500" i="1"/>
  <c r="X1500" i="1" s="1"/>
  <c r="O558" i="1"/>
  <c r="X558" i="1" s="1"/>
  <c r="O1124" i="1"/>
  <c r="X1124" i="1" s="1"/>
  <c r="O1712" i="1"/>
  <c r="X1712" i="1" s="1"/>
  <c r="O1084" i="1"/>
  <c r="X1084" i="1" s="1"/>
  <c r="O1129" i="1"/>
  <c r="X1129" i="1" s="1"/>
  <c r="O138" i="1"/>
  <c r="X138" i="1" s="1"/>
  <c r="O1426" i="1"/>
  <c r="X1426" i="1" s="1"/>
  <c r="O496" i="1"/>
  <c r="X496" i="1" s="1"/>
  <c r="O522" i="1"/>
  <c r="X522" i="1" s="1"/>
  <c r="O35" i="1"/>
  <c r="X35" i="1" s="1"/>
  <c r="O1796" i="1"/>
  <c r="X1796" i="1" s="1"/>
  <c r="O551" i="1"/>
  <c r="X551" i="1" s="1"/>
  <c r="O785" i="1"/>
  <c r="X785" i="1" s="1"/>
  <c r="O1872" i="1"/>
  <c r="X1872" i="1" s="1"/>
  <c r="O605" i="1"/>
  <c r="X605" i="1" s="1"/>
  <c r="O515" i="1"/>
  <c r="X515" i="1" s="1"/>
  <c r="O1606" i="1"/>
  <c r="X1606" i="1" s="1"/>
  <c r="O1388" i="1"/>
  <c r="O1246" i="1"/>
  <c r="X1246" i="1" s="1"/>
  <c r="O1744" i="1"/>
  <c r="X1744" i="1" s="1"/>
  <c r="O668" i="1"/>
  <c r="X668" i="1" s="1"/>
  <c r="O1523" i="1"/>
  <c r="X1523" i="1" s="1"/>
  <c r="O1514" i="1"/>
  <c r="X1514" i="1" s="1"/>
  <c r="O1293" i="1"/>
  <c r="X1293" i="1" s="1"/>
  <c r="O1398" i="1"/>
  <c r="X1398" i="1" s="1"/>
  <c r="O1267" i="1"/>
  <c r="X1267" i="1" s="1"/>
  <c r="O574" i="1"/>
  <c r="X574" i="1" s="1"/>
  <c r="O1458" i="1"/>
  <c r="X1458" i="1" s="1"/>
  <c r="O312" i="1"/>
  <c r="X312" i="1" s="1"/>
  <c r="O402" i="1"/>
  <c r="X402" i="1" s="1"/>
  <c r="O1275" i="1"/>
  <c r="X1275" i="1" s="1"/>
  <c r="O1377" i="1"/>
  <c r="X1377" i="1" s="1"/>
  <c r="O1024" i="1"/>
  <c r="X1024" i="1" s="1"/>
  <c r="O384" i="1"/>
  <c r="X384" i="1" s="1"/>
  <c r="O387" i="1"/>
  <c r="X387" i="1" s="1"/>
  <c r="O1071" i="1"/>
  <c r="X1071" i="1" s="1"/>
  <c r="O2025" i="1"/>
  <c r="X2025" i="1" s="1"/>
  <c r="O68" i="1"/>
  <c r="X68" i="1" s="1"/>
  <c r="O817" i="1"/>
  <c r="X817" i="1" s="1"/>
  <c r="O951" i="1"/>
  <c r="X951" i="1" s="1"/>
  <c r="O1957" i="1"/>
  <c r="X1957" i="1" s="1"/>
  <c r="O676" i="1"/>
  <c r="X676" i="1" s="1"/>
  <c r="O23" i="1"/>
  <c r="X23" i="1" s="1"/>
  <c r="O701" i="1"/>
  <c r="X701" i="1" s="1"/>
  <c r="O1333" i="1"/>
  <c r="X1333" i="1" s="1"/>
  <c r="O1983" i="1"/>
  <c r="X1983" i="1" s="1"/>
  <c r="O1649" i="1"/>
  <c r="X1649" i="1" s="1"/>
  <c r="O1143" i="1"/>
  <c r="X1143" i="1" s="1"/>
  <c r="O900" i="1"/>
  <c r="X900" i="1" s="1"/>
  <c r="O512" i="1"/>
  <c r="X512" i="1" s="1"/>
  <c r="O1502" i="1"/>
  <c r="X1502" i="1" s="1"/>
  <c r="O720" i="1"/>
  <c r="X720" i="1" s="1"/>
  <c r="O1410" i="1"/>
  <c r="X1410" i="1" s="1"/>
  <c r="O921" i="1"/>
  <c r="X921" i="1" s="1"/>
  <c r="O1170" i="1"/>
  <c r="X1170" i="1" s="1"/>
  <c r="O335" i="1"/>
  <c r="X335" i="1" s="1"/>
  <c r="O1123" i="1"/>
  <c r="X1123" i="1" s="1"/>
  <c r="O38" i="1"/>
  <c r="X38" i="1" s="1"/>
  <c r="O1059" i="1"/>
  <c r="X1059" i="1" s="1"/>
  <c r="O1979" i="1"/>
  <c r="X1979" i="1" s="1"/>
  <c r="O190" i="1"/>
  <c r="X190" i="1" s="1"/>
  <c r="O1830" i="1"/>
  <c r="X1830" i="1" s="1"/>
  <c r="O1781" i="1"/>
  <c r="X1781" i="1" s="1"/>
  <c r="O754" i="1"/>
  <c r="X754" i="1" s="1"/>
  <c r="O1682" i="1"/>
  <c r="X1682" i="1" s="1"/>
  <c r="O2011" i="1"/>
  <c r="X2011" i="1" s="1"/>
  <c r="O1216" i="1"/>
  <c r="X1216" i="1" s="1"/>
  <c r="O974" i="1"/>
  <c r="X974" i="1" s="1"/>
  <c r="O861" i="1"/>
  <c r="X861" i="1" s="1"/>
  <c r="O1439" i="1"/>
  <c r="X1439" i="1" s="1"/>
  <c r="O1337" i="1"/>
  <c r="X1337" i="1" s="1"/>
  <c r="O1186" i="1"/>
  <c r="X1186" i="1" s="1"/>
  <c r="O377" i="1"/>
  <c r="X377" i="1" s="1"/>
  <c r="O404" i="1"/>
  <c r="X404" i="1" s="1"/>
  <c r="O1030" i="1"/>
  <c r="X1030" i="1" s="1"/>
  <c r="O1730" i="1"/>
  <c r="X1730" i="1" s="1"/>
  <c r="O1325" i="1"/>
  <c r="X1325" i="1" s="1"/>
  <c r="O533" i="1"/>
  <c r="X533" i="1" s="1"/>
  <c r="O1332" i="1"/>
  <c r="X1332" i="1" s="1"/>
  <c r="O749" i="1"/>
  <c r="X749" i="1" s="1"/>
  <c r="O1329" i="1"/>
  <c r="X1329" i="1" s="1"/>
  <c r="O805" i="1"/>
  <c r="X805" i="1" s="1"/>
  <c r="O1754" i="1"/>
  <c r="X1754" i="1" s="1"/>
  <c r="O1747" i="1"/>
  <c r="X1747" i="1" s="1"/>
  <c r="O1326" i="1"/>
  <c r="X1326" i="1" s="1"/>
  <c r="O1345" i="1"/>
  <c r="X1345" i="1" s="1"/>
  <c r="O1358" i="1"/>
  <c r="X1358" i="1" s="1"/>
  <c r="O232" i="1"/>
  <c r="X232" i="1" s="1"/>
  <c r="O65" i="1"/>
  <c r="X65" i="1" s="1"/>
  <c r="O1232" i="1"/>
  <c r="X1232" i="1" s="1"/>
  <c r="O174" i="1"/>
  <c r="X174" i="1" s="1"/>
  <c r="O1258" i="1"/>
  <c r="X1258" i="1" s="1"/>
  <c r="O1402" i="1"/>
  <c r="X1402" i="1" s="1"/>
  <c r="O253" i="1"/>
  <c r="X253" i="1" s="1"/>
  <c r="O1950" i="1"/>
  <c r="X1950" i="1" s="1"/>
  <c r="O1953" i="1"/>
  <c r="X1953" i="1" s="1"/>
  <c r="O1406" i="1"/>
  <c r="X1406" i="1" s="1"/>
  <c r="O538" i="1"/>
  <c r="X538" i="1" s="1"/>
  <c r="O1587" i="1"/>
  <c r="X1587" i="1" s="1"/>
  <c r="O1743" i="1"/>
  <c r="X1743" i="1" s="1"/>
  <c r="O1562" i="1"/>
  <c r="X1562" i="1" s="1"/>
  <c r="O1387" i="1"/>
  <c r="X1387" i="1" s="1"/>
  <c r="O943" i="1"/>
  <c r="X943" i="1" s="1"/>
  <c r="O643" i="1"/>
  <c r="X643" i="1" s="1"/>
  <c r="O1868" i="1"/>
  <c r="X1868" i="1" s="1"/>
  <c r="O293" i="1"/>
  <c r="X293" i="1" s="1"/>
  <c r="O268" i="1"/>
  <c r="X268" i="1" s="1"/>
  <c r="O1041" i="1"/>
  <c r="X1041" i="1" s="1"/>
  <c r="O636" i="1"/>
  <c r="X636" i="1" s="1"/>
  <c r="O395" i="1"/>
  <c r="X395" i="1" s="1"/>
  <c r="O1631" i="1"/>
  <c r="X1631" i="1" s="1"/>
  <c r="O1504" i="1"/>
  <c r="X1504" i="1" s="1"/>
  <c r="O320" i="1"/>
  <c r="X320" i="1" s="1"/>
  <c r="O1506" i="1"/>
  <c r="X1506" i="1" s="1"/>
  <c r="O1582" i="1"/>
  <c r="X1582" i="1" s="1"/>
  <c r="O591" i="1"/>
  <c r="X591" i="1" s="1"/>
  <c r="O323" i="1"/>
  <c r="X323" i="1" s="1"/>
  <c r="O1363" i="1"/>
  <c r="X1363" i="1" s="1"/>
  <c r="O2017" i="1"/>
  <c r="X2017" i="1" s="1"/>
  <c r="O1436" i="1"/>
  <c r="X1436" i="1" s="1"/>
  <c r="O126" i="1"/>
  <c r="X126" i="1" s="1"/>
  <c r="O1017" i="1"/>
  <c r="X1017" i="1" s="1"/>
  <c r="O264" i="1"/>
  <c r="X264" i="1" s="1"/>
  <c r="O882" i="1"/>
  <c r="X882" i="1" s="1"/>
  <c r="O391" i="1"/>
  <c r="X391" i="1" s="1"/>
  <c r="O218" i="1"/>
  <c r="X218" i="1" s="1"/>
  <c r="O1568" i="1"/>
  <c r="X1568" i="1" s="1"/>
  <c r="O839" i="1"/>
  <c r="X839" i="1" s="1"/>
  <c r="O1233" i="1"/>
  <c r="X1233" i="1" s="1"/>
  <c r="O187" i="1"/>
  <c r="X187" i="1" s="1"/>
  <c r="O373" i="1"/>
  <c r="X373" i="1" s="1"/>
  <c r="O1999" i="1"/>
  <c r="X1999" i="1" s="1"/>
  <c r="O117" i="1"/>
  <c r="X117" i="1" s="1"/>
  <c r="O449" i="1"/>
  <c r="X449" i="1" s="1"/>
  <c r="O484" i="1"/>
  <c r="X484" i="1" s="1"/>
  <c r="O1607" i="1"/>
  <c r="X1607" i="1" s="1"/>
  <c r="O60" i="1"/>
  <c r="X60" i="1" s="1"/>
  <c r="O890" i="1"/>
  <c r="X890" i="1" s="1"/>
  <c r="O84" i="1"/>
  <c r="X84" i="1" s="1"/>
  <c r="O129" i="1"/>
  <c r="X129" i="1" s="1"/>
  <c r="O1193" i="1"/>
  <c r="X1193" i="1" s="1"/>
  <c r="O532" i="1"/>
  <c r="X532" i="1" s="1"/>
  <c r="O386" i="1"/>
  <c r="X386" i="1" s="1"/>
  <c r="O88" i="1"/>
  <c r="X88" i="1" s="1"/>
  <c r="O1224" i="1"/>
  <c r="X1224" i="1" s="1"/>
  <c r="O2018" i="1"/>
  <c r="X2018" i="1" s="1"/>
  <c r="O119" i="1"/>
  <c r="X119" i="1" s="1"/>
  <c r="O1620" i="1"/>
  <c r="X1620" i="1" s="1"/>
  <c r="O768" i="1"/>
  <c r="X768" i="1" s="1"/>
  <c r="O582" i="1"/>
  <c r="X582" i="1" s="1"/>
  <c r="O1731" i="1"/>
  <c r="X1731" i="1" s="1"/>
  <c r="O714" i="1"/>
  <c r="X714" i="1" s="1"/>
  <c r="O1758" i="1"/>
  <c r="X1758" i="1" s="1"/>
  <c r="O250" i="1"/>
  <c r="X250" i="1" s="1"/>
  <c r="O686" i="1"/>
  <c r="X686" i="1" s="1"/>
  <c r="O16" i="1"/>
  <c r="X16" i="1" s="1"/>
  <c r="O383" i="1"/>
  <c r="X383" i="1" s="1"/>
  <c r="O1608" i="1"/>
  <c r="X1608" i="1" s="1"/>
  <c r="O267" i="1"/>
  <c r="X267" i="1" s="1"/>
  <c r="O1243" i="1"/>
  <c r="X1243" i="1" s="1"/>
  <c r="O330" i="1"/>
  <c r="X330" i="1" s="1"/>
  <c r="O211" i="1"/>
  <c r="X211" i="1" s="1"/>
  <c r="O101" i="1"/>
  <c r="X101" i="1" s="1"/>
  <c r="O80" i="1"/>
  <c r="X80" i="1" s="1"/>
  <c r="O627" i="1"/>
  <c r="X627" i="1" s="1"/>
  <c r="O862" i="1"/>
  <c r="X862" i="1" s="1"/>
  <c r="O1789" i="1"/>
  <c r="X1789" i="1" s="1"/>
  <c r="O1569" i="1"/>
  <c r="X1569" i="1" s="1"/>
  <c r="O587" i="1"/>
  <c r="X587" i="1" s="1"/>
  <c r="O340" i="1"/>
  <c r="X340" i="1" s="1"/>
  <c r="O1138" i="1"/>
  <c r="X1138" i="1" s="1"/>
  <c r="O461" i="1"/>
  <c r="X461" i="1" s="1"/>
  <c r="O1429" i="1"/>
  <c r="X1429" i="1" s="1"/>
  <c r="O460" i="1"/>
  <c r="X460" i="1" s="1"/>
  <c r="O1087" i="1"/>
  <c r="X1087" i="1" s="1"/>
  <c r="O1001" i="1"/>
  <c r="X1001" i="1" s="1"/>
  <c r="O1639" i="1"/>
  <c r="X1639" i="1" s="1"/>
  <c r="O1052" i="1"/>
  <c r="X1052" i="1" s="1"/>
  <c r="O732" i="1"/>
  <c r="X732" i="1" s="1"/>
  <c r="O1239" i="1"/>
  <c r="X1239" i="1" s="1"/>
  <c r="O1378" i="1"/>
  <c r="X1378" i="1" s="1"/>
  <c r="O1570" i="1"/>
  <c r="X1570" i="1" s="1"/>
  <c r="O478" i="1"/>
  <c r="X478" i="1" s="1"/>
  <c r="O948" i="1"/>
  <c r="X948" i="1" s="1"/>
  <c r="O354" i="1"/>
  <c r="X354" i="1" s="1"/>
  <c r="O1481" i="1"/>
  <c r="X1481" i="1" s="1"/>
  <c r="O70" i="1"/>
  <c r="X70" i="1" s="1"/>
  <c r="O1455" i="1"/>
  <c r="X1455" i="1" s="1"/>
  <c r="O1217" i="1"/>
  <c r="X1217" i="1" s="1"/>
  <c r="O568" i="1"/>
  <c r="X568" i="1" s="1"/>
  <c r="O1100" i="1"/>
  <c r="X1100" i="1" s="1"/>
  <c r="O1857" i="1"/>
  <c r="X1857" i="1" s="1"/>
  <c r="O408" i="1"/>
  <c r="X408" i="1" s="1"/>
  <c r="O150" i="1"/>
  <c r="X150" i="1" s="1"/>
  <c r="O1629" i="1"/>
  <c r="X1629" i="1" s="1"/>
  <c r="O316" i="1"/>
  <c r="X316" i="1" s="1"/>
  <c r="O115" i="1"/>
  <c r="X115" i="1" s="1"/>
  <c r="O284" i="1"/>
  <c r="X284" i="1" s="1"/>
  <c r="O1098" i="1"/>
  <c r="X1098" i="1" s="1"/>
  <c r="O1513" i="1"/>
  <c r="X1513" i="1" s="1"/>
  <c r="O1225" i="1"/>
  <c r="X1225" i="1" s="1"/>
  <c r="O1415" i="1"/>
  <c r="X1415" i="1" s="1"/>
  <c r="O1556" i="1"/>
  <c r="X1556" i="1" s="1"/>
  <c r="O1628" i="1"/>
  <c r="X1628" i="1" s="1"/>
  <c r="O647" i="1"/>
  <c r="X647" i="1" s="1"/>
  <c r="O595" i="1"/>
  <c r="X595" i="1" s="1"/>
  <c r="O1235" i="1"/>
  <c r="X1235" i="1" s="1"/>
  <c r="O1430" i="1"/>
  <c r="X1430" i="1" s="1"/>
  <c r="O1846" i="1"/>
  <c r="X1846" i="1" s="1"/>
  <c r="O221" i="1"/>
  <c r="X221" i="1" s="1"/>
  <c r="O506" i="1"/>
  <c r="X506" i="1" s="1"/>
  <c r="O171" i="1"/>
  <c r="X171" i="1" s="1"/>
  <c r="O199" i="1"/>
  <c r="X199" i="1" s="1"/>
  <c r="O1531" i="1"/>
  <c r="X1531" i="1" s="1"/>
  <c r="O1352" i="1"/>
  <c r="X1352" i="1" s="1"/>
  <c r="O82" i="1"/>
  <c r="X82" i="1" s="1"/>
  <c r="O69" i="1"/>
  <c r="X69" i="1" s="1"/>
  <c r="O1200" i="1"/>
  <c r="X1200" i="1" s="1"/>
  <c r="O2031" i="1"/>
  <c r="X2031" i="1" s="1"/>
  <c r="O1650" i="1"/>
  <c r="X1650" i="1" s="1"/>
  <c r="O240" i="1"/>
  <c r="X240" i="1" s="1"/>
  <c r="O338" i="1"/>
  <c r="X338" i="1" s="1"/>
  <c r="O1571" i="1"/>
  <c r="X1571" i="1" s="1"/>
  <c r="O237" i="1"/>
  <c r="X237" i="1" s="1"/>
  <c r="O1677" i="1"/>
  <c r="X1677" i="1" s="1"/>
  <c r="O1280" i="1"/>
  <c r="X1280" i="1" s="1"/>
  <c r="O474" i="1"/>
  <c r="X474" i="1" s="1"/>
  <c r="O561" i="1"/>
  <c r="X561" i="1" s="1"/>
  <c r="O1615" i="1"/>
  <c r="X1615" i="1" s="1"/>
  <c r="O1285" i="1"/>
  <c r="X1285" i="1" s="1"/>
  <c r="O92" i="1"/>
  <c r="X92" i="1" s="1"/>
  <c r="O1597" i="1"/>
  <c r="X1597" i="1" s="1"/>
  <c r="O178" i="1"/>
  <c r="X178" i="1" s="1"/>
  <c r="O597" i="1"/>
  <c r="X597" i="1" s="1"/>
  <c r="O418" i="1"/>
  <c r="X418" i="1" s="1"/>
  <c r="O876" i="1"/>
  <c r="X876" i="1" s="1"/>
  <c r="O1308" i="1"/>
  <c r="X1308" i="1" s="1"/>
  <c r="O838" i="1"/>
  <c r="X838" i="1" s="1"/>
  <c r="O1897" i="1"/>
  <c r="X1897" i="1" s="1"/>
  <c r="O1106" i="1"/>
  <c r="X1106" i="1" s="1"/>
  <c r="O791" i="1"/>
  <c r="X791" i="1" s="1"/>
  <c r="O14" i="1"/>
  <c r="X14" i="1" s="1"/>
  <c r="O991" i="1"/>
  <c r="X991" i="1" s="1"/>
  <c r="O1585" i="1"/>
  <c r="X1585" i="1" s="1"/>
  <c r="O1112" i="1"/>
  <c r="X1112" i="1" s="1"/>
  <c r="O594" i="1"/>
  <c r="X594" i="1" s="1"/>
  <c r="O1626" i="1"/>
  <c r="X1626" i="1" s="1"/>
  <c r="O1311" i="1"/>
  <c r="X1311" i="1" s="1"/>
  <c r="O1676" i="1"/>
  <c r="X1676" i="1" s="1"/>
  <c r="O531" i="1"/>
  <c r="X531" i="1" s="1"/>
  <c r="O1808" i="1"/>
  <c r="X1808" i="1" s="1"/>
  <c r="O1287" i="1"/>
  <c r="X1287" i="1" s="1"/>
  <c r="O1023" i="1"/>
  <c r="X1023" i="1" s="1"/>
  <c r="O1700" i="1"/>
  <c r="X1700" i="1" s="1"/>
  <c r="O332" i="1"/>
  <c r="X332" i="1" s="1"/>
  <c r="O1914" i="1"/>
  <c r="X1914" i="1" s="1"/>
  <c r="O1162" i="1"/>
  <c r="X1162" i="1" s="1"/>
  <c r="O1716" i="1"/>
  <c r="X1716" i="1" s="1"/>
  <c r="O45" i="1"/>
  <c r="X45" i="1" s="1"/>
  <c r="O623" i="1"/>
  <c r="X623" i="1" s="1"/>
  <c r="O880" i="1"/>
  <c r="O1521" i="1"/>
  <c r="X1521" i="1" s="1"/>
  <c r="O715" i="1"/>
  <c r="X715" i="1" s="1"/>
  <c r="O1749" i="1"/>
  <c r="X1749" i="1" s="1"/>
  <c r="O1865" i="1"/>
  <c r="X1865" i="1" s="1"/>
  <c r="O1213" i="1"/>
  <c r="X1213" i="1" s="1"/>
  <c r="O1323" i="1"/>
  <c r="X1323" i="1" s="1"/>
  <c r="O807" i="1"/>
  <c r="X807" i="1" s="1"/>
  <c r="O403" i="1"/>
  <c r="X403" i="1" s="1"/>
  <c r="O1823" i="1"/>
  <c r="X1823" i="1" s="1"/>
  <c r="O1354" i="1"/>
  <c r="X1354" i="1" s="1"/>
  <c r="O170" i="1"/>
  <c r="X170" i="1" s="1"/>
  <c r="O87" i="1"/>
  <c r="X87" i="1" s="1"/>
  <c r="O1000" i="1"/>
  <c r="X1000" i="1" s="1"/>
  <c r="O993" i="1"/>
  <c r="X993" i="1" s="1"/>
  <c r="O399" i="1"/>
  <c r="X399" i="1" s="1"/>
  <c r="O1431" i="1"/>
  <c r="X1431" i="1" s="1"/>
  <c r="O612" i="1"/>
  <c r="X612" i="1" s="1"/>
  <c r="O849" i="1"/>
  <c r="X849" i="1" s="1"/>
  <c r="O519" i="1"/>
  <c r="X519" i="1" s="1"/>
  <c r="O214" i="1"/>
  <c r="X214" i="1" s="1"/>
  <c r="O753" i="1"/>
  <c r="X753" i="1" s="1"/>
  <c r="O973" i="1"/>
  <c r="X973" i="1" s="1"/>
  <c r="O914" i="1"/>
  <c r="X914" i="1" s="1"/>
  <c r="O937" i="1"/>
  <c r="X937" i="1" s="1"/>
  <c r="O997" i="1"/>
  <c r="X997" i="1" s="1"/>
  <c r="O380" i="1"/>
  <c r="X380" i="1" s="1"/>
  <c r="O78" i="1"/>
  <c r="X78" i="1" s="1"/>
  <c r="O1735" i="1"/>
  <c r="X1735" i="1" s="1"/>
  <c r="O1624" i="1"/>
  <c r="X1624" i="1" s="1"/>
  <c r="O1179" i="1"/>
  <c r="X1179" i="1" s="1"/>
  <c r="O543" i="1"/>
  <c r="X543" i="1" s="1"/>
  <c r="O1097" i="1"/>
  <c r="X1097" i="1" s="1"/>
  <c r="O1936" i="1"/>
  <c r="X1936" i="1" s="1"/>
  <c r="O1892" i="1"/>
  <c r="X1892" i="1" s="1"/>
  <c r="O1027" i="1"/>
  <c r="X1027" i="1" s="1"/>
  <c r="O1718" i="1"/>
  <c r="X1718" i="1" s="1"/>
  <c r="O865" i="1"/>
  <c r="X865" i="1" s="1"/>
  <c r="O939" i="1"/>
  <c r="X939" i="1" s="1"/>
  <c r="O1432" i="1"/>
  <c r="X1432" i="1" s="1"/>
  <c r="O577" i="1"/>
  <c r="X577" i="1" s="1"/>
  <c r="O833" i="1"/>
  <c r="X833" i="1" s="1"/>
  <c r="O67" i="1"/>
  <c r="X67" i="1" s="1"/>
  <c r="O297" i="1"/>
  <c r="X297" i="1" s="1"/>
  <c r="O475" i="1"/>
  <c r="X475" i="1" s="1"/>
  <c r="O401" i="1"/>
  <c r="X401" i="1" s="1"/>
  <c r="O467" i="1"/>
  <c r="X467" i="1" s="1"/>
  <c r="O1441" i="1"/>
  <c r="X1441" i="1" s="1"/>
  <c r="O1862" i="1"/>
  <c r="X1862" i="1" s="1"/>
  <c r="O524" i="1"/>
  <c r="X524" i="1" s="1"/>
  <c r="O815" i="1"/>
  <c r="X815" i="1" s="1"/>
  <c r="O49" i="1"/>
  <c r="X49" i="1" s="1"/>
  <c r="O1013" i="1"/>
  <c r="X1013" i="1" s="1"/>
  <c r="O1252" i="1"/>
  <c r="X1252" i="1" s="1"/>
  <c r="O1049" i="1"/>
  <c r="X1049" i="1" s="1"/>
  <c r="O1490" i="1"/>
  <c r="X1490" i="1" s="1"/>
  <c r="O1817" i="1"/>
  <c r="X1817" i="1" s="1"/>
  <c r="O456" i="1"/>
  <c r="X456" i="1" s="1"/>
  <c r="O398" i="1"/>
  <c r="X398" i="1" s="1"/>
  <c r="O1951" i="1"/>
  <c r="X1951" i="1" s="1"/>
  <c r="O429" i="1"/>
  <c r="X429" i="1" s="1"/>
  <c r="O719" i="1"/>
  <c r="X719" i="1" s="1"/>
  <c r="O1538" i="1"/>
  <c r="X1538" i="1" s="1"/>
  <c r="O1486" i="1"/>
  <c r="X1486" i="1" s="1"/>
  <c r="O1069" i="1"/>
  <c r="X1069" i="1" s="1"/>
  <c r="O965" i="1"/>
  <c r="X965" i="1" s="1"/>
  <c r="O1599" i="1"/>
  <c r="X1599" i="1" s="1"/>
  <c r="O1549" i="1"/>
  <c r="X1549" i="1" s="1"/>
  <c r="O1567" i="1"/>
  <c r="X1567" i="1" s="1"/>
  <c r="O555" i="1"/>
  <c r="X555" i="1" s="1"/>
  <c r="O304" i="1"/>
  <c r="X304" i="1" s="1"/>
  <c r="O1263" i="1"/>
  <c r="X1263" i="1" s="1"/>
  <c r="O1307" i="1"/>
  <c r="X1307" i="1" s="1"/>
  <c r="O990" i="1"/>
  <c r="X990" i="1" s="1"/>
  <c r="O73" i="1"/>
  <c r="X73" i="1" s="1"/>
  <c r="O1075" i="1"/>
  <c r="X1075" i="1" s="1"/>
  <c r="O1223" i="1"/>
  <c r="X1223" i="1" s="1"/>
  <c r="O1901" i="1"/>
  <c r="X1901" i="1" s="1"/>
  <c r="O1652" i="1"/>
  <c r="X1652" i="1" s="1"/>
  <c r="O969" i="1"/>
  <c r="X969" i="1" s="1"/>
  <c r="O1006" i="1"/>
  <c r="X1006" i="1" s="1"/>
  <c r="O1577" i="1"/>
  <c r="X1577" i="1" s="1"/>
  <c r="O54" i="1"/>
  <c r="X54" i="1" s="1"/>
  <c r="O1043" i="1"/>
  <c r="X1043" i="1" s="1"/>
  <c r="O1159" i="1"/>
  <c r="X1159" i="1" s="1"/>
  <c r="O795" i="1"/>
  <c r="X795" i="1" s="1"/>
  <c r="O1256" i="1"/>
  <c r="X1256" i="1" s="1"/>
  <c r="O2012" i="1"/>
  <c r="X2012" i="1" s="1"/>
  <c r="O1773" i="1"/>
  <c r="X1773" i="1" s="1"/>
  <c r="O547" i="1"/>
  <c r="X547" i="1" s="1"/>
  <c r="O1909" i="1"/>
  <c r="X1909" i="1" s="1"/>
  <c r="O886" i="1"/>
  <c r="X886" i="1" s="1"/>
  <c r="O930" i="1"/>
  <c r="X930" i="1" s="1"/>
  <c r="O1221" i="1"/>
  <c r="X1221" i="1" s="1"/>
  <c r="O688" i="1"/>
  <c r="X688" i="1" s="1"/>
  <c r="O1372" i="1"/>
  <c r="X1372" i="1" s="1"/>
  <c r="O100" i="1"/>
  <c r="X100" i="1" s="1"/>
  <c r="O2032" i="1"/>
  <c r="X2032" i="1" s="1"/>
  <c r="O837" i="1"/>
  <c r="X837" i="1" s="1"/>
  <c r="O183" i="1"/>
  <c r="X183" i="1" s="1"/>
  <c r="O514" i="1"/>
  <c r="X514" i="1" s="1"/>
  <c r="O258" i="1"/>
  <c r="X258" i="1" s="1"/>
  <c r="O520" i="1"/>
  <c r="X520" i="1" s="1"/>
  <c r="O1833" i="1"/>
  <c r="X1833" i="1" s="1"/>
  <c r="O83" i="1"/>
  <c r="X83" i="1" s="1"/>
  <c r="O1580" i="1"/>
  <c r="X1580" i="1" s="1"/>
  <c r="O1780" i="1"/>
  <c r="X1780" i="1" s="1"/>
  <c r="O1144" i="1"/>
  <c r="X1144" i="1" s="1"/>
  <c r="O48" i="1"/>
  <c r="X48" i="1" s="1"/>
  <c r="O1095" i="1"/>
  <c r="X1095" i="1" s="1"/>
  <c r="O726" i="1"/>
  <c r="X726" i="1" s="1"/>
  <c r="O971" i="1"/>
  <c r="X971" i="1" s="1"/>
  <c r="O740" i="1"/>
  <c r="X740" i="1" s="1"/>
  <c r="O935" i="1"/>
  <c r="X935" i="1" s="1"/>
  <c r="O1807" i="1"/>
  <c r="X1807" i="1" s="1"/>
  <c r="O459" i="1"/>
  <c r="X459" i="1" s="1"/>
  <c r="O1839" i="1"/>
  <c r="X1839" i="1" s="1"/>
  <c r="O488" i="1"/>
  <c r="X488" i="1" s="1"/>
  <c r="O1616" i="1"/>
  <c r="X1616" i="1" s="1"/>
  <c r="O1025" i="1"/>
  <c r="X1025" i="1" s="1"/>
  <c r="O917" i="1"/>
  <c r="X917" i="1" s="1"/>
  <c r="O1383" i="1"/>
  <c r="X1383" i="1" s="1"/>
  <c r="O773" i="1"/>
  <c r="X773" i="1" s="1"/>
  <c r="O854" i="1"/>
  <c r="X854" i="1" s="1"/>
  <c r="O692" i="1"/>
  <c r="X692" i="1" s="1"/>
  <c r="O1367" i="1"/>
  <c r="X1367" i="1" s="1"/>
  <c r="O1437" i="1"/>
  <c r="X1437" i="1" s="1"/>
  <c r="O1382" i="1"/>
  <c r="X1382" i="1" s="1"/>
  <c r="O31" i="1"/>
  <c r="X31" i="1" s="1"/>
  <c r="O721" i="1"/>
  <c r="X721" i="1" s="1"/>
  <c r="O1512" i="1"/>
  <c r="X1512" i="1" s="1"/>
  <c r="O896" i="1"/>
  <c r="X896" i="1" s="1"/>
  <c r="O813" i="1"/>
  <c r="X813" i="1" s="1"/>
  <c r="O201" i="1"/>
  <c r="X201" i="1" s="1"/>
  <c r="O272" i="1"/>
  <c r="X272" i="1" s="1"/>
  <c r="O1824" i="1"/>
  <c r="X1824" i="1" s="1"/>
  <c r="O755" i="1"/>
  <c r="X755" i="1" s="1"/>
  <c r="O195" i="1"/>
  <c r="X195" i="1" s="1"/>
  <c r="O998" i="1"/>
  <c r="X998" i="1" s="1"/>
  <c r="O113" i="1"/>
  <c r="X113" i="1" s="1"/>
  <c r="O507" i="1"/>
  <c r="X507" i="1" s="1"/>
  <c r="O1956" i="1"/>
  <c r="X1956" i="1" s="1"/>
  <c r="O723" i="1"/>
  <c r="X723" i="1" s="1"/>
  <c r="O450" i="1"/>
  <c r="X450" i="1" s="1"/>
  <c r="O1517" i="1"/>
  <c r="X1517" i="1" s="1"/>
  <c r="O629" i="1"/>
  <c r="X629" i="1" s="1"/>
  <c r="O1766" i="1"/>
  <c r="X1766" i="1" s="1"/>
  <c r="O374" i="1"/>
  <c r="X374" i="1" s="1"/>
  <c r="O1273" i="1"/>
  <c r="X1273" i="1" s="1"/>
  <c r="O206" i="1"/>
  <c r="X206" i="1" s="1"/>
  <c r="O1609" i="1"/>
  <c r="X1609" i="1" s="1"/>
  <c r="O1894" i="1"/>
  <c r="X1894" i="1" s="1"/>
  <c r="O999" i="1"/>
  <c r="X999" i="1" s="1"/>
  <c r="O1930" i="1"/>
  <c r="X1930" i="1" s="1"/>
  <c r="O352" i="1"/>
  <c r="X352" i="1" s="1"/>
  <c r="O789" i="1"/>
  <c r="X789" i="1" s="1"/>
  <c r="O348" i="1"/>
  <c r="X348" i="1" s="1"/>
  <c r="O944" i="1"/>
  <c r="X944" i="1" s="1"/>
  <c r="O501" i="1"/>
  <c r="X501" i="1" s="1"/>
  <c r="O530" i="1"/>
  <c r="X530" i="1" s="1"/>
  <c r="O1374" i="1"/>
  <c r="X1374" i="1" s="1"/>
  <c r="O1240" i="1"/>
  <c r="X1240" i="1" s="1"/>
  <c r="O53" i="1"/>
  <c r="X53" i="1" s="1"/>
  <c r="O868" i="1"/>
  <c r="X868" i="1" s="1"/>
  <c r="O1255" i="1"/>
  <c r="X1255" i="1" s="1"/>
  <c r="O787" i="1"/>
  <c r="X787" i="1" s="1"/>
  <c r="O1613" i="1"/>
  <c r="X1613" i="1" s="1"/>
  <c r="O127" i="1"/>
  <c r="X127" i="1" s="1"/>
  <c r="O1423" i="1"/>
  <c r="X1423" i="1" s="1"/>
  <c r="O1184" i="1"/>
  <c r="X1184" i="1" s="1"/>
  <c r="O1598" i="1"/>
  <c r="X1598" i="1" s="1"/>
  <c r="O416" i="1"/>
  <c r="X416" i="1" s="1"/>
  <c r="O657" i="1"/>
  <c r="X657" i="1" s="1"/>
  <c r="O959" i="1"/>
  <c r="X959" i="1" s="1"/>
  <c r="O1139" i="1"/>
  <c r="X1139" i="1" s="1"/>
  <c r="O1783" i="1"/>
  <c r="X1783" i="1" s="1"/>
  <c r="O1479" i="1"/>
  <c r="X1479" i="1" s="1"/>
  <c r="O1778" i="1"/>
  <c r="X1778" i="1" s="1"/>
  <c r="O1661" i="1"/>
  <c r="X1661" i="1" s="1"/>
  <c r="O955" i="1"/>
  <c r="X955" i="1" s="1"/>
  <c r="O542" i="1"/>
  <c r="X542" i="1" s="1"/>
  <c r="O96" i="1"/>
  <c r="X96" i="1" s="1"/>
  <c r="O358" i="1"/>
  <c r="X358" i="1" s="1"/>
  <c r="O495" i="1"/>
  <c r="X495" i="1" s="1"/>
  <c r="O910" i="1"/>
  <c r="X910" i="1" s="1"/>
  <c r="O947" i="1"/>
  <c r="X947" i="1" s="1"/>
  <c r="O153" i="1"/>
  <c r="X153" i="1" s="1"/>
  <c r="O1113" i="1"/>
  <c r="X1113" i="1" s="1"/>
  <c r="O1933" i="1"/>
  <c r="X1933" i="1" s="1"/>
  <c r="O903" i="1"/>
  <c r="X903" i="1" s="1"/>
  <c r="O1887" i="1"/>
  <c r="X1887" i="1" s="1"/>
  <c r="O800" i="1"/>
  <c r="X800" i="1" s="1"/>
  <c r="O667" i="1"/>
  <c r="X667" i="1" s="1"/>
  <c r="O1445" i="1"/>
  <c r="X1445" i="1" s="1"/>
  <c r="O1835" i="1"/>
  <c r="X1835" i="1" s="1"/>
  <c r="O579" i="1"/>
  <c r="X579" i="1" s="1"/>
  <c r="O224" i="1"/>
  <c r="X224" i="1" s="1"/>
  <c r="O1637" i="1"/>
  <c r="X1637" i="1" s="1"/>
  <c r="O1690" i="1"/>
  <c r="X1690" i="1" s="1"/>
  <c r="O1926" i="1"/>
  <c r="X1926" i="1" s="1"/>
  <c r="O274" i="1"/>
  <c r="X274" i="1" s="1"/>
  <c r="O745" i="1"/>
  <c r="X745" i="1" s="1"/>
  <c r="O1452" i="1"/>
  <c r="X1452" i="1" s="1"/>
  <c r="O885" i="1"/>
  <c r="X885" i="1" s="1"/>
  <c r="O1557" i="1"/>
  <c r="X1557" i="1" s="1"/>
  <c r="O26" i="1"/>
  <c r="X26" i="1" s="1"/>
  <c r="O1574" i="1"/>
  <c r="X1574" i="1" s="1"/>
  <c r="O735" i="1"/>
  <c r="X735" i="1" s="1"/>
  <c r="O1877" i="1"/>
  <c r="X1877" i="1" s="1"/>
  <c r="O1890" i="1"/>
  <c r="X1890" i="1" s="1"/>
  <c r="O756" i="1"/>
  <c r="X756" i="1" s="1"/>
  <c r="O1114" i="1"/>
  <c r="X1114" i="1" s="1"/>
  <c r="O1794" i="1"/>
  <c r="X1794" i="1" s="1"/>
  <c r="O1669" i="1"/>
  <c r="X1669" i="1" s="1"/>
  <c r="O801" i="1"/>
  <c r="X801" i="1" s="1"/>
  <c r="O487" i="1"/>
  <c r="X487" i="1" s="1"/>
  <c r="O1851" i="1"/>
  <c r="X1851" i="1" s="1"/>
  <c r="O888" i="1"/>
  <c r="X888" i="1" s="1"/>
  <c r="O731" i="1"/>
  <c r="X731" i="1" s="1"/>
  <c r="O1390" i="1"/>
  <c r="X1390" i="1" s="1"/>
  <c r="O1192" i="1"/>
  <c r="X1192" i="1" s="1"/>
  <c r="O644" i="1"/>
  <c r="X644" i="1" s="1"/>
  <c r="O94" i="1"/>
  <c r="X94" i="1" s="1"/>
  <c r="O2004" i="1"/>
  <c r="X2004" i="1" s="1"/>
  <c r="O103" i="1"/>
  <c r="X103" i="1" s="1"/>
  <c r="O1118" i="1"/>
  <c r="X1118" i="1" s="1"/>
  <c r="O902" i="1"/>
  <c r="X902" i="1" s="1"/>
  <c r="O1675" i="1"/>
  <c r="X1675" i="1" s="1"/>
  <c r="O1107" i="1"/>
  <c r="X1107" i="1" s="1"/>
  <c r="O1753" i="1"/>
  <c r="X1753" i="1" s="1"/>
  <c r="O433" i="1"/>
  <c r="X433" i="1" s="1"/>
  <c r="O1206" i="1"/>
  <c r="X1206" i="1" s="1"/>
  <c r="O1248" i="1"/>
  <c r="X1248" i="1" s="1"/>
  <c r="O893" i="1"/>
  <c r="X893" i="1" s="1"/>
  <c r="O622" i="1"/>
  <c r="X622" i="1" s="1"/>
  <c r="O788" i="1"/>
  <c r="X788" i="1" s="1"/>
  <c r="O1811" i="1"/>
  <c r="X1811" i="1" s="1"/>
  <c r="O806" i="1"/>
  <c r="X806" i="1" s="1"/>
  <c r="O19" i="1"/>
  <c r="X19" i="1" s="1"/>
  <c r="O389" i="1"/>
  <c r="X389" i="1" s="1"/>
  <c r="O962" i="1"/>
  <c r="X962" i="1" s="1"/>
  <c r="O1386" i="1"/>
  <c r="X1386" i="1" s="1"/>
  <c r="O924" i="1"/>
  <c r="X924" i="1" s="1"/>
  <c r="O809" i="1"/>
  <c r="X809" i="1" s="1"/>
  <c r="O1135" i="1"/>
  <c r="X1135" i="1" s="1"/>
  <c r="O490" i="1"/>
  <c r="X490" i="1" s="1"/>
  <c r="O872" i="1"/>
  <c r="X872" i="1" s="1"/>
  <c r="O29" i="1"/>
  <c r="X29" i="1" s="1"/>
  <c r="O1792" i="1"/>
  <c r="X1792" i="1" s="1"/>
  <c r="O909" i="1"/>
  <c r="X909" i="1" s="1"/>
  <c r="O592" i="1"/>
  <c r="X592" i="1" s="1"/>
  <c r="O945" i="1"/>
  <c r="X945" i="1" s="1"/>
  <c r="O1861" i="1"/>
  <c r="X1861" i="1" s="1"/>
  <c r="O1564" i="1"/>
  <c r="X1564" i="1" s="1"/>
  <c r="O1447" i="1"/>
  <c r="X1447" i="1" s="1"/>
  <c r="O757" i="1"/>
  <c r="X757" i="1" s="1"/>
  <c r="O1471" i="1"/>
  <c r="X1471" i="1" s="1"/>
  <c r="O509" i="1"/>
  <c r="X509" i="1" s="1"/>
  <c r="O1723" i="1"/>
  <c r="X1723" i="1" s="1"/>
  <c r="O393" i="1"/>
  <c r="X393" i="1" s="1"/>
  <c r="O447" i="1"/>
  <c r="X447" i="1" s="1"/>
  <c r="O915" i="1"/>
  <c r="X915" i="1" s="1"/>
  <c r="O1149" i="1"/>
  <c r="X1149" i="1" s="1"/>
  <c r="O1046" i="1"/>
  <c r="X1046" i="1" s="1"/>
  <c r="O376" i="1"/>
  <c r="X376" i="1" s="1"/>
  <c r="O546" i="1"/>
  <c r="X546" i="1" s="1"/>
  <c r="O782" i="1"/>
  <c r="X782" i="1" s="1"/>
  <c r="O76" i="1"/>
  <c r="X76" i="1" s="1"/>
  <c r="O1091" i="1"/>
  <c r="X1091" i="1" s="1"/>
  <c r="O952" i="1"/>
  <c r="X952" i="1" s="1"/>
  <c r="O90" i="1"/>
  <c r="X90" i="1" s="1"/>
  <c r="O260" i="1"/>
  <c r="X260" i="1" s="1"/>
  <c r="O525" i="1"/>
  <c r="X525" i="1" s="1"/>
  <c r="O1705" i="1"/>
  <c r="X1705" i="1" s="1"/>
  <c r="O684" i="1"/>
  <c r="X684" i="1" s="1"/>
  <c r="O431" i="1"/>
  <c r="X431" i="1" s="1"/>
  <c r="O669" i="1"/>
  <c r="X669" i="1" s="1"/>
  <c r="O222" i="1"/>
  <c r="X222" i="1" s="1"/>
  <c r="O151" i="1"/>
  <c r="X151" i="1" s="1"/>
  <c r="O743" i="1"/>
  <c r="X743" i="1" s="1"/>
  <c r="O110" i="1"/>
  <c r="X110" i="1" s="1"/>
  <c r="O1373" i="1"/>
  <c r="X1373" i="1" s="1"/>
  <c r="O887" i="1"/>
  <c r="X887" i="1" s="1"/>
  <c r="O766" i="1"/>
  <c r="X766" i="1" s="1"/>
  <c r="O925" i="1"/>
  <c r="X925" i="1" s="1"/>
  <c r="O1234" i="1"/>
  <c r="X1234" i="1" s="1"/>
  <c r="O609" i="1"/>
  <c r="X609" i="1" s="1"/>
  <c r="O1226" i="1"/>
  <c r="X1226" i="1" s="1"/>
  <c r="O654" i="1"/>
  <c r="X654" i="1" s="1"/>
  <c r="O1635" i="1"/>
  <c r="X1635" i="1" s="1"/>
  <c r="O691" i="1"/>
  <c r="X691" i="1" s="1"/>
  <c r="O1427" i="1"/>
  <c r="X1427" i="1" s="1"/>
  <c r="O1518" i="1"/>
  <c r="X1518" i="1" s="1"/>
  <c r="O1094" i="1"/>
  <c r="X1094" i="1" s="1"/>
  <c r="O75" i="1"/>
  <c r="X75" i="1" s="1"/>
  <c r="O536" i="1"/>
  <c r="X536" i="1" s="1"/>
  <c r="O1411" i="1"/>
  <c r="X1411" i="1" s="1"/>
  <c r="O650" i="1"/>
  <c r="X650" i="1" s="1"/>
  <c r="O1312" i="1"/>
  <c r="X1312" i="1" s="1"/>
  <c r="O1265" i="1"/>
  <c r="X1265" i="1" s="1"/>
  <c r="O273" i="1"/>
  <c r="X273" i="1" s="1"/>
  <c r="O165" i="1"/>
  <c r="X165" i="1" s="1"/>
  <c r="O310" i="1"/>
  <c r="X310" i="1" s="1"/>
  <c r="O118" i="1"/>
  <c r="X118" i="1" s="1"/>
  <c r="O1695" i="1"/>
  <c r="X1695" i="1" s="1"/>
  <c r="O252" i="1"/>
  <c r="X252" i="1" s="1"/>
  <c r="O564" i="1"/>
  <c r="X564" i="1" s="1"/>
  <c r="O1594" i="1"/>
  <c r="X1594" i="1" s="1"/>
  <c r="O1020" i="1"/>
  <c r="X1020" i="1" s="1"/>
  <c r="O680" i="1"/>
  <c r="X680" i="1" s="1"/>
  <c r="O1662" i="1"/>
  <c r="X1662" i="1" s="1"/>
  <c r="O560" i="1"/>
  <c r="X560" i="1" s="1"/>
  <c r="O751" i="1"/>
  <c r="X751" i="1" s="1"/>
  <c r="O1610" i="1"/>
  <c r="X1610" i="1" s="1"/>
  <c r="O648" i="1"/>
  <c r="X648" i="1" s="1"/>
  <c r="O1080" i="1"/>
  <c r="X1080" i="1" s="1"/>
  <c r="O1501" i="1"/>
  <c r="X1501" i="1" s="1"/>
  <c r="O1634" i="1"/>
  <c r="X1634" i="1" s="1"/>
  <c r="O202" i="1"/>
  <c r="X202" i="1" s="1"/>
  <c r="O20" i="1"/>
  <c r="X20" i="1" s="1"/>
  <c r="O1827" i="1"/>
  <c r="X1827" i="1" s="1"/>
  <c r="O324" i="1"/>
  <c r="X324" i="1" s="1"/>
  <c r="O145" i="1"/>
  <c r="X145" i="1" s="1"/>
  <c r="O725" i="1"/>
  <c r="X725" i="1" s="1"/>
  <c r="O630" i="1"/>
  <c r="X630" i="1" s="1"/>
  <c r="O1589" i="1"/>
  <c r="X1589" i="1" s="1"/>
  <c r="O1884" i="1"/>
  <c r="X1884" i="1" s="1"/>
  <c r="O1242" i="1"/>
  <c r="X1242" i="1" s="1"/>
  <c r="O1122" i="1"/>
  <c r="X1122" i="1" s="1"/>
  <c r="O241" i="1"/>
  <c r="X241" i="1" s="1"/>
  <c r="O632" i="1"/>
  <c r="X632" i="1" s="1"/>
  <c r="O1034" i="1"/>
  <c r="X1034" i="1" s="1"/>
  <c r="O465" i="1"/>
  <c r="X465" i="1" s="1"/>
  <c r="O46" i="1"/>
  <c r="X46" i="1" s="1"/>
  <c r="O1704" i="1"/>
  <c r="X1704" i="1" s="1"/>
  <c r="O1757" i="1"/>
  <c r="X1757" i="1" s="1"/>
  <c r="O369" i="1"/>
  <c r="X369" i="1" s="1"/>
  <c r="O1355" i="1"/>
  <c r="X1355" i="1" s="1"/>
  <c r="O1032" i="1"/>
  <c r="X1032" i="1" s="1"/>
  <c r="O1770" i="1"/>
  <c r="X1770" i="1" s="1"/>
  <c r="O717" i="1"/>
  <c r="X717" i="1" s="1"/>
  <c r="O741" i="1"/>
  <c r="X741" i="1" s="1"/>
  <c r="O798" i="1"/>
  <c r="X798" i="1" s="1"/>
  <c r="O1970" i="1"/>
  <c r="X1970" i="1" s="1"/>
  <c r="O985" i="1"/>
  <c r="X985" i="1" s="1"/>
  <c r="O1528" i="1"/>
  <c r="X1528" i="1" s="1"/>
  <c r="O107" i="1"/>
  <c r="X107" i="1" s="1"/>
  <c r="O653" i="1"/>
  <c r="X653" i="1" s="1"/>
  <c r="O1083" i="1"/>
  <c r="X1083" i="1" s="1"/>
  <c r="O758" i="1"/>
  <c r="X758" i="1" s="1"/>
  <c r="O425" i="1"/>
  <c r="X425" i="1" s="1"/>
  <c r="O177" i="1"/>
  <c r="X177" i="1" s="1"/>
  <c r="O1555" i="1"/>
  <c r="X1555" i="1" s="1"/>
  <c r="O687" i="1"/>
  <c r="X687" i="1" s="1"/>
  <c r="O1288" i="1"/>
  <c r="X1288" i="1" s="1"/>
  <c r="O1070" i="1"/>
  <c r="X1070" i="1" s="1"/>
  <c r="O916" i="1"/>
  <c r="X916" i="1" s="1"/>
  <c r="O197" i="1"/>
  <c r="X197" i="1" s="1"/>
  <c r="O444" i="1"/>
  <c r="X444" i="1" s="1"/>
  <c r="O1736" i="1"/>
  <c r="X1736" i="1" s="1"/>
  <c r="O279" i="1"/>
  <c r="X279" i="1" s="1"/>
  <c r="O1668" i="1"/>
  <c r="X1668" i="1" s="1"/>
  <c r="O841" i="1"/>
  <c r="X841" i="1" s="1"/>
  <c r="O1803" i="1"/>
  <c r="X1803" i="1" s="1"/>
  <c r="O1298" i="1"/>
  <c r="X1298" i="1" s="1"/>
  <c r="O1128" i="1"/>
  <c r="X1128" i="1" s="1"/>
  <c r="O98" i="1"/>
  <c r="X98" i="1" s="1"/>
  <c r="O486" i="1"/>
  <c r="X486" i="1" s="1"/>
  <c r="O742" i="1"/>
  <c r="X742" i="1" s="1"/>
  <c r="O983" i="1"/>
  <c r="X983" i="1" s="1"/>
  <c r="O618" i="1"/>
  <c r="X618" i="1" s="1"/>
  <c r="O227" i="1"/>
  <c r="X227" i="1" s="1"/>
  <c r="O1674" i="1"/>
  <c r="X1674" i="1" s="1"/>
  <c r="O1428" i="1"/>
  <c r="X1428" i="1" s="1"/>
  <c r="O1060" i="1"/>
  <c r="X1060" i="1" s="1"/>
  <c r="O1185" i="1"/>
  <c r="X1185" i="1" s="1"/>
  <c r="O1776" i="1"/>
  <c r="X1776" i="1" s="1"/>
  <c r="O1257" i="1"/>
  <c r="X1257" i="1" s="1"/>
  <c r="O1395" i="1"/>
  <c r="X1395" i="1" s="1"/>
  <c r="O105" i="1"/>
  <c r="X105" i="1" s="1"/>
  <c r="O1714" i="1"/>
  <c r="X1714" i="1" s="1"/>
  <c r="O812" i="1"/>
  <c r="X812" i="1" s="1"/>
  <c r="O1321" i="1"/>
  <c r="X1321" i="1" s="1"/>
  <c r="O438" i="1"/>
  <c r="X438" i="1" s="1"/>
  <c r="O761" i="1"/>
  <c r="X761" i="1" s="1"/>
  <c r="O1155" i="1"/>
  <c r="X1155" i="1" s="1"/>
  <c r="O382" i="1"/>
  <c r="X382" i="1" s="1"/>
  <c r="O1540" i="1"/>
  <c r="X1540" i="1" s="1"/>
  <c r="O1026" i="1"/>
  <c r="X1026" i="1" s="1"/>
  <c r="O2005" i="1"/>
  <c r="X2005" i="1" s="1"/>
  <c r="O1867" i="1"/>
  <c r="X1867" i="1" s="1"/>
  <c r="O1072" i="1"/>
  <c r="X1072" i="1" s="1"/>
  <c r="O1977" i="1"/>
  <c r="X1977" i="1" s="1"/>
  <c r="O1284" i="1"/>
  <c r="X1284" i="1" s="1"/>
  <c r="O1029" i="1"/>
  <c r="X1029" i="1" s="1"/>
  <c r="O901" i="1"/>
  <c r="X901" i="1" s="1"/>
  <c r="O1076" i="1"/>
  <c r="X1076" i="1" s="1"/>
  <c r="O938" i="1"/>
  <c r="X938" i="1" s="1"/>
  <c r="O697" i="1"/>
  <c r="X697" i="1" s="1"/>
  <c r="O1641" i="1"/>
  <c r="X1641" i="1" s="1"/>
  <c r="O1689" i="1"/>
  <c r="X1689" i="1" s="1"/>
  <c r="O1104" i="1"/>
  <c r="X1104" i="1" s="1"/>
  <c r="O209" i="1"/>
  <c r="X209" i="1" s="1"/>
  <c r="O1843" i="1"/>
  <c r="X1843" i="1" s="1"/>
  <c r="O458" i="1"/>
  <c r="X458" i="1" s="1"/>
  <c r="O529" i="1"/>
  <c r="X529" i="1" s="1"/>
  <c r="O1053" i="1"/>
  <c r="X1053" i="1" s="1"/>
  <c r="O820" i="1"/>
  <c r="X820" i="1" s="1"/>
  <c r="O992" i="1"/>
  <c r="X992" i="1" s="1"/>
  <c r="O1529" i="1"/>
  <c r="X1529" i="1" s="1"/>
  <c r="O1657" i="1"/>
  <c r="X1657" i="1" s="1"/>
  <c r="O1818" i="1"/>
  <c r="X1818" i="1" s="1"/>
  <c r="O1145" i="1"/>
  <c r="X1145" i="1" s="1"/>
  <c r="O184" i="1"/>
  <c r="X184" i="1" s="1"/>
  <c r="O1878" i="1"/>
  <c r="X1878" i="1" s="1"/>
  <c r="O633" i="1"/>
  <c r="X633" i="1" s="1"/>
  <c r="O1507" i="1"/>
  <c r="X1507" i="1" s="1"/>
  <c r="O1462" i="1"/>
  <c r="X1462" i="1" s="1"/>
  <c r="O895" i="1"/>
  <c r="X895" i="1" s="1"/>
  <c r="O318" i="1"/>
  <c r="X318" i="1" s="1"/>
  <c r="O1659" i="1"/>
  <c r="X1659" i="1" s="1"/>
  <c r="O783" i="1"/>
  <c r="X783" i="1" s="1"/>
  <c r="O9" i="1"/>
  <c r="X9" i="1" s="1"/>
  <c r="O1360" i="1"/>
  <c r="X1360" i="1" s="1"/>
  <c r="O825" i="1"/>
  <c r="X825" i="1" s="1"/>
  <c r="O1838" i="1"/>
  <c r="X1838" i="1" s="1"/>
  <c r="O1344" i="1"/>
  <c r="X1344" i="1" s="1"/>
  <c r="O333" i="1"/>
  <c r="X333" i="1" s="1"/>
  <c r="O666" i="1"/>
  <c r="X666" i="1" s="1"/>
  <c r="O534" i="1"/>
  <c r="X534" i="1" s="1"/>
  <c r="O1852" i="1"/>
  <c r="X1852" i="1" s="1"/>
  <c r="O1468" i="1"/>
  <c r="X1468" i="1" s="1"/>
  <c r="O1093" i="1"/>
  <c r="X1093" i="1" s="1"/>
  <c r="O441" i="1"/>
  <c r="X441" i="1" s="1"/>
  <c r="O339" i="1"/>
  <c r="X339" i="1" s="1"/>
  <c r="O934" i="1"/>
  <c r="X934" i="1" s="1"/>
  <c r="O1368" i="1"/>
  <c r="X1368" i="1" s="1"/>
  <c r="O737" i="1"/>
  <c r="X737" i="1" s="1"/>
  <c r="O682" i="1"/>
  <c r="X682" i="1" s="1"/>
  <c r="O1710" i="1"/>
  <c r="X1710" i="1" s="1"/>
  <c r="O1178" i="1"/>
  <c r="X1178" i="1" s="1"/>
  <c r="O1940" i="1"/>
  <c r="X1940" i="1" s="1"/>
  <c r="O40" i="1"/>
  <c r="X40" i="1" s="1"/>
  <c r="O2010" i="1"/>
  <c r="X2010" i="1" s="1"/>
  <c r="O1683" i="1"/>
  <c r="X1683" i="1" s="1"/>
  <c r="O161" i="1"/>
  <c r="X161" i="1" s="1"/>
  <c r="O607" i="1"/>
  <c r="X607" i="1" s="1"/>
  <c r="O1611" i="1"/>
  <c r="X1611" i="1" s="1"/>
  <c r="O147" i="1"/>
  <c r="X147" i="1" s="1"/>
  <c r="O1131" i="1"/>
  <c r="X1131" i="1" s="1"/>
  <c r="O1885" i="1"/>
  <c r="X1885" i="1" s="1"/>
  <c r="O1702" i="1"/>
  <c r="X1702" i="1" s="1"/>
  <c r="O1484" i="1"/>
  <c r="X1484" i="1" s="1"/>
  <c r="O1199" i="1"/>
  <c r="X1199" i="1" s="1"/>
  <c r="O2022" i="1"/>
  <c r="X2022" i="1" s="1"/>
  <c r="O628" i="1"/>
  <c r="X628" i="1" s="1"/>
  <c r="O1365" i="1"/>
  <c r="X1365" i="1" s="1"/>
  <c r="O645" i="1"/>
  <c r="X645" i="1" s="1"/>
  <c r="O11" i="1"/>
  <c r="X11" i="1" s="1"/>
  <c r="O730" i="1"/>
  <c r="X730" i="1" s="1"/>
  <c r="O1910" i="1"/>
  <c r="X1910" i="1" s="1"/>
  <c r="O200" i="1"/>
  <c r="X200" i="1" s="1"/>
  <c r="O695" i="1"/>
  <c r="X695" i="1" s="1"/>
  <c r="O1294" i="1"/>
  <c r="X1294" i="1" s="1"/>
  <c r="O1117" i="1"/>
  <c r="X1117" i="1" s="1"/>
  <c r="O818" i="1"/>
  <c r="X818" i="1" s="1"/>
  <c r="O808" i="1"/>
  <c r="X808" i="1" s="1"/>
  <c r="O1888" i="1"/>
  <c r="X1888" i="1" s="1"/>
  <c r="O166" i="1"/>
  <c r="X166" i="1" s="1"/>
  <c r="O1062" i="1"/>
  <c r="X1062" i="1" s="1"/>
  <c r="O792" i="1"/>
  <c r="X792" i="1" s="1"/>
  <c r="O878" i="1"/>
  <c r="X878" i="1" s="1"/>
  <c r="O1693" i="1"/>
  <c r="X1693" i="1" s="1"/>
  <c r="O196" i="1"/>
  <c r="X196" i="1" s="1"/>
  <c r="O635" i="1"/>
  <c r="X635" i="1" s="1"/>
  <c r="O711" i="1"/>
  <c r="X711" i="1" s="1"/>
  <c r="O379" i="1"/>
  <c r="X379" i="1" s="1"/>
  <c r="O1627" i="1"/>
  <c r="X1627" i="1" s="1"/>
  <c r="O1962" i="1"/>
  <c r="X1962" i="1" s="1"/>
  <c r="O1055" i="1"/>
  <c r="X1055" i="1" s="1"/>
  <c r="O1291" i="1"/>
  <c r="X1291" i="1" s="1"/>
  <c r="O936" i="1"/>
  <c r="X936" i="1" s="1"/>
  <c r="O289" i="1"/>
  <c r="X289" i="1" s="1"/>
  <c r="O693" i="1"/>
  <c r="X693" i="1" s="1"/>
  <c r="O1147" i="1"/>
  <c r="X1147" i="1" s="1"/>
  <c r="O114" i="1"/>
  <c r="X114" i="1" s="1"/>
  <c r="O933" i="1"/>
  <c r="X933" i="1" s="1"/>
  <c r="O1480" i="1"/>
  <c r="X1480" i="1" s="1"/>
  <c r="O173" i="1"/>
  <c r="X173" i="1" s="1"/>
  <c r="O1037" i="1"/>
  <c r="X1037" i="1" s="1"/>
  <c r="O1991" i="1"/>
  <c r="X1991" i="1" s="1"/>
  <c r="O420" i="1"/>
  <c r="X420" i="1" s="1"/>
  <c r="O970" i="1"/>
  <c r="X970" i="1" s="1"/>
  <c r="O1941" i="1"/>
  <c r="X1941" i="1" s="1"/>
  <c r="O1633" i="1"/>
  <c r="X1633" i="1" s="1"/>
  <c r="O1399" i="1"/>
  <c r="X1399" i="1" s="1"/>
  <c r="O1658" i="1"/>
  <c r="X1658" i="1" s="1"/>
  <c r="O655" i="1"/>
  <c r="X655" i="1" s="1"/>
  <c r="O1369" i="1"/>
  <c r="X1369" i="1" s="1"/>
  <c r="O1671" i="1"/>
  <c r="X1671" i="1" s="1"/>
  <c r="O308" i="1"/>
  <c r="X308" i="1" s="1"/>
  <c r="O1853" i="1"/>
  <c r="X1853" i="1" s="1"/>
  <c r="O786" i="1"/>
  <c r="X786" i="1" s="1"/>
  <c r="O1906" i="1"/>
  <c r="X1906" i="1" s="1"/>
  <c r="O1156" i="1"/>
  <c r="X1156" i="1" s="1"/>
  <c r="O554" i="1"/>
  <c r="X554" i="1" s="1"/>
  <c r="O1651" i="1"/>
  <c r="X1651" i="1" s="1"/>
  <c r="O1917" i="1"/>
  <c r="X1917" i="1" s="1"/>
  <c r="O1934" i="1"/>
  <c r="X1934" i="1" s="1"/>
  <c r="O1974" i="1"/>
  <c r="X1974" i="1" s="1"/>
  <c r="O1612" i="1"/>
  <c r="X1612" i="1" s="1"/>
  <c r="O243" i="1"/>
  <c r="X243" i="1" s="1"/>
  <c r="O830" i="1"/>
  <c r="X830" i="1" s="1"/>
  <c r="O1954" i="1"/>
  <c r="X1954" i="1" s="1"/>
  <c r="O452" i="1"/>
  <c r="X452" i="1" s="1"/>
  <c r="O1491" i="1"/>
  <c r="X1491" i="1" s="1"/>
  <c r="O235" i="1"/>
  <c r="X235" i="1" s="1"/>
  <c r="O230" i="1"/>
  <c r="X230" i="1" s="1"/>
  <c r="O1281" i="1"/>
  <c r="X1281" i="1" s="1"/>
  <c r="O1973" i="1"/>
  <c r="X1973" i="1" s="1"/>
  <c r="O1211" i="1"/>
  <c r="X1211" i="1" s="1"/>
  <c r="O1154" i="1"/>
  <c r="X1154" i="1" s="1"/>
  <c r="O1939" i="1"/>
  <c r="X1939" i="1" s="1"/>
  <c r="O1869" i="1"/>
  <c r="X1869" i="1" s="1"/>
  <c r="O32" i="1"/>
  <c r="X32" i="1" s="1"/>
  <c r="O1290" i="1"/>
  <c r="X1290" i="1" s="1"/>
  <c r="O1375" i="1"/>
  <c r="X1375" i="1" s="1"/>
  <c r="O1316" i="1"/>
  <c r="X1316" i="1" s="1"/>
  <c r="O1208" i="1"/>
  <c r="X1208" i="1" s="1"/>
  <c r="O1099" i="1"/>
  <c r="X1099" i="1" s="1"/>
  <c r="O1525" i="1"/>
  <c r="X1525" i="1" s="1"/>
  <c r="O870" i="1"/>
  <c r="X870" i="1" s="1"/>
  <c r="O1425" i="1"/>
  <c r="X1425" i="1" s="1"/>
  <c r="O231" i="1"/>
  <c r="X231" i="1" s="1"/>
  <c r="O1959" i="1"/>
  <c r="X1959" i="1" s="1"/>
  <c r="O1476" i="1"/>
  <c r="X1476" i="1" s="1"/>
  <c r="O1488" i="1"/>
  <c r="X1488" i="1" s="1"/>
  <c r="O1230" i="1"/>
  <c r="X1230" i="1" s="1"/>
  <c r="O1653" i="1"/>
  <c r="X1653" i="1" s="1"/>
  <c r="O1096" i="1"/>
  <c r="X1096" i="1" s="1"/>
  <c r="O738" i="1"/>
  <c r="X738" i="1" s="1"/>
  <c r="O908" i="1"/>
  <c r="X908" i="1" s="1"/>
  <c r="O1908" i="1"/>
  <c r="X1908" i="1" s="1"/>
  <c r="O5" i="1"/>
  <c r="X5" i="1" s="1"/>
  <c r="O637" i="1"/>
  <c r="X637" i="1" s="1"/>
  <c r="O1115" i="1"/>
  <c r="X1115" i="1" s="1"/>
  <c r="O1813" i="1"/>
  <c r="X1813" i="1" s="1"/>
  <c r="O15" i="1"/>
  <c r="X15" i="1" s="1"/>
  <c r="O364" i="1"/>
  <c r="X364" i="1" s="1"/>
  <c r="O1474" i="1"/>
  <c r="X1474" i="1" s="1"/>
  <c r="O1526" i="1"/>
  <c r="X1526" i="1" s="1"/>
  <c r="O249" i="1"/>
  <c r="X249" i="1" s="1"/>
  <c r="O1056" i="1"/>
  <c r="X1056" i="1" s="1"/>
  <c r="O593" i="1"/>
  <c r="X593" i="1" s="1"/>
  <c r="O1077" i="1"/>
  <c r="X1077" i="1" s="1"/>
  <c r="O482" i="1"/>
  <c r="X482" i="1" s="1"/>
  <c r="O185" i="1"/>
  <c r="X185" i="1" s="1"/>
  <c r="O621" i="1"/>
  <c r="X621" i="1" s="1"/>
  <c r="O362" i="1"/>
  <c r="X362" i="1" s="1"/>
  <c r="O1636" i="1"/>
  <c r="X1636" i="1" s="1"/>
  <c r="O1086" i="1"/>
  <c r="X1086" i="1" s="1"/>
  <c r="O262" i="1"/>
  <c r="X262" i="1" s="1"/>
  <c r="O213" i="1"/>
  <c r="X213" i="1" s="1"/>
  <c r="O1189" i="1"/>
  <c r="X1189" i="1" s="1"/>
  <c r="O1120" i="1"/>
  <c r="X1120" i="1" s="1"/>
  <c r="O1021" i="1"/>
  <c r="X1021" i="1" s="1"/>
  <c r="O1276" i="1"/>
  <c r="X1276" i="1" s="1"/>
  <c r="O777" i="1"/>
  <c r="X777" i="1" s="1"/>
  <c r="O1102" i="1"/>
  <c r="X1102" i="1" s="1"/>
  <c r="O706" i="1"/>
  <c r="X706" i="1" s="1"/>
  <c r="O968" i="1"/>
  <c r="X968" i="1" s="1"/>
  <c r="O1347" i="1"/>
  <c r="X1347" i="1" s="1"/>
  <c r="O1965" i="1"/>
  <c r="X1965" i="1" s="1"/>
  <c r="O485" i="1"/>
  <c r="X485" i="1" s="1"/>
  <c r="O1051" i="1"/>
  <c r="X1051" i="1" s="1"/>
  <c r="O540" i="1"/>
  <c r="X540" i="1" s="1"/>
  <c r="O72" i="1"/>
  <c r="X72" i="1" s="1"/>
  <c r="O1341" i="1"/>
  <c r="X1341" i="1" s="1"/>
  <c r="O844" i="1"/>
  <c r="X844" i="1" s="1"/>
  <c r="O1299" i="1"/>
  <c r="X1299" i="1" s="1"/>
  <c r="O301" i="1"/>
  <c r="X301" i="1" s="1"/>
  <c r="O1617" i="1"/>
  <c r="X1617" i="1" s="1"/>
  <c r="O780" i="1"/>
  <c r="X780" i="1" s="1"/>
  <c r="O1039" i="1"/>
  <c r="X1039" i="1" s="1"/>
  <c r="O585" i="1"/>
  <c r="X585" i="1" s="1"/>
  <c r="O822" i="1"/>
  <c r="X822" i="1" s="1"/>
  <c r="O89" i="1"/>
  <c r="X89" i="1" s="1"/>
  <c r="O651" i="1"/>
  <c r="X651" i="1" s="1"/>
  <c r="O733" i="1"/>
  <c r="X733" i="1" s="1"/>
  <c r="O511" i="1"/>
  <c r="X511" i="1" s="1"/>
  <c r="O1434" i="1"/>
  <c r="X1434" i="1" s="1"/>
  <c r="O1561" i="1"/>
  <c r="X1561" i="1" s="1"/>
  <c r="O1350" i="1"/>
  <c r="X1350" i="1" s="1"/>
  <c r="O1919" i="1"/>
  <c r="X1919" i="1" s="1"/>
  <c r="O215" i="1"/>
  <c r="X215" i="1" s="1"/>
  <c r="O347" i="1"/>
  <c r="X347" i="1" s="1"/>
  <c r="O440" i="1"/>
  <c r="X440" i="1" s="1"/>
  <c r="O1040" i="1"/>
  <c r="X1040" i="1" s="1"/>
  <c r="O159" i="1"/>
  <c r="X159" i="1" s="1"/>
  <c r="O1751" i="1"/>
  <c r="X1751" i="1" s="1"/>
  <c r="O1553" i="1"/>
  <c r="X1553" i="1" s="1"/>
  <c r="O175" i="1"/>
  <c r="X175" i="1" s="1"/>
  <c r="O331" i="1"/>
  <c r="X331" i="1" s="1"/>
  <c r="O61" i="1"/>
  <c r="X61" i="1" s="1"/>
  <c r="O479" i="1"/>
  <c r="X479" i="1" s="1"/>
  <c r="O537" i="1"/>
  <c r="X537" i="1" s="1"/>
  <c r="O1791" i="1"/>
  <c r="X1791" i="1" s="1"/>
  <c r="O132" i="1"/>
  <c r="X132" i="1" s="1"/>
  <c r="O476" i="1"/>
  <c r="X476" i="1" s="1"/>
  <c r="O1357" i="1"/>
  <c r="X1357" i="1" s="1"/>
  <c r="O152" i="1"/>
  <c r="X152" i="1" s="1"/>
  <c r="O1537" i="1"/>
  <c r="X1537" i="1" s="1"/>
  <c r="O1237" i="1"/>
  <c r="X1237" i="1" s="1"/>
  <c r="O1578" i="1"/>
  <c r="X1578" i="1" s="1"/>
  <c r="O559" i="1"/>
  <c r="X559" i="1" s="1"/>
  <c r="O775" i="1"/>
  <c r="X775" i="1" s="1"/>
  <c r="O1958" i="1"/>
  <c r="X1958" i="1" s="1"/>
  <c r="O949" i="1"/>
  <c r="X949" i="1" s="1"/>
  <c r="O816" i="1"/>
  <c r="X816" i="1" s="1"/>
  <c r="O1858" i="1"/>
  <c r="X1858" i="1" s="1"/>
  <c r="O1728" i="1"/>
  <c r="X1728" i="1" s="1"/>
  <c r="O203" i="1"/>
  <c r="X203" i="1" s="1"/>
  <c r="O1697" i="1"/>
  <c r="X1697" i="1" s="1"/>
  <c r="O1244" i="1"/>
  <c r="X1244" i="1" s="1"/>
  <c r="O314" i="1"/>
  <c r="X314" i="1" s="1"/>
  <c r="O1008" i="1"/>
  <c r="X1008" i="1" s="1"/>
  <c r="O133" i="1"/>
  <c r="X133" i="1" s="1"/>
  <c r="O1404" i="1"/>
  <c r="X1404" i="1" s="1"/>
  <c r="O894" i="1"/>
  <c r="X894" i="1" s="1"/>
  <c r="O1359" i="1"/>
  <c r="X1359" i="1" s="1"/>
  <c r="O1515" i="1"/>
  <c r="X1515" i="1" s="1"/>
  <c r="O1882" i="1"/>
  <c r="X1882" i="1" s="1"/>
  <c r="O1738" i="1"/>
  <c r="X1738" i="1" s="1"/>
  <c r="O1912" i="1"/>
  <c r="X1912" i="1" s="1"/>
  <c r="O1152" i="1"/>
  <c r="X1152" i="1" s="1"/>
  <c r="O1680" i="1"/>
  <c r="X1680" i="1" s="1"/>
  <c r="O1809" i="1"/>
  <c r="X1809" i="1" s="1"/>
  <c r="O1726" i="1"/>
  <c r="X1726" i="1" s="1"/>
  <c r="O1799" i="1"/>
  <c r="X1799" i="1" s="1"/>
  <c r="O759" i="1"/>
  <c r="X759" i="1" s="1"/>
  <c r="O1022" i="1"/>
  <c r="X1022" i="1" s="1"/>
  <c r="O1272" i="1"/>
  <c r="X1272" i="1" s="1"/>
  <c r="O1583" i="1"/>
  <c r="X1583" i="1" s="1"/>
  <c r="O294" i="1"/>
  <c r="X294" i="1" s="1"/>
  <c r="O188" i="1"/>
  <c r="X188" i="1" s="1"/>
  <c r="O994" i="1"/>
  <c r="X994" i="1" s="1"/>
  <c r="O661" i="1"/>
  <c r="X661" i="1" s="1"/>
  <c r="O1110" i="1"/>
  <c r="X1110" i="1" s="1"/>
  <c r="O1618" i="1"/>
  <c r="X1618" i="1" s="1"/>
  <c r="O1219" i="1"/>
  <c r="X1219" i="1" s="1"/>
  <c r="O1371" i="1"/>
  <c r="X1371" i="1" s="1"/>
  <c r="O1711" i="1"/>
  <c r="X1711" i="1" s="1"/>
  <c r="O1413" i="1"/>
  <c r="X1413" i="1" s="1"/>
  <c r="O282" i="1"/>
  <c r="X282" i="1" s="1"/>
  <c r="O1136" i="1"/>
  <c r="X1136" i="1" s="1"/>
  <c r="O590" i="1"/>
  <c r="X590" i="1" s="1"/>
  <c r="O1960" i="1"/>
  <c r="X1960" i="1" s="1"/>
  <c r="O1160" i="1"/>
  <c r="X1160" i="1" s="1"/>
  <c r="O1879" i="1"/>
  <c r="X1879" i="1" s="1"/>
  <c r="O1218" i="1"/>
  <c r="X1218" i="1" s="1"/>
  <c r="O1681" i="1"/>
  <c r="X1681" i="1" s="1"/>
  <c r="O1164" i="1"/>
  <c r="X1164" i="1" s="1"/>
  <c r="O1560" i="1"/>
  <c r="X1560" i="1" s="1"/>
  <c r="O1485" i="1"/>
  <c r="X1485" i="1" s="1"/>
  <c r="O1655" i="1"/>
  <c r="X1655" i="1" s="1"/>
  <c r="O1066" i="1"/>
  <c r="X1066" i="1" s="1"/>
  <c r="O1313" i="1"/>
  <c r="X1313" i="1" s="1"/>
  <c r="O1057" i="1"/>
  <c r="X1057" i="1" s="1"/>
  <c r="O1443" i="1"/>
  <c r="X1443" i="1" s="1"/>
  <c r="O589" i="1"/>
  <c r="X589" i="1" s="1"/>
  <c r="O663" i="1"/>
  <c r="X663" i="1" s="1"/>
  <c r="O1142" i="1"/>
  <c r="X1142" i="1" s="1"/>
  <c r="O599" i="1"/>
  <c r="X599" i="1" s="1"/>
  <c r="O71" i="1"/>
  <c r="X71" i="1" s="1"/>
  <c r="O736" i="1"/>
  <c r="X736" i="1" s="1"/>
  <c r="O1249" i="1"/>
  <c r="X1249" i="1" s="1"/>
  <c r="O624" i="1"/>
  <c r="X624" i="1" s="1"/>
  <c r="O1793" i="1"/>
  <c r="X1793" i="1" s="1"/>
  <c r="O421" i="1"/>
  <c r="X421" i="1" s="1"/>
  <c r="O154" i="1"/>
  <c r="X154" i="1" s="1"/>
  <c r="O1759" i="1"/>
  <c r="X1759" i="1" s="1"/>
  <c r="O744" i="1"/>
  <c r="X744" i="1" s="1"/>
  <c r="O1996" i="1"/>
  <c r="X1996" i="1" s="1"/>
  <c r="O1459" i="1"/>
  <c r="X1459" i="1" s="1"/>
  <c r="O602" i="1"/>
  <c r="X602" i="1" s="1"/>
  <c r="O397" i="1"/>
  <c r="X397" i="1" s="1"/>
  <c r="O1949" i="1"/>
  <c r="X1949" i="1" s="1"/>
  <c r="O1678" i="1"/>
  <c r="X1678" i="1" s="1"/>
  <c r="O1465" i="1"/>
  <c r="X1465" i="1" s="1"/>
  <c r="O225" i="1"/>
  <c r="X225" i="1" s="1"/>
  <c r="O889" i="1"/>
  <c r="X889" i="1" s="1"/>
  <c r="O124" i="1"/>
  <c r="X124" i="1" s="1"/>
  <c r="O1166" i="1"/>
  <c r="X1166" i="1" s="1"/>
  <c r="O1742" i="1"/>
  <c r="X1742" i="1" s="1"/>
  <c r="O1407" i="1"/>
  <c r="X1407" i="1" s="1"/>
  <c r="O1895" i="1"/>
  <c r="X1895" i="1" s="1"/>
  <c r="O128" i="1"/>
  <c r="X128" i="1" s="1"/>
  <c r="O21" i="1"/>
  <c r="X21" i="1" s="1"/>
  <c r="O765" i="1"/>
  <c r="X765" i="1" s="1"/>
  <c r="O439" i="1"/>
  <c r="X439" i="1" s="1"/>
  <c r="O1782" i="1"/>
  <c r="X1782" i="1" s="1"/>
  <c r="O855" i="1"/>
  <c r="X855" i="1" s="1"/>
  <c r="O1081" i="1"/>
  <c r="X1081" i="1" s="1"/>
  <c r="O1198" i="1"/>
  <c r="X1198" i="1" s="1"/>
  <c r="O1990" i="1"/>
  <c r="X1990" i="1" s="1"/>
  <c r="O378" i="1"/>
  <c r="X378" i="1" s="1"/>
  <c r="O1588" i="1"/>
  <c r="X1588" i="1" s="1"/>
  <c r="O233" i="1"/>
  <c r="X233" i="1" s="1"/>
  <c r="O1981" i="1"/>
  <c r="X1981" i="1" s="1"/>
  <c r="O1175" i="1"/>
  <c r="X1175" i="1" s="1"/>
  <c r="O1995" i="1"/>
  <c r="X1995" i="1" s="1"/>
  <c r="O359" i="1"/>
  <c r="X359" i="1" s="1"/>
  <c r="O1913" i="1"/>
  <c r="X1913" i="1" s="1"/>
  <c r="O448" i="1"/>
  <c r="X448" i="1" s="1"/>
  <c r="O2007" i="1"/>
  <c r="X2007" i="1" s="1"/>
  <c r="O1746" i="1"/>
  <c r="X1746" i="1" s="1"/>
  <c r="O608" i="1"/>
  <c r="X608" i="1" s="1"/>
  <c r="O1438" i="1"/>
  <c r="X1438" i="1" s="1"/>
  <c r="O1318" i="1"/>
  <c r="X1318" i="1" s="1"/>
  <c r="O718" i="1"/>
  <c r="X718" i="1" s="1"/>
  <c r="O1181" i="1"/>
  <c r="X1181" i="1" s="1"/>
  <c r="O1033" i="1"/>
  <c r="X1033" i="1" s="1"/>
  <c r="O779" i="1"/>
  <c r="X779" i="1" s="1"/>
  <c r="O494" i="1"/>
  <c r="X494" i="1" s="1"/>
  <c r="O1916" i="1"/>
  <c r="X1916" i="1" s="1"/>
  <c r="O953" i="1"/>
  <c r="X953" i="1" s="1"/>
  <c r="O518" i="1"/>
  <c r="X518" i="1" s="1"/>
  <c r="O56" i="1"/>
  <c r="X56" i="1" s="1"/>
  <c r="O1725" i="1"/>
  <c r="X1725" i="1" s="1"/>
  <c r="O972" i="1"/>
  <c r="X972" i="1" s="1"/>
  <c r="O51" i="1"/>
  <c r="X51" i="1" s="1"/>
  <c r="O328" i="1"/>
  <c r="X328" i="1" s="1"/>
  <c r="O1707" i="1"/>
  <c r="X1707" i="1" s="1"/>
  <c r="O1625" i="1"/>
  <c r="X1625" i="1" s="1"/>
  <c r="O381" i="1"/>
  <c r="X381" i="1" s="1"/>
  <c r="O1092" i="1"/>
  <c r="X1092" i="1" s="1"/>
  <c r="O877" i="1"/>
  <c r="X877" i="1" s="1"/>
  <c r="O713" i="1"/>
  <c r="X713" i="1" s="1"/>
  <c r="O1167" i="1"/>
  <c r="X1167" i="1" s="1"/>
  <c r="O848" i="1"/>
  <c r="X848" i="1" s="1"/>
  <c r="O50" i="1"/>
  <c r="X50" i="1" s="1"/>
  <c r="O95" i="1"/>
  <c r="X95" i="1" s="1"/>
  <c r="O1645" i="1"/>
  <c r="X1645" i="1" s="1"/>
  <c r="O131" i="1"/>
  <c r="X131" i="1" s="1"/>
  <c r="O1215" i="1"/>
  <c r="X1215" i="1" s="1"/>
  <c r="O1719" i="1"/>
  <c r="X1719" i="1" s="1"/>
  <c r="O256" i="1"/>
  <c r="X256" i="1" s="1"/>
  <c r="O843" i="1"/>
  <c r="X843" i="1" s="1"/>
  <c r="O349" i="1"/>
  <c r="X349" i="1" s="1"/>
  <c r="O1169" i="1"/>
  <c r="X1169" i="1" s="1"/>
  <c r="O1516" i="1"/>
  <c r="X1516" i="1" s="1"/>
  <c r="O130" i="1"/>
  <c r="X130" i="1" s="1"/>
  <c r="O121" i="1"/>
  <c r="X121" i="1" s="1"/>
  <c r="O1271" i="1"/>
  <c r="X1271" i="1" s="1"/>
  <c r="O1078" i="1"/>
  <c r="X1078" i="1" s="1"/>
  <c r="O270" i="1"/>
  <c r="X270" i="1" s="1"/>
  <c r="O1269" i="1"/>
  <c r="X1269" i="1" s="1"/>
  <c r="O189" i="1"/>
  <c r="X189" i="1" s="1"/>
  <c r="O858" i="1"/>
  <c r="X858" i="1" s="1"/>
  <c r="O958" i="1"/>
  <c r="X958" i="1" s="1"/>
  <c r="O1964" i="1"/>
  <c r="X1964" i="1" s="1"/>
  <c r="O539" i="1"/>
  <c r="X539" i="1" s="1"/>
  <c r="O778" i="1"/>
  <c r="X778" i="1" s="1"/>
  <c r="O1573" i="1"/>
  <c r="X1573" i="1" s="1"/>
  <c r="O1103" i="1"/>
  <c r="X1103" i="1" s="1"/>
  <c r="O1929" i="1"/>
  <c r="X1929" i="1" s="1"/>
  <c r="O2021" i="1"/>
  <c r="X2021" i="1" s="1"/>
  <c r="O216" i="1"/>
  <c r="X216" i="1" s="1"/>
  <c r="O457" i="1"/>
  <c r="X457" i="1" s="1"/>
  <c r="O346" i="1"/>
  <c r="X346" i="1" s="1"/>
  <c r="O570" i="1"/>
  <c r="X570" i="1" s="1"/>
  <c r="O66" i="1"/>
  <c r="X66" i="1" s="1"/>
  <c r="O510" i="1"/>
  <c r="X510" i="1" s="1"/>
  <c r="O1176" i="1"/>
  <c r="X1176" i="1" s="1"/>
  <c r="O1379" i="1"/>
  <c r="X1379" i="1" s="1"/>
  <c r="O276" i="1"/>
  <c r="X276" i="1" s="1"/>
  <c r="O162" i="1"/>
  <c r="X162" i="1" s="1"/>
  <c r="O1976" i="1"/>
  <c r="X1976" i="1" s="1"/>
  <c r="O443" i="1"/>
  <c r="X443" i="1" s="1"/>
  <c r="O1205" i="1"/>
  <c r="X1205" i="1" s="1"/>
  <c r="O793" i="1"/>
  <c r="X793" i="1" s="1"/>
  <c r="O1409" i="1"/>
  <c r="X1409" i="1" s="1"/>
  <c r="O1464" i="1"/>
  <c r="X1464" i="1" s="1"/>
  <c r="O2009" i="1"/>
  <c r="X2009" i="1" s="1"/>
  <c r="O797" i="1"/>
  <c r="X797" i="1" s="1"/>
  <c r="O1849" i="1"/>
  <c r="X1849" i="1" s="1"/>
  <c r="O824" i="1"/>
  <c r="X824" i="1" s="1"/>
  <c r="O659" i="1"/>
  <c r="X659" i="1" s="1"/>
  <c r="O1366" i="1"/>
  <c r="X1366" i="1" s="1"/>
  <c r="O535" i="1"/>
  <c r="X535" i="1" s="1"/>
  <c r="O1393" i="1"/>
  <c r="X1393" i="1" s="1"/>
  <c r="O606" i="1"/>
  <c r="X606" i="1" s="1"/>
  <c r="O544" i="1"/>
  <c r="X544" i="1" s="1"/>
  <c r="O1546" i="1"/>
  <c r="X1546" i="1" s="1"/>
  <c r="O1866" i="1"/>
  <c r="X1866" i="1" s="1"/>
  <c r="O683" i="1"/>
  <c r="X683" i="1" s="1"/>
  <c r="O1647" i="1"/>
  <c r="X1647" i="1" s="1"/>
  <c r="O832" i="1"/>
  <c r="X832" i="1" s="1"/>
  <c r="O642" i="1"/>
  <c r="X642" i="1" s="1"/>
  <c r="O1968" i="1"/>
  <c r="X1968" i="1" s="1"/>
  <c r="O931" i="1"/>
  <c r="X931" i="1" s="1"/>
  <c r="O1172" i="1"/>
  <c r="X1172" i="1" s="1"/>
  <c r="O1739" i="1"/>
  <c r="X1739" i="1" s="1"/>
  <c r="O1694" i="1"/>
  <c r="X1694" i="1" s="1"/>
  <c r="O1821" i="1"/>
  <c r="X1821" i="1" s="1"/>
  <c r="O392" i="1"/>
  <c r="X392" i="1" s="1"/>
  <c r="O521" i="1"/>
  <c r="X521" i="1" s="1"/>
  <c r="O36" i="1"/>
  <c r="X36" i="1" s="1"/>
  <c r="O353" i="1"/>
  <c r="X353" i="1" s="1"/>
  <c r="O1381" i="1"/>
  <c r="X1381" i="1" s="1"/>
  <c r="O208" i="1"/>
  <c r="X208" i="1" s="1"/>
  <c r="O489" i="1"/>
  <c r="X489" i="1" s="1"/>
  <c r="O1828" i="1"/>
  <c r="X1828" i="1" s="1"/>
  <c r="O1229" i="1"/>
  <c r="X1229" i="1" s="1"/>
  <c r="O1748" i="1"/>
  <c r="X1748" i="1" s="1"/>
  <c r="O553" i="1"/>
  <c r="X553" i="1" s="1"/>
  <c r="O1902" i="1"/>
  <c r="X1902" i="1" s="1"/>
  <c r="O796" i="1"/>
  <c r="X796" i="1" s="1"/>
  <c r="O1752" i="1"/>
  <c r="X1752" i="1" s="1"/>
  <c r="O2003" i="1"/>
  <c r="X2003" i="1" s="1"/>
  <c r="O1126" i="1"/>
  <c r="X1126" i="1" s="1"/>
  <c r="O414" i="1"/>
  <c r="X414" i="1" s="1"/>
  <c r="O1396" i="1"/>
  <c r="X1396" i="1" s="1"/>
  <c r="O802" i="1"/>
  <c r="X802" i="1" s="1"/>
  <c r="O1505" i="1"/>
  <c r="X1505" i="1" s="1"/>
  <c r="O1304" i="1"/>
  <c r="X1304" i="1" s="1"/>
  <c r="O1150" i="1"/>
  <c r="X1150" i="1" s="1"/>
  <c r="O874" i="1"/>
  <c r="X874" i="1" s="1"/>
  <c r="O462" i="1"/>
  <c r="X462" i="1" s="1"/>
  <c r="O728" i="1"/>
  <c r="X728" i="1" s="1"/>
  <c r="O1003" i="1"/>
  <c r="X1003" i="1" s="1"/>
  <c r="O702" i="1"/>
  <c r="X702" i="1" s="1"/>
  <c r="O104" i="1"/>
  <c r="X104" i="1" s="1"/>
  <c r="O634" i="1"/>
  <c r="X634" i="1" s="1"/>
  <c r="O1922" i="1"/>
  <c r="X1922" i="1" s="1"/>
  <c r="O571" i="1"/>
  <c r="X571" i="1" s="1"/>
  <c r="O1985" i="1"/>
  <c r="X1985" i="1" s="1"/>
  <c r="O57" i="1"/>
  <c r="X57" i="1" s="1"/>
  <c r="O980" i="1"/>
  <c r="X980" i="1" s="1"/>
  <c r="O1201" i="1"/>
  <c r="X1201" i="1" s="1"/>
  <c r="O1565" i="1"/>
  <c r="X1565" i="1" s="1"/>
  <c r="O1900" i="1"/>
  <c r="X1900" i="1" s="1"/>
  <c r="O875" i="1"/>
  <c r="X875" i="1" s="1"/>
  <c r="O1011" i="1"/>
  <c r="X1011" i="1" s="1"/>
  <c r="O1183" i="1"/>
  <c r="X1183" i="1" s="1"/>
  <c r="O329" i="1"/>
  <c r="X329" i="1" s="1"/>
  <c r="O1065" i="1"/>
  <c r="X1065" i="1" s="1"/>
  <c r="O927" i="1"/>
  <c r="X927" i="1" s="1"/>
  <c r="O1836" i="1"/>
  <c r="X1836" i="1" s="1"/>
  <c r="O58" i="1"/>
  <c r="X58" i="1" s="1"/>
  <c r="O135" i="1"/>
  <c r="X135" i="1" s="1"/>
  <c r="O1412" i="1"/>
  <c r="X1412" i="1" s="1"/>
  <c r="O313" i="1"/>
  <c r="X313" i="1" s="1"/>
  <c r="O703" i="1"/>
  <c r="X703" i="1" s="1"/>
  <c r="O857" i="1"/>
  <c r="X857" i="1" s="1"/>
  <c r="O1584" i="1"/>
  <c r="X1584" i="1" s="1"/>
  <c r="O116" i="1"/>
  <c r="X116" i="1" s="1"/>
  <c r="O1575" i="1"/>
  <c r="X1575" i="1" s="1"/>
  <c r="O1005" i="1"/>
  <c r="X1005" i="1" s="1"/>
  <c r="O1893" i="1"/>
  <c r="X1893" i="1" s="1"/>
  <c r="O1494" i="1"/>
  <c r="X1494" i="1" s="1"/>
  <c r="O1492" i="1"/>
  <c r="X1492" i="1" s="1"/>
  <c r="O984" i="1"/>
  <c r="X984" i="1" s="1"/>
  <c r="O1064" i="1"/>
  <c r="X1064" i="1" s="1"/>
  <c r="O311" i="1"/>
  <c r="X311" i="1" s="1"/>
  <c r="O811" i="1"/>
  <c r="X811" i="1" s="1"/>
  <c r="O445" i="1"/>
  <c r="X445" i="1" s="1"/>
  <c r="O1935" i="1"/>
  <c r="X1935" i="1" s="1"/>
  <c r="O1925" i="1"/>
  <c r="X1925" i="1" s="1"/>
  <c r="O283" i="1"/>
  <c r="X283" i="1" s="1"/>
  <c r="O1503" i="1"/>
  <c r="X1503" i="1" s="1"/>
  <c r="O1045" i="1"/>
  <c r="X1045" i="1" s="1"/>
  <c r="O615" i="1"/>
  <c r="X615" i="1" s="1"/>
  <c r="O764" i="1"/>
  <c r="X764" i="1" s="1"/>
  <c r="O1028" i="1"/>
  <c r="X1028" i="1" s="1"/>
  <c r="O578" i="1"/>
  <c r="X578" i="1" s="1"/>
  <c r="O1994" i="1"/>
  <c r="X1994" i="1" s="1"/>
  <c r="O491" i="1"/>
  <c r="X491" i="1" s="1"/>
  <c r="O978" i="1"/>
  <c r="X978" i="1" s="1"/>
  <c r="O169" i="1"/>
  <c r="X169" i="1" s="1"/>
  <c r="O1493" i="1"/>
  <c r="X1493" i="1" s="1"/>
  <c r="O899" i="1"/>
  <c r="X899" i="1" s="1"/>
  <c r="O1829" i="1"/>
  <c r="X1829" i="1" s="1"/>
  <c r="O263" i="1"/>
  <c r="X263" i="1" s="1"/>
  <c r="O1886" i="1"/>
  <c r="X1886" i="1" s="1"/>
  <c r="O835" i="1"/>
  <c r="X835" i="1" s="1"/>
  <c r="O142" i="1"/>
  <c r="X142" i="1" s="1"/>
  <c r="O1320" i="1"/>
  <c r="X1320" i="1" s="1"/>
  <c r="O1408" i="1"/>
  <c r="X1408" i="1" s="1"/>
  <c r="O1854" i="1"/>
  <c r="X1854" i="1" s="1"/>
  <c r="O1997" i="1"/>
  <c r="X1997" i="1" s="1"/>
  <c r="O30" i="1"/>
  <c r="X30" i="1" s="1"/>
  <c r="O828" i="1"/>
  <c r="X828" i="1" s="1"/>
  <c r="O1708" i="1"/>
  <c r="X1708" i="1" s="1"/>
  <c r="O291" i="1"/>
  <c r="X291" i="1" s="1"/>
  <c r="O867" i="1"/>
  <c r="X867" i="1" s="1"/>
  <c r="O1520" i="1"/>
  <c r="X1520" i="1" s="1"/>
  <c r="O799" i="1"/>
  <c r="X799" i="1" s="1"/>
  <c r="O1389" i="1"/>
  <c r="X1389" i="1" s="1"/>
  <c r="O1417" i="1"/>
  <c r="X1417" i="1" s="1"/>
  <c r="O1734" i="1"/>
  <c r="X1734" i="1" s="1"/>
  <c r="O922" i="1"/>
  <c r="X922" i="1" s="1"/>
  <c r="O74" i="1"/>
  <c r="X74" i="1" s="1"/>
  <c r="O1392" i="1"/>
  <c r="X1392" i="1" s="1"/>
  <c r="O246" i="1"/>
  <c r="X246" i="1" s="1"/>
  <c r="O734" i="1"/>
  <c r="X734" i="1" s="1"/>
  <c r="O569" i="1"/>
  <c r="X569" i="1" s="1"/>
  <c r="O1903" i="1"/>
  <c r="X1903" i="1" s="1"/>
  <c r="O774" i="1"/>
  <c r="X774" i="1" s="1"/>
  <c r="O1911" i="1"/>
  <c r="X1911" i="1" s="1"/>
  <c r="O1767" i="1"/>
  <c r="X1767" i="1" s="1"/>
  <c r="O134" i="1"/>
  <c r="X134" i="1" s="1"/>
  <c r="O826" i="1"/>
  <c r="X826" i="1" s="1"/>
  <c r="O804" i="1"/>
  <c r="X804" i="1" s="1"/>
  <c r="O1904" i="1"/>
  <c r="X1904" i="1" s="1"/>
  <c r="O1132" i="1"/>
  <c r="X1132" i="1" s="1"/>
  <c r="O305" i="1"/>
  <c r="X305" i="1" s="1"/>
  <c r="O1533" i="1"/>
  <c r="X1533" i="1" s="1"/>
  <c r="O1522" i="1"/>
  <c r="X1522" i="1" s="1"/>
  <c r="O407" i="1"/>
  <c r="X407" i="1" s="1"/>
  <c r="O1038" i="1"/>
  <c r="X1038" i="1" s="1"/>
  <c r="O257" i="1"/>
  <c r="X257" i="1" s="1"/>
  <c r="O790" i="1"/>
  <c r="X790" i="1" s="1"/>
  <c r="O967" i="1"/>
  <c r="X967" i="1" s="1"/>
  <c r="O1595" i="1"/>
  <c r="X1595" i="1" s="1"/>
  <c r="O639" i="1"/>
  <c r="X639" i="1" s="1"/>
  <c r="O956" i="1"/>
  <c r="X956" i="1" s="1"/>
  <c r="O39" i="1"/>
  <c r="X39" i="1" s="1"/>
  <c r="O1009" i="1"/>
  <c r="X1009" i="1" s="1"/>
  <c r="O646" i="1"/>
  <c r="X646" i="1" s="1"/>
  <c r="O1140" i="1"/>
  <c r="X1140" i="1" s="1"/>
  <c r="O1548" i="1"/>
  <c r="X1548" i="1" s="1"/>
  <c r="O277" i="1"/>
  <c r="X277" i="1" s="1"/>
  <c r="O1596" i="1"/>
  <c r="X1596" i="1" s="1"/>
  <c r="O1305" i="1"/>
  <c r="X1305" i="1" s="1"/>
  <c r="O1188" i="1"/>
  <c r="X1188" i="1" s="1"/>
  <c r="O453" i="1"/>
  <c r="X453" i="1" s="1"/>
  <c r="O1424" i="1"/>
  <c r="X1424" i="1" s="1"/>
  <c r="O1845" i="1"/>
  <c r="X1845" i="1" s="1"/>
  <c r="O1989" i="1"/>
  <c r="X1989" i="1" s="1"/>
  <c r="O4" i="1"/>
  <c r="X4" i="1" s="1"/>
  <c r="O763" i="1"/>
  <c r="X763" i="1" s="1"/>
  <c r="O477" i="1"/>
  <c r="X477" i="1" s="1"/>
  <c r="O1279" i="1"/>
  <c r="X1279" i="1" s="1"/>
  <c r="O1342" i="1"/>
  <c r="X1342" i="1" s="1"/>
  <c r="O1785" i="1"/>
  <c r="X1785" i="1" s="1"/>
  <c r="O1194" i="1"/>
  <c r="X1194" i="1" s="1"/>
  <c r="O884" i="1"/>
  <c r="X884" i="1" s="1"/>
  <c r="O1127" i="1"/>
  <c r="X1127" i="1" s="1"/>
  <c r="O1535" i="1"/>
  <c r="X1535" i="1" s="1"/>
  <c r="O33" i="1"/>
  <c r="X33" i="1" s="1"/>
  <c r="O44" i="1"/>
  <c r="X44" i="1" s="1"/>
  <c r="O217" i="1"/>
  <c r="X217" i="1" s="1"/>
  <c r="O954" i="1"/>
  <c r="X954" i="1" s="1"/>
  <c r="O1741" i="1"/>
  <c r="X1741" i="1" s="1"/>
  <c r="O1319" i="1"/>
  <c r="X1319" i="1" s="1"/>
  <c r="O1591" i="1"/>
  <c r="X1591" i="1" s="1"/>
  <c r="O1207" i="1"/>
  <c r="X1207" i="1" s="1"/>
  <c r="O819" i="1"/>
  <c r="X819" i="1" s="1"/>
  <c r="O480" i="1"/>
  <c r="X480" i="1" s="1"/>
  <c r="O1457" i="1"/>
  <c r="X1457" i="1" s="1"/>
  <c r="O960" i="1"/>
  <c r="X960" i="1" s="1"/>
  <c r="O1451" i="1"/>
  <c r="X1451" i="1" s="1"/>
  <c r="O164" i="1"/>
  <c r="X164" i="1" s="1"/>
  <c r="O1314" i="1"/>
  <c r="X1314" i="1" s="1"/>
  <c r="O52" i="1"/>
  <c r="X52" i="1" s="1"/>
  <c r="O234" i="1"/>
  <c r="X234" i="1" s="1"/>
  <c r="O604" i="1"/>
  <c r="X604" i="1" s="1"/>
  <c r="O365" i="1"/>
  <c r="X365" i="1" s="1"/>
  <c r="O904" i="1"/>
  <c r="X904" i="1" s="1"/>
  <c r="O1684" i="1"/>
  <c r="X1684" i="1" s="1"/>
  <c r="O1157" i="1"/>
  <c r="X1157" i="1" s="1"/>
  <c r="O2024" i="1"/>
  <c r="X2024" i="1" s="1"/>
  <c r="O81" i="1"/>
  <c r="X81" i="1" s="1"/>
  <c r="O912" i="1"/>
  <c r="X912" i="1" s="1"/>
  <c r="O840" i="1"/>
  <c r="X840" i="1" s="1"/>
  <c r="O769" i="1"/>
  <c r="X769" i="1" s="1"/>
  <c r="O91" i="1"/>
  <c r="X91" i="1" s="1"/>
  <c r="O722" i="1"/>
  <c r="X722" i="1" s="1"/>
  <c r="O1286" i="1"/>
  <c r="X1286" i="1" s="1"/>
  <c r="O1534" i="1"/>
  <c r="X1534" i="1" s="1"/>
  <c r="O1755" i="1"/>
  <c r="X1755" i="1" s="1"/>
  <c r="O86" i="1"/>
  <c r="X86" i="1" s="1"/>
  <c r="O123" i="1"/>
  <c r="X123" i="1" s="1"/>
  <c r="O1699" i="1"/>
  <c r="X1699" i="1" s="1"/>
  <c r="O1420" i="1"/>
  <c r="X1420" i="1" s="1"/>
  <c r="O102" i="1"/>
  <c r="X102" i="1" s="1"/>
  <c r="O601" i="1"/>
  <c r="X601" i="1" s="1"/>
  <c r="O1905" i="1"/>
  <c r="X1905" i="1" s="1"/>
  <c r="O502" i="1"/>
  <c r="X502" i="1" s="1"/>
  <c r="O1105" i="1"/>
  <c r="X1105" i="1" s="1"/>
  <c r="O1984" i="1"/>
  <c r="X1984" i="1" s="1"/>
  <c r="O541" i="1"/>
  <c r="X541" i="1" s="1"/>
  <c r="O112" i="1"/>
  <c r="X112" i="1" s="1"/>
  <c r="O1802" i="1"/>
  <c r="X1802" i="1" s="1"/>
  <c r="O1202" i="1"/>
  <c r="X1202" i="1" s="1"/>
  <c r="O1018" i="1"/>
  <c r="X1018" i="1" s="1"/>
  <c r="O1880" i="1"/>
  <c r="X1880" i="1" s="1"/>
  <c r="O106" i="1"/>
  <c r="X106" i="1" s="1"/>
  <c r="O1416" i="1"/>
  <c r="X1416" i="1" s="1"/>
  <c r="O1419" i="1"/>
  <c r="X1419" i="1" s="1"/>
  <c r="O1177" i="1"/>
  <c r="X1177" i="1" s="1"/>
  <c r="O981" i="1"/>
  <c r="X981" i="1" s="1"/>
  <c r="O672" i="1"/>
  <c r="X672" i="1" s="1"/>
  <c r="O1603" i="1"/>
  <c r="X1603" i="1" s="1"/>
  <c r="O982" i="1"/>
  <c r="X982" i="1" s="1"/>
  <c r="O1972" i="1"/>
  <c r="X1972" i="1" s="1"/>
  <c r="O1795" i="1"/>
  <c r="X1795" i="1" s="1"/>
  <c r="O1831" i="1"/>
  <c r="X1831" i="1" s="1"/>
  <c r="O640" i="1"/>
  <c r="X640" i="1" s="1"/>
  <c r="O1349" i="1"/>
  <c r="X1349" i="1" s="1"/>
  <c r="O1074" i="1"/>
  <c r="X1074" i="1" s="1"/>
  <c r="O1889" i="1"/>
  <c r="X1889" i="1" s="1"/>
  <c r="O37" i="1"/>
  <c r="X37" i="1" s="1"/>
  <c r="O1238" i="1"/>
  <c r="X1238" i="1" s="1"/>
  <c r="O321" i="1"/>
  <c r="X321" i="1" s="1"/>
  <c r="O625" i="1"/>
  <c r="X625" i="1" s="1"/>
  <c r="O1338" i="1"/>
  <c r="X1338" i="1" s="1"/>
  <c r="O2020" i="1"/>
  <c r="X2020" i="1" s="1"/>
  <c r="O1604" i="1"/>
  <c r="X1604" i="1" s="1"/>
  <c r="O1806" i="1"/>
  <c r="X1806" i="1" s="1"/>
  <c r="O871" i="1"/>
  <c r="X871" i="1" s="1"/>
  <c r="O1769" i="1"/>
  <c r="X1769" i="1" s="1"/>
  <c r="O794" i="1"/>
  <c r="X794" i="1" s="1"/>
  <c r="O34" i="1"/>
  <c r="X34" i="1" s="1"/>
  <c r="O141" i="1"/>
  <c r="X141" i="1" s="1"/>
  <c r="O1881" i="1"/>
  <c r="X1881" i="1" s="1"/>
  <c r="O1915" i="1"/>
  <c r="X1915" i="1" s="1"/>
  <c r="O1848" i="1"/>
  <c r="X1848" i="1" s="1"/>
  <c r="O1988" i="1"/>
  <c r="X1988" i="1" s="1"/>
  <c r="O1536" i="1"/>
  <c r="X1536" i="1" s="1"/>
  <c r="O24" i="1"/>
  <c r="X24" i="1" s="1"/>
  <c r="O287" i="1"/>
  <c r="X287" i="1" s="1"/>
  <c r="O1797" i="1"/>
  <c r="X1797" i="1" s="1"/>
  <c r="O55" i="1"/>
  <c r="X55" i="1" s="1"/>
  <c r="O746" i="1"/>
  <c r="X746" i="1" s="1"/>
  <c r="O1777" i="1"/>
  <c r="X1777" i="1" s="1"/>
  <c r="O1646" i="1"/>
  <c r="X1646" i="1" s="1"/>
  <c r="O1921" i="1"/>
  <c r="X1921" i="1" s="1"/>
  <c r="O1907" i="1"/>
  <c r="X1907" i="1" s="1"/>
  <c r="O1456" i="1"/>
  <c r="X1456" i="1" s="1"/>
  <c r="O1306" i="1"/>
  <c r="X1306" i="1" s="1"/>
  <c r="O1158" i="1"/>
  <c r="X1158" i="1" s="1"/>
  <c r="O466" i="1"/>
  <c r="X466" i="1" s="1"/>
  <c r="O1262" i="1"/>
  <c r="X1262" i="1" s="1"/>
  <c r="O977" i="1"/>
  <c r="X977" i="1" s="1"/>
  <c r="O681" i="1"/>
  <c r="X681" i="1" s="1"/>
  <c r="O821" i="1"/>
  <c r="X821" i="1" s="1"/>
  <c r="O940" i="1"/>
  <c r="X940" i="1" s="1"/>
  <c r="O1440" i="1"/>
  <c r="X1440" i="1" s="1"/>
  <c r="O823" i="1"/>
  <c r="X823" i="1" s="1"/>
  <c r="O111" i="1"/>
  <c r="X111" i="1" s="1"/>
  <c r="O920" i="1"/>
  <c r="X920" i="1" s="1"/>
  <c r="O390" i="1"/>
  <c r="X390" i="1" s="1"/>
  <c r="O705" i="1"/>
  <c r="X705" i="1" s="1"/>
  <c r="O1622" i="1"/>
  <c r="X1622" i="1" s="1"/>
  <c r="O1214" i="1"/>
  <c r="X1214" i="1" s="1"/>
  <c r="O2033" i="1"/>
  <c r="X2033" i="1" s="1"/>
  <c r="O319" i="1"/>
  <c r="X319" i="1" s="1"/>
  <c r="O1151" i="1"/>
  <c r="X1151" i="1" s="1"/>
  <c r="O426" i="1"/>
  <c r="X426" i="1" s="1"/>
  <c r="O1819" i="1"/>
  <c r="X1819" i="1" s="1"/>
  <c r="O435" i="1"/>
  <c r="X435" i="1" s="1"/>
  <c r="O198" i="1"/>
  <c r="X198" i="1" s="1"/>
  <c r="O1559" i="1"/>
  <c r="X1559" i="1" s="1"/>
  <c r="O641" i="1"/>
  <c r="X641" i="1" s="1"/>
  <c r="O1967" i="1"/>
  <c r="X1967" i="1" s="1"/>
  <c r="O941" i="1"/>
  <c r="X941" i="1" s="1"/>
  <c r="O1259" i="1"/>
  <c r="X1259" i="1" s="1"/>
  <c r="O176" i="1"/>
  <c r="X176" i="1" s="1"/>
  <c r="O64" i="1"/>
  <c r="X64" i="1" s="1"/>
  <c r="O1475" i="1"/>
  <c r="X1475" i="1" s="1"/>
  <c r="O1497" i="1"/>
  <c r="X1497" i="1" s="1"/>
  <c r="O1572" i="1"/>
  <c r="X1572" i="1" s="1"/>
  <c r="O1036" i="1"/>
  <c r="X1036" i="1" s="1"/>
  <c r="O2023" i="1"/>
  <c r="X2023" i="1" s="1"/>
  <c r="O1566" i="1"/>
  <c r="X1566" i="1" s="1"/>
  <c r="O1472" i="1"/>
  <c r="X1472" i="1" s="1"/>
  <c r="O144" i="1"/>
  <c r="X144" i="1" s="1"/>
  <c r="O673" i="1"/>
  <c r="X673" i="1" s="1"/>
  <c r="O1168" i="1"/>
  <c r="X1168" i="1" s="1"/>
  <c r="O836" i="1"/>
  <c r="X836" i="1" s="1"/>
  <c r="O1498" i="1"/>
  <c r="X1498" i="1" s="1"/>
  <c r="O1356" i="1"/>
  <c r="X1356" i="1" s="1"/>
  <c r="O446" i="1"/>
  <c r="X446" i="1" s="1"/>
  <c r="O1351" i="1"/>
  <c r="X1351" i="1" s="1"/>
  <c r="O360" i="1"/>
  <c r="X360" i="1" s="1"/>
  <c r="O588" i="1"/>
  <c r="X588" i="1" s="1"/>
  <c r="O228" i="1"/>
  <c r="X228" i="1" s="1"/>
  <c r="O652" i="1"/>
  <c r="X652" i="1" s="1"/>
  <c r="O1621" i="1"/>
  <c r="X1621" i="1" s="1"/>
  <c r="O182" i="1"/>
  <c r="X182" i="1" s="1"/>
  <c r="O428" i="1"/>
  <c r="X428" i="1" s="1"/>
  <c r="O79" i="1"/>
  <c r="X79" i="1" s="1"/>
  <c r="O1101" i="1"/>
  <c r="X1101" i="1" s="1"/>
  <c r="O2000" i="1"/>
  <c r="X2000" i="1" s="1"/>
  <c r="O1309" i="1"/>
  <c r="X1309" i="1" s="1"/>
  <c r="O27" i="1"/>
  <c r="X27" i="1" s="1"/>
  <c r="O852" i="1"/>
  <c r="X852" i="1" s="1"/>
  <c r="O1822" i="1"/>
  <c r="X1822" i="1" s="1"/>
  <c r="O1541" i="1"/>
  <c r="X1541" i="1" s="1"/>
  <c r="O545" i="1"/>
  <c r="X545" i="1" s="1"/>
  <c r="O432" i="1"/>
  <c r="X432" i="1" s="1"/>
  <c r="O1047" i="1"/>
  <c r="X1047" i="1" s="1"/>
  <c r="O1663" i="1"/>
  <c r="X1663" i="1" s="1"/>
  <c r="O1380" i="1"/>
  <c r="X1380" i="1" s="1"/>
  <c r="O928" i="1"/>
  <c r="X928" i="1" s="1"/>
  <c r="O1422" i="1"/>
  <c r="X1422" i="1" s="1"/>
  <c r="O963" i="1"/>
  <c r="X963" i="1" s="1"/>
  <c r="O851" i="1"/>
  <c r="X851" i="1" s="1"/>
  <c r="O598" i="1"/>
  <c r="X598" i="1" s="1"/>
  <c r="O1923" i="1"/>
  <c r="X1923" i="1" s="1"/>
  <c r="O2016" i="1"/>
  <c r="X2016" i="1" s="1"/>
  <c r="O863" i="1"/>
  <c r="X863" i="1" s="1"/>
  <c r="O180" i="1"/>
  <c r="X180" i="1" s="1"/>
  <c r="O492" i="1"/>
  <c r="X492" i="1" s="1"/>
  <c r="O527" i="1"/>
  <c r="X527" i="1" s="1"/>
  <c r="O1063" i="1"/>
  <c r="X1063" i="1" s="1"/>
  <c r="O18" i="1"/>
  <c r="X18" i="1" s="1"/>
  <c r="O122" i="1"/>
  <c r="X122" i="1" s="1"/>
  <c r="O1920" i="1"/>
  <c r="X1920" i="1" s="1"/>
  <c r="O929" i="1"/>
  <c r="X929" i="1" s="1"/>
  <c r="O1800" i="1"/>
  <c r="X1800" i="1" s="1"/>
  <c r="O337" i="1"/>
  <c r="X337" i="1" s="1"/>
  <c r="O678" i="1"/>
  <c r="X678" i="1" s="1"/>
  <c r="O523" i="1"/>
  <c r="X523" i="1" s="1"/>
  <c r="O707" i="1"/>
  <c r="X707" i="1" s="1"/>
  <c r="O1346" i="1"/>
  <c r="X1346" i="1" s="1"/>
  <c r="O898" i="1"/>
  <c r="X898" i="1" s="1"/>
  <c r="O1478" i="1"/>
  <c r="X1478" i="1" s="1"/>
  <c r="O771" i="1"/>
  <c r="X771" i="1" s="1"/>
  <c r="O1832" i="1"/>
  <c r="X1832" i="1" s="1"/>
  <c r="O1222" i="1"/>
  <c r="X1222" i="1" s="1"/>
  <c r="O1982" i="1"/>
  <c r="X1982" i="1" s="1"/>
  <c r="O1630" i="1"/>
  <c r="X1630" i="1" s="1"/>
  <c r="O2015" i="1"/>
  <c r="X2015" i="1" s="1"/>
  <c r="O412" i="1"/>
  <c r="X412" i="1" s="1"/>
  <c r="Q770" i="1"/>
  <c r="J770" i="1"/>
  <c r="S770" i="1" s="1"/>
  <c r="K770" i="1"/>
  <c r="T770" i="1" s="1"/>
  <c r="P770" i="1"/>
  <c r="V770" i="1"/>
  <c r="W770" i="1"/>
  <c r="Q955" i="1"/>
  <c r="K955" i="1"/>
  <c r="T955" i="1" s="1"/>
  <c r="V955" i="1"/>
  <c r="W955" i="1"/>
  <c r="P1602" i="1"/>
  <c r="J1602" i="1"/>
  <c r="V1602" i="1"/>
  <c r="W1602" i="1"/>
  <c r="V597" i="1"/>
  <c r="W597" i="1"/>
  <c r="V234" i="1"/>
  <c r="W234" i="1"/>
  <c r="P1355" i="1"/>
  <c r="Q1355" i="1"/>
  <c r="J1355" i="1"/>
  <c r="K1355" i="1"/>
  <c r="T1355" i="1" s="1"/>
  <c r="V1355" i="1"/>
  <c r="W1355" i="1"/>
  <c r="P549" i="1"/>
  <c r="Q549" i="1"/>
  <c r="J549" i="1"/>
  <c r="S549" i="1" s="1"/>
  <c r="K549" i="1"/>
  <c r="T549" i="1" s="1"/>
  <c r="V549" i="1"/>
  <c r="W549" i="1"/>
  <c r="J504" i="1"/>
  <c r="S504" i="1" s="1"/>
  <c r="P504" i="1"/>
  <c r="V504" i="1"/>
  <c r="W504" i="1"/>
  <c r="P1840" i="1"/>
  <c r="J1840" i="1"/>
  <c r="S1840" i="1" s="1"/>
  <c r="V1840" i="1"/>
  <c r="W1840" i="1"/>
  <c r="V833" i="1"/>
  <c r="W833" i="1"/>
  <c r="V434" i="1"/>
  <c r="W434" i="1"/>
  <c r="J1772" i="1"/>
  <c r="S1772" i="1" s="1"/>
  <c r="P1772" i="1"/>
  <c r="V1772" i="1"/>
  <c r="W1772" i="1"/>
  <c r="V1841" i="1"/>
  <c r="W1841" i="1"/>
  <c r="P1366" i="1"/>
  <c r="J1366" i="1"/>
  <c r="S1366" i="1" s="1"/>
  <c r="V1366" i="1"/>
  <c r="W1366" i="1"/>
  <c r="P689" i="1"/>
  <c r="Q689" i="1"/>
  <c r="J689" i="1"/>
  <c r="S689" i="1" s="1"/>
  <c r="K689" i="1"/>
  <c r="T689" i="1" s="1"/>
  <c r="V689" i="1"/>
  <c r="W689" i="1"/>
  <c r="P923" i="1"/>
  <c r="J923" i="1"/>
  <c r="S923" i="1" s="1"/>
  <c r="V923" i="1"/>
  <c r="W923" i="1"/>
  <c r="J818" i="1"/>
  <c r="P818" i="1"/>
  <c r="V818" i="1"/>
  <c r="W818" i="1"/>
  <c r="V1987" i="1"/>
  <c r="W1987" i="1"/>
  <c r="V853" i="1"/>
  <c r="W853" i="1"/>
  <c r="P1062" i="1"/>
  <c r="J1062" i="1"/>
  <c r="V1062" i="1"/>
  <c r="W1062" i="1"/>
  <c r="J239" i="1"/>
  <c r="S239" i="1" s="1"/>
  <c r="Q239" i="1"/>
  <c r="P239" i="1"/>
  <c r="V239" i="1"/>
  <c r="W239" i="1"/>
  <c r="J791" i="1"/>
  <c r="S791" i="1" s="1"/>
  <c r="P791" i="1"/>
  <c r="V791" i="1"/>
  <c r="W791" i="1"/>
  <c r="P166" i="1"/>
  <c r="J166" i="1"/>
  <c r="V166" i="1"/>
  <c r="W166" i="1"/>
  <c r="V935" i="1"/>
  <c r="W935" i="1"/>
  <c r="P1527" i="1"/>
  <c r="J1527" i="1"/>
  <c r="S1527" i="1" s="1"/>
  <c r="V1527" i="1"/>
  <c r="W1527" i="1"/>
  <c r="P1499" i="1"/>
  <c r="J1499" i="1"/>
  <c r="S1499" i="1" s="1"/>
  <c r="V1499" i="1"/>
  <c r="W1499" i="1"/>
  <c r="V1356" i="1"/>
  <c r="W1356" i="1"/>
  <c r="P1469" i="1"/>
  <c r="V1469" i="1"/>
  <c r="W1469" i="1"/>
  <c r="Q1266" i="1"/>
  <c r="J1266" i="1"/>
  <c r="S1266" i="1" s="1"/>
  <c r="P1266" i="1"/>
  <c r="V1266" i="1"/>
  <c r="W1266" i="1"/>
  <c r="J255" i="1"/>
  <c r="P255" i="1"/>
  <c r="V255" i="1"/>
  <c r="W255" i="1"/>
  <c r="P1405" i="1"/>
  <c r="J1405" i="1"/>
  <c r="V1405" i="1"/>
  <c r="W1405" i="1"/>
  <c r="K203" i="1"/>
  <c r="T203" i="1" s="1"/>
  <c r="Q203" i="1"/>
  <c r="V203" i="1"/>
  <c r="W203" i="1"/>
  <c r="J261" i="1"/>
  <c r="S261" i="1" s="1"/>
  <c r="V261" i="1"/>
  <c r="W261" i="1"/>
  <c r="K1924" i="1"/>
  <c r="T1924" i="1" s="1"/>
  <c r="Q1924" i="1"/>
  <c r="V1924" i="1"/>
  <c r="W1924" i="1"/>
  <c r="J2030" i="1"/>
  <c r="S2030" i="1" s="1"/>
  <c r="P2030" i="1"/>
  <c r="V2030" i="1"/>
  <c r="W2030" i="1"/>
  <c r="V178" i="1"/>
  <c r="W178" i="1"/>
  <c r="P1779" i="1"/>
  <c r="J1779" i="1"/>
  <c r="S1779" i="1" s="1"/>
  <c r="V1779" i="1"/>
  <c r="W1779" i="1"/>
  <c r="J401" i="1"/>
  <c r="K401" i="1"/>
  <c r="T401" i="1" s="1"/>
  <c r="P401" i="1"/>
  <c r="Q401" i="1"/>
  <c r="V401" i="1"/>
  <c r="W401" i="1"/>
  <c r="V1855" i="1"/>
  <c r="W1855" i="1"/>
  <c r="J503" i="1"/>
  <c r="S503" i="1" s="1"/>
  <c r="V503" i="1"/>
  <c r="W503" i="1"/>
  <c r="V1908" i="1"/>
  <c r="W1908" i="1"/>
  <c r="K594" i="1"/>
  <c r="T594" i="1" s="1"/>
  <c r="J594" i="1"/>
  <c r="S594" i="1" s="1"/>
  <c r="P594" i="1"/>
  <c r="Q594" i="1"/>
  <c r="V594" i="1"/>
  <c r="W594" i="1"/>
  <c r="V524" i="1"/>
  <c r="W524" i="1"/>
  <c r="P297" i="1"/>
  <c r="J297" i="1"/>
  <c r="S297" i="1" s="1"/>
  <c r="V297" i="1"/>
  <c r="W297" i="1"/>
  <c r="J275" i="1"/>
  <c r="K275" i="1"/>
  <c r="T275" i="1" s="1"/>
  <c r="P275" i="1"/>
  <c r="Q275" i="1"/>
  <c r="V275" i="1"/>
  <c r="W275" i="1"/>
  <c r="K1109" i="1"/>
  <c r="T1109" i="1" s="1"/>
  <c r="V1109" i="1"/>
  <c r="W1109" i="1"/>
  <c r="K472" i="1"/>
  <c r="T472" i="1" s="1"/>
  <c r="Q472" i="1"/>
  <c r="V472" i="1"/>
  <c r="W472" i="1"/>
  <c r="V1186" i="1"/>
  <c r="W1186" i="1"/>
  <c r="J531" i="1"/>
  <c r="S531" i="1" s="1"/>
  <c r="P531" i="1"/>
  <c r="V531" i="1"/>
  <c r="W531" i="1"/>
  <c r="V1252" i="1"/>
  <c r="W1252" i="1"/>
  <c r="P459" i="1"/>
  <c r="J459" i="1"/>
  <c r="S459" i="1" s="1"/>
  <c r="V459" i="1"/>
  <c r="W459" i="1"/>
  <c r="K1839" i="1"/>
  <c r="T1839" i="1" s="1"/>
  <c r="Q1839" i="1"/>
  <c r="V1839" i="1"/>
  <c r="W1839" i="1"/>
  <c r="K1268" i="1"/>
  <c r="T1268" i="1" s="1"/>
  <c r="Q1268" i="1"/>
  <c r="V1268" i="1"/>
  <c r="W1268" i="1"/>
  <c r="J1873" i="1"/>
  <c r="S1873" i="1" s="1"/>
  <c r="K1873" i="1"/>
  <c r="T1873" i="1" s="1"/>
  <c r="P1873" i="1"/>
  <c r="Q1873" i="1"/>
  <c r="V1873" i="1"/>
  <c r="W1873" i="1"/>
  <c r="V238" i="1"/>
  <c r="W238" i="1"/>
  <c r="J1144" i="1"/>
  <c r="S1144" i="1" s="1"/>
  <c r="P1144" i="1"/>
  <c r="V1144" i="1"/>
  <c r="W1144" i="1"/>
  <c r="P1511" i="1"/>
  <c r="V1511" i="1"/>
  <c r="W1511" i="1"/>
  <c r="P1419" i="1"/>
  <c r="J1419" i="1"/>
  <c r="S1419" i="1" s="1"/>
  <c r="V1419" i="1"/>
  <c r="W1419" i="1"/>
  <c r="V153" i="1"/>
  <c r="W153" i="1"/>
  <c r="K508" i="1"/>
  <c r="T508" i="1" s="1"/>
  <c r="Q508" i="1"/>
  <c r="V508" i="1"/>
  <c r="W508" i="1"/>
  <c r="V1896" i="1"/>
  <c r="W1896" i="1"/>
  <c r="K1383" i="1"/>
  <c r="T1383" i="1" s="1"/>
  <c r="Q1383" i="1"/>
  <c r="V1383" i="1"/>
  <c r="W1383" i="1"/>
  <c r="Q1033" i="1"/>
  <c r="K1033" i="1"/>
  <c r="T1033" i="1" s="1"/>
  <c r="V1033" i="1"/>
  <c r="W1033" i="1"/>
  <c r="J1775" i="1"/>
  <c r="S1775" i="1" s="1"/>
  <c r="K1775" i="1"/>
  <c r="T1775" i="1" s="1"/>
  <c r="P1775" i="1"/>
  <c r="Q1775" i="1"/>
  <c r="V1775" i="1"/>
  <c r="W1775" i="1"/>
  <c r="K1230" i="1"/>
  <c r="T1230" i="1" s="1"/>
  <c r="Q1230" i="1"/>
  <c r="V1230" i="1"/>
  <c r="W1230" i="1"/>
  <c r="Q776" i="1"/>
  <c r="V776" i="1"/>
  <c r="W776" i="1"/>
  <c r="J1899" i="1"/>
  <c r="S1899" i="1" s="1"/>
  <c r="K1899" i="1"/>
  <c r="P1899" i="1"/>
  <c r="Q1899" i="1"/>
  <c r="V1899" i="1"/>
  <c r="W1899" i="1"/>
  <c r="V96" i="1"/>
  <c r="W96" i="1"/>
  <c r="P779" i="1"/>
  <c r="K779" i="1"/>
  <c r="T779" i="1" s="1"/>
  <c r="J779" i="1"/>
  <c r="Q779" i="1"/>
  <c r="V779" i="1"/>
  <c r="W779" i="1"/>
  <c r="V442" i="1"/>
  <c r="W442" i="1"/>
  <c r="V679" i="1"/>
  <c r="W679" i="1"/>
  <c r="V204" i="1"/>
  <c r="W204" i="1"/>
  <c r="V274" i="1"/>
  <c r="W274" i="1"/>
  <c r="K611" i="1"/>
  <c r="T611" i="1" s="1"/>
  <c r="V611" i="1"/>
  <c r="W611" i="1"/>
  <c r="P1325" i="1"/>
  <c r="J1325" i="1"/>
  <c r="S1325" i="1" s="1"/>
  <c r="V1325" i="1"/>
  <c r="W1325" i="1"/>
  <c r="K1397" i="1"/>
  <c r="T1397" i="1" s="1"/>
  <c r="Q1397" i="1"/>
  <c r="V1397" i="1"/>
  <c r="W1397" i="1"/>
  <c r="Q897" i="1"/>
  <c r="K897" i="1"/>
  <c r="T897" i="1" s="1"/>
  <c r="V897" i="1"/>
  <c r="W897" i="1"/>
  <c r="Q1605" i="1"/>
  <c r="K1605" i="1"/>
  <c r="T1605" i="1" s="1"/>
  <c r="V1605" i="1"/>
  <c r="W1605" i="1"/>
  <c r="K158" i="1"/>
  <c r="T158" i="1" s="1"/>
  <c r="Q158" i="1"/>
  <c r="V158" i="1"/>
  <c r="W158" i="1"/>
  <c r="K314" i="1"/>
  <c r="T314" i="1" s="1"/>
  <c r="Q314" i="1"/>
  <c r="V314" i="1"/>
  <c r="W314" i="1"/>
  <c r="V1450" i="1"/>
  <c r="W1450" i="1"/>
  <c r="Q1106" i="1"/>
  <c r="K1106" i="1"/>
  <c r="T1106" i="1" s="1"/>
  <c r="V1106" i="1"/>
  <c r="W1106" i="1"/>
  <c r="V1547" i="1"/>
  <c r="W1547" i="1"/>
  <c r="K1686" i="1"/>
  <c r="T1686" i="1" s="1"/>
  <c r="Q1686" i="1"/>
  <c r="V1686" i="1"/>
  <c r="W1686" i="1"/>
  <c r="Q1231" i="1"/>
  <c r="K1231" i="1"/>
  <c r="T1231" i="1" s="1"/>
  <c r="V1231" i="1"/>
  <c r="W1231" i="1"/>
  <c r="K1254" i="1"/>
  <c r="T1254" i="1" s="1"/>
  <c r="Q1254" i="1"/>
  <c r="V1254" i="1"/>
  <c r="W1254" i="1"/>
  <c r="Q1554" i="1"/>
  <c r="K1554" i="1"/>
  <c r="T1554" i="1" s="1"/>
  <c r="V1554" i="1"/>
  <c r="W1554" i="1"/>
  <c r="V148" i="1"/>
  <c r="W148" i="1"/>
  <c r="V1016" i="1"/>
  <c r="W1016" i="1"/>
  <c r="Q1161" i="1"/>
  <c r="K1161" i="1"/>
  <c r="T1161" i="1" s="1"/>
  <c r="V1161" i="1"/>
  <c r="W1161" i="1"/>
  <c r="P186" i="1"/>
  <c r="J186" i="1"/>
  <c r="K186" i="1"/>
  <c r="T186" i="1" s="1"/>
  <c r="Q186" i="1"/>
  <c r="V186" i="1"/>
  <c r="W186" i="1"/>
  <c r="P604" i="1"/>
  <c r="Q604" i="1"/>
  <c r="J604" i="1"/>
  <c r="K604" i="1"/>
  <c r="T604" i="1" s="1"/>
  <c r="V604" i="1"/>
  <c r="W604" i="1"/>
  <c r="V406" i="1"/>
  <c r="W406" i="1"/>
  <c r="K58" i="1"/>
  <c r="Q58" i="1"/>
  <c r="V58" i="1"/>
  <c r="W58" i="1"/>
  <c r="V919" i="1"/>
  <c r="W919" i="1"/>
  <c r="Q974" i="1"/>
  <c r="K974" i="1"/>
  <c r="T974" i="1" s="1"/>
  <c r="V974" i="1"/>
  <c r="W974" i="1"/>
  <c r="P715" i="1"/>
  <c r="J715" i="1"/>
  <c r="S715" i="1" s="1"/>
  <c r="V715" i="1"/>
  <c r="W715" i="1"/>
  <c r="Q542" i="1"/>
  <c r="K542" i="1"/>
  <c r="T542" i="1" s="1"/>
  <c r="V542" i="1"/>
  <c r="W542" i="1"/>
  <c r="P413" i="1"/>
  <c r="J413" i="1"/>
  <c r="S413" i="1" s="1"/>
  <c r="V413" i="1"/>
  <c r="W413" i="1"/>
  <c r="K398" i="1"/>
  <c r="T398" i="1" s="1"/>
  <c r="Q398" i="1"/>
  <c r="V398" i="1"/>
  <c r="W398" i="1"/>
  <c r="K1483" i="1"/>
  <c r="T1483" i="1" s="1"/>
  <c r="Q1483" i="1"/>
  <c r="V1483" i="1"/>
  <c r="W1483" i="1"/>
  <c r="K838" i="1"/>
  <c r="T838" i="1" s="1"/>
  <c r="Q838" i="1"/>
  <c r="V838" i="1"/>
  <c r="W838" i="1"/>
  <c r="P137" i="1"/>
  <c r="J137" i="1"/>
  <c r="S137" i="1" s="1"/>
  <c r="V137" i="1"/>
  <c r="W137" i="1"/>
  <c r="K290" i="1"/>
  <c r="T290" i="1" s="1"/>
  <c r="Q290" i="1"/>
  <c r="V290" i="1"/>
  <c r="W290" i="1"/>
  <c r="P1180" i="1"/>
  <c r="J1180" i="1"/>
  <c r="S1180" i="1" s="1"/>
  <c r="V1180" i="1"/>
  <c r="W1180" i="1"/>
  <c r="V13" i="1"/>
  <c r="W13" i="1"/>
  <c r="Q1580" i="1"/>
  <c r="K1580" i="1"/>
  <c r="T1580" i="1" s="1"/>
  <c r="V1580" i="1"/>
  <c r="W1580" i="1"/>
  <c r="P1943" i="1"/>
  <c r="J1943" i="1"/>
  <c r="K1943" i="1"/>
  <c r="T1943" i="1" s="1"/>
  <c r="Q1943" i="1"/>
  <c r="V1943" i="1"/>
  <c r="W1943" i="1"/>
  <c r="Q1181" i="1"/>
  <c r="K1181" i="1"/>
  <c r="T1181" i="1" s="1"/>
  <c r="V1181" i="1"/>
  <c r="W1181" i="1"/>
  <c r="V774" i="1"/>
  <c r="W774" i="1"/>
  <c r="J1732" i="1"/>
  <c r="P1732" i="1"/>
  <c r="V1732" i="1"/>
  <c r="W1732" i="1"/>
  <c r="K38" i="1"/>
  <c r="T38" i="1" s="1"/>
  <c r="Q38" i="1"/>
  <c r="V38" i="1"/>
  <c r="W38" i="1"/>
  <c r="V1963" i="1"/>
  <c r="W1963" i="1"/>
  <c r="V1767" i="1"/>
  <c r="W1767" i="1"/>
  <c r="K1116" i="1"/>
  <c r="T1116" i="1" s="1"/>
  <c r="Q1116" i="1"/>
  <c r="V1116" i="1"/>
  <c r="W1116" i="1"/>
  <c r="K59" i="1"/>
  <c r="T59" i="1" s="1"/>
  <c r="V59" i="1"/>
  <c r="W59" i="1"/>
  <c r="V266" i="1"/>
  <c r="W266" i="1"/>
  <c r="P157" i="1"/>
  <c r="K157" i="1"/>
  <c r="T157" i="1" s="1"/>
  <c r="J157" i="1"/>
  <c r="S157" i="1" s="1"/>
  <c r="Q157" i="1"/>
  <c r="V157" i="1"/>
  <c r="W157" i="1"/>
  <c r="K516" i="1"/>
  <c r="T516" i="1" s="1"/>
  <c r="Q516" i="1"/>
  <c r="V516" i="1"/>
  <c r="W516" i="1"/>
  <c r="K1600" i="1"/>
  <c r="T1600" i="1" s="1"/>
  <c r="Q1600" i="1"/>
  <c r="V1600" i="1"/>
  <c r="W1600" i="1"/>
  <c r="V726" i="1"/>
  <c r="W726" i="1"/>
  <c r="K1643" i="1"/>
  <c r="T1643" i="1" s="1"/>
  <c r="Q1643" i="1"/>
  <c r="V1643" i="1"/>
  <c r="W1643" i="1"/>
  <c r="K423" i="1"/>
  <c r="T423" i="1" s="1"/>
  <c r="Q423" i="1"/>
  <c r="V423" i="1"/>
  <c r="W423" i="1"/>
  <c r="K1866" i="1"/>
  <c r="T1866" i="1" s="1"/>
  <c r="Q1866" i="1"/>
  <c r="V1866" i="1"/>
  <c r="W1866" i="1"/>
  <c r="V116" i="1"/>
  <c r="W116" i="1"/>
  <c r="P236" i="1"/>
  <c r="K236" i="1"/>
  <c r="T236" i="1" s="1"/>
  <c r="J236" i="1"/>
  <c r="Q236" i="1"/>
  <c r="V236" i="1"/>
  <c r="W236" i="1"/>
  <c r="K700" i="1"/>
  <c r="T700" i="1" s="1"/>
  <c r="Q700" i="1"/>
  <c r="V700" i="1"/>
  <c r="W700" i="1"/>
  <c r="K1903" i="1"/>
  <c r="T1903" i="1" s="1"/>
  <c r="Q1903" i="1"/>
  <c r="V1903" i="1"/>
  <c r="W1903" i="1"/>
  <c r="V716" i="1"/>
  <c r="W716" i="1"/>
  <c r="K468" i="1"/>
  <c r="T468" i="1" s="1"/>
  <c r="Q468" i="1"/>
  <c r="V468" i="1"/>
  <c r="W468" i="1"/>
  <c r="J67" i="1"/>
  <c r="S67" i="1" s="1"/>
  <c r="K67" i="1"/>
  <c r="T67" i="1" s="1"/>
  <c r="Q67" i="1"/>
  <c r="V67" i="1"/>
  <c r="W67" i="1"/>
  <c r="V1950" i="1"/>
  <c r="W1950" i="1"/>
  <c r="P1842" i="1"/>
  <c r="K1842" i="1"/>
  <c r="T1842" i="1" s="1"/>
  <c r="J1842" i="1"/>
  <c r="S1842" i="1" s="1"/>
  <c r="Q1842" i="1"/>
  <c r="V1842" i="1"/>
  <c r="W1842" i="1"/>
  <c r="J404" i="1"/>
  <c r="K404" i="1"/>
  <c r="T404" i="1" s="1"/>
  <c r="P404" i="1"/>
  <c r="V404" i="1"/>
  <c r="W404" i="1"/>
  <c r="V1551" i="1"/>
  <c r="W1551" i="1"/>
  <c r="V1862" i="1"/>
  <c r="W1862" i="1"/>
  <c r="V762" i="1"/>
  <c r="W762" i="1"/>
  <c r="P653" i="1"/>
  <c r="J653" i="1"/>
  <c r="V653" i="1"/>
  <c r="W653" i="1"/>
  <c r="J1530" i="1"/>
  <c r="S1530" i="1" s="1"/>
  <c r="V1530" i="1"/>
  <c r="W1530" i="1"/>
  <c r="K1697" i="1"/>
  <c r="T1697" i="1" s="1"/>
  <c r="Q1697" i="1"/>
  <c r="V1697" i="1"/>
  <c r="W1697" i="1"/>
  <c r="V1055" i="1"/>
  <c r="W1055" i="1"/>
  <c r="P455" i="1"/>
  <c r="J455" i="1"/>
  <c r="V455" i="1"/>
  <c r="W455" i="1"/>
  <c r="J1332" i="1"/>
  <c r="S1332" i="1" s="1"/>
  <c r="K1332" i="1"/>
  <c r="T1332" i="1" s="1"/>
  <c r="P1332" i="1"/>
  <c r="Q1332" i="1"/>
  <c r="V1332" i="1"/>
  <c r="W1332" i="1"/>
  <c r="K8" i="1"/>
  <c r="T8" i="1" s="1"/>
  <c r="Q8" i="1"/>
  <c r="V8" i="1"/>
  <c r="W8" i="1"/>
  <c r="V1808" i="1"/>
  <c r="W1808" i="1"/>
  <c r="V400" i="1"/>
  <c r="W400" i="1"/>
  <c r="K1216" i="1"/>
  <c r="T1216" i="1" s="1"/>
  <c r="Q1216" i="1"/>
  <c r="V1216" i="1"/>
  <c r="W1216" i="1"/>
  <c r="V2029" i="1"/>
  <c r="W2029" i="1"/>
  <c r="V1145" i="1"/>
  <c r="W1145" i="1"/>
  <c r="K986" i="1"/>
  <c r="T986" i="1" s="1"/>
  <c r="Q986" i="1"/>
  <c r="V986" i="1"/>
  <c r="W986" i="1"/>
  <c r="K1979" i="1"/>
  <c r="T1979" i="1" s="1"/>
  <c r="Q1979" i="1"/>
  <c r="V1979" i="1"/>
  <c r="W1979" i="1"/>
  <c r="K878" i="1"/>
  <c r="T878" i="1" s="1"/>
  <c r="Q878" i="1"/>
  <c r="V878" i="1"/>
  <c r="W878" i="1"/>
  <c r="K717" i="1"/>
  <c r="T717" i="1" s="1"/>
  <c r="Q717" i="1"/>
  <c r="V717" i="1"/>
  <c r="W717" i="1"/>
  <c r="V1311" i="1"/>
  <c r="W1311" i="1"/>
  <c r="J517" i="1"/>
  <c r="S517" i="1" s="1"/>
  <c r="P517" i="1"/>
  <c r="V517" i="1"/>
  <c r="W517" i="1"/>
  <c r="J1799" i="1"/>
  <c r="K1799" i="1"/>
  <c r="T1799" i="1" s="1"/>
  <c r="P1799" i="1"/>
  <c r="Q1799" i="1"/>
  <c r="V1799" i="1"/>
  <c r="W1799" i="1"/>
  <c r="V1253" i="1"/>
  <c r="W1253" i="1"/>
  <c r="K251" i="1"/>
  <c r="T251" i="1" s="1"/>
  <c r="Q251" i="1"/>
  <c r="V251" i="1"/>
  <c r="W251" i="1"/>
  <c r="P1733" i="1"/>
  <c r="J1733" i="1"/>
  <c r="V1733" i="1"/>
  <c r="W1733" i="1"/>
  <c r="Q1210" i="1"/>
  <c r="J1210" i="1"/>
  <c r="S1210" i="1" s="1"/>
  <c r="K1210" i="1"/>
  <c r="T1210" i="1" s="1"/>
  <c r="P1210" i="1"/>
  <c r="V1210" i="1"/>
  <c r="W1210" i="1"/>
  <c r="V1163" i="1"/>
  <c r="W1163" i="1"/>
  <c r="K140" i="1"/>
  <c r="T140" i="1" s="1"/>
  <c r="J140" i="1"/>
  <c r="P140" i="1"/>
  <c r="Q140" i="1"/>
  <c r="V140" i="1"/>
  <c r="W140" i="1"/>
  <c r="K1439" i="1"/>
  <c r="J1439" i="1"/>
  <c r="S1439" i="1" s="1"/>
  <c r="P1439" i="1"/>
  <c r="V1439" i="1"/>
  <c r="W1439" i="1"/>
  <c r="Q719" i="1"/>
  <c r="K719" i="1"/>
  <c r="T719" i="1" s="1"/>
  <c r="V719" i="1"/>
  <c r="W719" i="1"/>
  <c r="K1955" i="1"/>
  <c r="T1955" i="1" s="1"/>
  <c r="Q1955" i="1"/>
  <c r="V1955" i="1"/>
  <c r="W1955" i="1"/>
  <c r="V209" i="1"/>
  <c r="W209" i="1"/>
  <c r="V337" i="1"/>
  <c r="W337" i="1"/>
  <c r="J229" i="1"/>
  <c r="P229" i="1"/>
  <c r="V229" i="1"/>
  <c r="W229" i="1"/>
  <c r="Q1339" i="1"/>
  <c r="J1339" i="1"/>
  <c r="S1339" i="1" s="1"/>
  <c r="K1339" i="1"/>
  <c r="T1339" i="1" s="1"/>
  <c r="P1339" i="1"/>
  <c r="V1339" i="1"/>
  <c r="W1339" i="1"/>
  <c r="K556" i="1"/>
  <c r="T556" i="1" s="1"/>
  <c r="Q556" i="1"/>
  <c r="V556" i="1"/>
  <c r="W556" i="1"/>
  <c r="V973" i="1"/>
  <c r="W973" i="1"/>
  <c r="K808" i="1"/>
  <c r="T808" i="1" s="1"/>
  <c r="Q808" i="1"/>
  <c r="V808" i="1"/>
  <c r="W808" i="1"/>
  <c r="P1113" i="1"/>
  <c r="V1113" i="1"/>
  <c r="W1113" i="1"/>
  <c r="J1836" i="1"/>
  <c r="S1836" i="1" s="1"/>
  <c r="Q1836" i="1"/>
  <c r="K1836" i="1"/>
  <c r="T1836" i="1" s="1"/>
  <c r="P1836" i="1"/>
  <c r="V1836" i="1"/>
  <c r="W1836" i="1"/>
  <c r="J303" i="1"/>
  <c r="P303" i="1"/>
  <c r="V303" i="1"/>
  <c r="W303" i="1"/>
  <c r="K1326" i="1"/>
  <c r="T1326" i="1" s="1"/>
  <c r="Q1326" i="1"/>
  <c r="V1326" i="1"/>
  <c r="W1326" i="1"/>
  <c r="P155" i="1"/>
  <c r="K155" i="1"/>
  <c r="T155" i="1" s="1"/>
  <c r="J155" i="1"/>
  <c r="Q155" i="1"/>
  <c r="V155" i="1"/>
  <c r="W155" i="1"/>
  <c r="P1336" i="1"/>
  <c r="J1336" i="1"/>
  <c r="V1336" i="1"/>
  <c r="W1336" i="1"/>
  <c r="Q2015" i="1"/>
  <c r="K2015" i="1"/>
  <c r="T2015" i="1" s="1"/>
  <c r="V2015" i="1"/>
  <c r="W2015" i="1"/>
  <c r="V1008" i="1"/>
  <c r="W1008" i="1"/>
  <c r="K1992" i="1"/>
  <c r="T1992" i="1" s="1"/>
  <c r="Q1992" i="1"/>
  <c r="V1992" i="1"/>
  <c r="W1992" i="1"/>
  <c r="Q1626" i="1"/>
  <c r="K1626" i="1"/>
  <c r="T1626" i="1" s="1"/>
  <c r="V1626" i="1"/>
  <c r="W1626" i="1"/>
  <c r="K2011" i="1"/>
  <c r="T2011" i="1" s="1"/>
  <c r="Q2011" i="1"/>
  <c r="V2011" i="1"/>
  <c r="W2011" i="1"/>
  <c r="J319" i="1"/>
  <c r="K319" i="1"/>
  <c r="T319" i="1" s="1"/>
  <c r="P319" i="1"/>
  <c r="Q319" i="1"/>
  <c r="V319" i="1"/>
  <c r="W319" i="1"/>
  <c r="Q325" i="1"/>
  <c r="K325" i="1"/>
  <c r="T325" i="1" s="1"/>
  <c r="V325" i="1"/>
  <c r="W325" i="1"/>
  <c r="P1576" i="1"/>
  <c r="J1576" i="1"/>
  <c r="V1576" i="1"/>
  <c r="W1576" i="1"/>
  <c r="J675" i="1"/>
  <c r="S675" i="1" s="1"/>
  <c r="K675" i="1"/>
  <c r="P675" i="1"/>
  <c r="V675" i="1"/>
  <c r="W675" i="1"/>
  <c r="P670" i="1"/>
  <c r="K670" i="1"/>
  <c r="T670" i="1" s="1"/>
  <c r="J670" i="1"/>
  <c r="Q670" i="1"/>
  <c r="V670" i="1"/>
  <c r="W670" i="1"/>
  <c r="V750" i="1"/>
  <c r="W750" i="1"/>
  <c r="K1470" i="1"/>
  <c r="T1470" i="1" s="1"/>
  <c r="J1470" i="1"/>
  <c r="S1470" i="1" s="1"/>
  <c r="P1470" i="1"/>
  <c r="Q1470" i="1"/>
  <c r="V1470" i="1"/>
  <c r="W1470" i="1"/>
  <c r="J328" i="1"/>
  <c r="S328" i="1" s="1"/>
  <c r="K328" i="1"/>
  <c r="P328" i="1"/>
  <c r="Q328" i="1"/>
  <c r="V328" i="1"/>
  <c r="W328" i="1"/>
  <c r="Q1544" i="1"/>
  <c r="K1544" i="1"/>
  <c r="T1544" i="1" s="1"/>
  <c r="V1544" i="1"/>
  <c r="W1544" i="1"/>
  <c r="P1740" i="1"/>
  <c r="J1740" i="1"/>
  <c r="V1740" i="1"/>
  <c r="W1740" i="1"/>
  <c r="V469" i="1"/>
  <c r="W469" i="1"/>
  <c r="V957" i="1"/>
  <c r="W957" i="1"/>
  <c r="J135" i="1"/>
  <c r="S135" i="1" s="1"/>
  <c r="Q135" i="1"/>
  <c r="K135" i="1"/>
  <c r="T135" i="1" s="1"/>
  <c r="V135" i="1"/>
  <c r="W135" i="1"/>
  <c r="V7" i="1"/>
  <c r="W7" i="1"/>
  <c r="V1289" i="1"/>
  <c r="W1289" i="1"/>
  <c r="K854" i="1"/>
  <c r="T854" i="1" s="1"/>
  <c r="Q854" i="1"/>
  <c r="V854" i="1"/>
  <c r="W854" i="1"/>
  <c r="Q565" i="1"/>
  <c r="J565" i="1"/>
  <c r="K565" i="1"/>
  <c r="T565" i="1" s="1"/>
  <c r="P565" i="1"/>
  <c r="V565" i="1"/>
  <c r="W565" i="1"/>
  <c r="J572" i="1"/>
  <c r="S572" i="1" s="1"/>
  <c r="Q572" i="1"/>
  <c r="K572" i="1"/>
  <c r="T572" i="1" s="1"/>
  <c r="P572" i="1"/>
  <c r="V572" i="1"/>
  <c r="W572" i="1"/>
  <c r="V295" i="1"/>
  <c r="W295" i="1"/>
  <c r="K1005" i="1"/>
  <c r="T1005" i="1" s="1"/>
  <c r="Q1005" i="1"/>
  <c r="V1005" i="1"/>
  <c r="W1005" i="1"/>
  <c r="J1308" i="1"/>
  <c r="S1308" i="1" s="1"/>
  <c r="P1308" i="1"/>
  <c r="V1308" i="1"/>
  <c r="W1308" i="1"/>
  <c r="J1684" i="1"/>
  <c r="K1684" i="1"/>
  <c r="T1684" i="1" s="1"/>
  <c r="P1684" i="1"/>
  <c r="Q1684" i="1"/>
  <c r="V1684" i="1"/>
  <c r="W1684" i="1"/>
  <c r="K1851" i="1"/>
  <c r="T1851" i="1" s="1"/>
  <c r="Q1851" i="1"/>
  <c r="V1851" i="1"/>
  <c r="W1851" i="1"/>
  <c r="P1887" i="1"/>
  <c r="Q1887" i="1"/>
  <c r="J1887" i="1"/>
  <c r="K1887" i="1"/>
  <c r="T1887" i="1" s="1"/>
  <c r="V1887" i="1"/>
  <c r="W1887" i="1"/>
  <c r="V962" i="1"/>
  <c r="W962" i="1"/>
  <c r="P362" i="1"/>
  <c r="J362" i="1"/>
  <c r="S362" i="1" s="1"/>
  <c r="V362" i="1"/>
  <c r="W362" i="1"/>
  <c r="J643" i="1"/>
  <c r="S643" i="1" s="1"/>
  <c r="K643" i="1"/>
  <c r="T643" i="1" s="1"/>
  <c r="Q643" i="1"/>
  <c r="V643" i="1"/>
  <c r="W643" i="1"/>
  <c r="Q1133" i="1"/>
  <c r="K1133" i="1"/>
  <c r="T1133" i="1" s="1"/>
  <c r="V1133" i="1"/>
  <c r="W1133" i="1"/>
  <c r="J1399" i="1"/>
  <c r="K1399" i="1"/>
  <c r="T1399" i="1" s="1"/>
  <c r="P1399" i="1"/>
  <c r="Q1399" i="1"/>
  <c r="V1399" i="1"/>
  <c r="W1399" i="1"/>
  <c r="P690" i="1"/>
  <c r="J690" i="1"/>
  <c r="V690" i="1"/>
  <c r="W690" i="1"/>
  <c r="J1804" i="1"/>
  <c r="K1804" i="1"/>
  <c r="T1804" i="1" s="1"/>
  <c r="P1804" i="1"/>
  <c r="Q1804" i="1"/>
  <c r="V1804" i="1"/>
  <c r="W1804" i="1"/>
  <c r="Q1079" i="1"/>
  <c r="K1079" i="1"/>
  <c r="T1079" i="1" s="1"/>
  <c r="V1079" i="1"/>
  <c r="W1079" i="1"/>
  <c r="K495" i="1"/>
  <c r="T495" i="1" s="1"/>
  <c r="Q495" i="1"/>
  <c r="V495" i="1"/>
  <c r="W495" i="1"/>
  <c r="K1696" i="1"/>
  <c r="T1696" i="1" s="1"/>
  <c r="V1696" i="1"/>
  <c r="W1696" i="1"/>
  <c r="J873" i="1"/>
  <c r="P873" i="1"/>
  <c r="V873" i="1"/>
  <c r="W873" i="1"/>
  <c r="J893" i="1"/>
  <c r="S893" i="1" s="1"/>
  <c r="K893" i="1"/>
  <c r="T893" i="1" s="1"/>
  <c r="P893" i="1"/>
  <c r="Q893" i="1"/>
  <c r="V893" i="1"/>
  <c r="W893" i="1"/>
  <c r="P1961" i="1"/>
  <c r="J1961" i="1"/>
  <c r="K1961" i="1"/>
  <c r="T1961" i="1" s="1"/>
  <c r="Q1961" i="1"/>
  <c r="V1961" i="1"/>
  <c r="W1961" i="1"/>
  <c r="V692" i="1"/>
  <c r="W692" i="1"/>
  <c r="J56" i="1"/>
  <c r="P56" i="1"/>
  <c r="V56" i="1"/>
  <c r="W56" i="1"/>
  <c r="J15" i="1"/>
  <c r="S15" i="1" s="1"/>
  <c r="Q15" i="1"/>
  <c r="K15" i="1"/>
  <c r="T15" i="1" s="1"/>
  <c r="P15" i="1"/>
  <c r="V15" i="1"/>
  <c r="W15" i="1"/>
  <c r="J48" i="1"/>
  <c r="S48" i="1" s="1"/>
  <c r="K48" i="1"/>
  <c r="T48" i="1" s="1"/>
  <c r="P48" i="1"/>
  <c r="Q48" i="1"/>
  <c r="V48" i="1"/>
  <c r="W48" i="1"/>
  <c r="V514" i="1"/>
  <c r="W514" i="1"/>
  <c r="J1780" i="1"/>
  <c r="S1780" i="1" s="1"/>
  <c r="K1780" i="1"/>
  <c r="P1780" i="1"/>
  <c r="Q1780" i="1"/>
  <c r="V1780" i="1"/>
  <c r="W1780" i="1"/>
  <c r="V834" i="1"/>
  <c r="W834" i="1"/>
  <c r="J2012" i="1"/>
  <c r="S2012" i="1" s="1"/>
  <c r="Q2012" i="1"/>
  <c r="P2012" i="1"/>
  <c r="V2012" i="1"/>
  <c r="W2012" i="1"/>
  <c r="K1010" i="1"/>
  <c r="T1010" i="1" s="1"/>
  <c r="V1010" i="1"/>
  <c r="W1010" i="1"/>
  <c r="Q1075" i="1"/>
  <c r="V1075" i="1"/>
  <c r="W1075" i="1"/>
  <c r="K1555" i="1"/>
  <c r="T1555" i="1" s="1"/>
  <c r="V1555" i="1"/>
  <c r="W1555" i="1"/>
  <c r="J876" i="1"/>
  <c r="K876" i="1"/>
  <c r="T876" i="1" s="1"/>
  <c r="Q876" i="1"/>
  <c r="V876" i="1"/>
  <c r="W876" i="1"/>
  <c r="V1114" i="1"/>
  <c r="W1114" i="1"/>
  <c r="V1245" i="1"/>
  <c r="W1245" i="1"/>
  <c r="V535" i="1"/>
  <c r="W535" i="1"/>
  <c r="V1095" i="1"/>
  <c r="W1095" i="1"/>
  <c r="J1688" i="1"/>
  <c r="P1688" i="1"/>
  <c r="V1688" i="1"/>
  <c r="W1688" i="1"/>
  <c r="J1871" i="1"/>
  <c r="S1871" i="1" s="1"/>
  <c r="V1871" i="1"/>
  <c r="W1871" i="1"/>
  <c r="J983" i="1"/>
  <c r="S983" i="1" s="1"/>
  <c r="Q983" i="1"/>
  <c r="K983" i="1"/>
  <c r="P983" i="1"/>
  <c r="V983" i="1"/>
  <c r="W983" i="1"/>
  <c r="K1794" i="1"/>
  <c r="T1794" i="1" s="1"/>
  <c r="Q1794" i="1"/>
  <c r="V1794" i="1"/>
  <c r="W1794" i="1"/>
  <c r="Q1724" i="1"/>
  <c r="V1724" i="1"/>
  <c r="W1724" i="1"/>
  <c r="V544" i="1"/>
  <c r="W544" i="1"/>
  <c r="Q1165" i="1"/>
  <c r="K1165" i="1"/>
  <c r="T1165" i="1" s="1"/>
  <c r="V1165" i="1"/>
  <c r="W1165" i="1"/>
  <c r="Q1638" i="1"/>
  <c r="K1638" i="1"/>
  <c r="T1638" i="1" s="1"/>
  <c r="V1638" i="1"/>
  <c r="W1638" i="1"/>
  <c r="J1000" i="1"/>
  <c r="S1000" i="1" s="1"/>
  <c r="K1000" i="1"/>
  <c r="P1000" i="1"/>
  <c r="Q1000" i="1"/>
  <c r="V1000" i="1"/>
  <c r="W1000" i="1"/>
  <c r="J1975" i="1"/>
  <c r="S1975" i="1" s="1"/>
  <c r="V1975" i="1"/>
  <c r="W1975" i="1"/>
  <c r="J1890" i="1"/>
  <c r="S1890" i="1" s="1"/>
  <c r="P1890" i="1"/>
  <c r="V1890" i="1"/>
  <c r="W1890" i="1"/>
  <c r="V1104" i="1"/>
  <c r="W1104" i="1"/>
  <c r="K610" i="1"/>
  <c r="T610" i="1" s="1"/>
  <c r="Q610" i="1"/>
  <c r="V610" i="1"/>
  <c r="W610" i="1"/>
  <c r="J1568" i="1"/>
  <c r="S1568" i="1" s="1"/>
  <c r="Q1568" i="1"/>
  <c r="P1568" i="1"/>
  <c r="V1568" i="1"/>
  <c r="W1568" i="1"/>
  <c r="K1687" i="1"/>
  <c r="T1687" i="1" s="1"/>
  <c r="Q1687" i="1"/>
  <c r="V1687" i="1"/>
  <c r="W1687" i="1"/>
  <c r="Q971" i="1"/>
  <c r="K971" i="1"/>
  <c r="T971" i="1" s="1"/>
  <c r="V971" i="1"/>
  <c r="W971" i="1"/>
  <c r="Q1019" i="1"/>
  <c r="K1019" i="1"/>
  <c r="T1019" i="1" s="1"/>
  <c r="V1019" i="1"/>
  <c r="W1019" i="1"/>
  <c r="K1310" i="1"/>
  <c r="T1310" i="1" s="1"/>
  <c r="Q1310" i="1"/>
  <c r="V1310" i="1"/>
  <c r="W1310" i="1"/>
  <c r="K934" i="1"/>
  <c r="T934" i="1" s="1"/>
  <c r="Q934" i="1"/>
  <c r="V934" i="1"/>
  <c r="W934" i="1"/>
  <c r="P1236" i="1"/>
  <c r="J1236" i="1"/>
  <c r="V1236" i="1"/>
  <c r="W1236" i="1"/>
  <c r="P1625" i="1"/>
  <c r="J1625" i="1"/>
  <c r="S1625" i="1" s="1"/>
  <c r="V1625" i="1"/>
  <c r="W1625" i="1"/>
  <c r="Q629" i="1"/>
  <c r="K629" i="1"/>
  <c r="T629" i="1" s="1"/>
  <c r="V629" i="1"/>
  <c r="W629" i="1"/>
  <c r="J1233" i="1"/>
  <c r="S1233" i="1" s="1"/>
  <c r="K1233" i="1"/>
  <c r="T1233" i="1" s="1"/>
  <c r="P1233" i="1"/>
  <c r="Q1233" i="1"/>
  <c r="V1233" i="1"/>
  <c r="W1233" i="1"/>
  <c r="V547" i="1"/>
  <c r="W547" i="1"/>
  <c r="V206" i="1"/>
  <c r="W206" i="1"/>
  <c r="V1567" i="1"/>
  <c r="W1567" i="1"/>
  <c r="J1477" i="1"/>
  <c r="S1477" i="1" s="1"/>
  <c r="Q1477" i="1"/>
  <c r="K1477" i="1"/>
  <c r="V1477" i="1"/>
  <c r="W1477" i="1"/>
  <c r="J1414" i="1"/>
  <c r="S1414" i="1" s="1"/>
  <c r="P1414" i="1"/>
  <c r="V1414" i="1"/>
  <c r="W1414" i="1"/>
  <c r="Q1798" i="1"/>
  <c r="V1798" i="1"/>
  <c r="W1798" i="1"/>
  <c r="Q729" i="1"/>
  <c r="K729" i="1"/>
  <c r="T729" i="1" s="1"/>
  <c r="V729" i="1"/>
  <c r="W729" i="1"/>
  <c r="V740" i="1"/>
  <c r="W740" i="1"/>
  <c r="V1088" i="1"/>
  <c r="W1088" i="1"/>
  <c r="Q348" i="1"/>
  <c r="K348" i="1"/>
  <c r="T348" i="1" s="1"/>
  <c r="V348" i="1"/>
  <c r="W348" i="1"/>
  <c r="Q795" i="1"/>
  <c r="K795" i="1"/>
  <c r="T795" i="1" s="1"/>
  <c r="V795" i="1"/>
  <c r="W795" i="1"/>
  <c r="Q31" i="1"/>
  <c r="K31" i="1"/>
  <c r="T31" i="1" s="1"/>
  <c r="V31" i="1"/>
  <c r="W31" i="1"/>
  <c r="J386" i="1"/>
  <c r="S386" i="1" s="1"/>
  <c r="P386" i="1"/>
  <c r="V386" i="1"/>
  <c r="W386" i="1"/>
  <c r="J1295" i="1"/>
  <c r="S1295" i="1" s="1"/>
  <c r="P1295" i="1"/>
  <c r="V1295" i="1"/>
  <c r="W1295" i="1"/>
  <c r="V1287" i="1"/>
  <c r="W1287" i="1"/>
  <c r="J253" i="1"/>
  <c r="S253" i="1" s="1"/>
  <c r="P253" i="1"/>
  <c r="V253" i="1"/>
  <c r="W253" i="1"/>
  <c r="J942" i="1"/>
  <c r="S942" i="1" s="1"/>
  <c r="K942" i="1"/>
  <c r="T942" i="1" s="1"/>
  <c r="P942" i="1"/>
  <c r="Q942" i="1"/>
  <c r="V942" i="1"/>
  <c r="W942" i="1"/>
  <c r="Q860" i="1"/>
  <c r="V860" i="1"/>
  <c r="W860" i="1"/>
  <c r="J693" i="1"/>
  <c r="S693" i="1" s="1"/>
  <c r="Q693" i="1"/>
  <c r="K693" i="1"/>
  <c r="T693" i="1" s="1"/>
  <c r="P693" i="1"/>
  <c r="V693" i="1"/>
  <c r="W693" i="1"/>
  <c r="K592" i="1"/>
  <c r="T592" i="1" s="1"/>
  <c r="Q592" i="1"/>
  <c r="V592" i="1"/>
  <c r="W592" i="1"/>
  <c r="V1300" i="1"/>
  <c r="W1300" i="1"/>
  <c r="J1931" i="1"/>
  <c r="S1931" i="1" s="1"/>
  <c r="P1931" i="1"/>
  <c r="V1931" i="1"/>
  <c r="W1931" i="1"/>
  <c r="J815" i="1"/>
  <c r="S815" i="1" s="1"/>
  <c r="Q815" i="1"/>
  <c r="K815" i="1"/>
  <c r="T815" i="1" s="1"/>
  <c r="P815" i="1"/>
  <c r="V815" i="1"/>
  <c r="W815" i="1"/>
  <c r="Q906" i="1"/>
  <c r="V906" i="1"/>
  <c r="W906" i="1"/>
  <c r="J1897" i="1"/>
  <c r="S1897" i="1" s="1"/>
  <c r="Q1897" i="1"/>
  <c r="K1897" i="1"/>
  <c r="T1897" i="1" s="1"/>
  <c r="V1897" i="1"/>
  <c r="W1897" i="1"/>
  <c r="V366" i="1"/>
  <c r="W366" i="1"/>
  <c r="Q1640" i="1"/>
  <c r="V1640" i="1"/>
  <c r="W1640" i="1"/>
  <c r="V741" i="1"/>
  <c r="W741" i="1"/>
  <c r="J580" i="1"/>
  <c r="Q580" i="1"/>
  <c r="K580" i="1"/>
  <c r="T580" i="1" s="1"/>
  <c r="P580" i="1"/>
  <c r="V580" i="1"/>
  <c r="W580" i="1"/>
  <c r="P1049" i="1"/>
  <c r="J1049" i="1"/>
  <c r="K1049" i="1"/>
  <c r="T1049" i="1" s="1"/>
  <c r="Q1049" i="1"/>
  <c r="V1049" i="1"/>
  <c r="W1049" i="1"/>
  <c r="P160" i="1"/>
  <c r="V160" i="1"/>
  <c r="W160" i="1"/>
  <c r="K1151" i="1"/>
  <c r="T1151" i="1" s="1"/>
  <c r="J1151" i="1"/>
  <c r="P1151" i="1"/>
  <c r="V1151" i="1"/>
  <c r="W1151" i="1"/>
  <c r="V649" i="1"/>
  <c r="W649" i="1"/>
  <c r="P1730" i="1"/>
  <c r="K1730" i="1"/>
  <c r="T1730" i="1" s="1"/>
  <c r="J1730" i="1"/>
  <c r="V1730" i="1"/>
  <c r="W1730" i="1"/>
  <c r="V1671" i="1"/>
  <c r="W1671" i="1"/>
  <c r="Q760" i="1"/>
  <c r="K760" i="1"/>
  <c r="T760" i="1" s="1"/>
  <c r="V760" i="1"/>
  <c r="W760" i="1"/>
  <c r="P777" i="1"/>
  <c r="J777" i="1"/>
  <c r="S777" i="1" s="1"/>
  <c r="K777" i="1"/>
  <c r="Q777" i="1"/>
  <c r="V777" i="1"/>
  <c r="W777" i="1"/>
  <c r="Q26" i="1"/>
  <c r="V26" i="1"/>
  <c r="W26" i="1"/>
  <c r="K773" i="1"/>
  <c r="T773" i="1" s="1"/>
  <c r="V773" i="1"/>
  <c r="W773" i="1"/>
  <c r="Q1787" i="1"/>
  <c r="J1787" i="1"/>
  <c r="S1787" i="1" s="1"/>
  <c r="K1787" i="1"/>
  <c r="T1787" i="1" s="1"/>
  <c r="P1787" i="1"/>
  <c r="V1787" i="1"/>
  <c r="W1787" i="1"/>
  <c r="V848" i="1"/>
  <c r="W848" i="1"/>
  <c r="P1620" i="1"/>
  <c r="J1620" i="1"/>
  <c r="V1620" i="1"/>
  <c r="W1620" i="1"/>
  <c r="V211" i="1"/>
  <c r="W211" i="1"/>
  <c r="J97" i="1"/>
  <c r="S97" i="1" s="1"/>
  <c r="K97" i="1"/>
  <c r="P97" i="1"/>
  <c r="Q97" i="1"/>
  <c r="V97" i="1"/>
  <c r="W97" i="1"/>
  <c r="J1548" i="1"/>
  <c r="S1548" i="1" s="1"/>
  <c r="P1548" i="1"/>
  <c r="V1548" i="1"/>
  <c r="W1548" i="1"/>
  <c r="K182" i="1"/>
  <c r="T182" i="1" s="1"/>
  <c r="J182" i="1"/>
  <c r="P182" i="1"/>
  <c r="V182" i="1"/>
  <c r="W182" i="1"/>
  <c r="J1611" i="1"/>
  <c r="S1611" i="1" s="1"/>
  <c r="P1611" i="1"/>
  <c r="V1611" i="1"/>
  <c r="W1611" i="1"/>
  <c r="V657" i="1"/>
  <c r="W657" i="1"/>
  <c r="Q1053" i="1"/>
  <c r="K1053" i="1"/>
  <c r="T1053" i="1" s="1"/>
  <c r="V1053" i="1"/>
  <c r="W1053" i="1"/>
  <c r="Q149" i="1"/>
  <c r="J149" i="1"/>
  <c r="K149" i="1"/>
  <c r="T149" i="1" s="1"/>
  <c r="P149" i="1"/>
  <c r="V149" i="1"/>
  <c r="W149" i="1"/>
  <c r="Q302" i="1"/>
  <c r="K302" i="1"/>
  <c r="T302" i="1" s="1"/>
  <c r="V302" i="1"/>
  <c r="W302" i="1"/>
  <c r="K588" i="1"/>
  <c r="T588" i="1" s="1"/>
  <c r="Q588" i="1"/>
  <c r="V588" i="1"/>
  <c r="W588" i="1"/>
  <c r="J615" i="1"/>
  <c r="S615" i="1" s="1"/>
  <c r="P615" i="1"/>
  <c r="V615" i="1"/>
  <c r="W615" i="1"/>
  <c r="Q201" i="1"/>
  <c r="J201" i="1"/>
  <c r="K201" i="1"/>
  <c r="T201" i="1" s="1"/>
  <c r="P201" i="1"/>
  <c r="V201" i="1"/>
  <c r="W201" i="1"/>
  <c r="V1093" i="1"/>
  <c r="W1093" i="1"/>
  <c r="K1970" i="1"/>
  <c r="J1970" i="1"/>
  <c r="S1970" i="1" s="1"/>
  <c r="P1970" i="1"/>
  <c r="Q1970" i="1"/>
  <c r="V1970" i="1"/>
  <c r="W1970" i="1"/>
  <c r="K1701" i="1"/>
  <c r="T1701" i="1" s="1"/>
  <c r="J1701" i="1"/>
  <c r="S1701" i="1" s="1"/>
  <c r="P1701" i="1"/>
  <c r="Q1701" i="1"/>
  <c r="V1701" i="1"/>
  <c r="W1701" i="1"/>
  <c r="P41" i="1"/>
  <c r="J41" i="1"/>
  <c r="S41" i="1" s="1"/>
  <c r="V41" i="1"/>
  <c r="W41" i="1"/>
  <c r="K1667" i="1"/>
  <c r="T1667" i="1" s="1"/>
  <c r="J1667" i="1"/>
  <c r="P1667" i="1"/>
  <c r="V1667" i="1"/>
  <c r="W1667" i="1"/>
  <c r="V753" i="1"/>
  <c r="W753" i="1"/>
  <c r="J1673" i="1"/>
  <c r="P1673" i="1"/>
  <c r="V1673" i="1"/>
  <c r="W1673" i="1"/>
  <c r="K1587" i="1"/>
  <c r="T1587" i="1" s="1"/>
  <c r="Q1587" i="1"/>
  <c r="V1587" i="1"/>
  <c r="W1587" i="1"/>
  <c r="K757" i="1"/>
  <c r="T757" i="1" s="1"/>
  <c r="Q757" i="1"/>
  <c r="V757" i="1"/>
  <c r="W757" i="1"/>
  <c r="P342" i="1"/>
  <c r="J342" i="1"/>
  <c r="S342" i="1" s="1"/>
  <c r="V342" i="1"/>
  <c r="W342" i="1"/>
  <c r="K894" i="1"/>
  <c r="T894" i="1" s="1"/>
  <c r="Q894" i="1"/>
  <c r="V894" i="1"/>
  <c r="W894" i="1"/>
  <c r="P1860" i="1"/>
  <c r="J1860" i="1"/>
  <c r="V1860" i="1"/>
  <c r="W1860" i="1"/>
  <c r="V1211" i="1"/>
  <c r="W1211" i="1"/>
  <c r="P1504" i="1"/>
  <c r="V1504" i="1"/>
  <c r="W1504" i="1"/>
  <c r="P1345" i="1"/>
  <c r="J1345" i="1"/>
  <c r="S1345" i="1" s="1"/>
  <c r="K1345" i="1"/>
  <c r="T1345" i="1" s="1"/>
  <c r="Q1345" i="1"/>
  <c r="V1345" i="1"/>
  <c r="W1345" i="1"/>
  <c r="J1843" i="1"/>
  <c r="K1843" i="1"/>
  <c r="T1843" i="1" s="1"/>
  <c r="Q1843" i="1"/>
  <c r="V1843" i="1"/>
  <c r="W1843" i="1"/>
  <c r="J1853" i="1"/>
  <c r="K1853" i="1"/>
  <c r="T1853" i="1" s="1"/>
  <c r="Q1853" i="1"/>
  <c r="V1853" i="1"/>
  <c r="W1853" i="1"/>
  <c r="P87" i="1"/>
  <c r="J87" i="1"/>
  <c r="S87" i="1" s="1"/>
  <c r="V87" i="1"/>
  <c r="W87" i="1"/>
  <c r="Q901" i="1"/>
  <c r="K901" i="1"/>
  <c r="T901" i="1" s="1"/>
  <c r="V901" i="1"/>
  <c r="W901" i="1"/>
  <c r="V1376" i="1"/>
  <c r="W1376" i="1"/>
  <c r="Q127" i="1"/>
  <c r="K127" i="1"/>
  <c r="T127" i="1" s="1"/>
  <c r="V127" i="1"/>
  <c r="W127" i="1"/>
  <c r="K1743" i="1"/>
  <c r="T1743" i="1" s="1"/>
  <c r="J1743" i="1"/>
  <c r="P1743" i="1"/>
  <c r="Q1743" i="1"/>
  <c r="V1743" i="1"/>
  <c r="W1743" i="1"/>
  <c r="K1385" i="1"/>
  <c r="T1385" i="1" s="1"/>
  <c r="Q1385" i="1"/>
  <c r="V1385" i="1"/>
  <c r="W1385" i="1"/>
  <c r="J1259" i="1"/>
  <c r="S1259" i="1" s="1"/>
  <c r="P1259" i="1"/>
  <c r="V1259" i="1"/>
  <c r="W1259" i="1"/>
  <c r="V279" i="1"/>
  <c r="W279" i="1"/>
  <c r="V804" i="1"/>
  <c r="W804" i="1"/>
  <c r="Q992" i="1"/>
  <c r="V992" i="1"/>
  <c r="W992" i="1"/>
  <c r="V1789" i="1"/>
  <c r="W1789" i="1"/>
  <c r="J1534" i="1"/>
  <c r="S1534" i="1" s="1"/>
  <c r="K1534" i="1"/>
  <c r="T1534" i="1" s="1"/>
  <c r="P1534" i="1"/>
  <c r="Q1534" i="1"/>
  <c r="V1534" i="1"/>
  <c r="W1534" i="1"/>
  <c r="J1359" i="1"/>
  <c r="S1359" i="1" s="1"/>
  <c r="Q1359" i="1"/>
  <c r="K1359" i="1"/>
  <c r="T1359" i="1" s="1"/>
  <c r="V1359" i="1"/>
  <c r="W1359" i="1"/>
  <c r="P1691" i="1"/>
  <c r="J1691" i="1"/>
  <c r="S1691" i="1" s="1"/>
  <c r="V1691" i="1"/>
  <c r="W1691" i="1"/>
  <c r="J245" i="1"/>
  <c r="K245" i="1"/>
  <c r="T245" i="1" s="1"/>
  <c r="Q245" i="1"/>
  <c r="V245" i="1"/>
  <c r="W245" i="1"/>
  <c r="P1154" i="1"/>
  <c r="J1154" i="1"/>
  <c r="S1154" i="1" s="1"/>
  <c r="V1154" i="1"/>
  <c r="W1154" i="1"/>
  <c r="V1982" i="1"/>
  <c r="W1982" i="1"/>
  <c r="P1700" i="1"/>
  <c r="J1700" i="1"/>
  <c r="V1700" i="1"/>
  <c r="W1700" i="1"/>
  <c r="P1778" i="1"/>
  <c r="J1778" i="1"/>
  <c r="K1778" i="1"/>
  <c r="T1778" i="1" s="1"/>
  <c r="Q1778" i="1"/>
  <c r="V1778" i="1"/>
  <c r="W1778" i="1"/>
  <c r="J990" i="1"/>
  <c r="S990" i="1" s="1"/>
  <c r="P990" i="1"/>
  <c r="V990" i="1"/>
  <c r="W990" i="1"/>
  <c r="K754" i="1"/>
  <c r="T754" i="1" s="1"/>
  <c r="Q754" i="1"/>
  <c r="V754" i="1"/>
  <c r="W754" i="1"/>
  <c r="P528" i="1"/>
  <c r="J528" i="1"/>
  <c r="V528" i="1"/>
  <c r="W528" i="1"/>
  <c r="Q910" i="1"/>
  <c r="K910" i="1"/>
  <c r="T910" i="1" s="1"/>
  <c r="V910" i="1"/>
  <c r="W910" i="1"/>
  <c r="P121" i="1"/>
  <c r="J121" i="1"/>
  <c r="S121" i="1" s="1"/>
  <c r="V121" i="1"/>
  <c r="W121" i="1"/>
  <c r="Q129" i="1"/>
  <c r="K129" i="1"/>
  <c r="T129" i="1" s="1"/>
  <c r="V129" i="1"/>
  <c r="W129" i="1"/>
  <c r="K1390" i="1"/>
  <c r="T1390" i="1" s="1"/>
  <c r="Q1390" i="1"/>
  <c r="V1390" i="1"/>
  <c r="W1390" i="1"/>
  <c r="J1412" i="1"/>
  <c r="S1412" i="1" s="1"/>
  <c r="K1412" i="1"/>
  <c r="T1412" i="1" s="1"/>
  <c r="Q1412" i="1"/>
  <c r="V1412" i="1"/>
  <c r="W1412" i="1"/>
  <c r="J1828" i="1"/>
  <c r="Q1828" i="1"/>
  <c r="K1828" i="1"/>
  <c r="T1828" i="1" s="1"/>
  <c r="V1828" i="1"/>
  <c r="W1828" i="1"/>
  <c r="Q1702" i="1"/>
  <c r="K1702" i="1"/>
  <c r="T1702" i="1" s="1"/>
  <c r="V1702" i="1"/>
  <c r="W1702" i="1"/>
  <c r="V1517" i="1"/>
  <c r="W1517" i="1"/>
  <c r="V444" i="1"/>
  <c r="W444" i="1"/>
  <c r="J1193" i="1"/>
  <c r="P1193" i="1"/>
  <c r="V1193" i="1"/>
  <c r="W1193" i="1"/>
  <c r="J1136" i="1"/>
  <c r="K1136" i="1"/>
  <c r="T1136" i="1" s="1"/>
  <c r="P1136" i="1"/>
  <c r="Q1136" i="1"/>
  <c r="V1136" i="1"/>
  <c r="W1136" i="1"/>
  <c r="J1595" i="1"/>
  <c r="K1595" i="1"/>
  <c r="T1595" i="1" s="1"/>
  <c r="P1595" i="1"/>
  <c r="Q1595" i="1"/>
  <c r="V1595" i="1"/>
  <c r="W1595" i="1"/>
  <c r="V792" i="1"/>
  <c r="W792" i="1"/>
  <c r="V1138" i="1"/>
  <c r="W1138" i="1"/>
  <c r="V1869" i="1"/>
  <c r="W1869" i="1"/>
  <c r="V1040" i="1"/>
  <c r="W1040" i="1"/>
  <c r="V344" i="1"/>
  <c r="W344" i="1"/>
  <c r="Q1292" i="1"/>
  <c r="V1292" i="1"/>
  <c r="W1292" i="1"/>
  <c r="Q1085" i="1"/>
  <c r="V1085" i="1"/>
  <c r="W1085" i="1"/>
  <c r="Q937" i="1"/>
  <c r="V937" i="1"/>
  <c r="W937" i="1"/>
  <c r="V1770" i="1"/>
  <c r="W1770" i="1"/>
  <c r="V1271" i="1"/>
  <c r="W1271" i="1"/>
  <c r="V1952" i="1"/>
  <c r="W1952" i="1"/>
  <c r="V822" i="1"/>
  <c r="W822" i="1"/>
  <c r="J903" i="1"/>
  <c r="S903" i="1" s="1"/>
  <c r="Q903" i="1"/>
  <c r="K903" i="1"/>
  <c r="T903" i="1" s="1"/>
  <c r="P903" i="1"/>
  <c r="V903" i="1"/>
  <c r="W903" i="1"/>
  <c r="J1718" i="1"/>
  <c r="P1718" i="1"/>
  <c r="V1718" i="1"/>
  <c r="W1718" i="1"/>
  <c r="J183" i="1"/>
  <c r="S183" i="1" s="1"/>
  <c r="P183" i="1"/>
  <c r="V183" i="1"/>
  <c r="W183" i="1"/>
  <c r="J1174" i="1"/>
  <c r="S1174" i="1" s="1"/>
  <c r="V1174" i="1"/>
  <c r="W1174" i="1"/>
  <c r="J292" i="1"/>
  <c r="Q292" i="1"/>
  <c r="K292" i="1"/>
  <c r="T292" i="1" s="1"/>
  <c r="V292" i="1"/>
  <c r="W292" i="1"/>
  <c r="J1655" i="1"/>
  <c r="S1655" i="1" s="1"/>
  <c r="V1655" i="1"/>
  <c r="W1655" i="1"/>
  <c r="V32" i="1"/>
  <c r="W32" i="1"/>
  <c r="J289" i="1"/>
  <c r="S289" i="1" s="1"/>
  <c r="P289" i="1"/>
  <c r="V289" i="1"/>
  <c r="W289" i="1"/>
  <c r="V1888" i="1"/>
  <c r="W1888" i="1"/>
  <c r="Q865" i="1"/>
  <c r="K865" i="1"/>
  <c r="T865" i="1" s="1"/>
  <c r="V865" i="1"/>
  <c r="W865" i="1"/>
  <c r="V224" i="1"/>
  <c r="W224" i="1"/>
  <c r="J1966" i="1"/>
  <c r="P1966" i="1"/>
  <c r="V1966" i="1"/>
  <c r="W1966" i="1"/>
  <c r="J1270" i="1"/>
  <c r="S1270" i="1" s="1"/>
  <c r="P1270" i="1"/>
  <c r="V1270" i="1"/>
  <c r="W1270" i="1"/>
  <c r="V964" i="1"/>
  <c r="W964" i="1"/>
  <c r="J1817" i="1"/>
  <c r="S1817" i="1" s="1"/>
  <c r="K1817" i="1"/>
  <c r="T1817" i="1" s="1"/>
  <c r="P1817" i="1"/>
  <c r="V1817" i="1"/>
  <c r="W1817" i="1"/>
  <c r="K1264" i="1"/>
  <c r="T1264" i="1" s="1"/>
  <c r="Q1264" i="1"/>
  <c r="V1264" i="1"/>
  <c r="W1264" i="1"/>
  <c r="J639" i="1"/>
  <c r="S639" i="1" s="1"/>
  <c r="V639" i="1"/>
  <c r="W639" i="1"/>
  <c r="J285" i="1"/>
  <c r="K285" i="1"/>
  <c r="T285" i="1" s="1"/>
  <c r="P285" i="1"/>
  <c r="Q285" i="1"/>
  <c r="V285" i="1"/>
  <c r="W285" i="1"/>
  <c r="V745" i="1"/>
  <c r="W745" i="1"/>
  <c r="J358" i="1"/>
  <c r="Q358" i="1"/>
  <c r="K358" i="1"/>
  <c r="T358" i="1" s="1"/>
  <c r="V358" i="1"/>
  <c r="W358" i="1"/>
  <c r="J409" i="1"/>
  <c r="S409" i="1" s="1"/>
  <c r="P409" i="1"/>
  <c r="V409" i="1"/>
  <c r="W409" i="1"/>
  <c r="J1891" i="1"/>
  <c r="P1891" i="1"/>
  <c r="V1891" i="1"/>
  <c r="W1891" i="1"/>
  <c r="V746" i="1"/>
  <c r="W746" i="1"/>
  <c r="K1658" i="1"/>
  <c r="T1658" i="1" s="1"/>
  <c r="Q1658" i="1"/>
  <c r="V1658" i="1"/>
  <c r="W1658" i="1"/>
  <c r="J628" i="1"/>
  <c r="S628" i="1" s="1"/>
  <c r="V628" i="1"/>
  <c r="W628" i="1"/>
  <c r="J1375" i="1"/>
  <c r="K1375" i="1"/>
  <c r="T1375" i="1" s="1"/>
  <c r="Q1375" i="1"/>
  <c r="V1375" i="1"/>
  <c r="W1375" i="1"/>
  <c r="J1437" i="1"/>
  <c r="Q1437" i="1"/>
  <c r="K1437" i="1"/>
  <c r="T1437" i="1" s="1"/>
  <c r="P1437" i="1"/>
  <c r="V1437" i="1"/>
  <c r="W1437" i="1"/>
  <c r="J554" i="1"/>
  <c r="S554" i="1" s="1"/>
  <c r="P554" i="1"/>
  <c r="V554" i="1"/>
  <c r="W554" i="1"/>
  <c r="V1418" i="1"/>
  <c r="W1418" i="1"/>
  <c r="J483" i="1"/>
  <c r="S483" i="1" s="1"/>
  <c r="K483" i="1"/>
  <c r="T483" i="1" s="1"/>
  <c r="Q483" i="1"/>
  <c r="V483" i="1"/>
  <c r="W483" i="1"/>
  <c r="V379" i="1"/>
  <c r="W379" i="1"/>
  <c r="J1509" i="1"/>
  <c r="S1509" i="1" s="1"/>
  <c r="V1509" i="1"/>
  <c r="W1509" i="1"/>
  <c r="J1387" i="1"/>
  <c r="K1387" i="1"/>
  <c r="T1387" i="1" s="1"/>
  <c r="P1387" i="1"/>
  <c r="Q1387" i="1"/>
  <c r="V1387" i="1"/>
  <c r="W1387" i="1"/>
  <c r="J1596" i="1"/>
  <c r="V1596" i="1"/>
  <c r="W1596" i="1"/>
  <c r="J812" i="1"/>
  <c r="S812" i="1" s="1"/>
  <c r="P812" i="1"/>
  <c r="V812" i="1"/>
  <c r="W812" i="1"/>
  <c r="K1721" i="1"/>
  <c r="T1721" i="1" s="1"/>
  <c r="Q1721" i="1"/>
  <c r="V1721" i="1"/>
  <c r="W1721" i="1"/>
  <c r="J1533" i="1"/>
  <c r="S1533" i="1" s="1"/>
  <c r="Q1533" i="1"/>
  <c r="V1533" i="1"/>
  <c r="W1533" i="1"/>
  <c r="V1539" i="1"/>
  <c r="W1539" i="1"/>
  <c r="J1651" i="1"/>
  <c r="Q1651" i="1"/>
  <c r="K1651" i="1"/>
  <c r="T1651" i="1" s="1"/>
  <c r="P1651" i="1"/>
  <c r="V1651" i="1"/>
  <c r="W1651" i="1"/>
  <c r="V660" i="1"/>
  <c r="W660" i="1"/>
  <c r="J781" i="1"/>
  <c r="S781" i="1" s="1"/>
  <c r="P781" i="1"/>
  <c r="V781" i="1"/>
  <c r="W781" i="1"/>
  <c r="J170" i="1"/>
  <c r="S170" i="1" s="1"/>
  <c r="V170" i="1"/>
  <c r="W170" i="1"/>
  <c r="Q1223" i="1"/>
  <c r="K1223" i="1"/>
  <c r="T1223" i="1" s="1"/>
  <c r="V1223" i="1"/>
  <c r="W1223" i="1"/>
  <c r="V1232" i="1"/>
  <c r="W1232" i="1"/>
  <c r="V1215" i="1"/>
  <c r="W1215" i="1"/>
  <c r="V456" i="1"/>
  <c r="W456" i="1"/>
  <c r="J1087" i="1"/>
  <c r="S1087" i="1" s="1"/>
  <c r="P1087" i="1"/>
  <c r="V1087" i="1"/>
  <c r="W1087" i="1"/>
  <c r="J438" i="1"/>
  <c r="S438" i="1" s="1"/>
  <c r="Q438" i="1"/>
  <c r="V438" i="1"/>
  <c r="W438" i="1"/>
  <c r="Q575" i="1"/>
  <c r="V575" i="1"/>
  <c r="W575" i="1"/>
  <c r="J269" i="1"/>
  <c r="P269" i="1"/>
  <c r="V269" i="1"/>
  <c r="W269" i="1"/>
  <c r="J22" i="1"/>
  <c r="S22" i="1" s="1"/>
  <c r="P22" i="1"/>
  <c r="V22" i="1"/>
  <c r="W22" i="1"/>
  <c r="V1889" i="1"/>
  <c r="W1889" i="1"/>
  <c r="K769" i="1"/>
  <c r="T769" i="1" s="1"/>
  <c r="Q769" i="1"/>
  <c r="V769" i="1"/>
  <c r="W769" i="1"/>
  <c r="K1660" i="1"/>
  <c r="T1660" i="1" s="1"/>
  <c r="Q1660" i="1"/>
  <c r="V1660" i="1"/>
  <c r="W1660" i="1"/>
  <c r="Q214" i="1"/>
  <c r="K214" i="1"/>
  <c r="T214" i="1" s="1"/>
  <c r="V214" i="1"/>
  <c r="W214" i="1"/>
  <c r="J723" i="1"/>
  <c r="Q723" i="1"/>
  <c r="K723" i="1"/>
  <c r="T723" i="1" s="1"/>
  <c r="P723" i="1"/>
  <c r="V723" i="1"/>
  <c r="W723" i="1"/>
  <c r="J179" i="1"/>
  <c r="S179" i="1" s="1"/>
  <c r="K179" i="1"/>
  <c r="T179" i="1" s="1"/>
  <c r="P179" i="1"/>
  <c r="V179" i="1"/>
  <c r="W179" i="1"/>
  <c r="V1793" i="1"/>
  <c r="W1793" i="1"/>
  <c r="J1001" i="1"/>
  <c r="S1001" i="1" s="1"/>
  <c r="K1001" i="1"/>
  <c r="T1001" i="1" s="1"/>
  <c r="P1001" i="1"/>
  <c r="Q1001" i="1"/>
  <c r="V1001" i="1"/>
  <c r="W1001" i="1"/>
  <c r="Q1218" i="1"/>
  <c r="K1218" i="1"/>
  <c r="T1218" i="1" s="1"/>
  <c r="V1218" i="1"/>
  <c r="W1218" i="1"/>
  <c r="J1159" i="1"/>
  <c r="S1159" i="1" s="1"/>
  <c r="V1159" i="1"/>
  <c r="W1159" i="1"/>
  <c r="K196" i="1"/>
  <c r="T196" i="1" s="1"/>
  <c r="V196" i="1"/>
  <c r="W196" i="1"/>
  <c r="Q1443" i="1"/>
  <c r="K1443" i="1"/>
  <c r="T1443" i="1" s="1"/>
  <c r="V1443" i="1"/>
  <c r="W1443" i="1"/>
  <c r="J1904" i="1"/>
  <c r="Q1904" i="1"/>
  <c r="K1904" i="1"/>
  <c r="T1904" i="1" s="1"/>
  <c r="P1904" i="1"/>
  <c r="V1904" i="1"/>
  <c r="W1904" i="1"/>
  <c r="J645" i="1"/>
  <c r="S645" i="1" s="1"/>
  <c r="K645" i="1"/>
  <c r="T645" i="1" s="1"/>
  <c r="P645" i="1"/>
  <c r="Q645" i="1"/>
  <c r="V645" i="1"/>
  <c r="W645" i="1"/>
  <c r="J309" i="1"/>
  <c r="S309" i="1" s="1"/>
  <c r="K309" i="1"/>
  <c r="T309" i="1" s="1"/>
  <c r="P309" i="1"/>
  <c r="Q309" i="1"/>
  <c r="V309" i="1"/>
  <c r="W309" i="1"/>
  <c r="Q1737" i="1"/>
  <c r="K1737" i="1"/>
  <c r="T1737" i="1" s="1"/>
  <c r="V1737" i="1"/>
  <c r="W1737" i="1"/>
  <c r="V355" i="1"/>
  <c r="W355" i="1"/>
  <c r="J1132" i="1"/>
  <c r="S1132" i="1" s="1"/>
  <c r="K1132" i="1"/>
  <c r="Q1132" i="1"/>
  <c r="V1132" i="1"/>
  <c r="W1132" i="1"/>
  <c r="J1639" i="1"/>
  <c r="S1639" i="1" s="1"/>
  <c r="Q1639" i="1"/>
  <c r="K1639" i="1"/>
  <c r="T1639" i="1" s="1"/>
  <c r="P1639" i="1"/>
  <c r="V1639" i="1"/>
  <c r="W1639" i="1"/>
  <c r="Q270" i="1"/>
  <c r="K270" i="1"/>
  <c r="T270" i="1" s="1"/>
  <c r="V270" i="1"/>
  <c r="W270" i="1"/>
  <c r="V421" i="1"/>
  <c r="W421" i="1"/>
  <c r="J582" i="1"/>
  <c r="S582" i="1" s="1"/>
  <c r="Q582" i="1"/>
  <c r="K582" i="1"/>
  <c r="T582" i="1" s="1"/>
  <c r="V582" i="1"/>
  <c r="W582" i="1"/>
  <c r="J1184" i="1"/>
  <c r="K1184" i="1"/>
  <c r="T1184" i="1" s="1"/>
  <c r="Q1184" i="1"/>
  <c r="V1184" i="1"/>
  <c r="W1184" i="1"/>
  <c r="Q1153" i="1"/>
  <c r="V1153" i="1"/>
  <c r="W1153" i="1"/>
  <c r="V869" i="1"/>
  <c r="W869" i="1"/>
  <c r="J783" i="1"/>
  <c r="S783" i="1" s="1"/>
  <c r="K783" i="1"/>
  <c r="T783" i="1" s="1"/>
  <c r="Q783" i="1"/>
  <c r="V783" i="1"/>
  <c r="W783" i="1"/>
  <c r="J530" i="1"/>
  <c r="S530" i="1" s="1"/>
  <c r="K530" i="1"/>
  <c r="T530" i="1" s="1"/>
  <c r="P530" i="1"/>
  <c r="Q530" i="1"/>
  <c r="V530" i="1"/>
  <c r="W530" i="1"/>
  <c r="K1635" i="1"/>
  <c r="T1635" i="1" s="1"/>
  <c r="Q1635" i="1"/>
  <c r="V1635" i="1"/>
  <c r="W1635" i="1"/>
  <c r="V1052" i="1"/>
  <c r="W1052" i="1"/>
  <c r="K2033" i="1"/>
  <c r="T2033" i="1" s="1"/>
  <c r="Q2033" i="1"/>
  <c r="V2033" i="1"/>
  <c r="W2033" i="1"/>
  <c r="V1818" i="1"/>
  <c r="W1818" i="1"/>
  <c r="J470" i="1"/>
  <c r="S470" i="1" s="1"/>
  <c r="K470" i="1"/>
  <c r="Q470" i="1"/>
  <c r="V470" i="1"/>
  <c r="W470" i="1"/>
  <c r="K1848" i="1"/>
  <c r="T1848" i="1" s="1"/>
  <c r="Q1848" i="1"/>
  <c r="V1848" i="1"/>
  <c r="W1848" i="1"/>
  <c r="V154" i="1"/>
  <c r="W154" i="1"/>
  <c r="P1188" i="1"/>
  <c r="K1188" i="1"/>
  <c r="T1188" i="1" s="1"/>
  <c r="J1188" i="1"/>
  <c r="Q1188" i="1"/>
  <c r="V1188" i="1"/>
  <c r="W1188" i="1"/>
  <c r="V1146" i="1"/>
  <c r="W1146" i="1"/>
  <c r="P1017" i="1"/>
  <c r="J1017" i="1"/>
  <c r="V1017" i="1"/>
  <c r="W1017" i="1"/>
  <c r="V382" i="1"/>
  <c r="W382" i="1"/>
  <c r="V1002" i="1"/>
  <c r="W1002" i="1"/>
  <c r="K714" i="1"/>
  <c r="T714" i="1" s="1"/>
  <c r="V714" i="1"/>
  <c r="W714" i="1"/>
  <c r="P1582" i="1"/>
  <c r="J1582" i="1"/>
  <c r="S1582" i="1" s="1"/>
  <c r="V1582" i="1"/>
  <c r="W1582" i="1"/>
  <c r="V385" i="1"/>
  <c r="W385" i="1"/>
  <c r="V1781" i="1"/>
  <c r="W1781" i="1"/>
  <c r="K491" i="1"/>
  <c r="T491" i="1" s="1"/>
  <c r="V491" i="1"/>
  <c r="W491" i="1"/>
  <c r="K1486" i="1"/>
  <c r="T1486" i="1" s="1"/>
  <c r="V1486" i="1"/>
  <c r="W1486" i="1"/>
  <c r="P1973" i="1"/>
  <c r="J1973" i="1"/>
  <c r="V1973" i="1"/>
  <c r="W1973" i="1"/>
  <c r="P370" i="1"/>
  <c r="K370" i="1"/>
  <c r="T370" i="1" s="1"/>
  <c r="J370" i="1"/>
  <c r="S370" i="1" s="1"/>
  <c r="V370" i="1"/>
  <c r="W370" i="1"/>
  <c r="K724" i="1"/>
  <c r="Q724" i="1"/>
  <c r="V724" i="1"/>
  <c r="W724" i="1"/>
  <c r="V918" i="1"/>
  <c r="W918" i="1"/>
  <c r="K874" i="1"/>
  <c r="T874" i="1" s="1"/>
  <c r="Q874" i="1"/>
  <c r="V874" i="1"/>
  <c r="W874" i="1"/>
  <c r="V1121" i="1"/>
  <c r="W1121" i="1"/>
  <c r="V36" i="1"/>
  <c r="W36" i="1"/>
  <c r="K644" i="1"/>
  <c r="T644" i="1" s="1"/>
  <c r="V644" i="1"/>
  <c r="W644" i="1"/>
  <c r="K1642" i="1"/>
  <c r="T1642" i="1" s="1"/>
  <c r="V1642" i="1"/>
  <c r="W1642" i="1"/>
  <c r="V1590" i="1"/>
  <c r="W1590" i="1"/>
  <c r="P1204" i="1"/>
  <c r="J1204" i="1"/>
  <c r="V1204" i="1"/>
  <c r="W1204" i="1"/>
  <c r="V1850" i="1"/>
  <c r="W1850" i="1"/>
  <c r="V1764" i="1"/>
  <c r="W1764" i="1"/>
  <c r="P1664" i="1"/>
  <c r="J1664" i="1"/>
  <c r="V1664" i="1"/>
  <c r="W1664" i="1"/>
  <c r="K1690" i="1"/>
  <c r="T1690" i="1" s="1"/>
  <c r="V1690" i="1"/>
  <c r="W1690" i="1"/>
  <c r="K1865" i="1"/>
  <c r="T1865" i="1" s="1"/>
  <c r="Q1865" i="1"/>
  <c r="V1865" i="1"/>
  <c r="W1865" i="1"/>
  <c r="V334" i="1"/>
  <c r="W334" i="1"/>
  <c r="K635" i="1"/>
  <c r="T635" i="1" s="1"/>
  <c r="Q635" i="1"/>
  <c r="V635" i="1"/>
  <c r="W635" i="1"/>
  <c r="J1726" i="1"/>
  <c r="S1726" i="1" s="1"/>
  <c r="V1726" i="1"/>
  <c r="W1726" i="1"/>
  <c r="V1059" i="1"/>
  <c r="W1059" i="1"/>
  <c r="J1197" i="1"/>
  <c r="K1197" i="1"/>
  <c r="T1197" i="1" s="1"/>
  <c r="Q1197" i="1"/>
  <c r="V1197" i="1"/>
  <c r="W1197" i="1"/>
  <c r="K1021" i="1"/>
  <c r="T1021" i="1" s="1"/>
  <c r="Q1021" i="1"/>
  <c r="V1021" i="1"/>
  <c r="W1021" i="1"/>
  <c r="V1877" i="1"/>
  <c r="W1877" i="1"/>
  <c r="P617" i="1"/>
  <c r="K617" i="1"/>
  <c r="T617" i="1" s="1"/>
  <c r="J617" i="1"/>
  <c r="Q617" i="1"/>
  <c r="V617" i="1"/>
  <c r="W617" i="1"/>
  <c r="K260" i="1"/>
  <c r="T260" i="1" s="1"/>
  <c r="Q260" i="1"/>
  <c r="V260" i="1"/>
  <c r="W260" i="1"/>
  <c r="K1925" i="1"/>
  <c r="T1925" i="1" s="1"/>
  <c r="Q1925" i="1"/>
  <c r="V1925" i="1"/>
  <c r="W1925" i="1"/>
  <c r="V1475" i="1"/>
  <c r="W1475" i="1"/>
  <c r="K1391" i="1"/>
  <c r="T1391" i="1" s="1"/>
  <c r="Q1391" i="1"/>
  <c r="V1391" i="1"/>
  <c r="W1391" i="1"/>
  <c r="K436" i="1"/>
  <c r="T436" i="1" s="1"/>
  <c r="Q436" i="1"/>
  <c r="V436" i="1"/>
  <c r="W436" i="1"/>
  <c r="V1224" i="1"/>
  <c r="W1224" i="1"/>
  <c r="P975" i="1"/>
  <c r="K975" i="1"/>
  <c r="T975" i="1" s="1"/>
  <c r="J975" i="1"/>
  <c r="Q975" i="1"/>
  <c r="V975" i="1"/>
  <c r="W975" i="1"/>
  <c r="V2004" i="1"/>
  <c r="W2004" i="1"/>
  <c r="V300" i="1"/>
  <c r="W300" i="1"/>
  <c r="K429" i="1"/>
  <c r="T429" i="1" s="1"/>
  <c r="Q429" i="1"/>
  <c r="V429" i="1"/>
  <c r="W429" i="1"/>
  <c r="V868" i="1"/>
  <c r="W868" i="1"/>
  <c r="V672" i="1"/>
  <c r="W672" i="1"/>
  <c r="J420" i="1"/>
  <c r="P420" i="1"/>
  <c r="V420" i="1"/>
  <c r="W420" i="1"/>
  <c r="V1874" i="1"/>
  <c r="W1874" i="1"/>
  <c r="V478" i="1"/>
  <c r="W478" i="1"/>
  <c r="P790" i="1"/>
  <c r="K790" i="1"/>
  <c r="T790" i="1" s="1"/>
  <c r="J790" i="1"/>
  <c r="S790" i="1" s="1"/>
  <c r="Q790" i="1"/>
  <c r="V790" i="1"/>
  <c r="W790" i="1"/>
  <c r="K163" i="1"/>
  <c r="T163" i="1" s="1"/>
  <c r="Q163" i="1"/>
  <c r="V163" i="1"/>
  <c r="W163" i="1"/>
  <c r="V558" i="1"/>
  <c r="W558" i="1"/>
  <c r="P2032" i="1"/>
  <c r="J2032" i="1"/>
  <c r="V2032" i="1"/>
  <c r="W2032" i="1"/>
  <c r="V1768" i="1"/>
  <c r="W1768" i="1"/>
  <c r="J536" i="1"/>
  <c r="P536" i="1"/>
  <c r="V536" i="1"/>
  <c r="W536" i="1"/>
  <c r="P1227" i="1"/>
  <c r="J1227" i="1"/>
  <c r="V1227" i="1"/>
  <c r="W1227" i="1"/>
  <c r="J133" i="1"/>
  <c r="S133" i="1" s="1"/>
  <c r="P133" i="1"/>
  <c r="V133" i="1"/>
  <c r="W133" i="1"/>
  <c r="V452" i="1"/>
  <c r="W452" i="1"/>
  <c r="K739" i="1"/>
  <c r="T739" i="1" s="1"/>
  <c r="Q739" i="1"/>
  <c r="V739" i="1"/>
  <c r="W739" i="1"/>
  <c r="V1725" i="1"/>
  <c r="W1725" i="1"/>
  <c r="Q602" i="1"/>
  <c r="V602" i="1"/>
  <c r="W602" i="1"/>
  <c r="V1845" i="1"/>
  <c r="W1845" i="1"/>
  <c r="Q1400" i="1"/>
  <c r="K1400" i="1"/>
  <c r="T1400" i="1" s="1"/>
  <c r="V1400" i="1"/>
  <c r="W1400" i="1"/>
  <c r="P361" i="1"/>
  <c r="K361" i="1"/>
  <c r="J361" i="1"/>
  <c r="S361" i="1" s="1"/>
  <c r="Q361" i="1"/>
  <c r="V361" i="1"/>
  <c r="W361" i="1"/>
  <c r="J383" i="1"/>
  <c r="S383" i="1" s="1"/>
  <c r="Q383" i="1"/>
  <c r="K383" i="1"/>
  <c r="V383" i="1"/>
  <c r="W383" i="1"/>
  <c r="V1583" i="1"/>
  <c r="W1583" i="1"/>
  <c r="V1585" i="1"/>
  <c r="W1585" i="1"/>
  <c r="Q1228" i="1"/>
  <c r="K1228" i="1"/>
  <c r="T1228" i="1" s="1"/>
  <c r="V1228" i="1"/>
  <c r="W1228" i="1"/>
  <c r="V78" i="1"/>
  <c r="W78" i="1"/>
  <c r="J475" i="1"/>
  <c r="S475" i="1" s="1"/>
  <c r="P475" i="1"/>
  <c r="V475" i="1"/>
  <c r="W475" i="1"/>
  <c r="K1411" i="1"/>
  <c r="T1411" i="1" s="1"/>
  <c r="Q1411" i="1"/>
  <c r="V1411" i="1"/>
  <c r="W1411" i="1"/>
  <c r="Q985" i="1"/>
  <c r="K985" i="1"/>
  <c r="T985" i="1" s="1"/>
  <c r="V985" i="1"/>
  <c r="W985" i="1"/>
  <c r="P397" i="1"/>
  <c r="J397" i="1"/>
  <c r="S397" i="1" s="1"/>
  <c r="V397" i="1"/>
  <c r="W397" i="1"/>
  <c r="J767" i="1"/>
  <c r="P767" i="1"/>
  <c r="V767" i="1"/>
  <c r="W767" i="1"/>
  <c r="V25" i="1"/>
  <c r="W25" i="1"/>
  <c r="K466" i="1"/>
  <c r="T466" i="1" s="1"/>
  <c r="V466" i="1"/>
  <c r="W466" i="1"/>
  <c r="K1460" i="1"/>
  <c r="T1460" i="1" s="1"/>
  <c r="Q1460" i="1"/>
  <c r="V1460" i="1"/>
  <c r="W1460" i="1"/>
  <c r="P1604" i="1"/>
  <c r="K1604" i="1"/>
  <c r="T1604" i="1" s="1"/>
  <c r="J1604" i="1"/>
  <c r="Q1604" i="1"/>
  <c r="V1604" i="1"/>
  <c r="W1604" i="1"/>
  <c r="V710" i="1"/>
  <c r="W710" i="1"/>
  <c r="J132" i="1"/>
  <c r="Q132" i="1"/>
  <c r="K132" i="1"/>
  <c r="T132" i="1" s="1"/>
  <c r="P132" i="1"/>
  <c r="V132" i="1"/>
  <c r="W132" i="1"/>
  <c r="P1497" i="1"/>
  <c r="J1497" i="1"/>
  <c r="K1497" i="1"/>
  <c r="T1497" i="1" s="1"/>
  <c r="Q1497" i="1"/>
  <c r="V1497" i="1"/>
  <c r="W1497" i="1"/>
  <c r="V1313" i="1"/>
  <c r="W1313" i="1"/>
  <c r="K1815" i="1"/>
  <c r="T1815" i="1" s="1"/>
  <c r="Q1815" i="1"/>
  <c r="V1815" i="1"/>
  <c r="W1815" i="1"/>
  <c r="V107" i="1"/>
  <c r="W107" i="1"/>
  <c r="V368" i="1"/>
  <c r="W368" i="1"/>
  <c r="V3" i="1"/>
  <c r="W3" i="1"/>
  <c r="P2000" i="1"/>
  <c r="J2000" i="1"/>
  <c r="V2000" i="1"/>
  <c r="W2000" i="1"/>
  <c r="J176" i="1"/>
  <c r="S176" i="1" s="1"/>
  <c r="Q176" i="1"/>
  <c r="V176" i="1"/>
  <c r="W176" i="1"/>
  <c r="J1250" i="1"/>
  <c r="S1250" i="1" s="1"/>
  <c r="V1250" i="1"/>
  <c r="W1250" i="1"/>
  <c r="J226" i="1"/>
  <c r="K226" i="1"/>
  <c r="T226" i="1" s="1"/>
  <c r="P226" i="1"/>
  <c r="Q226" i="1"/>
  <c r="V226" i="1"/>
  <c r="W226" i="1"/>
  <c r="P1934" i="1"/>
  <c r="J1934" i="1"/>
  <c r="V1934" i="1"/>
  <c r="W1934" i="1"/>
  <c r="P1272" i="1"/>
  <c r="Q1272" i="1"/>
  <c r="J1272" i="1"/>
  <c r="K1272" i="1"/>
  <c r="T1272" i="1" s="1"/>
  <c r="V1272" i="1"/>
  <c r="W1272" i="1"/>
  <c r="P458" i="1"/>
  <c r="J458" i="1"/>
  <c r="V458" i="1"/>
  <c r="W458" i="1"/>
  <c r="V752" i="1"/>
  <c r="W752" i="1"/>
  <c r="J1191" i="1"/>
  <c r="K1191" i="1"/>
  <c r="T1191" i="1" s="1"/>
  <c r="P1191" i="1"/>
  <c r="Q1191" i="1"/>
  <c r="V1191" i="1"/>
  <c r="W1191" i="1"/>
  <c r="K476" i="1"/>
  <c r="T476" i="1" s="1"/>
  <c r="Q476" i="1"/>
  <c r="V476" i="1"/>
  <c r="W476" i="1"/>
  <c r="Q1126" i="1"/>
  <c r="K1126" i="1"/>
  <c r="T1126" i="1" s="1"/>
  <c r="V1126" i="1"/>
  <c r="W1126" i="1"/>
  <c r="P1257" i="1"/>
  <c r="J1257" i="1"/>
  <c r="S1257" i="1" s="1"/>
  <c r="V1257" i="1"/>
  <c r="W1257" i="1"/>
  <c r="P1760" i="1"/>
  <c r="J1760" i="1"/>
  <c r="S1760" i="1" s="1"/>
  <c r="V1760" i="1"/>
  <c r="W1760" i="1"/>
  <c r="K545" i="1"/>
  <c r="T545" i="1" s="1"/>
  <c r="V545" i="1"/>
  <c r="W545" i="1"/>
  <c r="Q1007" i="1"/>
  <c r="K1007" i="1"/>
  <c r="T1007" i="1" s="1"/>
  <c r="V1007" i="1"/>
  <c r="W1007" i="1"/>
  <c r="P1129" i="1"/>
  <c r="Q1129" i="1"/>
  <c r="J1129" i="1"/>
  <c r="S1129" i="1" s="1"/>
  <c r="K1129" i="1"/>
  <c r="V1129" i="1"/>
  <c r="W1129" i="1"/>
  <c r="J552" i="1"/>
  <c r="S552" i="1" s="1"/>
  <c r="K552" i="1"/>
  <c r="T552" i="1" s="1"/>
  <c r="Q552" i="1"/>
  <c r="V552" i="1"/>
  <c r="W552" i="1"/>
  <c r="P634" i="1"/>
  <c r="J634" i="1"/>
  <c r="S634" i="1" s="1"/>
  <c r="V634" i="1"/>
  <c r="W634" i="1"/>
  <c r="V1420" i="1"/>
  <c r="W1420" i="1"/>
  <c r="V4" i="1"/>
  <c r="W4" i="1"/>
  <c r="P969" i="1"/>
  <c r="J969" i="1"/>
  <c r="S969" i="1" s="1"/>
  <c r="V969" i="1"/>
  <c r="W969" i="1"/>
  <c r="Q299" i="1"/>
  <c r="J299" i="1"/>
  <c r="K299" i="1"/>
  <c r="T299" i="1" s="1"/>
  <c r="P299" i="1"/>
  <c r="V299" i="1"/>
  <c r="W299" i="1"/>
  <c r="K1550" i="1"/>
  <c r="T1550" i="1" s="1"/>
  <c r="V1550" i="1"/>
  <c r="W1550" i="1"/>
  <c r="Q711" i="1"/>
  <c r="V711" i="1"/>
  <c r="W711" i="1"/>
  <c r="V1256" i="1"/>
  <c r="W1256" i="1"/>
  <c r="P1335" i="1"/>
  <c r="J1335" i="1"/>
  <c r="V1335" i="1"/>
  <c r="W1335" i="1"/>
  <c r="Q1324" i="1"/>
  <c r="V1324" i="1"/>
  <c r="W1324" i="1"/>
  <c r="K1928" i="1"/>
  <c r="T1928" i="1" s="1"/>
  <c r="Q1928" i="1"/>
  <c r="V1928" i="1"/>
  <c r="W1928" i="1"/>
  <c r="V1948" i="1"/>
  <c r="W1948" i="1"/>
  <c r="V543" i="1"/>
  <c r="W543" i="1"/>
  <c r="K1572" i="1"/>
  <c r="T1572" i="1" s="1"/>
  <c r="Q1572" i="1"/>
  <c r="V1572" i="1"/>
  <c r="W1572" i="1"/>
  <c r="Q165" i="1"/>
  <c r="V165" i="1"/>
  <c r="W165" i="1"/>
  <c r="J1024" i="1"/>
  <c r="S1024" i="1" s="1"/>
  <c r="Q1024" i="1"/>
  <c r="K1024" i="1"/>
  <c r="P1024" i="1"/>
  <c r="V1024" i="1"/>
  <c r="W1024" i="1"/>
  <c r="J1630" i="1"/>
  <c r="S1630" i="1" s="1"/>
  <c r="V1630" i="1"/>
  <c r="W1630" i="1"/>
  <c r="V1492" i="1"/>
  <c r="W1492" i="1"/>
  <c r="K467" i="1"/>
  <c r="T467" i="1" s="1"/>
  <c r="Q467" i="1"/>
  <c r="V467" i="1"/>
  <c r="W467" i="1"/>
  <c r="K1286" i="1"/>
  <c r="T1286" i="1" s="1"/>
  <c r="Q1286" i="1"/>
  <c r="V1286" i="1"/>
  <c r="W1286" i="1"/>
  <c r="J1156" i="1"/>
  <c r="S1156" i="1" s="1"/>
  <c r="Q1156" i="1"/>
  <c r="V1156" i="1"/>
  <c r="W1156" i="1"/>
  <c r="J1561" i="1"/>
  <c r="S1561" i="1" s="1"/>
  <c r="P1561" i="1"/>
  <c r="V1561" i="1"/>
  <c r="W1561" i="1"/>
  <c r="J1859" i="1"/>
  <c r="S1859" i="1" s="1"/>
  <c r="Q1859" i="1"/>
  <c r="K1859" i="1"/>
  <c r="T1859" i="1" s="1"/>
  <c r="V1859" i="1"/>
  <c r="W1859" i="1"/>
  <c r="V1344" i="1"/>
  <c r="W1344" i="1"/>
  <c r="J12" i="1"/>
  <c r="P12" i="1"/>
  <c r="V12" i="1"/>
  <c r="W12" i="1"/>
  <c r="P669" i="1"/>
  <c r="J669" i="1"/>
  <c r="V669" i="1"/>
  <c r="W669" i="1"/>
  <c r="P2027" i="1"/>
  <c r="K2027" i="1"/>
  <c r="T2027" i="1" s="1"/>
  <c r="J2027" i="1"/>
  <c r="Q2027" i="1"/>
  <c r="V2027" i="1"/>
  <c r="W2027" i="1"/>
  <c r="P1918" i="1"/>
  <c r="Q1918" i="1"/>
  <c r="J1918" i="1"/>
  <c r="S1918" i="1" s="1"/>
  <c r="K1918" i="1"/>
  <c r="V1918" i="1"/>
  <c r="W1918" i="1"/>
  <c r="K1261" i="1"/>
  <c r="Q1261" i="1"/>
  <c r="V1261" i="1"/>
  <c r="W1261" i="1"/>
  <c r="K830" i="1"/>
  <c r="T830" i="1" s="1"/>
  <c r="Q830" i="1"/>
  <c r="V830" i="1"/>
  <c r="W830" i="1"/>
  <c r="J1930" i="1"/>
  <c r="S1930" i="1" s="1"/>
  <c r="K1930" i="1"/>
  <c r="P1930" i="1"/>
  <c r="Q1930" i="1"/>
  <c r="V1930" i="1"/>
  <c r="W1930" i="1"/>
  <c r="Q539" i="1"/>
  <c r="V539" i="1"/>
  <c r="W539" i="1"/>
  <c r="V1237" i="1"/>
  <c r="W1237" i="1"/>
  <c r="K522" i="1"/>
  <c r="T522" i="1" s="1"/>
  <c r="Q522" i="1"/>
  <c r="V522" i="1"/>
  <c r="W522" i="1"/>
  <c r="J1692" i="1"/>
  <c r="S1692" i="1" s="1"/>
  <c r="K1692" i="1"/>
  <c r="T1692" i="1" s="1"/>
  <c r="V1692" i="1"/>
  <c r="W1692" i="1"/>
  <c r="V638" i="1"/>
  <c r="W638" i="1"/>
  <c r="K1212" i="1"/>
  <c r="T1212" i="1" s="1"/>
  <c r="Q1212" i="1"/>
  <c r="V1212" i="1"/>
  <c r="W1212" i="1"/>
  <c r="J843" i="1"/>
  <c r="S843" i="1" s="1"/>
  <c r="K843" i="1"/>
  <c r="P843" i="1"/>
  <c r="Q843" i="1"/>
  <c r="V843" i="1"/>
  <c r="W843" i="1"/>
  <c r="J118" i="1"/>
  <c r="S118" i="1" s="1"/>
  <c r="V118" i="1"/>
  <c r="W118" i="1"/>
  <c r="Q1543" i="1"/>
  <c r="K1543" i="1"/>
  <c r="T1543" i="1" s="1"/>
  <c r="V1543" i="1"/>
  <c r="W1543" i="1"/>
  <c r="J1173" i="1"/>
  <c r="S1173" i="1" s="1"/>
  <c r="K1173" i="1"/>
  <c r="V1173" i="1"/>
  <c r="W1173" i="1"/>
  <c r="K1108" i="1"/>
  <c r="Q1108" i="1"/>
  <c r="V1108" i="1"/>
  <c r="W1108" i="1"/>
  <c r="J332" i="1"/>
  <c r="S332" i="1" s="1"/>
  <c r="P332" i="1"/>
  <c r="V332" i="1"/>
  <c r="W332" i="1"/>
  <c r="K1538" i="1"/>
  <c r="T1538" i="1" s="1"/>
  <c r="Q1538" i="1"/>
  <c r="V1538" i="1"/>
  <c r="W1538" i="1"/>
  <c r="K891" i="1"/>
  <c r="T891" i="1" s="1"/>
  <c r="Q891" i="1"/>
  <c r="V891" i="1"/>
  <c r="W891" i="1"/>
  <c r="Q1936" i="1"/>
  <c r="V1936" i="1"/>
  <c r="W1936" i="1"/>
  <c r="K119" i="1"/>
  <c r="Q119" i="1"/>
  <c r="V119" i="1"/>
  <c r="W119" i="1"/>
  <c r="K835" i="1"/>
  <c r="T835" i="1" s="1"/>
  <c r="Q835" i="1"/>
  <c r="V835" i="1"/>
  <c r="W835" i="1"/>
  <c r="V1938" i="1"/>
  <c r="W1938" i="1"/>
  <c r="V966" i="1"/>
  <c r="W966" i="1"/>
  <c r="K904" i="1"/>
  <c r="T904" i="1" s="1"/>
  <c r="Q904" i="1"/>
  <c r="V904" i="1"/>
  <c r="W904" i="1"/>
  <c r="J562" i="1"/>
  <c r="S562" i="1" s="1"/>
  <c r="K562" i="1"/>
  <c r="Q562" i="1"/>
  <c r="V562" i="1"/>
  <c r="W562" i="1"/>
  <c r="J283" i="1"/>
  <c r="S283" i="1" s="1"/>
  <c r="K283" i="1"/>
  <c r="P283" i="1"/>
  <c r="Q283" i="1"/>
  <c r="V283" i="1"/>
  <c r="W283" i="1"/>
  <c r="Q721" i="1"/>
  <c r="V721" i="1"/>
  <c r="W721" i="1"/>
  <c r="J1315" i="1"/>
  <c r="S1315" i="1" s="1"/>
  <c r="K1315" i="1"/>
  <c r="T1315" i="1" s="1"/>
  <c r="P1315" i="1"/>
  <c r="Q1315" i="1"/>
  <c r="V1315" i="1"/>
  <c r="W1315" i="1"/>
  <c r="K142" i="1"/>
  <c r="T142" i="1" s="1"/>
  <c r="Q142" i="1"/>
  <c r="V142" i="1"/>
  <c r="W142" i="1"/>
  <c r="J1521" i="1"/>
  <c r="S1521" i="1" s="1"/>
  <c r="K1521" i="1"/>
  <c r="T1521" i="1" s="1"/>
  <c r="Q1521" i="1"/>
  <c r="V1521" i="1"/>
  <c r="W1521" i="1"/>
  <c r="J180" i="1"/>
  <c r="S180" i="1" s="1"/>
  <c r="P180" i="1"/>
  <c r="V180" i="1"/>
  <c r="W180" i="1"/>
  <c r="J376" i="1"/>
  <c r="S376" i="1" s="1"/>
  <c r="K376" i="1"/>
  <c r="P376" i="1"/>
  <c r="Q376" i="1"/>
  <c r="V376" i="1"/>
  <c r="W376" i="1"/>
  <c r="J1219" i="1"/>
  <c r="S1219" i="1" s="1"/>
  <c r="K1219" i="1"/>
  <c r="T1219" i="1" s="1"/>
  <c r="Q1219" i="1"/>
  <c r="V1219" i="1"/>
  <c r="W1219" i="1"/>
  <c r="Q1320" i="1"/>
  <c r="V1320" i="1"/>
  <c r="W1320" i="1"/>
  <c r="J674" i="1"/>
  <c r="S674" i="1" s="1"/>
  <c r="V674" i="1"/>
  <c r="W674" i="1"/>
  <c r="J800" i="1"/>
  <c r="S800" i="1" s="1"/>
  <c r="K800" i="1"/>
  <c r="P800" i="1"/>
  <c r="Q800" i="1"/>
  <c r="V800" i="1"/>
  <c r="W800" i="1"/>
  <c r="K1348" i="1"/>
  <c r="T1348" i="1" s="1"/>
  <c r="Q1348" i="1"/>
  <c r="V1348" i="1"/>
  <c r="W1348" i="1"/>
  <c r="J1273" i="1"/>
  <c r="S1273" i="1" s="1"/>
  <c r="Q1273" i="1"/>
  <c r="K1273" i="1"/>
  <c r="T1273" i="1" s="1"/>
  <c r="P1273" i="1"/>
  <c r="V1273" i="1"/>
  <c r="W1273" i="1"/>
  <c r="V698" i="1"/>
  <c r="W698" i="1"/>
  <c r="K1720" i="1"/>
  <c r="T1720" i="1" s="1"/>
  <c r="Q1720" i="1"/>
  <c r="V1720" i="1"/>
  <c r="W1720" i="1"/>
  <c r="V630" i="1"/>
  <c r="W630" i="1"/>
  <c r="K43" i="1"/>
  <c r="T43" i="1" s="1"/>
  <c r="Q43" i="1"/>
  <c r="V43" i="1"/>
  <c r="W43" i="1"/>
  <c r="P1012" i="1"/>
  <c r="J1012" i="1"/>
  <c r="S1012" i="1" s="1"/>
  <c r="V1012" i="1"/>
  <c r="W1012" i="1"/>
  <c r="K1103" i="1"/>
  <c r="T1103" i="1" s="1"/>
  <c r="Q1103" i="1"/>
  <c r="V1103" i="1"/>
  <c r="W1103" i="1"/>
  <c r="P1111" i="1"/>
  <c r="J1111" i="1"/>
  <c r="K1111" i="1"/>
  <c r="T1111" i="1" s="1"/>
  <c r="Q1111" i="1"/>
  <c r="V1111" i="1"/>
  <c r="W1111" i="1"/>
  <c r="V685" i="1"/>
  <c r="W685" i="1"/>
  <c r="P327" i="1"/>
  <c r="J327" i="1"/>
  <c r="V327" i="1"/>
  <c r="W327" i="1"/>
  <c r="J749" i="1"/>
  <c r="K749" i="1"/>
  <c r="T749" i="1" s="1"/>
  <c r="P749" i="1"/>
  <c r="Q749" i="1"/>
  <c r="V749" i="1"/>
  <c r="W749" i="1"/>
  <c r="V1946" i="1"/>
  <c r="W1946" i="1"/>
  <c r="K1868" i="1"/>
  <c r="T1868" i="1" s="1"/>
  <c r="J1868" i="1"/>
  <c r="S1868" i="1" s="1"/>
  <c r="P1868" i="1"/>
  <c r="V1868" i="1"/>
  <c r="W1868" i="1"/>
  <c r="V1974" i="1"/>
  <c r="W1974" i="1"/>
  <c r="P2013" i="1"/>
  <c r="J2013" i="1"/>
  <c r="V2013" i="1"/>
  <c r="W2013" i="1"/>
  <c r="K780" i="1"/>
  <c r="T780" i="1" s="1"/>
  <c r="Q780" i="1"/>
  <c r="V780" i="1"/>
  <c r="W780" i="1"/>
  <c r="P47" i="1"/>
  <c r="Q47" i="1"/>
  <c r="J47" i="1"/>
  <c r="S47" i="1" s="1"/>
  <c r="K47" i="1"/>
  <c r="T47" i="1" s="1"/>
  <c r="V47" i="1"/>
  <c r="W47" i="1"/>
  <c r="Q1766" i="1"/>
  <c r="K1766" i="1"/>
  <c r="T1766" i="1" s="1"/>
  <c r="V1766" i="1"/>
  <c r="W1766" i="1"/>
  <c r="J1199" i="1"/>
  <c r="K1199" i="1"/>
  <c r="T1199" i="1" s="1"/>
  <c r="P1199" i="1"/>
  <c r="Q1199" i="1"/>
  <c r="V1199" i="1"/>
  <c r="W1199" i="1"/>
  <c r="J39" i="1"/>
  <c r="K39" i="1"/>
  <c r="T39" i="1" s="1"/>
  <c r="P39" i="1"/>
  <c r="Q39" i="1"/>
  <c r="V39" i="1"/>
  <c r="W39" i="1"/>
  <c r="J418" i="1"/>
  <c r="P418" i="1"/>
  <c r="V418" i="1"/>
  <c r="W418" i="1"/>
  <c r="K1863" i="1"/>
  <c r="T1863" i="1" s="1"/>
  <c r="Q1863" i="1"/>
  <c r="V1863" i="1"/>
  <c r="W1863" i="1"/>
  <c r="K1482" i="1"/>
  <c r="T1482" i="1" s="1"/>
  <c r="Q1482" i="1"/>
  <c r="V1482" i="1"/>
  <c r="W1482" i="1"/>
  <c r="K1612" i="1"/>
  <c r="T1612" i="1" s="1"/>
  <c r="Q1612" i="1"/>
  <c r="V1612" i="1"/>
  <c r="W1612" i="1"/>
  <c r="Q972" i="1"/>
  <c r="K972" i="1"/>
  <c r="T972" i="1" s="1"/>
  <c r="V972" i="1"/>
  <c r="W972" i="1"/>
  <c r="J1447" i="1"/>
  <c r="S1447" i="1" s="1"/>
  <c r="V1447" i="1"/>
  <c r="W1447" i="1"/>
  <c r="V352" i="1"/>
  <c r="W352" i="1"/>
  <c r="V373" i="1"/>
  <c r="W373" i="1"/>
  <c r="J473" i="1"/>
  <c r="S473" i="1" s="1"/>
  <c r="P473" i="1"/>
  <c r="V473" i="1"/>
  <c r="W473" i="1"/>
  <c r="P1407" i="1"/>
  <c r="K1407" i="1"/>
  <c r="T1407" i="1" s="1"/>
  <c r="J1407" i="1"/>
  <c r="S1407" i="1" s="1"/>
  <c r="Q1407" i="1"/>
  <c r="V1407" i="1"/>
  <c r="W1407" i="1"/>
  <c r="K1755" i="1"/>
  <c r="Q1755" i="1"/>
  <c r="V1755" i="1"/>
  <c r="W1755" i="1"/>
  <c r="J612" i="1"/>
  <c r="S612" i="1" s="1"/>
  <c r="P612" i="1"/>
  <c r="V612" i="1"/>
  <c r="W612" i="1"/>
  <c r="K1652" i="1"/>
  <c r="T1652" i="1" s="1"/>
  <c r="J1652" i="1"/>
  <c r="P1652" i="1"/>
  <c r="V1652" i="1"/>
  <c r="W1652" i="1"/>
  <c r="K507" i="1"/>
  <c r="T507" i="1" s="1"/>
  <c r="Q507" i="1"/>
  <c r="V507" i="1"/>
  <c r="W507" i="1"/>
  <c r="J819" i="1"/>
  <c r="S819" i="1" s="1"/>
  <c r="P819" i="1"/>
  <c r="V819" i="1"/>
  <c r="W819" i="1"/>
  <c r="P1926" i="1"/>
  <c r="K1926" i="1"/>
  <c r="T1926" i="1" s="1"/>
  <c r="J1926" i="1"/>
  <c r="S1926" i="1" s="1"/>
  <c r="V1926" i="1"/>
  <c r="W1926" i="1"/>
  <c r="J953" i="1"/>
  <c r="S953" i="1" s="1"/>
  <c r="P953" i="1"/>
  <c r="V953" i="1"/>
  <c r="W953" i="1"/>
  <c r="V988" i="1"/>
  <c r="W988" i="1"/>
  <c r="J1524" i="1"/>
  <c r="S1524" i="1" s="1"/>
  <c r="P1524" i="1"/>
  <c r="V1524" i="1"/>
  <c r="W1524" i="1"/>
  <c r="P1474" i="1"/>
  <c r="K1474" i="1"/>
  <c r="T1474" i="1" s="1"/>
  <c r="J1474" i="1"/>
  <c r="S1474" i="1" s="1"/>
  <c r="Q1474" i="1"/>
  <c r="V1474" i="1"/>
  <c r="W1474" i="1"/>
  <c r="K1744" i="1"/>
  <c r="Q1744" i="1"/>
  <c r="V1744" i="1"/>
  <c r="W1744" i="1"/>
  <c r="K1698" i="1"/>
  <c r="T1698" i="1" s="1"/>
  <c r="J1698" i="1"/>
  <c r="P1698" i="1"/>
  <c r="V1698" i="1"/>
  <c r="W1698" i="1"/>
  <c r="K146" i="1"/>
  <c r="T146" i="1" s="1"/>
  <c r="Q146" i="1"/>
  <c r="V146" i="1"/>
  <c r="W146" i="1"/>
  <c r="V2021" i="1"/>
  <c r="W2021" i="1"/>
  <c r="J902" i="1"/>
  <c r="S902" i="1" s="1"/>
  <c r="P902" i="1"/>
  <c r="V902" i="1"/>
  <c r="W902" i="1"/>
  <c r="P1490" i="1"/>
  <c r="K1490" i="1"/>
  <c r="T1490" i="1" s="1"/>
  <c r="J1490" i="1"/>
  <c r="S1490" i="1" s="1"/>
  <c r="Q1490" i="1"/>
  <c r="V1490" i="1"/>
  <c r="W1490" i="1"/>
  <c r="K947" i="1"/>
  <c r="Q947" i="1"/>
  <c r="V947" i="1"/>
  <c r="W947" i="1"/>
  <c r="J736" i="1"/>
  <c r="S736" i="1" s="1"/>
  <c r="P736" i="1"/>
  <c r="V736" i="1"/>
  <c r="W736" i="1"/>
  <c r="V1429" i="1"/>
  <c r="W1429" i="1"/>
  <c r="P1864" i="1"/>
  <c r="K1864" i="1"/>
  <c r="T1864" i="1" s="1"/>
  <c r="J1864" i="1"/>
  <c r="S1864" i="1" s="1"/>
  <c r="V1864" i="1"/>
  <c r="W1864" i="1"/>
  <c r="J1811" i="1"/>
  <c r="S1811" i="1" s="1"/>
  <c r="P1811" i="1"/>
  <c r="V1811" i="1"/>
  <c r="W1811" i="1"/>
  <c r="J1353" i="1"/>
  <c r="S1353" i="1" s="1"/>
  <c r="P1353" i="1"/>
  <c r="V1353" i="1"/>
  <c r="W1353" i="1"/>
  <c r="P858" i="1"/>
  <c r="V858" i="1"/>
  <c r="W858" i="1"/>
  <c r="J624" i="1"/>
  <c r="S624" i="1" s="1"/>
  <c r="P624" i="1"/>
  <c r="V624" i="1"/>
  <c r="W624" i="1"/>
  <c r="K941" i="1"/>
  <c r="T941" i="1" s="1"/>
  <c r="J941" i="1"/>
  <c r="P941" i="1"/>
  <c r="V941" i="1"/>
  <c r="W941" i="1"/>
  <c r="P51" i="1"/>
  <c r="J51" i="1"/>
  <c r="S51" i="1" s="1"/>
  <c r="V51" i="1"/>
  <c r="W51" i="1"/>
  <c r="J1105" i="1"/>
  <c r="S1105" i="1" s="1"/>
  <c r="P1105" i="1"/>
  <c r="V1105" i="1"/>
  <c r="W1105" i="1"/>
  <c r="K416" i="1"/>
  <c r="T416" i="1" s="1"/>
  <c r="J416" i="1"/>
  <c r="S416" i="1" s="1"/>
  <c r="P416" i="1"/>
  <c r="V416" i="1"/>
  <c r="W416" i="1"/>
  <c r="V1068" i="1"/>
  <c r="W1068" i="1"/>
  <c r="V1293" i="1"/>
  <c r="W1293" i="1"/>
  <c r="J1226" i="1"/>
  <c r="S1226" i="1" s="1"/>
  <c r="K1226" i="1"/>
  <c r="T1226" i="1" s="1"/>
  <c r="P1226" i="1"/>
  <c r="V1226" i="1"/>
  <c r="W1226" i="1"/>
  <c r="J1448" i="1"/>
  <c r="P1448" i="1"/>
  <c r="V1448" i="1"/>
  <c r="W1448" i="1"/>
  <c r="P1648" i="1"/>
  <c r="V1648" i="1"/>
  <c r="W1648" i="1"/>
  <c r="K113" i="1"/>
  <c r="J113" i="1"/>
  <c r="S113" i="1" s="1"/>
  <c r="P113" i="1"/>
  <c r="Q113" i="1"/>
  <c r="V113" i="1"/>
  <c r="W113" i="1"/>
  <c r="P1746" i="1"/>
  <c r="J1746" i="1"/>
  <c r="S1746" i="1" s="1"/>
  <c r="V1746" i="1"/>
  <c r="W1746" i="1"/>
  <c r="V836" i="1"/>
  <c r="W836" i="1"/>
  <c r="P2009" i="1"/>
  <c r="K2009" i="1"/>
  <c r="T2009" i="1" s="1"/>
  <c r="J2009" i="1"/>
  <c r="S2009" i="1" s="1"/>
  <c r="V2009" i="1"/>
  <c r="W2009" i="1"/>
  <c r="J631" i="1"/>
  <c r="P631" i="1"/>
  <c r="V631" i="1"/>
  <c r="W631" i="1"/>
  <c r="J654" i="1"/>
  <c r="S654" i="1" s="1"/>
  <c r="P654" i="1"/>
  <c r="V654" i="1"/>
  <c r="W654" i="1"/>
  <c r="J346" i="1"/>
  <c r="P346" i="1"/>
  <c r="V346" i="1"/>
  <c r="W346" i="1"/>
  <c r="V702" i="1"/>
  <c r="W702" i="1"/>
  <c r="J1444" i="1"/>
  <c r="S1444" i="1" s="1"/>
  <c r="P1444" i="1"/>
  <c r="V1444" i="1"/>
  <c r="W1444" i="1"/>
  <c r="V1307" i="1"/>
  <c r="W1307" i="1"/>
  <c r="J497" i="1"/>
  <c r="P497" i="1"/>
  <c r="V497" i="1"/>
  <c r="W497" i="1"/>
  <c r="K76" i="1"/>
  <c r="Q76" i="1"/>
  <c r="V76" i="1"/>
  <c r="W76" i="1"/>
  <c r="J1209" i="1"/>
  <c r="S1209" i="1" s="1"/>
  <c r="P1209" i="1"/>
  <c r="V1209" i="1"/>
  <c r="W1209" i="1"/>
  <c r="K424" i="1"/>
  <c r="T424" i="1" s="1"/>
  <c r="Q424" i="1"/>
  <c r="V424" i="1"/>
  <c r="W424" i="1"/>
  <c r="J365" i="1"/>
  <c r="S365" i="1" s="1"/>
  <c r="P365" i="1"/>
  <c r="V365" i="1"/>
  <c r="W365" i="1"/>
  <c r="J747" i="1"/>
  <c r="P747" i="1"/>
  <c r="V747" i="1"/>
  <c r="W747" i="1"/>
  <c r="J11" i="1"/>
  <c r="S11" i="1" s="1"/>
  <c r="P11" i="1"/>
  <c r="V11" i="1"/>
  <c r="W11" i="1"/>
  <c r="J1503" i="1"/>
  <c r="K1503" i="1"/>
  <c r="T1503" i="1" s="1"/>
  <c r="P1503" i="1"/>
  <c r="Q1503" i="1"/>
  <c r="V1503" i="1"/>
  <c r="W1503" i="1"/>
  <c r="J1956" i="1"/>
  <c r="S1956" i="1" s="1"/>
  <c r="P1956" i="1"/>
  <c r="V1956" i="1"/>
  <c r="W1956" i="1"/>
  <c r="V1759" i="1"/>
  <c r="W1759" i="1"/>
  <c r="V796" i="1"/>
  <c r="W796" i="1"/>
  <c r="K1559" i="1"/>
  <c r="T1559" i="1" s="1"/>
  <c r="J1559" i="1"/>
  <c r="P1559" i="1"/>
  <c r="V1559" i="1"/>
  <c r="W1559" i="1"/>
  <c r="V1369" i="1"/>
  <c r="W1369" i="1"/>
  <c r="J659" i="1"/>
  <c r="S659" i="1" s="1"/>
  <c r="P659" i="1"/>
  <c r="V659" i="1"/>
  <c r="W659" i="1"/>
  <c r="K1870" i="1"/>
  <c r="T1870" i="1" s="1"/>
  <c r="J1870" i="1"/>
  <c r="P1870" i="1"/>
  <c r="V1870" i="1"/>
  <c r="W1870" i="1"/>
  <c r="P1473" i="1"/>
  <c r="K1473" i="1"/>
  <c r="T1473" i="1" s="1"/>
  <c r="J1473" i="1"/>
  <c r="S1473" i="1" s="1"/>
  <c r="Q1473" i="1"/>
  <c r="V1473" i="1"/>
  <c r="W1473" i="1"/>
  <c r="J1013" i="1"/>
  <c r="S1013" i="1" s="1"/>
  <c r="P1013" i="1"/>
  <c r="V1013" i="1"/>
  <c r="W1013" i="1"/>
  <c r="V850" i="1"/>
  <c r="W850" i="1"/>
  <c r="V1032" i="1"/>
  <c r="W1032" i="1"/>
  <c r="K66" i="1"/>
  <c r="T66" i="1" s="1"/>
  <c r="J66" i="1"/>
  <c r="S66" i="1" s="1"/>
  <c r="P66" i="1"/>
  <c r="V66" i="1"/>
  <c r="W66" i="1"/>
  <c r="V1921" i="1"/>
  <c r="W1921" i="1"/>
  <c r="J161" i="1"/>
  <c r="S161" i="1" s="1"/>
  <c r="P161" i="1"/>
  <c r="V161" i="1"/>
  <c r="W161" i="1"/>
  <c r="P1540" i="1"/>
  <c r="K1540" i="1"/>
  <c r="T1540" i="1" s="1"/>
  <c r="J1540" i="1"/>
  <c r="Q1540" i="1"/>
  <c r="V1540" i="1"/>
  <c r="W1540" i="1"/>
  <c r="J350" i="1"/>
  <c r="S350" i="1" s="1"/>
  <c r="P350" i="1"/>
  <c r="V350" i="1"/>
  <c r="W350" i="1"/>
  <c r="K402" i="1"/>
  <c r="T402" i="1" s="1"/>
  <c r="J402" i="1"/>
  <c r="P402" i="1"/>
  <c r="V402" i="1"/>
  <c r="W402" i="1"/>
  <c r="V1771" i="1"/>
  <c r="W1771" i="1"/>
  <c r="J756" i="1"/>
  <c r="S756" i="1" s="1"/>
  <c r="P756" i="1"/>
  <c r="V756" i="1"/>
  <c r="W756" i="1"/>
  <c r="K1695" i="1"/>
  <c r="T1695" i="1" s="1"/>
  <c r="J1695" i="1"/>
  <c r="P1695" i="1"/>
  <c r="Q1695" i="1"/>
  <c r="V1695" i="1"/>
  <c r="W1695" i="1"/>
  <c r="P1806" i="1"/>
  <c r="J1806" i="1"/>
  <c r="S1806" i="1" s="1"/>
  <c r="V1806" i="1"/>
  <c r="W1806" i="1"/>
  <c r="P1516" i="1"/>
  <c r="K1516" i="1"/>
  <c r="T1516" i="1" s="1"/>
  <c r="J1516" i="1"/>
  <c r="V1516" i="1"/>
  <c r="W1516" i="1"/>
  <c r="V1416" i="1"/>
  <c r="W1416" i="1"/>
  <c r="P1160" i="1"/>
  <c r="J1160" i="1"/>
  <c r="S1160" i="1" s="1"/>
  <c r="V1160" i="1"/>
  <c r="W1160" i="1"/>
  <c r="K1445" i="1"/>
  <c r="J1445" i="1"/>
  <c r="S1445" i="1" s="1"/>
  <c r="P1445" i="1"/>
  <c r="Q1445" i="1"/>
  <c r="V1445" i="1"/>
  <c r="W1445" i="1"/>
  <c r="K1377" i="1"/>
  <c r="T1377" i="1" s="1"/>
  <c r="Q1377" i="1"/>
  <c r="V1377" i="1"/>
  <c r="W1377" i="1"/>
  <c r="J1570" i="1"/>
  <c r="S1570" i="1" s="1"/>
  <c r="P1570" i="1"/>
  <c r="V1570" i="1"/>
  <c r="W1570" i="1"/>
  <c r="P551" i="1"/>
  <c r="K551" i="1"/>
  <c r="T551" i="1" s="1"/>
  <c r="J551" i="1"/>
  <c r="Q551" i="1"/>
  <c r="V551" i="1"/>
  <c r="W551" i="1"/>
  <c r="V190" i="1"/>
  <c r="W190" i="1"/>
  <c r="J1665" i="1"/>
  <c r="S1665" i="1" s="1"/>
  <c r="K1665" i="1"/>
  <c r="P1665" i="1"/>
  <c r="Q1665" i="1"/>
  <c r="V1665" i="1"/>
  <c r="W1665" i="1"/>
  <c r="J1827" i="1"/>
  <c r="S1827" i="1" s="1"/>
  <c r="P1827" i="1"/>
  <c r="V1827" i="1"/>
  <c r="W1827" i="1"/>
  <c r="J704" i="1"/>
  <c r="S704" i="1" s="1"/>
  <c r="P704" i="1"/>
  <c r="V704" i="1"/>
  <c r="W704" i="1"/>
  <c r="J1101" i="1"/>
  <c r="K1101" i="1"/>
  <c r="T1101" i="1" s="1"/>
  <c r="P1101" i="1"/>
  <c r="Q1101" i="1"/>
  <c r="V1101" i="1"/>
  <c r="W1101" i="1"/>
  <c r="P1674" i="1"/>
  <c r="K1674" i="1"/>
  <c r="J1674" i="1"/>
  <c r="S1674" i="1" s="1"/>
  <c r="Q1674" i="1"/>
  <c r="V1674" i="1"/>
  <c r="W1674" i="1"/>
  <c r="P364" i="1"/>
  <c r="J364" i="1"/>
  <c r="S364" i="1" s="1"/>
  <c r="V364" i="1"/>
  <c r="W364" i="1"/>
  <c r="K1711" i="1"/>
  <c r="T1711" i="1" s="1"/>
  <c r="V1711" i="1"/>
  <c r="W1711" i="1"/>
  <c r="J219" i="1"/>
  <c r="S219" i="1" s="1"/>
  <c r="K219" i="1"/>
  <c r="T219" i="1" s="1"/>
  <c r="P219" i="1"/>
  <c r="Q219" i="1"/>
  <c r="V219" i="1"/>
  <c r="W219" i="1"/>
  <c r="K1619" i="1"/>
  <c r="T1619" i="1" s="1"/>
  <c r="Q1619" i="1"/>
  <c r="V1619" i="1"/>
  <c r="W1619" i="1"/>
  <c r="V244" i="1"/>
  <c r="W244" i="1"/>
  <c r="J1298" i="1"/>
  <c r="S1298" i="1" s="1"/>
  <c r="P1298" i="1"/>
  <c r="V1298" i="1"/>
  <c r="W1298" i="1"/>
  <c r="K521" i="1"/>
  <c r="T521" i="1" s="1"/>
  <c r="J521" i="1"/>
  <c r="P521" i="1"/>
  <c r="V521" i="1"/>
  <c r="W521" i="1"/>
  <c r="K991" i="1"/>
  <c r="T991" i="1" s="1"/>
  <c r="Q991" i="1"/>
  <c r="V991" i="1"/>
  <c r="W991" i="1"/>
  <c r="J111" i="1"/>
  <c r="S111" i="1" s="1"/>
  <c r="V111" i="1"/>
  <c r="W111" i="1"/>
  <c r="J189" i="1"/>
  <c r="P189" i="1"/>
  <c r="V189" i="1"/>
  <c r="W189" i="1"/>
  <c r="V1753" i="1"/>
  <c r="W1753" i="1"/>
  <c r="J945" i="1"/>
  <c r="S945" i="1" s="1"/>
  <c r="P945" i="1"/>
  <c r="V945" i="1"/>
  <c r="W945" i="1"/>
  <c r="V1750" i="1"/>
  <c r="W1750" i="1"/>
  <c r="P1945" i="1"/>
  <c r="K1945" i="1"/>
  <c r="T1945" i="1" s="1"/>
  <c r="J1945" i="1"/>
  <c r="S1945" i="1" s="1"/>
  <c r="V1945" i="1"/>
  <c r="W1945" i="1"/>
  <c r="K859" i="1"/>
  <c r="T859" i="1" s="1"/>
  <c r="Q859" i="1"/>
  <c r="V859" i="1"/>
  <c r="W859" i="1"/>
  <c r="P1989" i="1"/>
  <c r="J1989" i="1"/>
  <c r="V1989" i="1"/>
  <c r="W1989" i="1"/>
  <c r="V110" i="1"/>
  <c r="W110" i="1"/>
  <c r="V2018" i="1"/>
  <c r="W2018" i="1"/>
  <c r="K1303" i="1"/>
  <c r="T1303" i="1" s="1"/>
  <c r="J1303" i="1"/>
  <c r="S1303" i="1" s="1"/>
  <c r="P1303" i="1"/>
  <c r="V1303" i="1"/>
  <c r="W1303" i="1"/>
  <c r="J256" i="1"/>
  <c r="K256" i="1"/>
  <c r="T256" i="1" s="1"/>
  <c r="Q256" i="1"/>
  <c r="V256" i="1"/>
  <c r="W256" i="1"/>
  <c r="J931" i="1"/>
  <c r="S931" i="1" s="1"/>
  <c r="P931" i="1"/>
  <c r="V931" i="1"/>
  <c r="W931" i="1"/>
  <c r="J1944" i="1"/>
  <c r="P1944" i="1"/>
  <c r="V1944" i="1"/>
  <c r="W1944" i="1"/>
  <c r="P1274" i="1"/>
  <c r="K1274" i="1"/>
  <c r="T1274" i="1" s="1"/>
  <c r="V1274" i="1"/>
  <c r="W1274" i="1"/>
  <c r="J2025" i="1"/>
  <c r="P2025" i="1"/>
  <c r="V2025" i="1"/>
  <c r="W2025" i="1"/>
  <c r="K1047" i="1"/>
  <c r="T1047" i="1" s="1"/>
  <c r="J1047" i="1"/>
  <c r="P1047" i="1"/>
  <c r="V1047" i="1"/>
  <c r="W1047" i="1"/>
  <c r="P1802" i="1"/>
  <c r="J1802" i="1"/>
  <c r="V1802" i="1"/>
  <c r="W1802" i="1"/>
  <c r="V1876" i="1"/>
  <c r="W1876" i="1"/>
  <c r="J1305" i="1"/>
  <c r="P1305" i="1"/>
  <c r="V1305" i="1"/>
  <c r="W1305" i="1"/>
  <c r="Q968" i="1"/>
  <c r="J968" i="1"/>
  <c r="K968" i="1"/>
  <c r="T968" i="1" s="1"/>
  <c r="P968" i="1"/>
  <c r="V968" i="1"/>
  <c r="W968" i="1"/>
  <c r="V1968" i="1"/>
  <c r="W1968" i="1"/>
  <c r="J1389" i="1"/>
  <c r="S1389" i="1" s="1"/>
  <c r="P1389" i="1"/>
  <c r="V1389" i="1"/>
  <c r="W1389" i="1"/>
  <c r="Q62" i="1"/>
  <c r="K62" i="1"/>
  <c r="T62" i="1" s="1"/>
  <c r="V62" i="1"/>
  <c r="W62" i="1"/>
  <c r="K1225" i="1"/>
  <c r="T1225" i="1" s="1"/>
  <c r="Q1225" i="1"/>
  <c r="V1225" i="1"/>
  <c r="W1225" i="1"/>
  <c r="K920" i="1"/>
  <c r="T920" i="1" s="1"/>
  <c r="Q920" i="1"/>
  <c r="V920" i="1"/>
  <c r="W920" i="1"/>
  <c r="J832" i="1"/>
  <c r="S832" i="1" s="1"/>
  <c r="P832" i="1"/>
  <c r="V832" i="1"/>
  <c r="W832" i="1"/>
  <c r="J667" i="1"/>
  <c r="S667" i="1" s="1"/>
  <c r="P667" i="1"/>
  <c r="V667" i="1"/>
  <c r="W667" i="1"/>
  <c r="J162" i="1"/>
  <c r="P162" i="1"/>
  <c r="V162" i="1"/>
  <c r="W162" i="1"/>
  <c r="P1654" i="1"/>
  <c r="J1654" i="1"/>
  <c r="V1654" i="1"/>
  <c r="W1654" i="1"/>
  <c r="V1589" i="1"/>
  <c r="W1589" i="1"/>
  <c r="J1969" i="1"/>
  <c r="S1969" i="1" s="1"/>
  <c r="K1969" i="1"/>
  <c r="T1969" i="1" s="1"/>
  <c r="P1969" i="1"/>
  <c r="Q1969" i="1"/>
  <c r="V1969" i="1"/>
  <c r="W1969" i="1"/>
  <c r="J751" i="1"/>
  <c r="S751" i="1" s="1"/>
  <c r="P751" i="1"/>
  <c r="V751" i="1"/>
  <c r="W751" i="1"/>
  <c r="P538" i="1"/>
  <c r="Q538" i="1"/>
  <c r="J538" i="1"/>
  <c r="K538" i="1"/>
  <c r="T538" i="1" s="1"/>
  <c r="V538" i="1"/>
  <c r="W538" i="1"/>
  <c r="V1676" i="1"/>
  <c r="W1676" i="1"/>
  <c r="V748" i="1"/>
  <c r="W748" i="1"/>
  <c r="J321" i="1"/>
  <c r="P321" i="1"/>
  <c r="V321" i="1"/>
  <c r="W321" i="1"/>
  <c r="P1831" i="1"/>
  <c r="J1831" i="1"/>
  <c r="K1831" i="1"/>
  <c r="T1831" i="1" s="1"/>
  <c r="Q1831" i="1"/>
  <c r="V1831" i="1"/>
  <c r="W1831" i="1"/>
  <c r="J1200" i="1"/>
  <c r="S1200" i="1" s="1"/>
  <c r="P1200" i="1"/>
  <c r="V1200" i="1"/>
  <c r="W1200" i="1"/>
  <c r="V1911" i="1"/>
  <c r="W1911" i="1"/>
  <c r="V1168" i="1"/>
  <c r="W1168" i="1"/>
  <c r="J678" i="1"/>
  <c r="S678" i="1" s="1"/>
  <c r="P678" i="1"/>
  <c r="V678" i="1"/>
  <c r="W678" i="1"/>
  <c r="P102" i="1"/>
  <c r="Q102" i="1"/>
  <c r="J102" i="1"/>
  <c r="K102" i="1"/>
  <c r="T102" i="1" s="1"/>
  <c r="V102" i="1"/>
  <c r="W102" i="1"/>
  <c r="K1631" i="1"/>
  <c r="T1631" i="1" s="1"/>
  <c r="J1631" i="1"/>
  <c r="S1631" i="1" s="1"/>
  <c r="P1631" i="1"/>
  <c r="V1631" i="1"/>
  <c r="W1631" i="1"/>
  <c r="K526" i="1"/>
  <c r="T526" i="1" s="1"/>
  <c r="J526" i="1"/>
  <c r="P526" i="1"/>
  <c r="Q526" i="1"/>
  <c r="V526" i="1"/>
  <c r="W526" i="1"/>
  <c r="P626" i="1"/>
  <c r="J626" i="1"/>
  <c r="S626" i="1" s="1"/>
  <c r="V626" i="1"/>
  <c r="W626" i="1"/>
  <c r="P1205" i="1"/>
  <c r="J1205" i="1"/>
  <c r="S1205" i="1" s="1"/>
  <c r="V1205" i="1"/>
  <c r="W1205" i="1"/>
  <c r="J1494" i="1"/>
  <c r="P1494" i="1"/>
  <c r="V1494" i="1"/>
  <c r="W1494" i="1"/>
  <c r="P1350" i="1"/>
  <c r="J1350" i="1"/>
  <c r="S1350" i="1" s="1"/>
  <c r="K1350" i="1"/>
  <c r="T1350" i="1" s="1"/>
  <c r="Q1350" i="1"/>
  <c r="V1350" i="1"/>
  <c r="W1350" i="1"/>
  <c r="P1703" i="1"/>
  <c r="J1703" i="1"/>
  <c r="S1703" i="1" s="1"/>
  <c r="V1703" i="1"/>
  <c r="W1703" i="1"/>
  <c r="J1632" i="1"/>
  <c r="P1632" i="1"/>
  <c r="V1632" i="1"/>
  <c r="W1632" i="1"/>
  <c r="J313" i="1"/>
  <c r="P313" i="1"/>
  <c r="V313" i="1"/>
  <c r="W313" i="1"/>
  <c r="P298" i="1"/>
  <c r="J298" i="1"/>
  <c r="V298" i="1"/>
  <c r="W298" i="1"/>
  <c r="K794" i="1"/>
  <c r="T794" i="1" s="1"/>
  <c r="J794" i="1"/>
  <c r="P794" i="1"/>
  <c r="Q794" i="1"/>
  <c r="V794" i="1"/>
  <c r="W794" i="1"/>
  <c r="J1329" i="1"/>
  <c r="K1329" i="1"/>
  <c r="T1329" i="1" s="1"/>
  <c r="Q1329" i="1"/>
  <c r="V1329" i="1"/>
  <c r="W1329" i="1"/>
  <c r="V306" i="1"/>
  <c r="W306" i="1"/>
  <c r="X306" i="1"/>
  <c r="K1491" i="1"/>
  <c r="T1491" i="1" s="1"/>
  <c r="J1491" i="1"/>
  <c r="S1491" i="1" s="1"/>
  <c r="P1491" i="1"/>
  <c r="Q1491" i="1"/>
  <c r="V1491" i="1"/>
  <c r="W1491" i="1"/>
  <c r="K1880" i="1"/>
  <c r="T1880" i="1" s="1"/>
  <c r="Q1880" i="1"/>
  <c r="V1880" i="1"/>
  <c r="W1880" i="1"/>
  <c r="Q977" i="1"/>
  <c r="K977" i="1"/>
  <c r="T977" i="1" s="1"/>
  <c r="V977" i="1"/>
  <c r="W977" i="1"/>
  <c r="J695" i="1"/>
  <c r="P695" i="1"/>
  <c r="V695" i="1"/>
  <c r="W695" i="1"/>
  <c r="P130" i="1"/>
  <c r="V130" i="1"/>
  <c r="W130" i="1"/>
  <c r="J1036" i="1"/>
  <c r="P1036" i="1"/>
  <c r="V1036" i="1"/>
  <c r="W1036" i="1"/>
  <c r="V1048" i="1"/>
  <c r="W1048" i="1"/>
  <c r="K2001" i="1"/>
  <c r="T2001" i="1" s="1"/>
  <c r="Q2001" i="1"/>
  <c r="V2001" i="1"/>
  <c r="W2001" i="1"/>
  <c r="P559" i="1"/>
  <c r="V559" i="1"/>
  <c r="W559" i="1"/>
  <c r="V1727" i="1"/>
  <c r="W1727" i="1"/>
  <c r="P928" i="1"/>
  <c r="J928" i="1"/>
  <c r="V928" i="1"/>
  <c r="W928" i="1"/>
  <c r="Q1754" i="1"/>
  <c r="K1754" i="1"/>
  <c r="T1754" i="1" s="1"/>
  <c r="V1754" i="1"/>
  <c r="W1754" i="1"/>
  <c r="J620" i="1"/>
  <c r="Q620" i="1"/>
  <c r="K620" i="1"/>
  <c r="T620" i="1" s="1"/>
  <c r="P620" i="1"/>
  <c r="V620" i="1"/>
  <c r="W620" i="1"/>
  <c r="V632" i="1"/>
  <c r="W632" i="1"/>
  <c r="J316" i="1"/>
  <c r="S316" i="1" s="1"/>
  <c r="Q316" i="1"/>
  <c r="K316" i="1"/>
  <c r="T316" i="1" s="1"/>
  <c r="P316" i="1"/>
  <c r="V316" i="1"/>
  <c r="W316" i="1"/>
  <c r="V1374" i="1"/>
  <c r="W1374" i="1"/>
  <c r="K877" i="1"/>
  <c r="T877" i="1" s="1"/>
  <c r="Q877" i="1"/>
  <c r="V877" i="1"/>
  <c r="W877" i="1"/>
  <c r="Q1677" i="1"/>
  <c r="K1677" i="1"/>
  <c r="T1677" i="1" s="1"/>
  <c r="V1677" i="1"/>
  <c r="W1677" i="1"/>
  <c r="Q311" i="1"/>
  <c r="J311" i="1"/>
  <c r="K311" i="1"/>
  <c r="T311" i="1" s="1"/>
  <c r="P311" i="1"/>
  <c r="V311" i="1"/>
  <c r="W311" i="1"/>
  <c r="V1034" i="1"/>
  <c r="W1034" i="1"/>
  <c r="P512" i="1"/>
  <c r="J512" i="1"/>
  <c r="S512" i="1" s="1"/>
  <c r="V512" i="1"/>
  <c r="W512" i="1"/>
  <c r="Q1304" i="1"/>
  <c r="K1304" i="1"/>
  <c r="T1304" i="1" s="1"/>
  <c r="V1304" i="1"/>
  <c r="W1304" i="1"/>
  <c r="J1351" i="1"/>
  <c r="S1351" i="1" s="1"/>
  <c r="Q1351" i="1"/>
  <c r="K1351" i="1"/>
  <c r="P1351" i="1"/>
  <c r="V1351" i="1"/>
  <c r="W1351" i="1"/>
  <c r="V1393" i="1"/>
  <c r="W1393" i="1"/>
  <c r="K890" i="1"/>
  <c r="T890" i="1" s="1"/>
  <c r="Q890" i="1"/>
  <c r="V890" i="1"/>
  <c r="W890" i="1"/>
  <c r="Q1809" i="1"/>
  <c r="K1809" i="1"/>
  <c r="T1809" i="1" s="1"/>
  <c r="V1809" i="1"/>
  <c r="W1809" i="1"/>
  <c r="P1031" i="1"/>
  <c r="J1031" i="1"/>
  <c r="V1031" i="1"/>
  <c r="W1031" i="1"/>
  <c r="Q84" i="1"/>
  <c r="J84" i="1"/>
  <c r="K84" i="1"/>
  <c r="T84" i="1" s="1"/>
  <c r="P84" i="1"/>
  <c r="V84" i="1"/>
  <c r="W84" i="1"/>
  <c r="J450" i="1"/>
  <c r="V450" i="1"/>
  <c r="W450" i="1"/>
  <c r="J49" i="1"/>
  <c r="K49" i="1"/>
  <c r="T49" i="1" s="1"/>
  <c r="P49" i="1"/>
  <c r="Q49" i="1"/>
  <c r="V49" i="1"/>
  <c r="W49" i="1"/>
  <c r="V482" i="1"/>
  <c r="W482" i="1"/>
  <c r="V184" i="1"/>
  <c r="W184" i="1"/>
  <c r="P65" i="1"/>
  <c r="J65" i="1"/>
  <c r="S65" i="1" s="1"/>
  <c r="V65" i="1"/>
  <c r="W65" i="1"/>
  <c r="J1707" i="1"/>
  <c r="P1707" i="1"/>
  <c r="V1707" i="1"/>
  <c r="W1707" i="1"/>
  <c r="Q732" i="1"/>
  <c r="J732" i="1"/>
  <c r="K732" i="1"/>
  <c r="T732" i="1" s="1"/>
  <c r="P732" i="1"/>
  <c r="V732" i="1"/>
  <c r="W732" i="1"/>
  <c r="K691" i="1"/>
  <c r="T691" i="1" s="1"/>
  <c r="Q691" i="1"/>
  <c r="V691" i="1"/>
  <c r="W691" i="1"/>
  <c r="J845" i="1"/>
  <c r="S845" i="1" s="1"/>
  <c r="P845" i="1"/>
  <c r="V845" i="1"/>
  <c r="W845" i="1"/>
  <c r="K1564" i="1"/>
  <c r="T1564" i="1" s="1"/>
  <c r="Q1564" i="1"/>
  <c r="V1564" i="1"/>
  <c r="W1564" i="1"/>
  <c r="P141" i="1"/>
  <c r="J141" i="1"/>
  <c r="V141" i="1"/>
  <c r="W141" i="1"/>
  <c r="Q1099" i="1"/>
  <c r="K1099" i="1"/>
  <c r="T1099" i="1" s="1"/>
  <c r="V1099" i="1"/>
  <c r="W1099" i="1"/>
  <c r="V1056" i="1"/>
  <c r="W1056" i="1"/>
  <c r="V1455" i="1"/>
  <c r="W1455" i="1"/>
  <c r="V759" i="1"/>
  <c r="W759" i="1"/>
  <c r="J1338" i="1"/>
  <c r="P1338" i="1"/>
  <c r="V1338" i="1"/>
  <c r="W1338" i="1"/>
  <c r="J1498" i="1"/>
  <c r="S1498" i="1" s="1"/>
  <c r="Q1498" i="1"/>
  <c r="K1498" i="1"/>
  <c r="T1498" i="1" s="1"/>
  <c r="P1498" i="1"/>
  <c r="V1498" i="1"/>
  <c r="W1498" i="1"/>
  <c r="J1858" i="1"/>
  <c r="S1858" i="1" s="1"/>
  <c r="P1858" i="1"/>
  <c r="V1858" i="1"/>
  <c r="W1858" i="1"/>
  <c r="Q1901" i="1"/>
  <c r="K1901" i="1"/>
  <c r="T1901" i="1" s="1"/>
  <c r="V1901" i="1"/>
  <c r="W1901" i="1"/>
  <c r="P412" i="1"/>
  <c r="V412" i="1"/>
  <c r="W412" i="1"/>
  <c r="V814" i="1"/>
  <c r="W814" i="1"/>
  <c r="J1125" i="1"/>
  <c r="K1125" i="1"/>
  <c r="T1125" i="1" s="1"/>
  <c r="P1125" i="1"/>
  <c r="Q1125" i="1"/>
  <c r="V1125" i="1"/>
  <c r="W1125" i="1"/>
  <c r="V1757" i="1"/>
  <c r="W1757" i="1"/>
  <c r="V1030" i="1"/>
  <c r="W1030" i="1"/>
  <c r="V83" i="1"/>
  <c r="W83" i="1"/>
  <c r="J1756" i="1"/>
  <c r="P1756" i="1"/>
  <c r="V1756" i="1"/>
  <c r="W1756" i="1"/>
  <c r="Q963" i="1"/>
  <c r="J963" i="1"/>
  <c r="S963" i="1" s="1"/>
  <c r="K963" i="1"/>
  <c r="T963" i="1" s="1"/>
  <c r="P963" i="1"/>
  <c r="V963" i="1"/>
  <c r="W963" i="1"/>
  <c r="J1937" i="1"/>
  <c r="K1937" i="1"/>
  <c r="T1937" i="1" s="1"/>
  <c r="Q1937" i="1"/>
  <c r="V1937" i="1"/>
  <c r="W1937" i="1"/>
  <c r="P1705" i="1"/>
  <c r="K1705" i="1"/>
  <c r="T1705" i="1" s="1"/>
  <c r="J1705" i="1"/>
  <c r="S1705" i="1" s="1"/>
  <c r="Q1705" i="1"/>
  <c r="V1705" i="1"/>
  <c r="W1705" i="1"/>
  <c r="P1729" i="1"/>
  <c r="K1729" i="1"/>
  <c r="T1729" i="1" s="1"/>
  <c r="Q1729" i="1"/>
  <c r="V1729" i="1"/>
  <c r="W1729" i="1"/>
  <c r="V927" i="1"/>
  <c r="W927" i="1"/>
  <c r="Q1276" i="1"/>
  <c r="V1276" i="1"/>
  <c r="W1276" i="1"/>
  <c r="Q143" i="1"/>
  <c r="V143" i="1"/>
  <c r="W143" i="1"/>
  <c r="V1067" i="1"/>
  <c r="W1067" i="1"/>
  <c r="Q1752" i="1"/>
  <c r="K1752" i="1"/>
  <c r="T1752" i="1" s="1"/>
  <c r="V1752" i="1"/>
  <c r="W1752" i="1"/>
  <c r="V494" i="1"/>
  <c r="W494" i="1"/>
  <c r="Q278" i="1"/>
  <c r="V278" i="1"/>
  <c r="W278" i="1"/>
  <c r="J1546" i="1"/>
  <c r="S1546" i="1" s="1"/>
  <c r="P1546" i="1"/>
  <c r="V1546" i="1"/>
  <c r="W1546" i="1"/>
  <c r="V271" i="1"/>
  <c r="W271" i="1"/>
  <c r="J881" i="1"/>
  <c r="S881" i="1" s="1"/>
  <c r="Q881" i="1"/>
  <c r="K881" i="1"/>
  <c r="T881" i="1" s="1"/>
  <c r="V881" i="1"/>
  <c r="W881" i="1"/>
  <c r="J1881" i="1"/>
  <c r="S1881" i="1" s="1"/>
  <c r="V1881" i="1"/>
  <c r="W1881" i="1"/>
  <c r="J1064" i="1"/>
  <c r="S1064" i="1" s="1"/>
  <c r="P1064" i="1"/>
  <c r="V1064" i="1"/>
  <c r="W1064" i="1"/>
  <c r="V784" i="1"/>
  <c r="W784" i="1"/>
  <c r="Q1424" i="1"/>
  <c r="V1424" i="1"/>
  <c r="W1424" i="1"/>
  <c r="J1653" i="1"/>
  <c r="S1653" i="1" s="1"/>
  <c r="Q1653" i="1"/>
  <c r="K1653" i="1"/>
  <c r="T1653" i="1" s="1"/>
  <c r="P1653" i="1"/>
  <c r="V1653" i="1"/>
  <c r="W1653" i="1"/>
  <c r="J787" i="1"/>
  <c r="S787" i="1" s="1"/>
  <c r="Q787" i="1"/>
  <c r="P787" i="1"/>
  <c r="V787" i="1"/>
  <c r="W787" i="1"/>
  <c r="J1384" i="1"/>
  <c r="S1384" i="1" s="1"/>
  <c r="Q1384" i="1"/>
  <c r="P1384" i="1"/>
  <c r="V1384" i="1"/>
  <c r="W1384" i="1"/>
  <c r="Q1847" i="1"/>
  <c r="V1847" i="1"/>
  <c r="W1847" i="1"/>
  <c r="V887" i="1"/>
  <c r="W887" i="1"/>
  <c r="V1536" i="1"/>
  <c r="W1536" i="1"/>
  <c r="Q979" i="1"/>
  <c r="V979" i="1"/>
  <c r="W979" i="1"/>
  <c r="V916" i="1"/>
  <c r="W916" i="1"/>
  <c r="J1394" i="1"/>
  <c r="S1394" i="1" s="1"/>
  <c r="P1394" i="1"/>
  <c r="V1394" i="1"/>
  <c r="W1394" i="1"/>
  <c r="J1493" i="1"/>
  <c r="Q1493" i="1"/>
  <c r="K1493" i="1"/>
  <c r="T1493" i="1" s="1"/>
  <c r="P1493" i="1"/>
  <c r="V1493" i="1"/>
  <c r="W1493" i="1"/>
  <c r="V1060" i="1"/>
  <c r="W1060" i="1"/>
  <c r="J1584" i="1"/>
  <c r="S1584" i="1" s="1"/>
  <c r="Q1584" i="1"/>
  <c r="P1584" i="1"/>
  <c r="V1584" i="1"/>
  <c r="W1584" i="1"/>
  <c r="V1553" i="1"/>
  <c r="W1553" i="1"/>
  <c r="V913" i="1"/>
  <c r="W913" i="1"/>
  <c r="V1782" i="1"/>
  <c r="W1782" i="1"/>
  <c r="J99" i="1"/>
  <c r="S99" i="1" s="1"/>
  <c r="Q99" i="1"/>
  <c r="P99" i="1"/>
  <c r="V99" i="1"/>
  <c r="W99" i="1"/>
  <c r="Q1958" i="1"/>
  <c r="V1958" i="1"/>
  <c r="W1958" i="1"/>
  <c r="V291" i="1"/>
  <c r="W291" i="1"/>
  <c r="J847" i="1"/>
  <c r="K847" i="1"/>
  <c r="T847" i="1" s="1"/>
  <c r="P847" i="1"/>
  <c r="Q847" i="1"/>
  <c r="V847" i="1"/>
  <c r="W847" i="1"/>
  <c r="K1421" i="1"/>
  <c r="T1421" i="1" s="1"/>
  <c r="V1421" i="1"/>
  <c r="W1421" i="1"/>
  <c r="J1650" i="1"/>
  <c r="S1650" i="1" s="1"/>
  <c r="K1650" i="1"/>
  <c r="T1650" i="1" s="1"/>
  <c r="P1650" i="1"/>
  <c r="Q1650" i="1"/>
  <c r="V1650" i="1"/>
  <c r="W1650" i="1"/>
  <c r="V19" i="1"/>
  <c r="W19" i="1"/>
  <c r="J282" i="1"/>
  <c r="S282" i="1" s="1"/>
  <c r="P282" i="1"/>
  <c r="V282" i="1"/>
  <c r="W282" i="1"/>
  <c r="J613" i="1"/>
  <c r="Q613" i="1"/>
  <c r="K613" i="1"/>
  <c r="T613" i="1" s="1"/>
  <c r="P613" i="1"/>
  <c r="V613" i="1"/>
  <c r="W613" i="1"/>
  <c r="V123" i="1"/>
  <c r="W123" i="1"/>
  <c r="V372" i="1"/>
  <c r="W372" i="1"/>
  <c r="J1920" i="1"/>
  <c r="S1920" i="1" s="1"/>
  <c r="K1920" i="1"/>
  <c r="T1920" i="1" s="1"/>
  <c r="Q1920" i="1"/>
  <c r="V1920" i="1"/>
  <c r="W1920" i="1"/>
  <c r="J1435" i="1"/>
  <c r="S1435" i="1" s="1"/>
  <c r="P1435" i="1"/>
  <c r="V1435" i="1"/>
  <c r="W1435" i="1"/>
  <c r="V284" i="1"/>
  <c r="W284" i="1"/>
  <c r="V202" i="1"/>
  <c r="W202" i="1"/>
  <c r="Q1220" i="1"/>
  <c r="V1220" i="1"/>
  <c r="W1220" i="1"/>
  <c r="V1015" i="1"/>
  <c r="W1015" i="1"/>
  <c r="J138" i="1"/>
  <c r="S138" i="1" s="1"/>
  <c r="P138" i="1"/>
  <c r="V138" i="1"/>
  <c r="W138" i="1"/>
  <c r="V703" i="1"/>
  <c r="W703" i="1"/>
  <c r="K1581" i="1"/>
  <c r="T1581" i="1" s="1"/>
  <c r="V1581" i="1"/>
  <c r="W1581" i="1"/>
  <c r="K1479" i="1"/>
  <c r="T1479" i="1" s="1"/>
  <c r="Q1479" i="1"/>
  <c r="V1479" i="1"/>
  <c r="W1479" i="1"/>
  <c r="K109" i="1"/>
  <c r="T109" i="1" s="1"/>
  <c r="Q109" i="1"/>
  <c r="V109" i="1"/>
  <c r="W109" i="1"/>
  <c r="J1058" i="1"/>
  <c r="K1058" i="1"/>
  <c r="T1058" i="1" s="1"/>
  <c r="Q1058" i="1"/>
  <c r="V1058" i="1"/>
  <c r="W1058" i="1"/>
  <c r="Q1528" i="1"/>
  <c r="K1528" i="1"/>
  <c r="T1528" i="1" s="1"/>
  <c r="V1528" i="1"/>
  <c r="W1528" i="1"/>
  <c r="V840" i="1"/>
  <c r="W840" i="1"/>
  <c r="V1297" i="1"/>
  <c r="W1297" i="1"/>
  <c r="J374" i="1"/>
  <c r="S374" i="1" s="1"/>
  <c r="K374" i="1"/>
  <c r="T374" i="1" s="1"/>
  <c r="Q374" i="1"/>
  <c r="V374" i="1"/>
  <c r="W374" i="1"/>
  <c r="V1213" i="1"/>
  <c r="W1213" i="1"/>
  <c r="K1912" i="1"/>
  <c r="T1912" i="1" s="1"/>
  <c r="Q1912" i="1"/>
  <c r="V1912" i="1"/>
  <c r="W1912" i="1"/>
  <c r="Q151" i="1"/>
  <c r="V151" i="1"/>
  <c r="W151" i="1"/>
  <c r="J1681" i="1"/>
  <c r="S1681" i="1" s="1"/>
  <c r="K1681" i="1"/>
  <c r="T1681" i="1" s="1"/>
  <c r="P1681" i="1"/>
  <c r="Q1681" i="1"/>
  <c r="V1681" i="1"/>
  <c r="W1681" i="1"/>
  <c r="Q1825" i="1"/>
  <c r="V1825" i="1"/>
  <c r="W1825" i="1"/>
  <c r="V1071" i="1"/>
  <c r="W1071" i="1"/>
  <c r="V488" i="1"/>
  <c r="W488" i="1"/>
  <c r="J529" i="1"/>
  <c r="S529" i="1" s="1"/>
  <c r="P529" i="1"/>
  <c r="V529" i="1"/>
  <c r="W529" i="1"/>
  <c r="J1089" i="1"/>
  <c r="K1089" i="1"/>
  <c r="T1089" i="1" s="1"/>
  <c r="P1089" i="1"/>
  <c r="Q1089" i="1"/>
  <c r="V1089" i="1"/>
  <c r="W1089" i="1"/>
  <c r="J1669" i="1"/>
  <c r="S1669" i="1" s="1"/>
  <c r="Q1669" i="1"/>
  <c r="K1669" i="1"/>
  <c r="T1669" i="1" s="1"/>
  <c r="P1669" i="1"/>
  <c r="V1669" i="1"/>
  <c r="W1669" i="1"/>
  <c r="K1190" i="1"/>
  <c r="T1190" i="1" s="1"/>
  <c r="Q1190" i="1"/>
  <c r="V1190" i="1"/>
  <c r="W1190" i="1"/>
  <c r="J63" i="1"/>
  <c r="P63" i="1"/>
  <c r="V63" i="1"/>
  <c r="W63" i="1"/>
  <c r="J1196" i="1"/>
  <c r="S1196" i="1" s="1"/>
  <c r="Q1196" i="1"/>
  <c r="P1196" i="1"/>
  <c r="V1196" i="1"/>
  <c r="W1196" i="1"/>
  <c r="J1244" i="1"/>
  <c r="S1244" i="1" s="1"/>
  <c r="K1244" i="1"/>
  <c r="P1244" i="1"/>
  <c r="Q1244" i="1"/>
  <c r="V1244" i="1"/>
  <c r="W1244" i="1"/>
  <c r="J37" i="1"/>
  <c r="Q37" i="1"/>
  <c r="K37" i="1"/>
  <c r="T37" i="1" s="1"/>
  <c r="V37" i="1"/>
  <c r="W37" i="1"/>
  <c r="K92" i="1"/>
  <c r="T92" i="1" s="1"/>
  <c r="Q92" i="1"/>
  <c r="V92" i="1"/>
  <c r="W92" i="1"/>
  <c r="Q492" i="1"/>
  <c r="K492" i="1"/>
  <c r="T492" i="1" s="1"/>
  <c r="V492" i="1"/>
  <c r="W492" i="1"/>
  <c r="V1094" i="1"/>
  <c r="W1094" i="1"/>
  <c r="Q1367" i="1"/>
  <c r="K1367" i="1"/>
  <c r="T1367" i="1" s="1"/>
  <c r="V1367" i="1"/>
  <c r="W1367" i="1"/>
  <c r="J1742" i="1"/>
  <c r="K1742" i="1"/>
  <c r="T1742" i="1" s="1"/>
  <c r="Q1742" i="1"/>
  <c r="V1742" i="1"/>
  <c r="W1742" i="1"/>
  <c r="V1150" i="1"/>
  <c r="W1150" i="1"/>
  <c r="Q375" i="1"/>
  <c r="V375" i="1"/>
  <c r="W375" i="1"/>
  <c r="K1683" i="1"/>
  <c r="T1683" i="1" s="1"/>
  <c r="Q1683" i="1"/>
  <c r="V1683" i="1"/>
  <c r="W1683" i="1"/>
  <c r="J1363" i="1"/>
  <c r="S1363" i="1" s="1"/>
  <c r="Q1363" i="1"/>
  <c r="P1363" i="1"/>
  <c r="V1363" i="1"/>
  <c r="W1363" i="1"/>
  <c r="Q658" i="1"/>
  <c r="K658" i="1"/>
  <c r="T658" i="1" s="1"/>
  <c r="V658" i="1"/>
  <c r="W658" i="1"/>
  <c r="V1884" i="1"/>
  <c r="W1884" i="1"/>
  <c r="Q895" i="1"/>
  <c r="K895" i="1"/>
  <c r="T895" i="1" s="1"/>
  <c r="V895" i="1"/>
  <c r="W895" i="1"/>
  <c r="V557" i="1"/>
  <c r="W557" i="1"/>
  <c r="V1182" i="1"/>
  <c r="W1182" i="1"/>
  <c r="J227" i="1"/>
  <c r="S227" i="1" s="1"/>
  <c r="P227" i="1"/>
  <c r="V227" i="1"/>
  <c r="W227" i="1"/>
  <c r="J855" i="1"/>
  <c r="S855" i="1" s="1"/>
  <c r="P855" i="1"/>
  <c r="V855" i="1"/>
  <c r="W855" i="1"/>
  <c r="V1337" i="1"/>
  <c r="W1337" i="1"/>
  <c r="K1932" i="1"/>
  <c r="Q1932" i="1"/>
  <c r="V1932" i="1"/>
  <c r="W1932" i="1"/>
  <c r="K1341" i="1"/>
  <c r="T1341" i="1" s="1"/>
  <c r="Q1341" i="1"/>
  <c r="V1341" i="1"/>
  <c r="W1341" i="1"/>
  <c r="J23" i="1"/>
  <c r="P23" i="1"/>
  <c r="V23" i="1"/>
  <c r="W23" i="1"/>
  <c r="V443" i="1"/>
  <c r="W443" i="1"/>
  <c r="K1117" i="1"/>
  <c r="T1117" i="1" s="1"/>
  <c r="Q1117" i="1"/>
  <c r="V1117" i="1"/>
  <c r="W1117" i="1"/>
  <c r="J410" i="1"/>
  <c r="S410" i="1" s="1"/>
  <c r="K410" i="1"/>
  <c r="Q410" i="1"/>
  <c r="V410" i="1"/>
  <c r="W410" i="1"/>
  <c r="J396" i="1"/>
  <c r="S396" i="1" s="1"/>
  <c r="K396" i="1"/>
  <c r="Q396" i="1"/>
  <c r="V396" i="1"/>
  <c r="W396" i="1"/>
  <c r="Q1810" i="1"/>
  <c r="K1810" i="1"/>
  <c r="T1810" i="1" s="1"/>
  <c r="V1810" i="1"/>
  <c r="W1810" i="1"/>
  <c r="J573" i="1"/>
  <c r="K573" i="1"/>
  <c r="T573" i="1" s="1"/>
  <c r="P573" i="1"/>
  <c r="Q573" i="1"/>
  <c r="V573" i="1"/>
  <c r="W573" i="1"/>
  <c r="Q185" i="1"/>
  <c r="V185" i="1"/>
  <c r="W185" i="1"/>
  <c r="V1523" i="1"/>
  <c r="W1523" i="1"/>
  <c r="K1281" i="1"/>
  <c r="T1281" i="1" s="1"/>
  <c r="Q1281" i="1"/>
  <c r="V1281" i="1"/>
  <c r="W1281" i="1"/>
  <c r="J911" i="1"/>
  <c r="S911" i="1" s="1"/>
  <c r="P911" i="1"/>
  <c r="V911" i="1"/>
  <c r="W911" i="1"/>
  <c r="J599" i="1"/>
  <c r="S599" i="1" s="1"/>
  <c r="V599" i="1"/>
  <c r="W599" i="1"/>
  <c r="J217" i="1"/>
  <c r="Q217" i="1"/>
  <c r="K217" i="1"/>
  <c r="T217" i="1" s="1"/>
  <c r="V217" i="1"/>
  <c r="W217" i="1"/>
  <c r="K1680" i="1"/>
  <c r="T1680" i="1" s="1"/>
  <c r="Q1680" i="1"/>
  <c r="V1680" i="1"/>
  <c r="W1680" i="1"/>
  <c r="K1143" i="1"/>
  <c r="T1143" i="1" s="1"/>
  <c r="Q1143" i="1"/>
  <c r="V1143" i="1"/>
  <c r="W1143" i="1"/>
  <c r="J1091" i="1"/>
  <c r="Q1091" i="1"/>
  <c r="K1091" i="1"/>
  <c r="T1091" i="1" s="1"/>
  <c r="P1091" i="1"/>
  <c r="V1091" i="1"/>
  <c r="W1091" i="1"/>
  <c r="K917" i="1"/>
  <c r="T917" i="1" s="1"/>
  <c r="Q917" i="1"/>
  <c r="V917" i="1"/>
  <c r="W917" i="1"/>
  <c r="J1158" i="1"/>
  <c r="S1158" i="1" s="1"/>
  <c r="Q1158" i="1"/>
  <c r="K1158" i="1"/>
  <c r="T1158" i="1" s="1"/>
  <c r="P1158" i="1"/>
  <c r="V1158" i="1"/>
  <c r="W1158" i="1"/>
  <c r="V2020" i="1"/>
  <c r="W2020" i="1"/>
  <c r="J1747" i="1"/>
  <c r="S1747" i="1" s="1"/>
  <c r="K1747" i="1"/>
  <c r="T1747" i="1" s="1"/>
  <c r="P1747" i="1"/>
  <c r="Q1747" i="1"/>
  <c r="V1747" i="1"/>
  <c r="W1747" i="1"/>
  <c r="J89" i="1"/>
  <c r="S89" i="1" s="1"/>
  <c r="K89" i="1"/>
  <c r="T89" i="1" s="1"/>
  <c r="Q89" i="1"/>
  <c r="V89" i="1"/>
  <c r="W89" i="1"/>
  <c r="J1057" i="1"/>
  <c r="K1057" i="1"/>
  <c r="T1057" i="1" s="1"/>
  <c r="Q1057" i="1"/>
  <c r="V1057" i="1"/>
  <c r="W1057" i="1"/>
  <c r="K1586" i="1"/>
  <c r="T1586" i="1" s="1"/>
  <c r="Q1586" i="1"/>
  <c r="V1586" i="1"/>
  <c r="W1586" i="1"/>
  <c r="V828" i="1"/>
  <c r="W828" i="1"/>
  <c r="K1401" i="1"/>
  <c r="T1401" i="1" s="1"/>
  <c r="Q1401" i="1"/>
  <c r="V1401" i="1"/>
  <c r="W1401" i="1"/>
  <c r="J198" i="1"/>
  <c r="S198" i="1" s="1"/>
  <c r="P198" i="1"/>
  <c r="V198" i="1"/>
  <c r="W198" i="1"/>
  <c r="V1044" i="1"/>
  <c r="W1044" i="1"/>
  <c r="J1451" i="1"/>
  <c r="S1451" i="1" s="1"/>
  <c r="K1451" i="1"/>
  <c r="T1451" i="1" s="1"/>
  <c r="Q1451" i="1"/>
  <c r="V1451" i="1"/>
  <c r="W1451" i="1"/>
  <c r="Q1558" i="1"/>
  <c r="K1558" i="1"/>
  <c r="T1558" i="1" s="1"/>
  <c r="V1558" i="1"/>
  <c r="W1558" i="1"/>
  <c r="J567" i="1"/>
  <c r="S567" i="1" s="1"/>
  <c r="P567" i="1"/>
  <c r="V567" i="1"/>
  <c r="W567" i="1"/>
  <c r="J720" i="1"/>
  <c r="S720" i="1" s="1"/>
  <c r="P720" i="1"/>
  <c r="V720" i="1"/>
  <c r="W720" i="1"/>
  <c r="K1531" i="1"/>
  <c r="T1531" i="1" s="1"/>
  <c r="Q1531" i="1"/>
  <c r="V1531" i="1"/>
  <c r="W1531" i="1"/>
  <c r="J523" i="1"/>
  <c r="S523" i="1" s="1"/>
  <c r="K523" i="1"/>
  <c r="P523" i="1"/>
  <c r="V523" i="1"/>
  <c r="W523" i="1"/>
  <c r="K735" i="1"/>
  <c r="T735" i="1" s="1"/>
  <c r="Q735" i="1"/>
  <c r="V735" i="1"/>
  <c r="W735" i="1"/>
  <c r="V1004" i="1"/>
  <c r="W1004" i="1"/>
  <c r="K1496" i="1"/>
  <c r="T1496" i="1" s="1"/>
  <c r="Q1496" i="1"/>
  <c r="V1496" i="1"/>
  <c r="W1496" i="1"/>
  <c r="J499" i="1"/>
  <c r="S499" i="1" s="1"/>
  <c r="K499" i="1"/>
  <c r="T499" i="1" s="1"/>
  <c r="Q499" i="1"/>
  <c r="V499" i="1"/>
  <c r="W499" i="1"/>
  <c r="K340" i="1"/>
  <c r="T340" i="1" s="1"/>
  <c r="Q340" i="1"/>
  <c r="V340" i="1"/>
  <c r="W340" i="1"/>
  <c r="J264" i="1"/>
  <c r="S264" i="1" s="1"/>
  <c r="K264" i="1"/>
  <c r="P264" i="1"/>
  <c r="Q264" i="1"/>
  <c r="V264" i="1"/>
  <c r="W264" i="1"/>
  <c r="J1634" i="1"/>
  <c r="S1634" i="1" s="1"/>
  <c r="Q1634" i="1"/>
  <c r="K1634" i="1"/>
  <c r="T1634" i="1" s="1"/>
  <c r="P1634" i="1"/>
  <c r="V1634" i="1"/>
  <c r="W1634" i="1"/>
  <c r="V946" i="1"/>
  <c r="W946" i="1"/>
  <c r="J509" i="1"/>
  <c r="S509" i="1" s="1"/>
  <c r="Q509" i="1"/>
  <c r="K509" i="1"/>
  <c r="V509" i="1"/>
  <c r="W509" i="1"/>
  <c r="K1179" i="1"/>
  <c r="T1179" i="1" s="1"/>
  <c r="Q1179" i="1"/>
  <c r="V1179" i="1"/>
  <c r="W1179" i="1"/>
  <c r="V1823" i="1"/>
  <c r="W1823" i="1"/>
  <c r="K52" i="1"/>
  <c r="T52" i="1" s="1"/>
  <c r="Q52" i="1"/>
  <c r="V52" i="1"/>
  <c r="W52" i="1"/>
  <c r="J1123" i="1"/>
  <c r="S1123" i="1" s="1"/>
  <c r="P1123" i="1"/>
  <c r="V1123" i="1"/>
  <c r="W1123" i="1"/>
  <c r="J1279" i="1"/>
  <c r="S1279" i="1" s="1"/>
  <c r="P1279" i="1"/>
  <c r="V1279" i="1"/>
  <c r="W1279" i="1"/>
  <c r="K1198" i="1"/>
  <c r="T1198" i="1" s="1"/>
  <c r="Q1198" i="1"/>
  <c r="V1198" i="1"/>
  <c r="W1198" i="1"/>
  <c r="J1629" i="1"/>
  <c r="S1629" i="1" s="1"/>
  <c r="K1629" i="1"/>
  <c r="Q1629" i="1"/>
  <c r="V1629" i="1"/>
  <c r="W1629" i="1"/>
  <c r="V1601" i="1"/>
  <c r="W1601" i="1"/>
  <c r="J1646" i="1"/>
  <c r="S1646" i="1" s="1"/>
  <c r="K1646" i="1"/>
  <c r="T1646" i="1" s="1"/>
  <c r="Q1646" i="1"/>
  <c r="V1646" i="1"/>
  <c r="W1646" i="1"/>
  <c r="K662" i="1"/>
  <c r="T662" i="1" s="1"/>
  <c r="Q662" i="1"/>
  <c r="V662" i="1"/>
  <c r="W662" i="1"/>
  <c r="V2003" i="1"/>
  <c r="W2003" i="1"/>
  <c r="J1577" i="1"/>
  <c r="S1577" i="1" s="1"/>
  <c r="K1577" i="1"/>
  <c r="T1577" i="1" s="1"/>
  <c r="Q1577" i="1"/>
  <c r="V1577" i="1"/>
  <c r="W1577" i="1"/>
  <c r="Q1023" i="1"/>
  <c r="V1023" i="1"/>
  <c r="W1023" i="1"/>
  <c r="V378" i="1"/>
  <c r="W378" i="1"/>
  <c r="K837" i="1"/>
  <c r="T837" i="1" s="1"/>
  <c r="Q837" i="1"/>
  <c r="V837" i="1"/>
  <c r="W837" i="1"/>
  <c r="K237" i="1"/>
  <c r="T237" i="1" s="1"/>
  <c r="Q237" i="1"/>
  <c r="V237" i="1"/>
  <c r="W237" i="1"/>
  <c r="J323" i="1"/>
  <c r="S323" i="1" s="1"/>
  <c r="P323" i="1"/>
  <c r="V323" i="1"/>
  <c r="W323" i="1"/>
  <c r="K14" i="1"/>
  <c r="T14" i="1" s="1"/>
  <c r="Q14" i="1"/>
  <c r="V14" i="1"/>
  <c r="W14" i="1"/>
  <c r="J1107" i="1"/>
  <c r="S1107" i="1" s="1"/>
  <c r="K1107" i="1"/>
  <c r="T1107" i="1" s="1"/>
  <c r="Q1107" i="1"/>
  <c r="V1107" i="1"/>
  <c r="W1107" i="1"/>
  <c r="K900" i="1"/>
  <c r="T900" i="1" s="1"/>
  <c r="Q900" i="1"/>
  <c r="V900" i="1"/>
  <c r="W900" i="1"/>
  <c r="K1396" i="1"/>
  <c r="T1396" i="1" s="1"/>
  <c r="Q1396" i="1"/>
  <c r="V1396" i="1"/>
  <c r="W1396" i="1"/>
  <c r="J1617" i="1"/>
  <c r="V1617" i="1"/>
  <c r="W1617" i="1"/>
  <c r="K1637" i="1"/>
  <c r="T1637" i="1" s="1"/>
  <c r="Q1637" i="1"/>
  <c r="V1637" i="1"/>
  <c r="W1637" i="1"/>
  <c r="J1051" i="1"/>
  <c r="S1051" i="1" s="1"/>
  <c r="P1051" i="1"/>
  <c r="V1051" i="1"/>
  <c r="W1051" i="1"/>
  <c r="V1641" i="1"/>
  <c r="W1641" i="1"/>
  <c r="J1352" i="1"/>
  <c r="K1352" i="1"/>
  <c r="T1352" i="1" s="1"/>
  <c r="P1352" i="1"/>
  <c r="Q1352" i="1"/>
  <c r="V1352" i="1"/>
  <c r="W1352" i="1"/>
  <c r="P307" i="1"/>
  <c r="J307" i="1"/>
  <c r="S307" i="1" s="1"/>
  <c r="K307" i="1"/>
  <c r="T307" i="1" s="1"/>
  <c r="Q307" i="1"/>
  <c r="V307" i="1"/>
  <c r="W307" i="1"/>
  <c r="J120" i="1"/>
  <c r="S120" i="1" s="1"/>
  <c r="K120" i="1"/>
  <c r="T120" i="1" s="1"/>
  <c r="Q120" i="1"/>
  <c r="V120" i="1"/>
  <c r="W120" i="1"/>
  <c r="J1102" i="1"/>
  <c r="K1102" i="1"/>
  <c r="T1102" i="1" s="1"/>
  <c r="P1102" i="1"/>
  <c r="Q1102" i="1"/>
  <c r="V1102" i="1"/>
  <c r="W1102" i="1"/>
  <c r="K929" i="1"/>
  <c r="T929" i="1" s="1"/>
  <c r="Q929" i="1"/>
  <c r="V929" i="1"/>
  <c r="W929" i="1"/>
  <c r="Q1239" i="1"/>
  <c r="K1239" i="1"/>
  <c r="T1239" i="1" s="1"/>
  <c r="V1239" i="1"/>
  <c r="W1239" i="1"/>
  <c r="V1201" i="1"/>
  <c r="W1201" i="1"/>
  <c r="K1610" i="1"/>
  <c r="T1610" i="1" s="1"/>
  <c r="Q1610" i="1"/>
  <c r="V1610" i="1"/>
  <c r="W1610" i="1"/>
  <c r="J884" i="1"/>
  <c r="K884" i="1"/>
  <c r="T884" i="1" s="1"/>
  <c r="P884" i="1"/>
  <c r="Q884" i="1"/>
  <c r="V884" i="1"/>
  <c r="W884" i="1"/>
  <c r="P896" i="1"/>
  <c r="J896" i="1"/>
  <c r="V896" i="1"/>
  <c r="W896" i="1"/>
  <c r="P1814" i="1"/>
  <c r="J1814" i="1"/>
  <c r="V1814" i="1"/>
  <c r="W1814" i="1"/>
  <c r="P793" i="1"/>
  <c r="J793" i="1"/>
  <c r="K793" i="1"/>
  <c r="T793" i="1" s="1"/>
  <c r="Q793" i="1"/>
  <c r="V793" i="1"/>
  <c r="W793" i="1"/>
  <c r="K555" i="1"/>
  <c r="T555" i="1" s="1"/>
  <c r="Q555" i="1"/>
  <c r="V555" i="1"/>
  <c r="W555" i="1"/>
  <c r="P899" i="1"/>
  <c r="K899" i="1"/>
  <c r="T899" i="1" s="1"/>
  <c r="J899" i="1"/>
  <c r="S899" i="1" s="1"/>
  <c r="Q899" i="1"/>
  <c r="V899" i="1"/>
  <c r="W899" i="1"/>
  <c r="P778" i="1"/>
  <c r="J778" i="1"/>
  <c r="K778" i="1"/>
  <c r="T778" i="1" s="1"/>
  <c r="Q778" i="1"/>
  <c r="V778" i="1"/>
  <c r="W778" i="1"/>
  <c r="Q924" i="1"/>
  <c r="K924" i="1"/>
  <c r="T924" i="1" s="1"/>
  <c r="V924" i="1"/>
  <c r="W924" i="1"/>
  <c r="P802" i="1"/>
  <c r="Q802" i="1"/>
  <c r="J802" i="1"/>
  <c r="K802" i="1"/>
  <c r="T802" i="1" s="1"/>
  <c r="V802" i="1"/>
  <c r="W802" i="1"/>
  <c r="Q1647" i="1"/>
  <c r="K1647" i="1"/>
  <c r="T1647" i="1" s="1"/>
  <c r="V1647" i="1"/>
  <c r="W1647" i="1"/>
  <c r="K242" i="1"/>
  <c r="T242" i="1" s="1"/>
  <c r="Q242" i="1"/>
  <c r="V242" i="1"/>
  <c r="W242" i="1"/>
  <c r="P586" i="1"/>
  <c r="J586" i="1"/>
  <c r="K586" i="1"/>
  <c r="T586" i="1" s="1"/>
  <c r="Q586" i="1"/>
  <c r="V586" i="1"/>
  <c r="W586" i="1"/>
  <c r="K889" i="1"/>
  <c r="T889" i="1" s="1"/>
  <c r="Q889" i="1"/>
  <c r="V889" i="1"/>
  <c r="W889" i="1"/>
  <c r="V447" i="1"/>
  <c r="W447" i="1"/>
  <c r="K995" i="1"/>
  <c r="T995" i="1" s="1"/>
  <c r="J995" i="1"/>
  <c r="P995" i="1"/>
  <c r="Q995" i="1"/>
  <c r="V995" i="1"/>
  <c r="W995" i="1"/>
  <c r="K1321" i="1"/>
  <c r="T1321" i="1" s="1"/>
  <c r="Q1321" i="1"/>
  <c r="V1321" i="1"/>
  <c r="W1321" i="1"/>
  <c r="P553" i="1"/>
  <c r="J553" i="1"/>
  <c r="K553" i="1"/>
  <c r="T553" i="1" s="1"/>
  <c r="Q553" i="1"/>
  <c r="V553" i="1"/>
  <c r="W553" i="1"/>
  <c r="P775" i="1"/>
  <c r="K775" i="1"/>
  <c r="T775" i="1" s="1"/>
  <c r="J775" i="1"/>
  <c r="Q775" i="1"/>
  <c r="V775" i="1"/>
  <c r="W775" i="1"/>
  <c r="J938" i="1"/>
  <c r="Q938" i="1"/>
  <c r="K938" i="1"/>
  <c r="T938" i="1" s="1"/>
  <c r="P938" i="1"/>
  <c r="V938" i="1"/>
  <c r="W938" i="1"/>
  <c r="P867" i="1"/>
  <c r="J867" i="1"/>
  <c r="K867" i="1"/>
  <c r="T867" i="1" s="1"/>
  <c r="Q867" i="1"/>
  <c r="V867" i="1"/>
  <c r="W867" i="1"/>
  <c r="P1128" i="1"/>
  <c r="K1128" i="1"/>
  <c r="T1128" i="1" s="1"/>
  <c r="J1128" i="1"/>
  <c r="Q1128" i="1"/>
  <c r="V1128" i="1"/>
  <c r="W1128" i="1"/>
  <c r="P103" i="1"/>
  <c r="J103" i="1"/>
  <c r="S103" i="1" s="1"/>
  <c r="V103" i="1"/>
  <c r="W103" i="1"/>
  <c r="J451" i="1"/>
  <c r="S451" i="1" s="1"/>
  <c r="V451" i="1"/>
  <c r="W451" i="1"/>
  <c r="J907" i="1"/>
  <c r="K907" i="1"/>
  <c r="T907" i="1" s="1"/>
  <c r="Q907" i="1"/>
  <c r="V907" i="1"/>
  <c r="W907" i="1"/>
  <c r="P1734" i="1"/>
  <c r="K1734" i="1"/>
  <c r="T1734" i="1" s="1"/>
  <c r="J1734" i="1"/>
  <c r="V1734" i="1"/>
  <c r="W1734" i="1"/>
  <c r="Q1294" i="1"/>
  <c r="J1294" i="1"/>
  <c r="K1294" i="1"/>
  <c r="T1294" i="1" s="1"/>
  <c r="P1294" i="1"/>
  <c r="V1294" i="1"/>
  <c r="W1294" i="1"/>
  <c r="Q1949" i="1"/>
  <c r="K1949" i="1"/>
  <c r="T1949" i="1" s="1"/>
  <c r="V1949" i="1"/>
  <c r="W1949" i="1"/>
  <c r="K1314" i="1"/>
  <c r="T1314" i="1" s="1"/>
  <c r="Q1314" i="1"/>
  <c r="V1314" i="1"/>
  <c r="W1314" i="1"/>
  <c r="P213" i="1"/>
  <c r="K213" i="1"/>
  <c r="T213" i="1" s="1"/>
  <c r="J213" i="1"/>
  <c r="Q213" i="1"/>
  <c r="V213" i="1"/>
  <c r="W213" i="1"/>
  <c r="J1262" i="1"/>
  <c r="K1262" i="1"/>
  <c r="T1262" i="1" s="1"/>
  <c r="P1262" i="1"/>
  <c r="Q1262" i="1"/>
  <c r="V1262" i="1"/>
  <c r="W1262" i="1"/>
  <c r="V40" i="1"/>
  <c r="W40" i="1"/>
  <c r="K1978" i="1"/>
  <c r="T1978" i="1" s="1"/>
  <c r="Q1978" i="1"/>
  <c r="V1978" i="1"/>
  <c r="W1978" i="1"/>
  <c r="J490" i="1"/>
  <c r="Q490" i="1"/>
  <c r="K490" i="1"/>
  <c r="T490" i="1" s="1"/>
  <c r="P490" i="1"/>
  <c r="V490" i="1"/>
  <c r="W490" i="1"/>
  <c r="K1240" i="1"/>
  <c r="T1240" i="1" s="1"/>
  <c r="Q1240" i="1"/>
  <c r="V1240" i="1"/>
  <c r="W1240" i="1"/>
  <c r="J1241" i="1"/>
  <c r="S1241" i="1" s="1"/>
  <c r="P1241" i="1"/>
  <c r="V1241" i="1"/>
  <c r="W1241" i="1"/>
  <c r="K673" i="1"/>
  <c r="T673" i="1" s="1"/>
  <c r="Q673" i="1"/>
  <c r="V673" i="1"/>
  <c r="W673" i="1"/>
  <c r="V343" i="1"/>
  <c r="W343" i="1"/>
  <c r="K1061" i="1"/>
  <c r="T1061" i="1" s="1"/>
  <c r="Q1061" i="1"/>
  <c r="V1061" i="1"/>
  <c r="W1061" i="1"/>
  <c r="J1076" i="1"/>
  <c r="K1076" i="1"/>
  <c r="T1076" i="1" s="1"/>
  <c r="P1076" i="1"/>
  <c r="Q1076" i="1"/>
  <c r="V1076" i="1"/>
  <c r="W1076" i="1"/>
  <c r="P1678" i="1"/>
  <c r="K1678" i="1"/>
  <c r="T1678" i="1" s="1"/>
  <c r="J1678" i="1"/>
  <c r="S1678" i="1" s="1"/>
  <c r="Q1678" i="1"/>
  <c r="V1678" i="1"/>
  <c r="W1678" i="1"/>
  <c r="J1142" i="1"/>
  <c r="P1142" i="1"/>
  <c r="V1142" i="1"/>
  <c r="W1142" i="1"/>
  <c r="K1235" i="1"/>
  <c r="T1235" i="1" s="1"/>
  <c r="Q1235" i="1"/>
  <c r="V1235" i="1"/>
  <c r="W1235" i="1"/>
  <c r="P788" i="1"/>
  <c r="K788" i="1"/>
  <c r="T788" i="1" s="1"/>
  <c r="J788" i="1"/>
  <c r="S788" i="1" s="1"/>
  <c r="Q788" i="1"/>
  <c r="V788" i="1"/>
  <c r="W788" i="1"/>
  <c r="V1481" i="1"/>
  <c r="W1481" i="1"/>
  <c r="V949" i="1"/>
  <c r="W949" i="1"/>
  <c r="P2019" i="1"/>
  <c r="K2019" i="1"/>
  <c r="T2019" i="1" s="1"/>
  <c r="J2019" i="1"/>
  <c r="S2019" i="1" s="1"/>
  <c r="Q2019" i="1"/>
  <c r="V2019" i="1"/>
  <c r="W2019" i="1"/>
  <c r="P718" i="1"/>
  <c r="K718" i="1"/>
  <c r="T718" i="1" s="1"/>
  <c r="J718" i="1"/>
  <c r="Q718" i="1"/>
  <c r="V718" i="1"/>
  <c r="W718" i="1"/>
  <c r="K485" i="1"/>
  <c r="T485" i="1" s="1"/>
  <c r="Q485" i="1"/>
  <c r="V485" i="1"/>
  <c r="W485" i="1"/>
  <c r="V589" i="1"/>
  <c r="W589" i="1"/>
  <c r="J600" i="1"/>
  <c r="P600" i="1"/>
  <c r="V600" i="1"/>
  <c r="W600" i="1"/>
  <c r="K699" i="1"/>
  <c r="T699" i="1" s="1"/>
  <c r="Q699" i="1"/>
  <c r="V699" i="1"/>
  <c r="W699" i="1"/>
  <c r="J104" i="1"/>
  <c r="S104" i="1" s="1"/>
  <c r="P104" i="1"/>
  <c r="V104" i="1"/>
  <c r="W104" i="1"/>
  <c r="K223" i="1"/>
  <c r="T223" i="1" s="1"/>
  <c r="J223" i="1"/>
  <c r="P223" i="1"/>
  <c r="Q223" i="1"/>
  <c r="V223" i="1"/>
  <c r="W223" i="1"/>
  <c r="K1432" i="1"/>
  <c r="T1432" i="1" s="1"/>
  <c r="Q1432" i="1"/>
  <c r="V1432" i="1"/>
  <c r="W1432" i="1"/>
  <c r="K145" i="1"/>
  <c r="T145" i="1" s="1"/>
  <c r="Q145" i="1"/>
  <c r="V145" i="1"/>
  <c r="W145" i="1"/>
  <c r="P851" i="1"/>
  <c r="J851" i="1"/>
  <c r="S851" i="1" s="1"/>
  <c r="V851" i="1"/>
  <c r="W851" i="1"/>
  <c r="J1485" i="1"/>
  <c r="P1485" i="1"/>
  <c r="V1485" i="1"/>
  <c r="W1485" i="1"/>
  <c r="J1022" i="1"/>
  <c r="S1022" i="1" s="1"/>
  <c r="K1022" i="1"/>
  <c r="T1022" i="1" s="1"/>
  <c r="P1022" i="1"/>
  <c r="Q1022" i="1"/>
  <c r="V1022" i="1"/>
  <c r="W1022" i="1"/>
  <c r="J622" i="1"/>
  <c r="S622" i="1" s="1"/>
  <c r="P622" i="1"/>
  <c r="V622" i="1"/>
  <c r="W622" i="1"/>
  <c r="K525" i="1"/>
  <c r="T525" i="1" s="1"/>
  <c r="J525" i="1"/>
  <c r="P525" i="1"/>
  <c r="Q525" i="1"/>
  <c r="V525" i="1"/>
  <c r="W525" i="1"/>
  <c r="P527" i="1"/>
  <c r="J527" i="1"/>
  <c r="V527" i="1"/>
  <c r="W527" i="1"/>
  <c r="K27" i="1"/>
  <c r="T27" i="1" s="1"/>
  <c r="Q27" i="1"/>
  <c r="V27" i="1"/>
  <c r="W27" i="1"/>
  <c r="P44" i="1"/>
  <c r="J44" i="1"/>
  <c r="S44" i="1" s="1"/>
  <c r="K44" i="1"/>
  <c r="T44" i="1" s="1"/>
  <c r="Q44" i="1"/>
  <c r="V44" i="1"/>
  <c r="W44" i="1"/>
  <c r="J339" i="1"/>
  <c r="S339" i="1" s="1"/>
  <c r="P339" i="1"/>
  <c r="V339" i="1"/>
  <c r="W339" i="1"/>
  <c r="J1694" i="1"/>
  <c r="P1694" i="1"/>
  <c r="V1694" i="1"/>
  <c r="W1694" i="1"/>
  <c r="P1964" i="1"/>
  <c r="Q1964" i="1"/>
  <c r="J1964" i="1"/>
  <c r="K1964" i="1"/>
  <c r="T1964" i="1" s="1"/>
  <c r="V1964" i="1"/>
  <c r="W1964" i="1"/>
  <c r="J1299" i="1"/>
  <c r="P1299" i="1"/>
  <c r="V1299" i="1"/>
  <c r="W1299" i="1"/>
  <c r="J1708" i="1"/>
  <c r="S1708" i="1" s="1"/>
  <c r="P1708" i="1"/>
  <c r="V1708" i="1"/>
  <c r="W1708" i="1"/>
  <c r="J1502" i="1"/>
  <c r="K1502" i="1"/>
  <c r="T1502" i="1" s="1"/>
  <c r="P1502" i="1"/>
  <c r="Q1502" i="1"/>
  <c r="V1502" i="1"/>
  <c r="W1502" i="1"/>
  <c r="J2024" i="1"/>
  <c r="S2024" i="1" s="1"/>
  <c r="P2024" i="1"/>
  <c r="V2024" i="1"/>
  <c r="W2024" i="1"/>
  <c r="J502" i="1"/>
  <c r="S502" i="1" s="1"/>
  <c r="P502" i="1"/>
  <c r="V502" i="1"/>
  <c r="W502" i="1"/>
  <c r="J1333" i="1"/>
  <c r="S1333" i="1" s="1"/>
  <c r="P1333" i="1"/>
  <c r="V1333" i="1"/>
  <c r="W1333" i="1"/>
  <c r="P1649" i="1"/>
  <c r="J1649" i="1"/>
  <c r="S1649" i="1" s="1"/>
  <c r="V1649" i="1"/>
  <c r="W1649" i="1"/>
  <c r="V101" i="1"/>
  <c r="W101" i="1"/>
  <c r="K1459" i="1"/>
  <c r="T1459" i="1" s="1"/>
  <c r="Q1459" i="1"/>
  <c r="V1459" i="1"/>
  <c r="W1459" i="1"/>
  <c r="J1340" i="1"/>
  <c r="K1340" i="1"/>
  <c r="T1340" i="1" s="1"/>
  <c r="P1340" i="1"/>
  <c r="Q1340" i="1"/>
  <c r="V1340" i="1"/>
  <c r="W1340" i="1"/>
  <c r="J1330" i="1"/>
  <c r="P1330" i="1"/>
  <c r="V1330" i="1"/>
  <c r="W1330" i="1"/>
  <c r="K805" i="1"/>
  <c r="T805" i="1" s="1"/>
  <c r="Q805" i="1"/>
  <c r="V805" i="1"/>
  <c r="W805" i="1"/>
  <c r="J1041" i="1"/>
  <c r="S1041" i="1" s="1"/>
  <c r="P1041" i="1"/>
  <c r="V1041" i="1"/>
  <c r="W1041" i="1"/>
  <c r="P1319" i="1"/>
  <c r="K1319" i="1"/>
  <c r="T1319" i="1" s="1"/>
  <c r="J1319" i="1"/>
  <c r="S1319" i="1" s="1"/>
  <c r="Q1319" i="1"/>
  <c r="V1319" i="1"/>
  <c r="W1319" i="1"/>
  <c r="P1110" i="1"/>
  <c r="K1110" i="1"/>
  <c r="T1110" i="1" s="1"/>
  <c r="J1110" i="1"/>
  <c r="S1110" i="1" s="1"/>
  <c r="Q1110" i="1"/>
  <c r="V1110" i="1"/>
  <c r="W1110" i="1"/>
  <c r="P243" i="1"/>
  <c r="K243" i="1"/>
  <c r="T243" i="1" s="1"/>
  <c r="J243" i="1"/>
  <c r="Q243" i="1"/>
  <c r="V243" i="1"/>
  <c r="W243" i="1"/>
  <c r="P2005" i="1"/>
  <c r="J2005" i="1"/>
  <c r="S2005" i="1" s="1"/>
  <c r="V2005" i="1"/>
  <c r="W2005" i="1"/>
  <c r="J566" i="1"/>
  <c r="S566" i="1" s="1"/>
  <c r="P566" i="1"/>
  <c r="V566" i="1"/>
  <c r="W566" i="1"/>
  <c r="J1663" i="1"/>
  <c r="S1663" i="1" s="1"/>
  <c r="P1663" i="1"/>
  <c r="V1663" i="1"/>
  <c r="W1663" i="1"/>
  <c r="P646" i="1"/>
  <c r="Q646" i="1"/>
  <c r="J646" i="1"/>
  <c r="K646" i="1"/>
  <c r="T646" i="1" s="1"/>
  <c r="V646" i="1"/>
  <c r="W646" i="1"/>
  <c r="P1867" i="1"/>
  <c r="K1867" i="1"/>
  <c r="T1867" i="1" s="1"/>
  <c r="J1867" i="1"/>
  <c r="Q1867" i="1"/>
  <c r="V1867" i="1"/>
  <c r="W1867" i="1"/>
  <c r="V1434" i="1"/>
  <c r="W1434" i="1"/>
  <c r="K1169" i="1"/>
  <c r="T1169" i="1" s="1"/>
  <c r="J1169" i="1"/>
  <c r="S1169" i="1" s="1"/>
  <c r="P1169" i="1"/>
  <c r="Q1169" i="1"/>
  <c r="V1169" i="1"/>
  <c r="W1169" i="1"/>
  <c r="J1242" i="1"/>
  <c r="P1242" i="1"/>
  <c r="V1242" i="1"/>
  <c r="W1242" i="1"/>
  <c r="K642" i="1"/>
  <c r="J642" i="1"/>
  <c r="S642" i="1" s="1"/>
  <c r="P642" i="1"/>
  <c r="Q642" i="1"/>
  <c r="V642" i="1"/>
  <c r="W642" i="1"/>
  <c r="V171" i="1"/>
  <c r="W171" i="1"/>
  <c r="P733" i="1"/>
  <c r="Q733" i="1"/>
  <c r="J733" i="1"/>
  <c r="K733" i="1"/>
  <c r="T733" i="1" s="1"/>
  <c r="V733" i="1"/>
  <c r="W733" i="1"/>
  <c r="Q1856" i="1"/>
  <c r="K1856" i="1"/>
  <c r="T1856" i="1" s="1"/>
  <c r="V1856" i="1"/>
  <c r="W1856" i="1"/>
  <c r="J1309" i="1"/>
  <c r="P1309" i="1"/>
  <c r="V1309" i="1"/>
  <c r="W1309" i="1"/>
  <c r="K958" i="1"/>
  <c r="T958" i="1" s="1"/>
  <c r="Q958" i="1"/>
  <c r="V958" i="1"/>
  <c r="W958" i="1"/>
  <c r="V1141" i="1"/>
  <c r="W1141" i="1"/>
  <c r="J1472" i="1"/>
  <c r="P1472" i="1"/>
  <c r="V1472" i="1"/>
  <c r="W1472" i="1"/>
  <c r="J940" i="1"/>
  <c r="S940" i="1" s="1"/>
  <c r="P940" i="1"/>
  <c r="V940" i="1"/>
  <c r="W940" i="1"/>
  <c r="P453" i="1"/>
  <c r="J453" i="1"/>
  <c r="K453" i="1"/>
  <c r="T453" i="1" s="1"/>
  <c r="Q453" i="1"/>
  <c r="V453" i="1"/>
  <c r="W453" i="1"/>
  <c r="P1758" i="1"/>
  <c r="J1758" i="1"/>
  <c r="S1758" i="1" s="1"/>
  <c r="V1758" i="1"/>
  <c r="W1758" i="1"/>
  <c r="V809" i="1"/>
  <c r="W809" i="1"/>
  <c r="Q134" i="1"/>
  <c r="K134" i="1"/>
  <c r="T134" i="1" s="1"/>
  <c r="V134" i="1"/>
  <c r="W134" i="1"/>
  <c r="Q193" i="1"/>
  <c r="K193" i="1"/>
  <c r="T193" i="1" s="1"/>
  <c r="V193" i="1"/>
  <c r="W193" i="1"/>
  <c r="V30" i="1"/>
  <c r="W30" i="1"/>
  <c r="Q1122" i="1"/>
  <c r="K1122" i="1"/>
  <c r="T1122" i="1" s="1"/>
  <c r="V1122" i="1"/>
  <c r="W1122" i="1"/>
  <c r="P301" i="1"/>
  <c r="J301" i="1"/>
  <c r="S301" i="1" s="1"/>
  <c r="V301" i="1"/>
  <c r="W301" i="1"/>
  <c r="J932" i="1"/>
  <c r="P932" i="1"/>
  <c r="V932" i="1"/>
  <c r="W932" i="1"/>
  <c r="P98" i="1"/>
  <c r="Q98" i="1"/>
  <c r="J98" i="1"/>
  <c r="K98" i="1"/>
  <c r="T98" i="1" s="1"/>
  <c r="V98" i="1"/>
  <c r="W98" i="1"/>
  <c r="Q1712" i="1"/>
  <c r="K1712" i="1"/>
  <c r="T1712" i="1" s="1"/>
  <c r="V1712" i="1"/>
  <c r="W1712" i="1"/>
  <c r="J474" i="1"/>
  <c r="K474" i="1"/>
  <c r="T474" i="1" s="1"/>
  <c r="P474" i="1"/>
  <c r="Q474" i="1"/>
  <c r="V474" i="1"/>
  <c r="W474" i="1"/>
  <c r="V1821" i="1"/>
  <c r="W1821" i="1"/>
  <c r="V1791" i="1"/>
  <c r="W1791" i="1"/>
  <c r="V577" i="1"/>
  <c r="W577" i="1"/>
  <c r="K1959" i="1"/>
  <c r="T1959" i="1" s="1"/>
  <c r="Q1959" i="1"/>
  <c r="V1959" i="1"/>
  <c r="W1959" i="1"/>
  <c r="K144" i="1"/>
  <c r="T144" i="1" s="1"/>
  <c r="Q144" i="1"/>
  <c r="V144" i="1"/>
  <c r="W144" i="1"/>
  <c r="V187" i="1"/>
  <c r="W187" i="1"/>
  <c r="J1066" i="1"/>
  <c r="P1066" i="1"/>
  <c r="V1066" i="1"/>
  <c r="W1066" i="1"/>
  <c r="P1801" i="1"/>
  <c r="K1801" i="1"/>
  <c r="T1801" i="1" s="1"/>
  <c r="J1801" i="1"/>
  <c r="Q1801" i="1"/>
  <c r="V1801" i="1"/>
  <c r="W1801" i="1"/>
  <c r="V480" i="1"/>
  <c r="W480" i="1"/>
  <c r="V1820" i="1"/>
  <c r="W1820" i="1"/>
  <c r="J45" i="1"/>
  <c r="P45" i="1"/>
  <c r="V45" i="1"/>
  <c r="W45" i="1"/>
  <c r="J1885" i="1"/>
  <c r="S1885" i="1" s="1"/>
  <c r="P1885" i="1"/>
  <c r="V1885" i="1"/>
  <c r="W1885" i="1"/>
  <c r="J82" i="1"/>
  <c r="S82" i="1" s="1"/>
  <c r="P82" i="1"/>
  <c r="V82" i="1"/>
  <c r="W82" i="1"/>
  <c r="V560" i="1"/>
  <c r="W560" i="1"/>
  <c r="P1347" i="1"/>
  <c r="J1347" i="1"/>
  <c r="V1347" i="1"/>
  <c r="W1347" i="1"/>
  <c r="P914" i="1"/>
  <c r="J914" i="1"/>
  <c r="S914" i="1" s="1"/>
  <c r="V914" i="1"/>
  <c r="W914" i="1"/>
  <c r="J608" i="1"/>
  <c r="K608" i="1"/>
  <c r="T608" i="1" s="1"/>
  <c r="P608" i="1"/>
  <c r="Q608" i="1"/>
  <c r="V608" i="1"/>
  <c r="W608" i="1"/>
  <c r="P439" i="1"/>
  <c r="J439" i="1"/>
  <c r="S439" i="1" s="1"/>
  <c r="V439" i="1"/>
  <c r="W439" i="1"/>
  <c r="J1306" i="1"/>
  <c r="S1306" i="1" s="1"/>
  <c r="P1306" i="1"/>
  <c r="V1306" i="1"/>
  <c r="W1306" i="1"/>
  <c r="Q1976" i="1"/>
  <c r="K1976" i="1"/>
  <c r="T1976" i="1" s="1"/>
  <c r="V1976" i="1"/>
  <c r="W1976" i="1"/>
  <c r="V564" i="1"/>
  <c r="W564" i="1"/>
  <c r="P34" i="1"/>
  <c r="J34" i="1"/>
  <c r="S34" i="1" s="1"/>
  <c r="V34" i="1"/>
  <c r="W34" i="1"/>
  <c r="K212" i="1"/>
  <c r="T212" i="1" s="1"/>
  <c r="V212" i="1"/>
  <c r="W212" i="1"/>
  <c r="K1902" i="1"/>
  <c r="T1902" i="1" s="1"/>
  <c r="J1902" i="1"/>
  <c r="S1902" i="1" s="1"/>
  <c r="P1902" i="1"/>
  <c r="Q1902" i="1"/>
  <c r="V1902" i="1"/>
  <c r="W1902" i="1"/>
  <c r="J360" i="1"/>
  <c r="S360" i="1" s="1"/>
  <c r="P360" i="1"/>
  <c r="V360" i="1"/>
  <c r="W360" i="1"/>
  <c r="V1238" i="1"/>
  <c r="W1238" i="1"/>
  <c r="J1361" i="1"/>
  <c r="S1361" i="1" s="1"/>
  <c r="P1361" i="1"/>
  <c r="V1361" i="1"/>
  <c r="W1361" i="1"/>
  <c r="P1879" i="1"/>
  <c r="J1879" i="1"/>
  <c r="S1879" i="1" s="1"/>
  <c r="V1879" i="1"/>
  <c r="W1879" i="1"/>
  <c r="V1442" i="1"/>
  <c r="W1442" i="1"/>
  <c r="J2031" i="1"/>
  <c r="S2031" i="1" s="1"/>
  <c r="P2031" i="1"/>
  <c r="V2031" i="1"/>
  <c r="W2031" i="1"/>
  <c r="J246" i="1"/>
  <c r="S246" i="1" s="1"/>
  <c r="P246" i="1"/>
  <c r="V246" i="1"/>
  <c r="W246" i="1"/>
  <c r="J1290" i="1"/>
  <c r="S1290" i="1" s="1"/>
  <c r="K1290" i="1"/>
  <c r="T1290" i="1" s="1"/>
  <c r="P1290" i="1"/>
  <c r="Q1290" i="1"/>
  <c r="V1290" i="1"/>
  <c r="W1290" i="1"/>
  <c r="P359" i="1"/>
  <c r="J359" i="1"/>
  <c r="V359" i="1"/>
  <c r="W359" i="1"/>
  <c r="J952" i="1"/>
  <c r="S952" i="1" s="1"/>
  <c r="P952" i="1"/>
  <c r="V952" i="1"/>
  <c r="W952" i="1"/>
  <c r="P1413" i="1"/>
  <c r="J1413" i="1"/>
  <c r="S1413" i="1" s="1"/>
  <c r="V1413" i="1"/>
  <c r="W1413" i="1"/>
  <c r="J380" i="1"/>
  <c r="S380" i="1" s="1"/>
  <c r="P380" i="1"/>
  <c r="V380" i="1"/>
  <c r="W380" i="1"/>
  <c r="P1175" i="1"/>
  <c r="J1175" i="1"/>
  <c r="S1175" i="1" s="1"/>
  <c r="V1175" i="1"/>
  <c r="W1175" i="1"/>
  <c r="K1822" i="1"/>
  <c r="J1822" i="1"/>
  <c r="S1822" i="1" s="1"/>
  <c r="P1822" i="1"/>
  <c r="Q1822" i="1"/>
  <c r="V1822" i="1"/>
  <c r="W1822" i="1"/>
  <c r="K1832" i="1"/>
  <c r="T1832" i="1" s="1"/>
  <c r="Q1832" i="1"/>
  <c r="V1832" i="1"/>
  <c r="W1832" i="1"/>
  <c r="J1988" i="1"/>
  <c r="S1988" i="1" s="1"/>
  <c r="P1988" i="1"/>
  <c r="V1988" i="1"/>
  <c r="W1988" i="1"/>
  <c r="V863" i="1"/>
  <c r="W863" i="1"/>
  <c r="J139" i="1"/>
  <c r="K139" i="1"/>
  <c r="T139" i="1" s="1"/>
  <c r="P139" i="1"/>
  <c r="Q139" i="1"/>
  <c r="V139" i="1"/>
  <c r="W139" i="1"/>
  <c r="J701" i="1"/>
  <c r="S701" i="1" s="1"/>
  <c r="P701" i="1"/>
  <c r="V701" i="1"/>
  <c r="W701" i="1"/>
  <c r="K915" i="1"/>
  <c r="T915" i="1" s="1"/>
  <c r="J915" i="1"/>
  <c r="S915" i="1" s="1"/>
  <c r="P915" i="1"/>
  <c r="Q915" i="1"/>
  <c r="V915" i="1"/>
  <c r="W915" i="1"/>
  <c r="P1996" i="1"/>
  <c r="J1996" i="1"/>
  <c r="S1996" i="1" s="1"/>
  <c r="V1996" i="1"/>
  <c r="W1996" i="1"/>
  <c r="K2022" i="1"/>
  <c r="T2022" i="1" s="1"/>
  <c r="V2022" i="1"/>
  <c r="W2022" i="1"/>
  <c r="P948" i="1"/>
  <c r="V948" i="1"/>
  <c r="W948" i="1"/>
  <c r="V1710" i="1"/>
  <c r="W1710" i="1"/>
  <c r="V584" i="1"/>
  <c r="W584" i="1"/>
  <c r="K35" i="1"/>
  <c r="Q35" i="1"/>
  <c r="V35" i="1"/>
  <c r="W35" i="1"/>
  <c r="P1318" i="1"/>
  <c r="K1318" i="1"/>
  <c r="T1318" i="1" s="1"/>
  <c r="J1318" i="1"/>
  <c r="S1318" i="1" s="1"/>
  <c r="V1318" i="1"/>
  <c r="W1318" i="1"/>
  <c r="P1346" i="1"/>
  <c r="J1346" i="1"/>
  <c r="S1346" i="1" s="1"/>
  <c r="V1346" i="1"/>
  <c r="W1346" i="1"/>
  <c r="K951" i="1"/>
  <c r="T951" i="1" s="1"/>
  <c r="J951" i="1"/>
  <c r="S951" i="1" s="1"/>
  <c r="P951" i="1"/>
  <c r="V951" i="1"/>
  <c r="W951" i="1"/>
  <c r="K356" i="1"/>
  <c r="T356" i="1" s="1"/>
  <c r="J356" i="1"/>
  <c r="S356" i="1" s="1"/>
  <c r="P356" i="1"/>
  <c r="V356" i="1"/>
  <c r="W356" i="1"/>
  <c r="J515" i="1"/>
  <c r="P515" i="1"/>
  <c r="V515" i="1"/>
  <c r="W515" i="1"/>
  <c r="J457" i="1"/>
  <c r="S457" i="1" s="1"/>
  <c r="K457" i="1"/>
  <c r="T457" i="1" s="1"/>
  <c r="P457" i="1"/>
  <c r="Q457" i="1"/>
  <c r="V457" i="1"/>
  <c r="W457" i="1"/>
  <c r="J1929" i="1"/>
  <c r="S1929" i="1" s="1"/>
  <c r="P1929" i="1"/>
  <c r="V1929" i="1"/>
  <c r="W1929" i="1"/>
  <c r="V250" i="1"/>
  <c r="W250" i="1"/>
  <c r="K1545" i="1"/>
  <c r="T1545" i="1" s="1"/>
  <c r="Q1545" i="1"/>
  <c r="V1545" i="1"/>
  <c r="W1545" i="1"/>
  <c r="J1011" i="1"/>
  <c r="S1011" i="1" s="1"/>
  <c r="P1011" i="1"/>
  <c r="V1011" i="1"/>
  <c r="W1011" i="1"/>
  <c r="P799" i="1"/>
  <c r="J799" i="1"/>
  <c r="S799" i="1" s="1"/>
  <c r="V799" i="1"/>
  <c r="W799" i="1"/>
  <c r="J312" i="1"/>
  <c r="S312" i="1" s="1"/>
  <c r="P312" i="1"/>
  <c r="V312" i="1"/>
  <c r="W312" i="1"/>
  <c r="P1221" i="1"/>
  <c r="J1221" i="1"/>
  <c r="S1221" i="1" s="1"/>
  <c r="V1221" i="1"/>
  <c r="W1221" i="1"/>
  <c r="J1453" i="1"/>
  <c r="S1453" i="1" s="1"/>
  <c r="P1453" i="1"/>
  <c r="V1453" i="1"/>
  <c r="W1453" i="1"/>
  <c r="K595" i="1"/>
  <c r="J595" i="1"/>
  <c r="S595" i="1" s="1"/>
  <c r="P595" i="1"/>
  <c r="Q595" i="1"/>
  <c r="V595" i="1"/>
  <c r="W595" i="1"/>
  <c r="J1569" i="1"/>
  <c r="S1569" i="1" s="1"/>
  <c r="P1569" i="1"/>
  <c r="V1569" i="1"/>
  <c r="W1569" i="1"/>
  <c r="V1362" i="1"/>
  <c r="W1362" i="1"/>
  <c r="X1362" i="1"/>
  <c r="V734" i="1"/>
  <c r="W734" i="1"/>
  <c r="K1704" i="1"/>
  <c r="J1704" i="1"/>
  <c r="S1704" i="1" s="1"/>
  <c r="P1704" i="1"/>
  <c r="Q1704" i="1"/>
  <c r="V1704" i="1"/>
  <c r="W1704" i="1"/>
  <c r="J273" i="1"/>
  <c r="S273" i="1" s="1"/>
  <c r="P273" i="1"/>
  <c r="V273" i="1"/>
  <c r="W273" i="1"/>
  <c r="K1440" i="1"/>
  <c r="J1440" i="1"/>
  <c r="S1440" i="1" s="1"/>
  <c r="P1440" i="1"/>
  <c r="Q1440" i="1"/>
  <c r="V1440" i="1"/>
  <c r="W1440" i="1"/>
  <c r="J128" i="1"/>
  <c r="S128" i="1" s="1"/>
  <c r="P128" i="1"/>
  <c r="V128" i="1"/>
  <c r="W128" i="1"/>
  <c r="J909" i="1"/>
  <c r="S909" i="1" s="1"/>
  <c r="P909" i="1"/>
  <c r="V909" i="1"/>
  <c r="W909" i="1"/>
  <c r="J647" i="1"/>
  <c r="S647" i="1" s="1"/>
  <c r="P647" i="1"/>
  <c r="V647" i="1"/>
  <c r="W647" i="1"/>
  <c r="J1763" i="1"/>
  <c r="S1763" i="1" s="1"/>
  <c r="P1763" i="1"/>
  <c r="V1763" i="1"/>
  <c r="W1763" i="1"/>
  <c r="J210" i="1"/>
  <c r="S210" i="1" s="1"/>
  <c r="P210" i="1"/>
  <c r="V210" i="1"/>
  <c r="W210" i="1"/>
  <c r="K1515" i="1"/>
  <c r="J1515" i="1"/>
  <c r="S1515" i="1" s="1"/>
  <c r="P1515" i="1"/>
  <c r="Q1515" i="1"/>
  <c r="V1515" i="1"/>
  <c r="W1515" i="1"/>
  <c r="J1476" i="1"/>
  <c r="S1476" i="1" s="1"/>
  <c r="P1476" i="1"/>
  <c r="V1476" i="1"/>
  <c r="W1476" i="1"/>
  <c r="J1379" i="1"/>
  <c r="S1379" i="1" s="1"/>
  <c r="P1379" i="1"/>
  <c r="V1379" i="1"/>
  <c r="W1379" i="1"/>
  <c r="V115" i="1"/>
  <c r="W115" i="1"/>
  <c r="J1748" i="1"/>
  <c r="S1748" i="1" s="1"/>
  <c r="P1748" i="1"/>
  <c r="V1748" i="1"/>
  <c r="W1748" i="1"/>
  <c r="J1436" i="1"/>
  <c r="S1436" i="1" s="1"/>
  <c r="P1436" i="1"/>
  <c r="V1436" i="1"/>
  <c r="W1436" i="1"/>
  <c r="J1368" i="1"/>
  <c r="S1368" i="1" s="1"/>
  <c r="P1368" i="1"/>
  <c r="V1368" i="1"/>
  <c r="W1368" i="1"/>
  <c r="K72" i="1"/>
  <c r="J72" i="1"/>
  <c r="S72" i="1" s="1"/>
  <c r="P72" i="1"/>
  <c r="V72" i="1"/>
  <c r="W72" i="1"/>
  <c r="J1155" i="1"/>
  <c r="S1155" i="1" s="1"/>
  <c r="P1155" i="1"/>
  <c r="V1155" i="1"/>
  <c r="W1155" i="1"/>
  <c r="J112" i="1"/>
  <c r="S112" i="1" s="1"/>
  <c r="P112" i="1"/>
  <c r="V112" i="1"/>
  <c r="W112" i="1"/>
  <c r="J1861" i="1"/>
  <c r="S1861" i="1" s="1"/>
  <c r="P1861" i="1"/>
  <c r="V1861" i="1"/>
  <c r="W1861" i="1"/>
  <c r="K1417" i="1"/>
  <c r="Q1417" i="1"/>
  <c r="V1417" i="1"/>
  <c r="W1417" i="1"/>
  <c r="J671" i="1"/>
  <c r="S671" i="1" s="1"/>
  <c r="P671" i="1"/>
  <c r="V671" i="1"/>
  <c r="W671" i="1"/>
  <c r="J1422" i="1"/>
  <c r="S1422" i="1" s="1"/>
  <c r="P1422" i="1"/>
  <c r="V1422" i="1"/>
  <c r="W1422" i="1"/>
  <c r="J1214" i="1"/>
  <c r="S1214" i="1" s="1"/>
  <c r="P1214" i="1"/>
  <c r="V1214" i="1"/>
  <c r="W1214" i="1"/>
  <c r="Q1408" i="1"/>
  <c r="K1408" i="1"/>
  <c r="T1408" i="1" s="1"/>
  <c r="V1408" i="1"/>
  <c r="W1408" i="1"/>
  <c r="K1410" i="1"/>
  <c r="T1410" i="1" s="1"/>
  <c r="Q1410" i="1"/>
  <c r="V1410" i="1"/>
  <c r="W1410" i="1"/>
  <c r="J1594" i="1"/>
  <c r="S1594" i="1" s="1"/>
  <c r="P1594" i="1"/>
  <c r="V1594" i="1"/>
  <c r="W1594" i="1"/>
  <c r="V1537" i="1"/>
  <c r="W1537" i="1"/>
  <c r="J1054" i="1"/>
  <c r="K1054" i="1"/>
  <c r="T1054" i="1" s="1"/>
  <c r="P1054" i="1"/>
  <c r="Q1054" i="1"/>
  <c r="V1054" i="1"/>
  <c r="W1054" i="1"/>
  <c r="K1426" i="1"/>
  <c r="T1426" i="1" s="1"/>
  <c r="Q1426" i="1"/>
  <c r="V1426" i="1"/>
  <c r="W1426" i="1"/>
  <c r="J1923" i="1"/>
  <c r="S1923" i="1" s="1"/>
  <c r="P1923" i="1"/>
  <c r="V1923" i="1"/>
  <c r="W1923" i="1"/>
  <c r="J1208" i="1"/>
  <c r="S1208" i="1" s="1"/>
  <c r="P1208" i="1"/>
  <c r="V1208" i="1"/>
  <c r="W1208" i="1"/>
  <c r="P1251" i="1"/>
  <c r="J1251" i="1"/>
  <c r="S1251" i="1" s="1"/>
  <c r="V1251" i="1"/>
  <c r="W1251" i="1"/>
  <c r="K1157" i="1"/>
  <c r="T1157" i="1" s="1"/>
  <c r="J1157" i="1"/>
  <c r="S1157" i="1" s="1"/>
  <c r="P1157" i="1"/>
  <c r="Q1157" i="1"/>
  <c r="V1157" i="1"/>
  <c r="W1157" i="1"/>
  <c r="K806" i="1"/>
  <c r="T806" i="1" s="1"/>
  <c r="J806" i="1"/>
  <c r="P806" i="1"/>
  <c r="Q806" i="1"/>
  <c r="V806" i="1"/>
  <c r="W806" i="1"/>
  <c r="V1316" i="1"/>
  <c r="W1316" i="1"/>
  <c r="K817" i="1"/>
  <c r="T817" i="1" s="1"/>
  <c r="Q817" i="1"/>
  <c r="V817" i="1"/>
  <c r="W817" i="1"/>
  <c r="P943" i="1"/>
  <c r="J943" i="1"/>
  <c r="S943" i="1" s="1"/>
  <c r="V943" i="1"/>
  <c r="W943" i="1"/>
  <c r="J388" i="1"/>
  <c r="S388" i="1" s="1"/>
  <c r="P388" i="1"/>
  <c r="V388" i="1"/>
  <c r="W388" i="1"/>
  <c r="J1571" i="1"/>
  <c r="S1571" i="1" s="1"/>
  <c r="P1571" i="1"/>
  <c r="V1571" i="1"/>
  <c r="W1571" i="1"/>
  <c r="J403" i="1"/>
  <c r="S403" i="1" s="1"/>
  <c r="P403" i="1"/>
  <c r="V403" i="1"/>
  <c r="W403" i="1"/>
  <c r="J568" i="1"/>
  <c r="S568" i="1" s="1"/>
  <c r="P568" i="1"/>
  <c r="V568" i="1"/>
  <c r="W568" i="1"/>
  <c r="K1082" i="1"/>
  <c r="T1082" i="1" s="1"/>
  <c r="Q1082" i="1"/>
  <c r="V1082" i="1"/>
  <c r="W1082" i="1"/>
  <c r="J728" i="1"/>
  <c r="S728" i="1" s="1"/>
  <c r="P728" i="1"/>
  <c r="V728" i="1"/>
  <c r="W728" i="1"/>
  <c r="P912" i="1"/>
  <c r="J912" i="1"/>
  <c r="S912" i="1" s="1"/>
  <c r="V912" i="1"/>
  <c r="W912" i="1"/>
  <c r="J1166" i="1"/>
  <c r="S1166" i="1" s="1"/>
  <c r="P1166" i="1"/>
  <c r="V1166" i="1"/>
  <c r="W1166" i="1"/>
  <c r="Q980" i="1"/>
  <c r="J980" i="1"/>
  <c r="S980" i="1" s="1"/>
  <c r="K980" i="1"/>
  <c r="T980" i="1" s="1"/>
  <c r="P980" i="1"/>
  <c r="V980" i="1"/>
  <c r="W980" i="1"/>
  <c r="P570" i="1"/>
  <c r="J570" i="1"/>
  <c r="V570" i="1"/>
  <c r="W570" i="1"/>
  <c r="J1468" i="1"/>
  <c r="S1468" i="1" s="1"/>
  <c r="P1468" i="1"/>
  <c r="V1468" i="1"/>
  <c r="W1468" i="1"/>
  <c r="P114" i="1"/>
  <c r="J114" i="1"/>
  <c r="V114" i="1"/>
  <c r="W114" i="1"/>
  <c r="K960" i="1"/>
  <c r="T960" i="1" s="1"/>
  <c r="Q960" i="1"/>
  <c r="V960" i="1"/>
  <c r="W960" i="1"/>
  <c r="J574" i="1"/>
  <c r="S574" i="1" s="1"/>
  <c r="P574" i="1"/>
  <c r="V574" i="1"/>
  <c r="W574" i="1"/>
  <c r="V1824" i="1"/>
  <c r="W1824" i="1"/>
  <c r="V216" i="1"/>
  <c r="W216" i="1"/>
  <c r="J1535" i="1"/>
  <c r="S1535" i="1" s="1"/>
  <c r="P1535" i="1"/>
  <c r="V1535" i="1"/>
  <c r="W1535" i="1"/>
  <c r="K1243" i="1"/>
  <c r="T1243" i="1" s="1"/>
  <c r="Q1243" i="1"/>
  <c r="V1243" i="1"/>
  <c r="W1243" i="1"/>
  <c r="J1628" i="1"/>
  <c r="S1628" i="1" s="1"/>
  <c r="P1628" i="1"/>
  <c r="V1628" i="1"/>
  <c r="W1628" i="1"/>
  <c r="P1302" i="1"/>
  <c r="J1302" i="1"/>
  <c r="V1302" i="1"/>
  <c r="W1302" i="1"/>
  <c r="V1178" i="1"/>
  <c r="W1178" i="1"/>
  <c r="V1457" i="1"/>
  <c r="W1457" i="1"/>
  <c r="J152" i="1"/>
  <c r="S152" i="1" s="1"/>
  <c r="P152" i="1"/>
  <c r="V152" i="1"/>
  <c r="W152" i="1"/>
  <c r="P1014" i="1"/>
  <c r="K1014" i="1"/>
  <c r="T1014" i="1" s="1"/>
  <c r="J1014" i="1"/>
  <c r="S1014" i="1" s="1"/>
  <c r="Q1014" i="1"/>
  <c r="V1014" i="1"/>
  <c r="W1014" i="1"/>
  <c r="P731" i="1"/>
  <c r="J731" i="1"/>
  <c r="S731" i="1" s="1"/>
  <c r="V731" i="1"/>
  <c r="W731" i="1"/>
  <c r="J766" i="1"/>
  <c r="S766" i="1" s="1"/>
  <c r="P766" i="1"/>
  <c r="V766" i="1"/>
  <c r="W766" i="1"/>
  <c r="K598" i="1"/>
  <c r="T598" i="1" s="1"/>
  <c r="Q598" i="1"/>
  <c r="V598" i="1"/>
  <c r="W598" i="1"/>
  <c r="K1777" i="1"/>
  <c r="T1777" i="1" s="1"/>
  <c r="J1777" i="1"/>
  <c r="S1777" i="1" s="1"/>
  <c r="P1777" i="1"/>
  <c r="V1777" i="1"/>
  <c r="W1777" i="1"/>
  <c r="J1672" i="1"/>
  <c r="S1672" i="1" s="1"/>
  <c r="P1672" i="1"/>
  <c r="V1672" i="1"/>
  <c r="W1672" i="1"/>
  <c r="J1140" i="1"/>
  <c r="S1140" i="1" s="1"/>
  <c r="P1140" i="1"/>
  <c r="V1140" i="1"/>
  <c r="W1140" i="1"/>
  <c r="J772" i="1"/>
  <c r="S772" i="1" s="1"/>
  <c r="P772" i="1"/>
  <c r="V772" i="1"/>
  <c r="W772" i="1"/>
  <c r="P1728" i="1"/>
  <c r="J1728" i="1"/>
  <c r="S1728" i="1" s="1"/>
  <c r="K1728" i="1"/>
  <c r="T1728" i="1" s="1"/>
  <c r="Q1728" i="1"/>
  <c r="V1728" i="1"/>
  <c r="W1728" i="1"/>
  <c r="V824" i="1"/>
  <c r="W824" i="1"/>
  <c r="J1699" i="1"/>
  <c r="S1699" i="1" s="1"/>
  <c r="P1699" i="1"/>
  <c r="V1699" i="1"/>
  <c r="W1699" i="1"/>
  <c r="K1285" i="1"/>
  <c r="T1285" i="1" s="1"/>
  <c r="Q1285" i="1"/>
  <c r="V1285" i="1"/>
  <c r="W1285" i="1"/>
  <c r="J782" i="1"/>
  <c r="S782" i="1" s="1"/>
  <c r="P782" i="1"/>
  <c r="V782" i="1"/>
  <c r="W782" i="1"/>
  <c r="V706" i="1"/>
  <c r="W706" i="1"/>
  <c r="J28" i="1"/>
  <c r="S28" i="1" s="1"/>
  <c r="K28" i="1"/>
  <c r="T28" i="1" s="1"/>
  <c r="P28" i="1"/>
  <c r="Q28" i="1"/>
  <c r="V28" i="1"/>
  <c r="W28" i="1"/>
  <c r="Q1957" i="1"/>
  <c r="J1957" i="1"/>
  <c r="S1957" i="1" s="1"/>
  <c r="K1957" i="1"/>
  <c r="T1957" i="1" s="1"/>
  <c r="P1957" i="1"/>
  <c r="V1957" i="1"/>
  <c r="W1957" i="1"/>
  <c r="J959" i="1"/>
  <c r="P959" i="1"/>
  <c r="V959" i="1"/>
  <c r="W959" i="1"/>
  <c r="V1280" i="1"/>
  <c r="W1280" i="1"/>
  <c r="J1505" i="1"/>
  <c r="P1505" i="1"/>
  <c r="V1505" i="1"/>
  <c r="W1505" i="1"/>
  <c r="K652" i="1"/>
  <c r="T652" i="1" s="1"/>
  <c r="Q652" i="1"/>
  <c r="V652" i="1"/>
  <c r="W652" i="1"/>
  <c r="J875" i="1"/>
  <c r="S875" i="1" s="1"/>
  <c r="P875" i="1"/>
  <c r="V875" i="1"/>
  <c r="W875" i="1"/>
  <c r="V338" i="1"/>
  <c r="W338" i="1"/>
  <c r="K1449" i="1"/>
  <c r="T1449" i="1" s="1"/>
  <c r="Q1449" i="1"/>
  <c r="V1449" i="1"/>
  <c r="W1449" i="1"/>
  <c r="P520" i="1"/>
  <c r="K520" i="1"/>
  <c r="T520" i="1" s="1"/>
  <c r="J520" i="1"/>
  <c r="S520" i="1" s="1"/>
  <c r="Q520" i="1"/>
  <c r="V520" i="1"/>
  <c r="W520" i="1"/>
  <c r="K1170" i="1"/>
  <c r="T1170" i="1" s="1"/>
  <c r="Q1170" i="1"/>
  <c r="V1170" i="1"/>
  <c r="W1170" i="1"/>
  <c r="J1020" i="1"/>
  <c r="S1020" i="1" s="1"/>
  <c r="P1020" i="1"/>
  <c r="V1020" i="1"/>
  <c r="W1020" i="1"/>
  <c r="J1427" i="1"/>
  <c r="S1427" i="1" s="1"/>
  <c r="P1427" i="1"/>
  <c r="V1427" i="1"/>
  <c r="W1427" i="1"/>
  <c r="K823" i="1"/>
  <c r="T823" i="1" s="1"/>
  <c r="J823" i="1"/>
  <c r="P823" i="1"/>
  <c r="Q823" i="1"/>
  <c r="V823" i="1"/>
  <c r="W823" i="1"/>
  <c r="P926" i="1"/>
  <c r="J926" i="1"/>
  <c r="S926" i="1" s="1"/>
  <c r="V926" i="1"/>
  <c r="W926" i="1"/>
  <c r="V1484" i="1"/>
  <c r="W1484" i="1"/>
  <c r="K1981" i="1"/>
  <c r="T1981" i="1" s="1"/>
  <c r="J1981" i="1"/>
  <c r="S1981" i="1" s="1"/>
  <c r="P1981" i="1"/>
  <c r="Q1981" i="1"/>
  <c r="V1981" i="1"/>
  <c r="W1981" i="1"/>
  <c r="J80" i="1"/>
  <c r="P80" i="1"/>
  <c r="V80" i="1"/>
  <c r="W80" i="1"/>
  <c r="K1488" i="1"/>
  <c r="T1488" i="1" s="1"/>
  <c r="Q1488" i="1"/>
  <c r="V1488" i="1"/>
  <c r="W1488" i="1"/>
  <c r="J1739" i="1"/>
  <c r="S1739" i="1" s="1"/>
  <c r="P1739" i="1"/>
  <c r="V1739" i="1"/>
  <c r="W1739" i="1"/>
  <c r="V387" i="1"/>
  <c r="W387" i="1"/>
  <c r="V1328" i="1"/>
  <c r="W1328" i="1"/>
  <c r="K2023" i="1"/>
  <c r="T2023" i="1" s="1"/>
  <c r="J2023" i="1"/>
  <c r="P2023" i="1"/>
  <c r="Q2023" i="1"/>
  <c r="V2023" i="1"/>
  <c r="W2023" i="1"/>
  <c r="K240" i="1"/>
  <c r="T240" i="1" s="1"/>
  <c r="Q240" i="1"/>
  <c r="V240" i="1"/>
  <c r="W240" i="1"/>
  <c r="J394" i="1"/>
  <c r="K394" i="1"/>
  <c r="T394" i="1" s="1"/>
  <c r="P394" i="1"/>
  <c r="Q394" i="1"/>
  <c r="V394" i="1"/>
  <c r="W394" i="1"/>
  <c r="J1736" i="1"/>
  <c r="S1736" i="1" s="1"/>
  <c r="K1736" i="1"/>
  <c r="T1736" i="1" s="1"/>
  <c r="P1736" i="1"/>
  <c r="Q1736" i="1"/>
  <c r="V1736" i="1"/>
  <c r="W1736" i="1"/>
  <c r="K265" i="1"/>
  <c r="T265" i="1" s="1"/>
  <c r="Q265" i="1"/>
  <c r="V265" i="1"/>
  <c r="W265" i="1"/>
  <c r="X265" i="1"/>
  <c r="J627" i="1"/>
  <c r="P627" i="1"/>
  <c r="V627" i="1"/>
  <c r="W627" i="1"/>
  <c r="K1065" i="1"/>
  <c r="T1065" i="1" s="1"/>
  <c r="Q1065" i="1"/>
  <c r="V1065" i="1"/>
  <c r="W1065" i="1"/>
  <c r="K463" i="1"/>
  <c r="T463" i="1" s="1"/>
  <c r="J463" i="1"/>
  <c r="S463" i="1" s="1"/>
  <c r="P463" i="1"/>
  <c r="Q463" i="1"/>
  <c r="V463" i="1"/>
  <c r="W463" i="1"/>
  <c r="Q1371" i="1"/>
  <c r="K1371" i="1"/>
  <c r="T1371" i="1" s="1"/>
  <c r="V1371" i="1"/>
  <c r="W1371" i="1"/>
  <c r="J1028" i="1"/>
  <c r="P1028" i="1"/>
  <c r="V1028" i="1"/>
  <c r="W1028" i="1"/>
  <c r="P2" i="1"/>
  <c r="J2" i="1"/>
  <c r="K2" i="1"/>
  <c r="T2" i="1" s="1"/>
  <c r="Q2" i="1"/>
  <c r="V2" i="1"/>
  <c r="W2" i="1"/>
  <c r="K1046" i="1"/>
  <c r="T1046" i="1" s="1"/>
  <c r="V1046" i="1"/>
  <c r="W1046" i="1"/>
  <c r="J651" i="1"/>
  <c r="K651" i="1"/>
  <c r="T651" i="1" s="1"/>
  <c r="P651" i="1"/>
  <c r="Q651" i="1"/>
  <c r="V651" i="1"/>
  <c r="W651" i="1"/>
  <c r="J1622" i="1"/>
  <c r="P1622" i="1"/>
  <c r="V1622" i="1"/>
  <c r="W1622" i="1"/>
  <c r="Q493" i="1"/>
  <c r="V493" i="1"/>
  <c r="W493" i="1"/>
  <c r="K1003" i="1"/>
  <c r="J1003" i="1"/>
  <c r="S1003" i="1" s="1"/>
  <c r="P1003" i="1"/>
  <c r="Q1003" i="1"/>
  <c r="V1003" i="1"/>
  <c r="W1003" i="1"/>
  <c r="V262" i="1"/>
  <c r="W262" i="1"/>
  <c r="J864" i="1"/>
  <c r="S864" i="1" s="1"/>
  <c r="K864" i="1"/>
  <c r="T864" i="1" s="1"/>
  <c r="P864" i="1"/>
  <c r="Q864" i="1"/>
  <c r="V864" i="1"/>
  <c r="W864" i="1"/>
  <c r="J1731" i="1"/>
  <c r="P1731" i="1"/>
  <c r="V1731" i="1"/>
  <c r="W1731" i="1"/>
  <c r="V1886" i="1"/>
  <c r="W1886" i="1"/>
  <c r="Q789" i="1"/>
  <c r="J789" i="1"/>
  <c r="S789" i="1" s="1"/>
  <c r="K789" i="1"/>
  <c r="T789" i="1" s="1"/>
  <c r="P789" i="1"/>
  <c r="V789" i="1"/>
  <c r="W789" i="1"/>
  <c r="K1995" i="1"/>
  <c r="T1995" i="1" s="1"/>
  <c r="J1995" i="1"/>
  <c r="S1995" i="1" s="1"/>
  <c r="P1995" i="1"/>
  <c r="Q1995" i="1"/>
  <c r="V1995" i="1"/>
  <c r="W1995" i="1"/>
  <c r="J71" i="1"/>
  <c r="S71" i="1" s="1"/>
  <c r="P71" i="1"/>
  <c r="V71" i="1"/>
  <c r="W71" i="1"/>
  <c r="K1255" i="1"/>
  <c r="T1255" i="1" s="1"/>
  <c r="J1255" i="1"/>
  <c r="P1255" i="1"/>
  <c r="Q1255" i="1"/>
  <c r="V1255" i="1"/>
  <c r="W1255" i="1"/>
  <c r="K1905" i="1"/>
  <c r="T1905" i="1" s="1"/>
  <c r="J1905" i="1"/>
  <c r="S1905" i="1" s="1"/>
  <c r="P1905" i="1"/>
  <c r="Q1905" i="1"/>
  <c r="V1905" i="1"/>
  <c r="W1905" i="1"/>
  <c r="V725" i="1"/>
  <c r="W725" i="1"/>
  <c r="K254" i="1"/>
  <c r="T254" i="1" s="1"/>
  <c r="Q254" i="1"/>
  <c r="V254" i="1"/>
  <c r="W254" i="1"/>
  <c r="J1849" i="1"/>
  <c r="S1849" i="1" s="1"/>
  <c r="P1849" i="1"/>
  <c r="V1849" i="1"/>
  <c r="W1849" i="1"/>
  <c r="P1645" i="1"/>
  <c r="Q1645" i="1"/>
  <c r="J1645" i="1"/>
  <c r="S1645" i="1" s="1"/>
  <c r="K1645" i="1"/>
  <c r="T1645" i="1" s="1"/>
  <c r="V1645" i="1"/>
  <c r="W1645" i="1"/>
  <c r="V1906" i="1"/>
  <c r="W1906" i="1"/>
  <c r="K46" i="1"/>
  <c r="T46" i="1" s="1"/>
  <c r="Q46" i="1"/>
  <c r="V46" i="1"/>
  <c r="W46" i="1"/>
  <c r="J1578" i="1"/>
  <c r="S1578" i="1" s="1"/>
  <c r="P1578" i="1"/>
  <c r="V1578" i="1"/>
  <c r="W1578" i="1"/>
  <c r="J1907" i="1"/>
  <c r="P1907" i="1"/>
  <c r="V1907" i="1"/>
  <c r="W1907" i="1"/>
  <c r="V1185" i="1"/>
  <c r="W1185" i="1"/>
  <c r="P563" i="1"/>
  <c r="K563" i="1"/>
  <c r="T563" i="1" s="1"/>
  <c r="J563" i="1"/>
  <c r="S563" i="1" s="1"/>
  <c r="Q563" i="1"/>
  <c r="V563" i="1"/>
  <c r="W563" i="1"/>
  <c r="J2007" i="1"/>
  <c r="P2007" i="1"/>
  <c r="V2007" i="1"/>
  <c r="W2007" i="1"/>
  <c r="J1990" i="1"/>
  <c r="S1990" i="1" s="1"/>
  <c r="Q1990" i="1"/>
  <c r="P1990" i="1"/>
  <c r="V1990" i="1"/>
  <c r="W1990" i="1"/>
  <c r="Q993" i="1"/>
  <c r="K993" i="1"/>
  <c r="T993" i="1" s="1"/>
  <c r="V993" i="1"/>
  <c r="W993" i="1"/>
  <c r="Q1115" i="1"/>
  <c r="K1115" i="1"/>
  <c r="T1115" i="1" s="1"/>
  <c r="V1115" i="1"/>
  <c r="W1115" i="1"/>
  <c r="V126" i="1"/>
  <c r="W126" i="1"/>
  <c r="V655" i="1"/>
  <c r="W655" i="1"/>
  <c r="V241" i="1"/>
  <c r="W241" i="1"/>
  <c r="V1035" i="1"/>
  <c r="W1035" i="1"/>
  <c r="J461" i="1"/>
  <c r="S461" i="1" s="1"/>
  <c r="P461" i="1"/>
  <c r="V461" i="1"/>
  <c r="W461" i="1"/>
  <c r="J956" i="1"/>
  <c r="S956" i="1" s="1"/>
  <c r="Q956" i="1"/>
  <c r="K956" i="1"/>
  <c r="P956" i="1"/>
  <c r="V956" i="1"/>
  <c r="W956" i="1"/>
  <c r="Q1501" i="1"/>
  <c r="K1501" i="1"/>
  <c r="T1501" i="1" s="1"/>
  <c r="V1501" i="1"/>
  <c r="W1501" i="1"/>
  <c r="J1284" i="1"/>
  <c r="S1284" i="1" s="1"/>
  <c r="P1284" i="1"/>
  <c r="V1284" i="1"/>
  <c r="W1284" i="1"/>
  <c r="V169" i="1"/>
  <c r="W169" i="1"/>
  <c r="Q1722" i="1"/>
  <c r="K1722" i="1"/>
  <c r="T1722" i="1" s="1"/>
  <c r="V1722" i="1"/>
  <c r="W1722" i="1"/>
  <c r="V820" i="1"/>
  <c r="W820" i="1"/>
  <c r="J743" i="1"/>
  <c r="S743" i="1" s="1"/>
  <c r="P743" i="1"/>
  <c r="V743" i="1"/>
  <c r="W743" i="1"/>
  <c r="J1854" i="1"/>
  <c r="S1854" i="1" s="1"/>
  <c r="Q1854" i="1"/>
  <c r="K1854" i="1"/>
  <c r="P1854" i="1"/>
  <c r="V1854" i="1"/>
  <c r="W1854" i="1"/>
  <c r="Q680" i="1"/>
  <c r="K680" i="1"/>
  <c r="T680" i="1" s="1"/>
  <c r="V680" i="1"/>
  <c r="W680" i="1"/>
  <c r="Q621" i="1"/>
  <c r="K621" i="1"/>
  <c r="T621" i="1" s="1"/>
  <c r="V621" i="1"/>
  <c r="W621" i="1"/>
  <c r="Q1258" i="1"/>
  <c r="K1258" i="1"/>
  <c r="T1258" i="1" s="1"/>
  <c r="V1258" i="1"/>
  <c r="W1258" i="1"/>
  <c r="V131" i="1"/>
  <c r="W131" i="1"/>
  <c r="V1606" i="1"/>
  <c r="W1606" i="1"/>
  <c r="J465" i="1"/>
  <c r="S465" i="1" s="1"/>
  <c r="P465" i="1"/>
  <c r="V465" i="1"/>
  <c r="W465" i="1"/>
  <c r="Q1927" i="1"/>
  <c r="K1927" i="1"/>
  <c r="T1927" i="1" s="1"/>
  <c r="V1927" i="1"/>
  <c r="W1927" i="1"/>
  <c r="J1668" i="1"/>
  <c r="Q1668" i="1"/>
  <c r="K1668" i="1"/>
  <c r="T1668" i="1" s="1"/>
  <c r="V1668" i="1"/>
  <c r="W1668" i="1"/>
  <c r="Q1607" i="1"/>
  <c r="K1607" i="1"/>
  <c r="T1607" i="1" s="1"/>
  <c r="V1607" i="1"/>
  <c r="W1607" i="1"/>
  <c r="Q448" i="1"/>
  <c r="K448" i="1"/>
  <c r="T448" i="1" s="1"/>
  <c r="V448" i="1"/>
  <c r="W448" i="1"/>
  <c r="J74" i="1"/>
  <c r="Q74" i="1"/>
  <c r="K74" i="1"/>
  <c r="T74" i="1" s="1"/>
  <c r="P74" i="1"/>
  <c r="V74" i="1"/>
  <c r="W74" i="1"/>
  <c r="Q479" i="1"/>
  <c r="K479" i="1"/>
  <c r="T479" i="1" s="1"/>
  <c r="V479" i="1"/>
  <c r="W479" i="1"/>
  <c r="Q1913" i="1"/>
  <c r="K1913" i="1"/>
  <c r="T1913" i="1" s="1"/>
  <c r="V1913" i="1"/>
  <c r="W1913" i="1"/>
  <c r="J1465" i="1"/>
  <c r="Q1465" i="1"/>
  <c r="K1465" i="1"/>
  <c r="T1465" i="1" s="1"/>
  <c r="V1465" i="1"/>
  <c r="W1465" i="1"/>
  <c r="Q976" i="1"/>
  <c r="V976" i="1"/>
  <c r="W976" i="1"/>
  <c r="J1900" i="1"/>
  <c r="S1900" i="1" s="1"/>
  <c r="P1900" i="1"/>
  <c r="V1900" i="1"/>
  <c r="W1900" i="1"/>
  <c r="J351" i="1"/>
  <c r="S351" i="1" s="1"/>
  <c r="Q351" i="1"/>
  <c r="K351" i="1"/>
  <c r="T351" i="1" s="1"/>
  <c r="P351" i="1"/>
  <c r="V351" i="1"/>
  <c r="W351" i="1"/>
  <c r="V197" i="1"/>
  <c r="W197" i="1"/>
  <c r="V1018" i="1"/>
  <c r="W1018" i="1"/>
  <c r="V341" i="1"/>
  <c r="W341" i="1"/>
  <c r="Q1565" i="1"/>
  <c r="K1565" i="1"/>
  <c r="T1565" i="1" s="1"/>
  <c r="V1565" i="1"/>
  <c r="W1565" i="1"/>
  <c r="Q925" i="1"/>
  <c r="K925" i="1"/>
  <c r="T925" i="1" s="1"/>
  <c r="V925" i="1"/>
  <c r="W925" i="1"/>
  <c r="Q1769" i="1"/>
  <c r="K1769" i="1"/>
  <c r="T1769" i="1" s="1"/>
  <c r="V1769" i="1"/>
  <c r="W1769" i="1"/>
  <c r="Q1454" i="1"/>
  <c r="K1454" i="1"/>
  <c r="T1454" i="1" s="1"/>
  <c r="V1454" i="1"/>
  <c r="W1454" i="1"/>
  <c r="Q1395" i="1"/>
  <c r="K1395" i="1"/>
  <c r="T1395" i="1" s="1"/>
  <c r="V1395" i="1"/>
  <c r="W1395" i="1"/>
  <c r="V1074" i="1"/>
  <c r="W1074" i="1"/>
  <c r="J1217" i="1"/>
  <c r="S1217" i="1" s="1"/>
  <c r="Q1217" i="1"/>
  <c r="K1217" i="1"/>
  <c r="T1217" i="1" s="1"/>
  <c r="P1217" i="1"/>
  <c r="V1217" i="1"/>
  <c r="W1217" i="1"/>
  <c r="Q1202" i="1"/>
  <c r="K1202" i="1"/>
  <c r="T1202" i="1" s="1"/>
  <c r="V1202" i="1"/>
  <c r="W1202" i="1"/>
  <c r="J686" i="1"/>
  <c r="S686" i="1" s="1"/>
  <c r="Q686" i="1"/>
  <c r="K686" i="1"/>
  <c r="T686" i="1" s="1"/>
  <c r="V686" i="1"/>
  <c r="W686" i="1"/>
  <c r="V579" i="1"/>
  <c r="W579" i="1"/>
  <c r="Q1312" i="1"/>
  <c r="K1312" i="1"/>
  <c r="T1312" i="1" s="1"/>
  <c r="V1312" i="1"/>
  <c r="W1312" i="1"/>
  <c r="V1037" i="1"/>
  <c r="W1037" i="1"/>
  <c r="V1462" i="1"/>
  <c r="W1462" i="1"/>
  <c r="V1172" i="1"/>
  <c r="W1172" i="1"/>
  <c r="V1795" i="1"/>
  <c r="W1795" i="1"/>
  <c r="Q1971" i="1"/>
  <c r="K1971" i="1"/>
  <c r="T1971" i="1" s="1"/>
  <c r="V1971" i="1"/>
  <c r="W1971" i="1"/>
  <c r="Q1613" i="1"/>
  <c r="V1613" i="1"/>
  <c r="W1613" i="1"/>
  <c r="V1940" i="1"/>
  <c r="W1940" i="1"/>
  <c r="V870" i="1"/>
  <c r="W870" i="1"/>
  <c r="J1525" i="1"/>
  <c r="Q1525" i="1"/>
  <c r="K1525" i="1"/>
  <c r="T1525" i="1" s="1"/>
  <c r="P1525" i="1"/>
  <c r="V1525" i="1"/>
  <c r="W1525" i="1"/>
  <c r="J1081" i="1"/>
  <c r="S1081" i="1" s="1"/>
  <c r="Q1081" i="1"/>
  <c r="K1081" i="1"/>
  <c r="T1081" i="1" s="1"/>
  <c r="P1081" i="1"/>
  <c r="V1081" i="1"/>
  <c r="W1081" i="1"/>
  <c r="J408" i="1"/>
  <c r="S408" i="1" s="1"/>
  <c r="Q408" i="1"/>
  <c r="V408" i="1"/>
  <c r="W408" i="1"/>
  <c r="Q730" i="1"/>
  <c r="K730" i="1"/>
  <c r="T730" i="1" s="1"/>
  <c r="V730" i="1"/>
  <c r="W730" i="1"/>
  <c r="V1430" i="1"/>
  <c r="W1430" i="1"/>
  <c r="Q188" i="1"/>
  <c r="V188" i="1"/>
  <c r="W188" i="1"/>
  <c r="J175" i="1"/>
  <c r="Q175" i="1"/>
  <c r="V175" i="1"/>
  <c r="W175" i="1"/>
  <c r="V2017" i="1"/>
  <c r="W2017" i="1"/>
  <c r="V315" i="1"/>
  <c r="W315" i="1"/>
  <c r="J446" i="1"/>
  <c r="S446" i="1" s="1"/>
  <c r="Q446" i="1"/>
  <c r="V446" i="1"/>
  <c r="W446" i="1"/>
  <c r="J590" i="1"/>
  <c r="S590" i="1" s="1"/>
  <c r="Q590" i="1"/>
  <c r="K590" i="1"/>
  <c r="T590" i="1" s="1"/>
  <c r="V590" i="1"/>
  <c r="W590" i="1"/>
  <c r="J64" i="1"/>
  <c r="S64" i="1" s="1"/>
  <c r="Q64" i="1"/>
  <c r="K64" i="1"/>
  <c r="T64" i="1" s="1"/>
  <c r="V64" i="1"/>
  <c r="W64" i="1"/>
  <c r="Q1909" i="1"/>
  <c r="V1909" i="1"/>
  <c r="W1909" i="1"/>
  <c r="J1127" i="1"/>
  <c r="Q1127" i="1"/>
  <c r="V1127" i="1"/>
  <c r="W1127" i="1"/>
  <c r="J1541" i="1"/>
  <c r="S1541" i="1" s="1"/>
  <c r="Q1541" i="1"/>
  <c r="K1541" i="1"/>
  <c r="T1541" i="1" s="1"/>
  <c r="P1541" i="1"/>
  <c r="V1541" i="1"/>
  <c r="W1541" i="1"/>
  <c r="Q393" i="1"/>
  <c r="K393" i="1"/>
  <c r="T393" i="1" s="1"/>
  <c r="V393" i="1"/>
  <c r="W393" i="1"/>
  <c r="Q505" i="1"/>
  <c r="K505" i="1"/>
  <c r="T505" i="1" s="1"/>
  <c r="V505" i="1"/>
  <c r="W505" i="1"/>
  <c r="V464" i="1"/>
  <c r="W464" i="1"/>
  <c r="J578" i="1"/>
  <c r="S578" i="1" s="1"/>
  <c r="Q578" i="1"/>
  <c r="K578" i="1"/>
  <c r="T578" i="1" s="1"/>
  <c r="P578" i="1"/>
  <c r="V578" i="1"/>
  <c r="W578" i="1"/>
  <c r="J810" i="1"/>
  <c r="S810" i="1" s="1"/>
  <c r="Q810" i="1"/>
  <c r="K810" i="1"/>
  <c r="T810" i="1" s="1"/>
  <c r="V810" i="1"/>
  <c r="W810" i="1"/>
  <c r="J222" i="1"/>
  <c r="S222" i="1" s="1"/>
  <c r="V222" i="1"/>
  <c r="W222" i="1"/>
  <c r="Q85" i="1"/>
  <c r="K85" i="1"/>
  <c r="T85" i="1" s="1"/>
  <c r="V85" i="1"/>
  <c r="W85" i="1"/>
  <c r="J326" i="1"/>
  <c r="S326" i="1" s="1"/>
  <c r="P326" i="1"/>
  <c r="V326" i="1"/>
  <c r="W326" i="1"/>
  <c r="V967" i="1"/>
  <c r="W967" i="1"/>
  <c r="J1234" i="1"/>
  <c r="S1234" i="1" s="1"/>
  <c r="Q1234" i="1"/>
  <c r="K1234" i="1"/>
  <c r="V1234" i="1"/>
  <c r="W1234" i="1"/>
  <c r="Q207" i="1"/>
  <c r="K207" i="1"/>
  <c r="T207" i="1" s="1"/>
  <c r="V207" i="1"/>
  <c r="W207" i="1"/>
  <c r="V668" i="1"/>
  <c r="W668" i="1"/>
  <c r="V50" i="1"/>
  <c r="W50" i="1"/>
  <c r="Q1139" i="1"/>
  <c r="V1139" i="1"/>
  <c r="W1139" i="1"/>
  <c r="V1662" i="1"/>
  <c r="W1662" i="1"/>
  <c r="V231" i="1"/>
  <c r="W231" i="1"/>
  <c r="Q841" i="1"/>
  <c r="V841" i="1"/>
  <c r="W841" i="1"/>
  <c r="V1246" i="1"/>
  <c r="W1246" i="1"/>
  <c r="V1500" i="1"/>
  <c r="W1500" i="1"/>
  <c r="V676" i="1"/>
  <c r="W676" i="1"/>
  <c r="V764" i="1"/>
  <c r="W764" i="1"/>
  <c r="V235" i="1"/>
  <c r="W235" i="1"/>
  <c r="V1342" i="1"/>
  <c r="W1342" i="1"/>
  <c r="J1063" i="1"/>
  <c r="S1063" i="1" s="1"/>
  <c r="P1063" i="1"/>
  <c r="V1063" i="1"/>
  <c r="W1063" i="1"/>
  <c r="V546" i="1"/>
  <c r="W546" i="1"/>
  <c r="J1301" i="1"/>
  <c r="S1301" i="1" s="1"/>
  <c r="Q1301" i="1"/>
  <c r="P1301" i="1"/>
  <c r="V1301" i="1"/>
  <c r="W1301" i="1"/>
  <c r="V898" i="1"/>
  <c r="W898" i="1"/>
  <c r="J1118" i="1"/>
  <c r="S1118" i="1" s="1"/>
  <c r="Q1118" i="1"/>
  <c r="K1118" i="1"/>
  <c r="T1118" i="1" s="1"/>
  <c r="P1118" i="1"/>
  <c r="V1118" i="1"/>
  <c r="W1118" i="1"/>
  <c r="V79" i="1"/>
  <c r="W79" i="1"/>
  <c r="J199" i="1"/>
  <c r="S199" i="1" s="1"/>
  <c r="Q199" i="1"/>
  <c r="K199" i="1"/>
  <c r="T199" i="1" s="1"/>
  <c r="P199" i="1"/>
  <c r="V199" i="1"/>
  <c r="W199" i="1"/>
  <c r="J696" i="1"/>
  <c r="S696" i="1" s="1"/>
  <c r="Q696" i="1"/>
  <c r="K696" i="1"/>
  <c r="T696" i="1" s="1"/>
  <c r="P696" i="1"/>
  <c r="V696" i="1"/>
  <c r="W696" i="1"/>
  <c r="V1714" i="1"/>
  <c r="W1714" i="1"/>
  <c r="J1402" i="1"/>
  <c r="S1402" i="1" s="1"/>
  <c r="Q1402" i="1"/>
  <c r="K1402" i="1"/>
  <c r="T1402" i="1" s="1"/>
  <c r="P1402" i="1"/>
  <c r="V1402" i="1"/>
  <c r="W1402" i="1"/>
  <c r="V1149" i="1"/>
  <c r="W1149" i="1"/>
  <c r="V310" i="1"/>
  <c r="W310" i="1"/>
  <c r="J1835" i="1"/>
  <c r="S1835" i="1" s="1"/>
  <c r="P1835" i="1"/>
  <c r="V1835" i="1"/>
  <c r="W1835" i="1"/>
  <c r="V432" i="1"/>
  <c r="W432" i="1"/>
  <c r="J1176" i="1"/>
  <c r="S1176" i="1" s="1"/>
  <c r="Q1176" i="1"/>
  <c r="K1176" i="1"/>
  <c r="P1176" i="1"/>
  <c r="V1176" i="1"/>
  <c r="W1176" i="1"/>
  <c r="J1878" i="1"/>
  <c r="S1878" i="1" s="1"/>
  <c r="P1878" i="1"/>
  <c r="V1878" i="1"/>
  <c r="W1878" i="1"/>
  <c r="Q381" i="1"/>
  <c r="K381" i="1"/>
  <c r="T381" i="1" s="1"/>
  <c r="V381" i="1"/>
  <c r="W381" i="1"/>
  <c r="Q1977" i="1"/>
  <c r="K1977" i="1"/>
  <c r="T1977" i="1" s="1"/>
  <c r="V1977" i="1"/>
  <c r="W1977" i="1"/>
  <c r="V1829" i="1"/>
  <c r="W1829" i="1"/>
  <c r="Q846" i="1"/>
  <c r="K846" i="1"/>
  <c r="T846" i="1" s="1"/>
  <c r="V846" i="1"/>
  <c r="W846" i="1"/>
  <c r="Q330" i="1"/>
  <c r="K330" i="1"/>
  <c r="T330" i="1" s="1"/>
  <c r="V330" i="1"/>
  <c r="W330" i="1"/>
  <c r="V1846" i="1"/>
  <c r="W1846" i="1"/>
  <c r="Q1478" i="1"/>
  <c r="K1478" i="1"/>
  <c r="T1478" i="1" s="1"/>
  <c r="V1478" i="1"/>
  <c r="W1478" i="1"/>
  <c r="V640" i="1"/>
  <c r="W640" i="1"/>
  <c r="Q688" i="1"/>
  <c r="K688" i="1"/>
  <c r="T688" i="1" s="1"/>
  <c r="V688" i="1"/>
  <c r="W688" i="1"/>
  <c r="V122" i="1"/>
  <c r="W122" i="1"/>
  <c r="V1072" i="1"/>
  <c r="W1072" i="1"/>
  <c r="V1749" i="1"/>
  <c r="W1749" i="1"/>
  <c r="V1656" i="1"/>
  <c r="W1656" i="1"/>
  <c r="J768" i="1"/>
  <c r="S768" i="1" s="1"/>
  <c r="Q768" i="1"/>
  <c r="P768" i="1"/>
  <c r="V768" i="1"/>
  <c r="W768" i="1"/>
  <c r="J1471" i="1"/>
  <c r="S1471" i="1" s="1"/>
  <c r="Q1471" i="1"/>
  <c r="K1471" i="1"/>
  <c r="T1471" i="1" s="1"/>
  <c r="V1471" i="1"/>
  <c r="W1471" i="1"/>
  <c r="V1666" i="1"/>
  <c r="W1666" i="1"/>
  <c r="V181" i="1"/>
  <c r="W181" i="1"/>
  <c r="J1792" i="1"/>
  <c r="S1792" i="1" s="1"/>
  <c r="Q1792" i="1"/>
  <c r="K1792" i="1"/>
  <c r="T1792" i="1" s="1"/>
  <c r="P1792" i="1"/>
  <c r="V1792" i="1"/>
  <c r="W1792" i="1"/>
  <c r="V1621" i="1"/>
  <c r="W1621" i="1"/>
  <c r="J1162" i="1"/>
  <c r="Q1162" i="1"/>
  <c r="K1162" i="1"/>
  <c r="T1162" i="1" s="1"/>
  <c r="V1162" i="1"/>
  <c r="W1162" i="1"/>
  <c r="J519" i="1"/>
  <c r="Q519" i="1"/>
  <c r="K519" i="1"/>
  <c r="T519" i="1" s="1"/>
  <c r="V519" i="1"/>
  <c r="W519" i="1"/>
  <c r="V1980" i="1"/>
  <c r="W1980" i="1"/>
  <c r="V100" i="1"/>
  <c r="W100" i="1"/>
  <c r="V1134" i="1"/>
  <c r="W1134" i="1"/>
  <c r="V1960" i="1"/>
  <c r="W1960" i="1"/>
  <c r="J1433" i="1"/>
  <c r="S1433" i="1" s="1"/>
  <c r="P1433" i="1"/>
  <c r="V1433" i="1"/>
  <c r="W1433" i="1"/>
  <c r="V88" i="1"/>
  <c r="W88" i="1"/>
  <c r="J369" i="1"/>
  <c r="S369" i="1" s="1"/>
  <c r="Q369" i="1"/>
  <c r="K369" i="1"/>
  <c r="T369" i="1" s="1"/>
  <c r="V369" i="1"/>
  <c r="W369" i="1"/>
  <c r="J744" i="1"/>
  <c r="Q744" i="1"/>
  <c r="K744" i="1"/>
  <c r="T744" i="1" s="1"/>
  <c r="V744" i="1"/>
  <c r="W744" i="1"/>
  <c r="V73" i="1"/>
  <c r="W73" i="1"/>
  <c r="Q569" i="1"/>
  <c r="K569" i="1"/>
  <c r="V569" i="1"/>
  <c r="W569" i="1"/>
  <c r="V500" i="1"/>
  <c r="W500" i="1"/>
  <c r="J335" i="1"/>
  <c r="Q335" i="1"/>
  <c r="K335" i="1"/>
  <c r="T335" i="1" s="1"/>
  <c r="V335" i="1"/>
  <c r="W335" i="1"/>
  <c r="Q1404" i="1"/>
  <c r="K1404" i="1"/>
  <c r="T1404" i="1" s="1"/>
  <c r="V1404" i="1"/>
  <c r="W1404" i="1"/>
  <c r="Q663" i="1"/>
  <c r="K663" i="1"/>
  <c r="T663" i="1" s="1"/>
  <c r="V663" i="1"/>
  <c r="W663" i="1"/>
  <c r="V277" i="1"/>
  <c r="W277" i="1"/>
  <c r="V921" i="1"/>
  <c r="W921" i="1"/>
  <c r="J1615" i="1"/>
  <c r="S1615" i="1" s="1"/>
  <c r="Q1615" i="1"/>
  <c r="V1615" i="1"/>
  <c r="W1615" i="1"/>
  <c r="V1438" i="1"/>
  <c r="W1438" i="1"/>
  <c r="V1805" i="1"/>
  <c r="W1805" i="1"/>
  <c r="J797" i="1"/>
  <c r="S797" i="1" s="1"/>
  <c r="Q797" i="1"/>
  <c r="K797" i="1"/>
  <c r="P797" i="1"/>
  <c r="V797" i="1"/>
  <c r="W797" i="1"/>
  <c r="J533" i="1"/>
  <c r="Q533" i="1"/>
  <c r="K533" i="1"/>
  <c r="T533" i="1" s="1"/>
  <c r="V533" i="1"/>
  <c r="W533" i="1"/>
  <c r="P908" i="1"/>
  <c r="Q908" i="1"/>
  <c r="J908" i="1"/>
  <c r="K908" i="1"/>
  <c r="T908" i="1" s="1"/>
  <c r="V908" i="1"/>
  <c r="W908" i="1"/>
  <c r="J852" i="1"/>
  <c r="V852" i="1"/>
  <c r="W852" i="1"/>
  <c r="P1260" i="1"/>
  <c r="V1260" i="1"/>
  <c r="W1260" i="1"/>
  <c r="Q1183" i="1"/>
  <c r="K1183" i="1"/>
  <c r="T1183" i="1" s="1"/>
  <c r="V1183" i="1"/>
  <c r="W1183" i="1"/>
  <c r="J755" i="1"/>
  <c r="Q755" i="1"/>
  <c r="K755" i="1"/>
  <c r="T755" i="1" s="1"/>
  <c r="V755" i="1"/>
  <c r="W755" i="1"/>
  <c r="Q682" i="1"/>
  <c r="K682" i="1"/>
  <c r="T682" i="1" s="1"/>
  <c r="V682" i="1"/>
  <c r="W682" i="1"/>
  <c r="P86" i="1"/>
  <c r="V86" i="1"/>
  <c r="W86" i="1"/>
  <c r="J336" i="1"/>
  <c r="Q336" i="1"/>
  <c r="K336" i="1"/>
  <c r="T336" i="1" s="1"/>
  <c r="V336" i="1"/>
  <c r="W336" i="1"/>
  <c r="J1392" i="1"/>
  <c r="S1392" i="1" s="1"/>
  <c r="Q1392" i="1"/>
  <c r="K1392" i="1"/>
  <c r="T1392" i="1" s="1"/>
  <c r="V1392" i="1"/>
  <c r="W1392" i="1"/>
  <c r="P684" i="1"/>
  <c r="V684" i="1"/>
  <c r="W684" i="1"/>
  <c r="Q24" i="1"/>
  <c r="K24" i="1"/>
  <c r="T24" i="1" s="1"/>
  <c r="V24" i="1"/>
  <c r="W24" i="1"/>
  <c r="J389" i="1"/>
  <c r="S389" i="1" s="1"/>
  <c r="Q389" i="1"/>
  <c r="K389" i="1"/>
  <c r="T389" i="1" s="1"/>
  <c r="P389" i="1"/>
  <c r="V389" i="1"/>
  <c r="W389" i="1"/>
  <c r="P252" i="1"/>
  <c r="V252" i="1"/>
  <c r="W252" i="1"/>
  <c r="P1365" i="1"/>
  <c r="Q1365" i="1"/>
  <c r="J1365" i="1"/>
  <c r="K1365" i="1"/>
  <c r="T1365" i="1" s="1"/>
  <c r="V1365" i="1"/>
  <c r="W1365" i="1"/>
  <c r="J125" i="1"/>
  <c r="V125" i="1"/>
  <c r="W125" i="1"/>
  <c r="P1409" i="1"/>
  <c r="V1409" i="1"/>
  <c r="W1409" i="1"/>
  <c r="Q136" i="1"/>
  <c r="V136" i="1"/>
  <c r="W136" i="1"/>
  <c r="X136" i="1"/>
  <c r="P1689" i="1"/>
  <c r="V1689" i="1"/>
  <c r="W1689" i="1"/>
  <c r="Q705" i="1"/>
  <c r="K705" i="1"/>
  <c r="T705" i="1" s="1"/>
  <c r="V705" i="1"/>
  <c r="W705" i="1"/>
  <c r="J477" i="1"/>
  <c r="Q477" i="1"/>
  <c r="K477" i="1"/>
  <c r="T477" i="1" s="1"/>
  <c r="V477" i="1"/>
  <c r="W477" i="1"/>
  <c r="J922" i="1"/>
  <c r="S922" i="1" s="1"/>
  <c r="Q922" i="1"/>
  <c r="K922" i="1"/>
  <c r="T922" i="1" s="1"/>
  <c r="P922" i="1"/>
  <c r="V922" i="1"/>
  <c r="W922" i="1"/>
  <c r="P1380" i="1"/>
  <c r="V1380" i="1"/>
  <c r="W1380" i="1"/>
  <c r="Q390" i="1"/>
  <c r="K390" i="1"/>
  <c r="T390" i="1" s="1"/>
  <c r="V390" i="1"/>
  <c r="W390" i="1"/>
  <c r="J1207" i="1"/>
  <c r="Q1207" i="1"/>
  <c r="K1207" i="1"/>
  <c r="T1207" i="1" s="1"/>
  <c r="V1207" i="1"/>
  <c r="W1207" i="1"/>
  <c r="P1512" i="1"/>
  <c r="V1512" i="1"/>
  <c r="W1512" i="1"/>
  <c r="P1229" i="1"/>
  <c r="Q1229" i="1"/>
  <c r="J1229" i="1"/>
  <c r="S1229" i="1" s="1"/>
  <c r="K1229" i="1"/>
  <c r="T1229" i="1" s="1"/>
  <c r="V1229" i="1"/>
  <c r="W1229" i="1"/>
  <c r="J486" i="1"/>
  <c r="V486" i="1"/>
  <c r="W486" i="1"/>
  <c r="J220" i="1"/>
  <c r="S220" i="1" s="1"/>
  <c r="V220" i="1"/>
  <c r="W220" i="1"/>
  <c r="X220" i="1"/>
  <c r="P1506" i="1"/>
  <c r="V1506" i="1"/>
  <c r="W1506" i="1"/>
  <c r="Q1591" i="1"/>
  <c r="V1591" i="1"/>
  <c r="W1591" i="1"/>
  <c r="J16" i="1"/>
  <c r="Q16" i="1"/>
  <c r="K16" i="1"/>
  <c r="T16" i="1" s="1"/>
  <c r="V16" i="1"/>
  <c r="W16" i="1"/>
  <c r="Q1661" i="1"/>
  <c r="K1661" i="1"/>
  <c r="T1661" i="1" s="1"/>
  <c r="V1661" i="1"/>
  <c r="W1661" i="1"/>
  <c r="J771" i="1"/>
  <c r="Q771" i="1"/>
  <c r="K771" i="1"/>
  <c r="T771" i="1" s="1"/>
  <c r="V771" i="1"/>
  <c r="W771" i="1"/>
  <c r="P1939" i="1"/>
  <c r="V1939" i="1"/>
  <c r="W1939" i="1"/>
  <c r="Q70" i="1"/>
  <c r="K70" i="1"/>
  <c r="T70" i="1" s="1"/>
  <c r="V70" i="1"/>
  <c r="W70" i="1"/>
  <c r="J276" i="1"/>
  <c r="S276" i="1" s="1"/>
  <c r="Q276" i="1"/>
  <c r="K276" i="1"/>
  <c r="T276" i="1" s="1"/>
  <c r="P276" i="1"/>
  <c r="V276" i="1"/>
  <c r="W276" i="1"/>
  <c r="P68" i="1"/>
  <c r="V68" i="1"/>
  <c r="W68" i="1"/>
  <c r="P587" i="1"/>
  <c r="Q587" i="1"/>
  <c r="J587" i="1"/>
  <c r="K587" i="1"/>
  <c r="T587" i="1" s="1"/>
  <c r="V587" i="1"/>
  <c r="W587" i="1"/>
  <c r="J233" i="1"/>
  <c r="V233" i="1"/>
  <c r="W233" i="1"/>
  <c r="P1373" i="1"/>
  <c r="V1373" i="1"/>
  <c r="W1373" i="1"/>
  <c r="Q1741" i="1"/>
  <c r="K1741" i="1"/>
  <c r="T1741" i="1" s="1"/>
  <c r="V1741" i="1"/>
  <c r="W1741" i="1"/>
  <c r="J616" i="1"/>
  <c r="Q616" i="1"/>
  <c r="K616" i="1"/>
  <c r="T616" i="1" s="1"/>
  <c r="V616" i="1"/>
  <c r="W616" i="1"/>
  <c r="Q347" i="1"/>
  <c r="K347" i="1"/>
  <c r="T347" i="1" s="1"/>
  <c r="V347" i="1"/>
  <c r="W347" i="1"/>
  <c r="P57" i="1"/>
  <c r="V57" i="1"/>
  <c r="W57" i="1"/>
  <c r="J1588" i="1"/>
  <c r="Q1588" i="1"/>
  <c r="K1588" i="1"/>
  <c r="T1588" i="1" s="1"/>
  <c r="V1588" i="1"/>
  <c r="W1588" i="1"/>
  <c r="P1131" i="1"/>
  <c r="V1131" i="1"/>
  <c r="W1131" i="1"/>
  <c r="Q1130" i="1"/>
  <c r="K1130" i="1"/>
  <c r="T1130" i="1" s="1"/>
  <c r="V1130" i="1"/>
  <c r="W1130" i="1"/>
  <c r="J1985" i="1"/>
  <c r="Q1985" i="1"/>
  <c r="K1985" i="1"/>
  <c r="T1985" i="1" s="1"/>
  <c r="V1985" i="1"/>
  <c r="W1985" i="1"/>
  <c r="P1812" i="1"/>
  <c r="V1812" i="1"/>
  <c r="W1812" i="1"/>
  <c r="J708" i="1"/>
  <c r="V708" i="1"/>
  <c r="W708" i="1"/>
  <c r="J384" i="1"/>
  <c r="S384" i="1" s="1"/>
  <c r="P384" i="1"/>
  <c r="V384" i="1"/>
  <c r="W384" i="1"/>
  <c r="P324" i="1"/>
  <c r="V324" i="1"/>
  <c r="W324" i="1"/>
  <c r="J1425" i="1"/>
  <c r="Q1425" i="1"/>
  <c r="K1425" i="1"/>
  <c r="T1425" i="1" s="1"/>
  <c r="V1425" i="1"/>
  <c r="W1425" i="1"/>
  <c r="Q1152" i="1"/>
  <c r="K1152" i="1"/>
  <c r="T1152" i="1" s="1"/>
  <c r="V1152" i="1"/>
  <c r="W1152" i="1"/>
  <c r="Q571" i="1"/>
  <c r="K571" i="1"/>
  <c r="T571" i="1" s="1"/>
  <c r="V571" i="1"/>
  <c r="W571" i="1"/>
  <c r="J882" i="1"/>
  <c r="S882" i="1" s="1"/>
  <c r="Q882" i="1"/>
  <c r="K882" i="1"/>
  <c r="T882" i="1" s="1"/>
  <c r="P882" i="1"/>
  <c r="V882" i="1"/>
  <c r="W882" i="1"/>
  <c r="P593" i="1"/>
  <c r="V593" i="1"/>
  <c r="W593" i="1"/>
  <c r="Q431" i="1"/>
  <c r="K431" i="1"/>
  <c r="T431" i="1" s="1"/>
  <c r="V431" i="1"/>
  <c r="W431" i="1"/>
  <c r="J607" i="1"/>
  <c r="Q607" i="1"/>
  <c r="K607" i="1"/>
  <c r="T607" i="1" s="1"/>
  <c r="V607" i="1"/>
  <c r="W607" i="1"/>
  <c r="J506" i="1"/>
  <c r="S506" i="1" s="1"/>
  <c r="Q506" i="1"/>
  <c r="K506" i="1"/>
  <c r="T506" i="1" s="1"/>
  <c r="P506" i="1"/>
  <c r="V506" i="1"/>
  <c r="W506" i="1"/>
  <c r="P449" i="1"/>
  <c r="V449" i="1"/>
  <c r="W449" i="1"/>
  <c r="P510" i="1"/>
  <c r="Q510" i="1"/>
  <c r="J510" i="1"/>
  <c r="K510" i="1"/>
  <c r="T510" i="1" s="1"/>
  <c r="V510" i="1"/>
  <c r="W510" i="1"/>
  <c r="J20" i="1"/>
  <c r="V20" i="1"/>
  <c r="W20" i="1"/>
  <c r="J1269" i="1"/>
  <c r="S1269" i="1" s="1"/>
  <c r="P1269" i="1"/>
  <c r="V1269" i="1"/>
  <c r="W1269" i="1"/>
  <c r="Q221" i="1"/>
  <c r="V221" i="1"/>
  <c r="W221" i="1"/>
  <c r="Q677" i="1"/>
  <c r="K677" i="1"/>
  <c r="T677" i="1" s="1"/>
  <c r="V677" i="1"/>
  <c r="W677" i="1"/>
  <c r="P641" i="1"/>
  <c r="V641" i="1"/>
  <c r="W641" i="1"/>
  <c r="J1463" i="1"/>
  <c r="Q1463" i="1"/>
  <c r="K1463" i="1"/>
  <c r="T1463" i="1" s="1"/>
  <c r="V1463" i="1"/>
  <c r="W1463" i="1"/>
  <c r="J541" i="1"/>
  <c r="S541" i="1" s="1"/>
  <c r="Q541" i="1"/>
  <c r="K541" i="1"/>
  <c r="T541" i="1" s="1"/>
  <c r="V541" i="1"/>
  <c r="W541" i="1"/>
  <c r="P1428" i="1"/>
  <c r="V1428" i="1"/>
  <c r="W1428" i="1"/>
  <c r="Q2016" i="1"/>
  <c r="K2016" i="1"/>
  <c r="T2016" i="1" s="1"/>
  <c r="V2016" i="1"/>
  <c r="W2016" i="1"/>
  <c r="J1965" i="1"/>
  <c r="Q1965" i="1"/>
  <c r="K1965" i="1"/>
  <c r="T1965" i="1" s="1"/>
  <c r="V1965" i="1"/>
  <c r="W1965" i="1"/>
  <c r="P1972" i="1"/>
  <c r="V1972" i="1"/>
  <c r="W1972" i="1"/>
  <c r="P1458" i="1"/>
  <c r="Q1458" i="1"/>
  <c r="J1458" i="1"/>
  <c r="S1458" i="1" s="1"/>
  <c r="K1458" i="1"/>
  <c r="T1458" i="1" s="1"/>
  <c r="V1458" i="1"/>
  <c r="W1458" i="1"/>
  <c r="J267" i="1"/>
  <c r="V267" i="1"/>
  <c r="W267" i="1"/>
  <c r="J1608" i="1"/>
  <c r="Q1608" i="1"/>
  <c r="K1608" i="1"/>
  <c r="T1608" i="1" s="1"/>
  <c r="V1608" i="1"/>
  <c r="W1608" i="1"/>
  <c r="Q232" i="1"/>
  <c r="K232" i="1"/>
  <c r="T232" i="1" s="1"/>
  <c r="V232" i="1"/>
  <c r="W232" i="1"/>
  <c r="Q1984" i="1"/>
  <c r="K1984" i="1"/>
  <c r="T1984" i="1" s="1"/>
  <c r="V1984" i="1"/>
  <c r="W1984" i="1"/>
  <c r="J1267" i="1"/>
  <c r="S1267" i="1" s="1"/>
  <c r="Q1267" i="1"/>
  <c r="K1267" i="1"/>
  <c r="T1267" i="1" s="1"/>
  <c r="P1267" i="1"/>
  <c r="V1267" i="1"/>
  <c r="W1267" i="1"/>
  <c r="P367" i="1"/>
  <c r="V367" i="1"/>
  <c r="W367" i="1"/>
  <c r="Q722" i="1"/>
  <c r="K722" i="1"/>
  <c r="T722" i="1" s="1"/>
  <c r="V722" i="1"/>
  <c r="W722" i="1"/>
  <c r="J965" i="1"/>
  <c r="Q965" i="1"/>
  <c r="K965" i="1"/>
  <c r="T965" i="1" s="1"/>
  <c r="V965" i="1"/>
  <c r="W965" i="1"/>
  <c r="J656" i="1"/>
  <c r="S656" i="1" s="1"/>
  <c r="Q656" i="1"/>
  <c r="K656" i="1"/>
  <c r="T656" i="1" s="1"/>
  <c r="P656" i="1"/>
  <c r="V656" i="1"/>
  <c r="W656" i="1"/>
  <c r="P1398" i="1"/>
  <c r="V1398" i="1"/>
  <c r="W1398" i="1"/>
  <c r="P648" i="1"/>
  <c r="Q648" i="1"/>
  <c r="J648" i="1"/>
  <c r="S648" i="1" s="1"/>
  <c r="K648" i="1"/>
  <c r="T648" i="1" s="1"/>
  <c r="V648" i="1"/>
  <c r="W648" i="1"/>
  <c r="J228" i="1"/>
  <c r="V228" i="1"/>
  <c r="W228" i="1"/>
  <c r="J353" i="1"/>
  <c r="S353" i="1" s="1"/>
  <c r="P353" i="1"/>
  <c r="V353" i="1"/>
  <c r="W353" i="1"/>
  <c r="Q997" i="1"/>
  <c r="K997" i="1"/>
  <c r="T997" i="1" s="1"/>
  <c r="V997" i="1"/>
  <c r="W997" i="1"/>
  <c r="J534" i="1"/>
  <c r="Q534" i="1"/>
  <c r="K534" i="1"/>
  <c r="T534" i="1" s="1"/>
  <c r="V534" i="1"/>
  <c r="W534" i="1"/>
  <c r="P1514" i="1"/>
  <c r="V1514" i="1"/>
  <c r="W1514" i="1"/>
  <c r="Q21" i="1"/>
  <c r="K21" i="1"/>
  <c r="T21" i="1" s="1"/>
  <c r="V21" i="1"/>
  <c r="W21" i="1"/>
  <c r="J1954" i="1"/>
  <c r="Q1954" i="1"/>
  <c r="K1954" i="1"/>
  <c r="T1954" i="1" s="1"/>
  <c r="V1954" i="1"/>
  <c r="W1954" i="1"/>
  <c r="P317" i="1"/>
  <c r="V317" i="1"/>
  <c r="W317" i="1"/>
  <c r="X317" i="1"/>
  <c r="Q1556" i="1"/>
  <c r="K1556" i="1"/>
  <c r="T1556" i="1" s="1"/>
  <c r="V1556" i="1"/>
  <c r="W1556" i="1"/>
  <c r="J55" i="1"/>
  <c r="S55" i="1" s="1"/>
  <c r="Q55" i="1"/>
  <c r="K55" i="1"/>
  <c r="T55" i="1" s="1"/>
  <c r="P55" i="1"/>
  <c r="V55" i="1"/>
  <c r="W55" i="1"/>
  <c r="P1194" i="1"/>
  <c r="V1194" i="1"/>
  <c r="W1194" i="1"/>
  <c r="J1415" i="1"/>
  <c r="V1415" i="1"/>
  <c r="W1415" i="1"/>
  <c r="J462" i="1"/>
  <c r="S462" i="1" s="1"/>
  <c r="V462" i="1"/>
  <c r="W462" i="1"/>
  <c r="P441" i="1"/>
  <c r="V441" i="1"/>
  <c r="W441" i="1"/>
  <c r="Q1785" i="1"/>
  <c r="K1785" i="1"/>
  <c r="T1785" i="1" s="1"/>
  <c r="V1785" i="1"/>
  <c r="W1785" i="1"/>
  <c r="J1895" i="1"/>
  <c r="Q1895" i="1"/>
  <c r="K1895" i="1"/>
  <c r="T1895" i="1" s="1"/>
  <c r="V1895" i="1"/>
  <c r="W1895" i="1"/>
  <c r="Q1813" i="1"/>
  <c r="K1813" i="1"/>
  <c r="T1813" i="1" s="1"/>
  <c r="V1813" i="1"/>
  <c r="W1813" i="1"/>
  <c r="P258" i="1"/>
  <c r="V258" i="1"/>
  <c r="W258" i="1"/>
  <c r="Q268" i="1"/>
  <c r="K268" i="1"/>
  <c r="T268" i="1" s="1"/>
  <c r="V268" i="1"/>
  <c r="W268" i="1"/>
  <c r="J1513" i="1"/>
  <c r="S1513" i="1" s="1"/>
  <c r="Q1513" i="1"/>
  <c r="K1513" i="1"/>
  <c r="T1513" i="1" s="1"/>
  <c r="V1513" i="1"/>
  <c r="W1513" i="1"/>
  <c r="P1560" i="1"/>
  <c r="V1560" i="1"/>
  <c r="W1560" i="1"/>
  <c r="Q1364" i="1"/>
  <c r="K1364" i="1"/>
  <c r="T1364" i="1" s="1"/>
  <c r="V1364" i="1"/>
  <c r="W1364" i="1"/>
  <c r="J1098" i="1"/>
  <c r="S1098" i="1" s="1"/>
  <c r="Q1098" i="1"/>
  <c r="K1098" i="1"/>
  <c r="T1098" i="1" s="1"/>
  <c r="P1098" i="1"/>
  <c r="V1098" i="1"/>
  <c r="W1098" i="1"/>
  <c r="P1616" i="1"/>
  <c r="V1616" i="1"/>
  <c r="W1616" i="1"/>
  <c r="P425" i="1"/>
  <c r="Q425" i="1"/>
  <c r="J425" i="1"/>
  <c r="K425" i="1"/>
  <c r="T425" i="1" s="1"/>
  <c r="V425" i="1"/>
  <c r="W425" i="1"/>
  <c r="J1388" i="1"/>
  <c r="V1388" i="1"/>
  <c r="W1388" i="1"/>
  <c r="X1388" i="1"/>
  <c r="J1522" i="1"/>
  <c r="S1522" i="1" s="1"/>
  <c r="P1522" i="1"/>
  <c r="V1522" i="1"/>
  <c r="W1522" i="1"/>
  <c r="J445" i="1"/>
  <c r="Q445" i="1"/>
  <c r="K445" i="1"/>
  <c r="T445" i="1" s="1"/>
  <c r="V445" i="1"/>
  <c r="W445" i="1"/>
  <c r="Q1790" i="1"/>
  <c r="K1790" i="1"/>
  <c r="T1790" i="1" s="1"/>
  <c r="V1790" i="1"/>
  <c r="W1790" i="1"/>
  <c r="P1709" i="1"/>
  <c r="V1709" i="1"/>
  <c r="W1709" i="1"/>
  <c r="J1573" i="1"/>
  <c r="Q1573" i="1"/>
  <c r="K1573" i="1"/>
  <c r="T1573" i="1" s="1"/>
  <c r="V1573" i="1"/>
  <c r="W1573" i="1"/>
  <c r="J1917" i="1"/>
  <c r="S1917" i="1" s="1"/>
  <c r="Q1917" i="1"/>
  <c r="K1917" i="1"/>
  <c r="T1917" i="1" s="1"/>
  <c r="P1917" i="1"/>
  <c r="V1917" i="1"/>
  <c r="W1917" i="1"/>
  <c r="P605" i="1"/>
  <c r="V605" i="1"/>
  <c r="W605" i="1"/>
  <c r="Q625" i="1"/>
  <c r="K625" i="1"/>
  <c r="T625" i="1" s="1"/>
  <c r="V625" i="1"/>
  <c r="W625" i="1"/>
  <c r="J681" i="1"/>
  <c r="Q681" i="1"/>
  <c r="K681" i="1"/>
  <c r="T681" i="1" s="1"/>
  <c r="V681" i="1"/>
  <c r="W681" i="1"/>
  <c r="J392" i="1"/>
  <c r="S392" i="1" s="1"/>
  <c r="Q392" i="1"/>
  <c r="K392" i="1"/>
  <c r="T392" i="1" s="1"/>
  <c r="P392" i="1"/>
  <c r="V392" i="1"/>
  <c r="W392" i="1"/>
  <c r="P1872" i="1"/>
  <c r="V1872" i="1"/>
  <c r="W1872" i="1"/>
  <c r="P124" i="1"/>
  <c r="Q124" i="1"/>
  <c r="J124" i="1"/>
  <c r="S124" i="1" s="1"/>
  <c r="K124" i="1"/>
  <c r="T124" i="1" s="1"/>
  <c r="V124" i="1"/>
  <c r="W124" i="1"/>
  <c r="J345" i="1"/>
  <c r="V345" i="1"/>
  <c r="W345" i="1"/>
  <c r="J1892" i="1"/>
  <c r="S1892" i="1" s="1"/>
  <c r="V1892" i="1"/>
  <c r="W1892" i="1"/>
  <c r="P785" i="1"/>
  <c r="V785" i="1"/>
  <c r="W785" i="1"/>
  <c r="J601" i="1"/>
  <c r="Q601" i="1"/>
  <c r="K601" i="1"/>
  <c r="T601" i="1" s="1"/>
  <c r="V601" i="1"/>
  <c r="W601" i="1"/>
  <c r="Q150" i="1"/>
  <c r="K150" i="1"/>
  <c r="T150" i="1" s="1"/>
  <c r="V150" i="1"/>
  <c r="W150" i="1"/>
  <c r="P225" i="1"/>
  <c r="V225" i="1"/>
  <c r="W225" i="1"/>
  <c r="J1148" i="1"/>
  <c r="Q1148" i="1"/>
  <c r="K1148" i="1"/>
  <c r="T1148" i="1" s="1"/>
  <c r="V1148" i="1"/>
  <c r="W1148" i="1"/>
  <c r="P1796" i="1"/>
  <c r="V1796" i="1"/>
  <c r="W1796" i="1"/>
  <c r="Q357" i="1"/>
  <c r="K357" i="1"/>
  <c r="T357" i="1" s="1"/>
  <c r="V357" i="1"/>
  <c r="W357" i="1"/>
  <c r="J596" i="1"/>
  <c r="Q596" i="1"/>
  <c r="K596" i="1"/>
  <c r="T596" i="1" s="1"/>
  <c r="V596" i="1"/>
  <c r="W596" i="1"/>
  <c r="P1857" i="1"/>
  <c r="V1857" i="1"/>
  <c r="W1857" i="1"/>
  <c r="J614" i="1"/>
  <c r="S614" i="1" s="1"/>
  <c r="V614" i="1"/>
  <c r="W614" i="1"/>
  <c r="Q147" i="1"/>
  <c r="K147" i="1"/>
  <c r="T147" i="1" s="1"/>
  <c r="V147" i="1"/>
  <c r="W147" i="1"/>
  <c r="Q496" i="1"/>
  <c r="K496" i="1"/>
  <c r="T496" i="1" s="1"/>
  <c r="V496" i="1"/>
  <c r="W496" i="1"/>
  <c r="P1100" i="1"/>
  <c r="V1100" i="1"/>
  <c r="W1100" i="1"/>
  <c r="Q1898" i="1"/>
  <c r="K1898" i="1"/>
  <c r="T1898" i="1" s="1"/>
  <c r="V1898" i="1"/>
  <c r="W1898" i="1"/>
  <c r="J371" i="1"/>
  <c r="Q371" i="1"/>
  <c r="K371" i="1"/>
  <c r="T371" i="1" s="1"/>
  <c r="V371" i="1"/>
  <c r="W371" i="1"/>
  <c r="J1480" i="1"/>
  <c r="S1480" i="1" s="1"/>
  <c r="Q1480" i="1"/>
  <c r="K1480" i="1"/>
  <c r="T1480" i="1" s="1"/>
  <c r="V1480" i="1"/>
  <c r="W1480" i="1"/>
  <c r="P1715" i="1"/>
  <c r="V1715" i="1"/>
  <c r="W1715" i="1"/>
  <c r="Q1357" i="1"/>
  <c r="K1357" i="1"/>
  <c r="T1357" i="1" s="1"/>
  <c r="V1357" i="1"/>
  <c r="W1357" i="1"/>
  <c r="J205" i="1"/>
  <c r="Q205" i="1"/>
  <c r="K205" i="1"/>
  <c r="T205" i="1" s="1"/>
  <c r="V205" i="1"/>
  <c r="W205" i="1"/>
  <c r="J513" i="1"/>
  <c r="S513" i="1" s="1"/>
  <c r="Q513" i="1"/>
  <c r="K513" i="1"/>
  <c r="T513" i="1" s="1"/>
  <c r="P513" i="1"/>
  <c r="V513" i="1"/>
  <c r="W513" i="1"/>
  <c r="P1265" i="1"/>
  <c r="V1265" i="1"/>
  <c r="W1265" i="1"/>
  <c r="P1993" i="1"/>
  <c r="Q1993" i="1"/>
  <c r="J1993" i="1"/>
  <c r="S1993" i="1" s="1"/>
  <c r="K1993" i="1"/>
  <c r="T1993" i="1" s="1"/>
  <c r="V1993" i="1"/>
  <c r="W1993" i="1"/>
  <c r="J892" i="1"/>
  <c r="S892" i="1" s="1"/>
  <c r="P892" i="1"/>
  <c r="V892" i="1"/>
  <c r="W892" i="1"/>
  <c r="P1119" i="1"/>
  <c r="V1119" i="1"/>
  <c r="W1119" i="1"/>
  <c r="Q320" i="1"/>
  <c r="V320" i="1"/>
  <c r="W320" i="1"/>
  <c r="J93" i="1"/>
  <c r="Q93" i="1"/>
  <c r="K93" i="1"/>
  <c r="T93" i="1" s="1"/>
  <c r="V93" i="1"/>
  <c r="W93" i="1"/>
  <c r="Q933" i="1"/>
  <c r="K933" i="1"/>
  <c r="T933" i="1" s="1"/>
  <c r="V933" i="1"/>
  <c r="W933" i="1"/>
  <c r="P1381" i="1"/>
  <c r="V1381" i="1"/>
  <c r="W1381" i="1"/>
  <c r="Q944" i="1"/>
  <c r="K944" i="1"/>
  <c r="T944" i="1" s="1"/>
  <c r="V944" i="1"/>
  <c r="W944" i="1"/>
  <c r="J961" i="1"/>
  <c r="S961" i="1" s="1"/>
  <c r="Q961" i="1"/>
  <c r="K961" i="1"/>
  <c r="T961" i="1" s="1"/>
  <c r="P961" i="1"/>
  <c r="V961" i="1"/>
  <c r="W961" i="1"/>
  <c r="P1693" i="1"/>
  <c r="V1693" i="1"/>
  <c r="W1693" i="1"/>
  <c r="Q1124" i="1"/>
  <c r="K1124" i="1"/>
  <c r="T1124" i="1" s="1"/>
  <c r="V1124" i="1"/>
  <c r="W1124" i="1"/>
  <c r="J1837" i="1"/>
  <c r="Q1837" i="1"/>
  <c r="K1837" i="1"/>
  <c r="T1837" i="1" s="1"/>
  <c r="V1837" i="1"/>
  <c r="W1837" i="1"/>
  <c r="J354" i="1"/>
  <c r="S354" i="1" s="1"/>
  <c r="Q354" i="1"/>
  <c r="K354" i="1"/>
  <c r="T354" i="1" s="1"/>
  <c r="P354" i="1"/>
  <c r="V354" i="1"/>
  <c r="W354" i="1"/>
  <c r="P280" i="1"/>
  <c r="V280" i="1"/>
  <c r="W280" i="1"/>
  <c r="J1563" i="1"/>
  <c r="S1563" i="1" s="1"/>
  <c r="P1563" i="1"/>
  <c r="V1563" i="1"/>
  <c r="W1563" i="1"/>
  <c r="Q537" i="1"/>
  <c r="V537" i="1"/>
  <c r="W537" i="1"/>
  <c r="Q305" i="1"/>
  <c r="K305" i="1"/>
  <c r="T305" i="1" s="1"/>
  <c r="V305" i="1"/>
  <c r="W305" i="1"/>
  <c r="Q17" i="1"/>
  <c r="K17" i="1"/>
  <c r="T17" i="1" s="1"/>
  <c r="V17" i="1"/>
  <c r="W17" i="1"/>
  <c r="Q636" i="1"/>
  <c r="K636" i="1"/>
  <c r="T636" i="1" s="1"/>
  <c r="V636" i="1"/>
  <c r="W636" i="1"/>
  <c r="P1761" i="1"/>
  <c r="V1761" i="1"/>
  <c r="W1761" i="1"/>
  <c r="Q1765" i="1"/>
  <c r="J1765" i="1"/>
  <c r="S1765" i="1" s="1"/>
  <c r="K1765" i="1"/>
  <c r="T1765" i="1" s="1"/>
  <c r="P1765" i="1"/>
  <c r="V1765" i="1"/>
  <c r="W1765" i="1"/>
  <c r="Q687" i="1"/>
  <c r="J687" i="1"/>
  <c r="K687" i="1"/>
  <c r="T687" i="1" s="1"/>
  <c r="P687" i="1"/>
  <c r="V687" i="1"/>
  <c r="W687" i="1"/>
  <c r="J308" i="1"/>
  <c r="S308" i="1" s="1"/>
  <c r="Q308" i="1"/>
  <c r="V308" i="1"/>
  <c r="W308" i="1"/>
  <c r="Q1597" i="1"/>
  <c r="V1597" i="1"/>
  <c r="W1597" i="1"/>
  <c r="Q583" i="1"/>
  <c r="K583" i="1"/>
  <c r="T583" i="1" s="1"/>
  <c r="V583" i="1"/>
  <c r="W583" i="1"/>
  <c r="Q978" i="1"/>
  <c r="K978" i="1"/>
  <c r="T978" i="1" s="1"/>
  <c r="V978" i="1"/>
  <c r="W978" i="1"/>
  <c r="Q200" i="1"/>
  <c r="K200" i="1"/>
  <c r="T200" i="1" s="1"/>
  <c r="V200" i="1"/>
  <c r="W200" i="1"/>
  <c r="P1296" i="1"/>
  <c r="V1296" i="1"/>
  <c r="W1296" i="1"/>
  <c r="J2002" i="1"/>
  <c r="S2002" i="1" s="1"/>
  <c r="P2002" i="1"/>
  <c r="V2002" i="1"/>
  <c r="W2002" i="1"/>
  <c r="J619" i="1"/>
  <c r="S619" i="1" s="1"/>
  <c r="Q619" i="1"/>
  <c r="K619" i="1"/>
  <c r="T619" i="1" s="1"/>
  <c r="P619" i="1"/>
  <c r="V619" i="1"/>
  <c r="W619" i="1"/>
  <c r="J61" i="1"/>
  <c r="S61" i="1" s="1"/>
  <c r="Q61" i="1"/>
  <c r="V61" i="1"/>
  <c r="W61" i="1"/>
  <c r="P1910" i="1"/>
  <c r="Q1910" i="1"/>
  <c r="J1910" i="1"/>
  <c r="S1910" i="1" s="1"/>
  <c r="K1910" i="1"/>
  <c r="T1910" i="1" s="1"/>
  <c r="V1910" i="1"/>
  <c r="W1910" i="1"/>
  <c r="V1452" i="1"/>
  <c r="W1452" i="1"/>
  <c r="J1991" i="1"/>
  <c r="V1991" i="1"/>
  <c r="W1991" i="1"/>
  <c r="P1518" i="1"/>
  <c r="V1518" i="1"/>
  <c r="W1518" i="1"/>
  <c r="P1935" i="1"/>
  <c r="V1935" i="1"/>
  <c r="W1935" i="1"/>
  <c r="J1816" i="1"/>
  <c r="Q1816" i="1"/>
  <c r="K1816" i="1"/>
  <c r="T1816" i="1" s="1"/>
  <c r="V1816" i="1"/>
  <c r="W1816" i="1"/>
  <c r="J1378" i="1"/>
  <c r="S1378" i="1" s="1"/>
  <c r="Q1378" i="1"/>
  <c r="V1378" i="1"/>
  <c r="W1378" i="1"/>
  <c r="J1120" i="1"/>
  <c r="Q1120" i="1"/>
  <c r="K1120" i="1"/>
  <c r="T1120" i="1" s="1"/>
  <c r="P1120" i="1"/>
  <c r="V1120" i="1"/>
  <c r="W1120" i="1"/>
  <c r="P1598" i="1"/>
  <c r="V1598" i="1"/>
  <c r="W1598" i="1"/>
  <c r="J331" i="1"/>
  <c r="S331" i="1" s="1"/>
  <c r="P331" i="1"/>
  <c r="V331" i="1"/>
  <c r="W331" i="1"/>
  <c r="Q1137" i="1"/>
  <c r="K1137" i="1"/>
  <c r="T1137" i="1" s="1"/>
  <c r="V1137" i="1"/>
  <c r="W1137" i="1"/>
  <c r="J1618" i="1"/>
  <c r="S1618" i="1" s="1"/>
  <c r="Q1618" i="1"/>
  <c r="V1618" i="1"/>
  <c r="W1618" i="1"/>
  <c r="Q164" i="1"/>
  <c r="K164" i="1"/>
  <c r="T164" i="1" s="1"/>
  <c r="V164" i="1"/>
  <c r="W164" i="1"/>
  <c r="Q1167" i="1"/>
  <c r="K1167" i="1"/>
  <c r="T1167" i="1" s="1"/>
  <c r="V1167" i="1"/>
  <c r="W1167" i="1"/>
  <c r="Q561" i="1"/>
  <c r="K561" i="1"/>
  <c r="T561" i="1" s="1"/>
  <c r="V561" i="1"/>
  <c r="W561" i="1"/>
  <c r="J329" i="1"/>
  <c r="Q329" i="1"/>
  <c r="K329" i="1"/>
  <c r="T329" i="1" s="1"/>
  <c r="V329" i="1"/>
  <c r="W329" i="1"/>
  <c r="Q1994" i="1"/>
  <c r="J1994" i="1"/>
  <c r="S1994" i="1" s="1"/>
  <c r="K1994" i="1"/>
  <c r="T1994" i="1" s="1"/>
  <c r="P1994" i="1"/>
  <c r="V1994" i="1"/>
  <c r="W1994" i="1"/>
  <c r="Q1327" i="1"/>
  <c r="J1327" i="1"/>
  <c r="K1327" i="1"/>
  <c r="T1327" i="1" s="1"/>
  <c r="P1327" i="1"/>
  <c r="V1327" i="1"/>
  <c r="W1327" i="1"/>
  <c r="J29" i="1"/>
  <c r="S29" i="1" s="1"/>
  <c r="Q29" i="1"/>
  <c r="V29" i="1"/>
  <c r="W29" i="1"/>
  <c r="Q1423" i="1"/>
  <c r="K1423" i="1"/>
  <c r="T1423" i="1" s="1"/>
  <c r="V1423" i="1"/>
  <c r="W1423" i="1"/>
  <c r="Q106" i="1"/>
  <c r="K106" i="1"/>
  <c r="T106" i="1" s="1"/>
  <c r="V106" i="1"/>
  <c r="W106" i="1"/>
  <c r="Q1998" i="1"/>
  <c r="K1998" i="1"/>
  <c r="T1998" i="1" s="1"/>
  <c r="V1998" i="1"/>
  <c r="W1998" i="1"/>
  <c r="Q259" i="1"/>
  <c r="K259" i="1"/>
  <c r="T259" i="1" s="1"/>
  <c r="V259" i="1"/>
  <c r="W259" i="1"/>
  <c r="P1464" i="1"/>
  <c r="V1464" i="1"/>
  <c r="W1464" i="1"/>
  <c r="J1717" i="1"/>
  <c r="S1717" i="1" s="1"/>
  <c r="P1717" i="1"/>
  <c r="V1717" i="1"/>
  <c r="W1717" i="1"/>
  <c r="J1679" i="1"/>
  <c r="S1679" i="1" s="1"/>
  <c r="Q1679" i="1"/>
  <c r="K1679" i="1"/>
  <c r="T1679" i="1" s="1"/>
  <c r="V1679" i="1"/>
  <c r="W1679" i="1"/>
  <c r="J1282" i="1"/>
  <c r="S1282" i="1" s="1"/>
  <c r="Q1282" i="1"/>
  <c r="V1282" i="1"/>
  <c r="W1282" i="1"/>
  <c r="J272" i="1"/>
  <c r="P272" i="1"/>
  <c r="V272" i="1"/>
  <c r="W272" i="1"/>
  <c r="P1249" i="1"/>
  <c r="V1249" i="1"/>
  <c r="W1249" i="1"/>
  <c r="P460" i="1"/>
  <c r="V460" i="1"/>
  <c r="W460" i="1"/>
  <c r="J1751" i="1"/>
  <c r="Q1751" i="1"/>
  <c r="K1751" i="1"/>
  <c r="T1751" i="1" s="1"/>
  <c r="V1751" i="1"/>
  <c r="W1751" i="1"/>
  <c r="J970" i="1"/>
  <c r="S970" i="1" s="1"/>
  <c r="Q970" i="1"/>
  <c r="V970" i="1"/>
  <c r="W970" i="1"/>
  <c r="J6" i="1"/>
  <c r="S6" i="1" s="1"/>
  <c r="Q6" i="1"/>
  <c r="K6" i="1"/>
  <c r="T6" i="1" s="1"/>
  <c r="V6" i="1"/>
  <c r="W6" i="1"/>
  <c r="Q1354" i="1"/>
  <c r="K1354" i="1"/>
  <c r="T1354" i="1" s="1"/>
  <c r="V1354" i="1"/>
  <c r="W1354" i="1"/>
  <c r="Q172" i="1"/>
  <c r="J172" i="1"/>
  <c r="K172" i="1"/>
  <c r="T172" i="1" s="1"/>
  <c r="P172" i="1"/>
  <c r="V172" i="1"/>
  <c r="W172" i="1"/>
  <c r="K167" i="1"/>
  <c r="T167" i="1" s="1"/>
  <c r="Q167" i="1"/>
  <c r="V167" i="1"/>
  <c r="W167" i="1"/>
  <c r="J1078" i="1"/>
  <c r="S1078" i="1" s="1"/>
  <c r="K1078" i="1"/>
  <c r="Q1078" i="1"/>
  <c r="V1078" i="1"/>
  <c r="W1078" i="1"/>
  <c r="Q1983" i="1"/>
  <c r="V1983" i="1"/>
  <c r="W1983" i="1"/>
  <c r="P1883" i="1"/>
  <c r="V1883" i="1"/>
  <c r="W1883" i="1"/>
  <c r="P849" i="1"/>
  <c r="Q849" i="1"/>
  <c r="V849" i="1"/>
  <c r="W849" i="1"/>
  <c r="P844" i="1"/>
  <c r="Q844" i="1"/>
  <c r="J844" i="1"/>
  <c r="V844" i="1"/>
  <c r="W844" i="1"/>
  <c r="J1456" i="1"/>
  <c r="K1456" i="1"/>
  <c r="T1456" i="1" s="1"/>
  <c r="Q1456" i="1"/>
  <c r="V1456" i="1"/>
  <c r="W1456" i="1"/>
  <c r="K287" i="1"/>
  <c r="J287" i="1"/>
  <c r="S287" i="1" s="1"/>
  <c r="P287" i="1"/>
  <c r="V287" i="1"/>
  <c r="W287" i="1"/>
  <c r="Q603" i="1"/>
  <c r="V603" i="1"/>
  <c r="W603" i="1"/>
  <c r="P697" i="1"/>
  <c r="V697" i="1"/>
  <c r="W697" i="1"/>
  <c r="P69" i="1"/>
  <c r="Q69" i="1"/>
  <c r="V69" i="1"/>
  <c r="W69" i="1"/>
  <c r="Q548" i="1"/>
  <c r="V548" i="1"/>
  <c r="W548" i="1"/>
  <c r="Q1542" i="1"/>
  <c r="K1542" i="1"/>
  <c r="T1542" i="1" s="1"/>
  <c r="V1542" i="1"/>
  <c r="W1542" i="1"/>
  <c r="J666" i="1"/>
  <c r="K666" i="1"/>
  <c r="T666" i="1" s="1"/>
  <c r="Q666" i="1"/>
  <c r="V666" i="1"/>
  <c r="W666" i="1"/>
  <c r="J1406" i="1"/>
  <c r="Q1406" i="1"/>
  <c r="K1406" i="1"/>
  <c r="T1406" i="1" s="1"/>
  <c r="P1406" i="1"/>
  <c r="V1406" i="1"/>
  <c r="W1406" i="1"/>
  <c r="J440" i="1"/>
  <c r="S440" i="1" s="1"/>
  <c r="P440" i="1"/>
  <c r="V440" i="1"/>
  <c r="W440" i="1"/>
  <c r="P1774" i="1"/>
  <c r="V1774" i="1"/>
  <c r="W1774" i="1"/>
  <c r="P286" i="1"/>
  <c r="Q286" i="1"/>
  <c r="V286" i="1"/>
  <c r="W286" i="1"/>
  <c r="Q428" i="1"/>
  <c r="V428" i="1"/>
  <c r="W428" i="1"/>
  <c r="J1633" i="1"/>
  <c r="S1633" i="1" s="1"/>
  <c r="Q1633" i="1"/>
  <c r="K1633" i="1"/>
  <c r="T1633" i="1" s="1"/>
  <c r="V1633" i="1"/>
  <c r="W1633" i="1"/>
  <c r="J215" i="1"/>
  <c r="P215" i="1"/>
  <c r="V215" i="1"/>
  <c r="W215" i="1"/>
  <c r="K1783" i="1"/>
  <c r="T1783" i="1" s="1"/>
  <c r="Q1783" i="1"/>
  <c r="V1783" i="1"/>
  <c r="W1783" i="1"/>
  <c r="P954" i="1"/>
  <c r="V954" i="1"/>
  <c r="W954" i="1"/>
  <c r="P862" i="1"/>
  <c r="Q862" i="1"/>
  <c r="V862" i="1"/>
  <c r="W862" i="1"/>
  <c r="Q489" i="1"/>
  <c r="V489" i="1"/>
  <c r="W489" i="1"/>
  <c r="J871" i="1"/>
  <c r="S871" i="1" s="1"/>
  <c r="Q871" i="1"/>
  <c r="K871" i="1"/>
  <c r="T871" i="1" s="1"/>
  <c r="V871" i="1"/>
  <c r="W871" i="1"/>
  <c r="K1349" i="1"/>
  <c r="T1349" i="1" s="1"/>
  <c r="Q1349" i="1"/>
  <c r="V1349" i="1"/>
  <c r="W1349" i="1"/>
  <c r="J1029" i="1"/>
  <c r="S1029" i="1" s="1"/>
  <c r="K1029" i="1"/>
  <c r="Q1029" i="1"/>
  <c r="V1029" i="1"/>
  <c r="W1029" i="1"/>
  <c r="Q208" i="1"/>
  <c r="K208" i="1"/>
  <c r="T208" i="1" s="1"/>
  <c r="V208" i="1"/>
  <c r="W208" i="1"/>
  <c r="P1177" i="1"/>
  <c r="Q1177" i="1"/>
  <c r="V1177" i="1"/>
  <c r="W1177" i="1"/>
  <c r="P1203" i="1"/>
  <c r="Q1203" i="1"/>
  <c r="J1203" i="1"/>
  <c r="V1203" i="1"/>
  <c r="W1203" i="1"/>
  <c r="P415" i="1"/>
  <c r="Q415" i="1"/>
  <c r="J415" i="1"/>
  <c r="S415" i="1" s="1"/>
  <c r="K415" i="1"/>
  <c r="T415" i="1" s="1"/>
  <c r="V415" i="1"/>
  <c r="W415" i="1"/>
  <c r="J1322" i="1"/>
  <c r="K1322" i="1"/>
  <c r="T1322" i="1" s="1"/>
  <c r="Q1322" i="1"/>
  <c r="V1322" i="1"/>
  <c r="W1322" i="1"/>
  <c r="Q813" i="1"/>
  <c r="K813" i="1"/>
  <c r="T813" i="1" s="1"/>
  <c r="V813" i="1"/>
  <c r="W813" i="1"/>
  <c r="P576" i="1"/>
  <c r="V576" i="1"/>
  <c r="W576" i="1"/>
  <c r="P1520" i="1"/>
  <c r="Q1520" i="1"/>
  <c r="V1520" i="1"/>
  <c r="W1520" i="1"/>
  <c r="Q1045" i="1"/>
  <c r="V1045" i="1"/>
  <c r="W1045" i="1"/>
  <c r="Q905" i="1"/>
  <c r="V905" i="1"/>
  <c r="W905" i="1"/>
  <c r="J1922" i="1"/>
  <c r="K1922" i="1"/>
  <c r="T1922" i="1" s="1"/>
  <c r="Q1922" i="1"/>
  <c r="V1922" i="1"/>
  <c r="W1922" i="1"/>
  <c r="K1275" i="1"/>
  <c r="T1275" i="1" s="1"/>
  <c r="Q1275" i="1"/>
  <c r="V1275" i="1"/>
  <c r="W1275" i="1"/>
  <c r="J1403" i="1"/>
  <c r="K1403" i="1"/>
  <c r="T1403" i="1" s="1"/>
  <c r="P1403" i="1"/>
  <c r="Q1403" i="1"/>
  <c r="V1403" i="1"/>
  <c r="W1403" i="1"/>
  <c r="J230" i="1"/>
  <c r="Q230" i="1"/>
  <c r="K230" i="1"/>
  <c r="T230" i="1" s="1"/>
  <c r="P230" i="1"/>
  <c r="V230" i="1"/>
  <c r="W230" i="1"/>
  <c r="J1941" i="1"/>
  <c r="P1941" i="1"/>
  <c r="V1941" i="1"/>
  <c r="W1941" i="1"/>
  <c r="K1562" i="1"/>
  <c r="T1562" i="1" s="1"/>
  <c r="Q1562" i="1"/>
  <c r="V1562" i="1"/>
  <c r="W1562" i="1"/>
  <c r="J1277" i="1"/>
  <c r="K1277" i="1"/>
  <c r="T1277" i="1" s="1"/>
  <c r="P1277" i="1"/>
  <c r="Q1277" i="1"/>
  <c r="V1277" i="1"/>
  <c r="W1277" i="1"/>
  <c r="J707" i="1"/>
  <c r="Q707" i="1"/>
  <c r="K707" i="1"/>
  <c r="T707" i="1" s="1"/>
  <c r="P707" i="1"/>
  <c r="V707" i="1"/>
  <c r="W707" i="1"/>
  <c r="J1624" i="1"/>
  <c r="V1624" i="1"/>
  <c r="W1624" i="1"/>
  <c r="K886" i="1"/>
  <c r="T886" i="1" s="1"/>
  <c r="Q886" i="1"/>
  <c r="V886" i="1"/>
  <c r="W886" i="1"/>
  <c r="J33" i="1"/>
  <c r="K33" i="1"/>
  <c r="T33" i="1" s="1"/>
  <c r="Q33" i="1"/>
  <c r="V33" i="1"/>
  <c r="W33" i="1"/>
  <c r="J511" i="1"/>
  <c r="Q511" i="1"/>
  <c r="K511" i="1"/>
  <c r="T511" i="1" s="1"/>
  <c r="P511" i="1"/>
  <c r="V511" i="1"/>
  <c r="W511" i="1"/>
  <c r="J108" i="1"/>
  <c r="P108" i="1"/>
  <c r="V108" i="1"/>
  <c r="W108" i="1"/>
  <c r="J1317" i="1"/>
  <c r="K1317" i="1"/>
  <c r="T1317" i="1" s="1"/>
  <c r="P1317" i="1"/>
  <c r="Q1317" i="1"/>
  <c r="V1317" i="1"/>
  <c r="W1317" i="1"/>
  <c r="J1735" i="1"/>
  <c r="Q1735" i="1"/>
  <c r="K1735" i="1"/>
  <c r="T1735" i="1" s="1"/>
  <c r="P1735" i="1"/>
  <c r="V1735" i="1"/>
  <c r="W1735" i="1"/>
  <c r="J1489" i="1"/>
  <c r="P1489" i="1"/>
  <c r="V1489" i="1"/>
  <c r="W1489" i="1"/>
  <c r="K481" i="1"/>
  <c r="T481" i="1" s="1"/>
  <c r="Q481" i="1"/>
  <c r="V481" i="1"/>
  <c r="W481" i="1"/>
  <c r="J18" i="1"/>
  <c r="K18" i="1"/>
  <c r="T18" i="1" s="1"/>
  <c r="P18" i="1"/>
  <c r="Q18" i="1"/>
  <c r="V18" i="1"/>
  <c r="W18" i="1"/>
  <c r="J1248" i="1"/>
  <c r="Q1248" i="1"/>
  <c r="K1248" i="1"/>
  <c r="T1248" i="1" s="1"/>
  <c r="P1248" i="1"/>
  <c r="V1248" i="1"/>
  <c r="W1248" i="1"/>
  <c r="J1343" i="1"/>
  <c r="P1343" i="1"/>
  <c r="V1343" i="1"/>
  <c r="W1343" i="1"/>
  <c r="J1080" i="1"/>
  <c r="K1080" i="1"/>
  <c r="T1080" i="1" s="1"/>
  <c r="P1080" i="1"/>
  <c r="Q1080" i="1"/>
  <c r="V1080" i="1"/>
  <c r="W1080" i="1"/>
  <c r="J765" i="1"/>
  <c r="Q765" i="1"/>
  <c r="K765" i="1"/>
  <c r="T765" i="1" s="1"/>
  <c r="P765" i="1"/>
  <c r="V765" i="1"/>
  <c r="W765" i="1"/>
  <c r="J713" i="1"/>
  <c r="V713" i="1"/>
  <c r="W713" i="1"/>
  <c r="K2014" i="1"/>
  <c r="T2014" i="1" s="1"/>
  <c r="Q2014" i="1"/>
  <c r="V2014" i="1"/>
  <c r="W2014" i="1"/>
  <c r="X2014" i="1"/>
  <c r="J349" i="1"/>
  <c r="Q349" i="1"/>
  <c r="K349" i="1"/>
  <c r="T349" i="1" s="1"/>
  <c r="P349" i="1"/>
  <c r="V349" i="1"/>
  <c r="W349" i="1"/>
  <c r="J866" i="1"/>
  <c r="P866" i="1"/>
  <c r="V866" i="1"/>
  <c r="W866" i="1"/>
  <c r="K1247" i="1"/>
  <c r="T1247" i="1" s="1"/>
  <c r="Q1247" i="1"/>
  <c r="V1247" i="1"/>
  <c r="W1247" i="1"/>
  <c r="J1360" i="1"/>
  <c r="K1360" i="1"/>
  <c r="T1360" i="1" s="1"/>
  <c r="P1360" i="1"/>
  <c r="Q1360" i="1"/>
  <c r="V1360" i="1"/>
  <c r="W1360" i="1"/>
  <c r="J1834" i="1"/>
  <c r="Q1834" i="1"/>
  <c r="K1834" i="1"/>
  <c r="T1834" i="1" s="1"/>
  <c r="P1834" i="1"/>
  <c r="V1834" i="1"/>
  <c r="W1834" i="1"/>
  <c r="J1026" i="1"/>
  <c r="P1026" i="1"/>
  <c r="V1026" i="1"/>
  <c r="W1026" i="1"/>
  <c r="J856" i="1"/>
  <c r="Q856" i="1"/>
  <c r="K856" i="1"/>
  <c r="T856" i="1" s="1"/>
  <c r="P856" i="1"/>
  <c r="V856" i="1"/>
  <c r="W856" i="1"/>
  <c r="K1997" i="1"/>
  <c r="T1997" i="1" s="1"/>
  <c r="Q1997" i="1"/>
  <c r="V1997" i="1"/>
  <c r="W1997" i="1"/>
  <c r="J1773" i="1"/>
  <c r="K1773" i="1"/>
  <c r="T1773" i="1" s="1"/>
  <c r="P1773" i="1"/>
  <c r="Q1773" i="1"/>
  <c r="V1773" i="1"/>
  <c r="W1773" i="1"/>
  <c r="J1529" i="1"/>
  <c r="Q1529" i="1"/>
  <c r="K1529" i="1"/>
  <c r="T1529" i="1" s="1"/>
  <c r="P1529" i="1"/>
  <c r="V1529" i="1"/>
  <c r="W1529" i="1"/>
  <c r="J156" i="1"/>
  <c r="V156" i="1"/>
  <c r="W156" i="1"/>
  <c r="K1009" i="1"/>
  <c r="T1009" i="1" s="1"/>
  <c r="Q1009" i="1"/>
  <c r="V1009" i="1"/>
  <c r="W1009" i="1"/>
  <c r="J1077" i="1"/>
  <c r="K1077" i="1"/>
  <c r="T1077" i="1" s="1"/>
  <c r="Q1077" i="1"/>
  <c r="V1077" i="1"/>
  <c r="W1077" i="1"/>
  <c r="J91" i="1"/>
  <c r="Q91" i="1"/>
  <c r="K91" i="1"/>
  <c r="T91" i="1" s="1"/>
  <c r="P91" i="1"/>
  <c r="V91" i="1"/>
  <c r="W91" i="1"/>
  <c r="J984" i="1"/>
  <c r="P984" i="1"/>
  <c r="V984" i="1"/>
  <c r="W984" i="1"/>
  <c r="K1566" i="1"/>
  <c r="T1566" i="1" s="1"/>
  <c r="Q1566" i="1"/>
  <c r="V1566" i="1"/>
  <c r="W1566" i="1"/>
  <c r="J1830" i="1"/>
  <c r="K1830" i="1"/>
  <c r="T1830" i="1" s="1"/>
  <c r="P1830" i="1"/>
  <c r="Q1830" i="1"/>
  <c r="V1830" i="1"/>
  <c r="W1830" i="1"/>
  <c r="J585" i="1"/>
  <c r="Q585" i="1"/>
  <c r="K585" i="1"/>
  <c r="T585" i="1" s="1"/>
  <c r="P585" i="1"/>
  <c r="V585" i="1"/>
  <c r="W585" i="1"/>
  <c r="K821" i="1"/>
  <c r="T821" i="1" s="1"/>
  <c r="Q821" i="1"/>
  <c r="V821" i="1"/>
  <c r="W821" i="1"/>
  <c r="K293" i="1"/>
  <c r="T293" i="1" s="1"/>
  <c r="Q293" i="1"/>
  <c r="V293" i="1"/>
  <c r="W293" i="1"/>
  <c r="J1039" i="1"/>
  <c r="K1039" i="1"/>
  <c r="T1039" i="1" s="1"/>
  <c r="P1039" i="1"/>
  <c r="Q1039" i="1"/>
  <c r="V1039" i="1"/>
  <c r="W1039" i="1"/>
  <c r="J1675" i="1"/>
  <c r="Q1675" i="1"/>
  <c r="K1675" i="1"/>
  <c r="T1675" i="1" s="1"/>
  <c r="P1675" i="1"/>
  <c r="V1675" i="1"/>
  <c r="W1675" i="1"/>
  <c r="J816" i="1"/>
  <c r="V816" i="1"/>
  <c r="W816" i="1"/>
  <c r="K1636" i="1"/>
  <c r="T1636" i="1" s="1"/>
  <c r="Q1636" i="1"/>
  <c r="V1636" i="1"/>
  <c r="W1636" i="1"/>
  <c r="J1083" i="1"/>
  <c r="Q1083" i="1"/>
  <c r="K1083" i="1"/>
  <c r="T1083" i="1" s="1"/>
  <c r="P1083" i="1"/>
  <c r="V1083" i="1"/>
  <c r="W1083" i="1"/>
  <c r="J1370" i="1"/>
  <c r="P1370" i="1"/>
  <c r="V1370" i="1"/>
  <c r="W1370" i="1"/>
  <c r="J1147" i="1"/>
  <c r="S1147" i="1" s="1"/>
  <c r="K1147" i="1"/>
  <c r="T1147" i="1" s="1"/>
  <c r="P1147" i="1"/>
  <c r="Q1147" i="1"/>
  <c r="V1147" i="1"/>
  <c r="W1147" i="1"/>
  <c r="Q1719" i="1"/>
  <c r="K1719" i="1"/>
  <c r="T1719" i="1" s="1"/>
  <c r="V1719" i="1"/>
  <c r="W1719" i="1"/>
  <c r="J1291" i="1"/>
  <c r="S1291" i="1" s="1"/>
  <c r="K1291" i="1"/>
  <c r="T1291" i="1" s="1"/>
  <c r="Q1291" i="1"/>
  <c r="V1291" i="1"/>
  <c r="W1291" i="1"/>
  <c r="J435" i="1"/>
  <c r="S435" i="1" s="1"/>
  <c r="Q435" i="1"/>
  <c r="K435" i="1"/>
  <c r="T435" i="1" s="1"/>
  <c r="P435" i="1"/>
  <c r="V435" i="1"/>
  <c r="W435" i="1"/>
  <c r="K1609" i="1"/>
  <c r="T1609" i="1" s="1"/>
  <c r="Q1609" i="1"/>
  <c r="V1609" i="1"/>
  <c r="W1609" i="1"/>
  <c r="J761" i="1"/>
  <c r="S761" i="1" s="1"/>
  <c r="K761" i="1"/>
  <c r="T761" i="1" s="1"/>
  <c r="P761" i="1"/>
  <c r="Q761" i="1"/>
  <c r="V761" i="1"/>
  <c r="W761" i="1"/>
  <c r="J829" i="1"/>
  <c r="S829" i="1" s="1"/>
  <c r="Q829" i="1"/>
  <c r="K829" i="1"/>
  <c r="T829" i="1" s="1"/>
  <c r="P829" i="1"/>
  <c r="V829" i="1"/>
  <c r="W829" i="1"/>
  <c r="K811" i="1"/>
  <c r="T811" i="1" s="1"/>
  <c r="Q811" i="1"/>
  <c r="V811" i="1"/>
  <c r="W811" i="1"/>
  <c r="J737" i="1"/>
  <c r="S737" i="1" s="1"/>
  <c r="Q737" i="1"/>
  <c r="K737" i="1"/>
  <c r="T737" i="1" s="1"/>
  <c r="P737" i="1"/>
  <c r="V737" i="1"/>
  <c r="W737" i="1"/>
  <c r="V1623" i="1"/>
  <c r="W1623" i="1"/>
  <c r="J1986" i="1"/>
  <c r="S1986" i="1" s="1"/>
  <c r="K1986" i="1"/>
  <c r="P1986" i="1"/>
  <c r="V1986" i="1"/>
  <c r="W1986" i="1"/>
  <c r="J1784" i="1"/>
  <c r="S1784" i="1" s="1"/>
  <c r="Q1784" i="1"/>
  <c r="K1784" i="1"/>
  <c r="T1784" i="1" s="1"/>
  <c r="P1784" i="1"/>
  <c r="V1784" i="1"/>
  <c r="W1784" i="1"/>
  <c r="K1050" i="1"/>
  <c r="T1050" i="1" s="1"/>
  <c r="Q1050" i="1"/>
  <c r="V1050" i="1"/>
  <c r="W1050" i="1"/>
  <c r="J1659" i="1"/>
  <c r="S1659" i="1" s="1"/>
  <c r="K1659" i="1"/>
  <c r="T1659" i="1" s="1"/>
  <c r="Q1659" i="1"/>
  <c r="V1659" i="1"/>
  <c r="W1659" i="1"/>
  <c r="J763" i="1"/>
  <c r="S763" i="1" s="1"/>
  <c r="K763" i="1"/>
  <c r="T763" i="1" s="1"/>
  <c r="Q763" i="1"/>
  <c r="V763" i="1"/>
  <c r="W763" i="1"/>
  <c r="Q105" i="1"/>
  <c r="V105" i="1"/>
  <c r="W105" i="1"/>
  <c r="J263" i="1"/>
  <c r="S263" i="1" s="1"/>
  <c r="K263" i="1"/>
  <c r="T263" i="1" s="1"/>
  <c r="Q263" i="1"/>
  <c r="V263" i="1"/>
  <c r="W263" i="1"/>
  <c r="J414" i="1"/>
  <c r="S414" i="1" s="1"/>
  <c r="Q414" i="1"/>
  <c r="P414" i="1"/>
  <c r="V414" i="1"/>
  <c r="W414" i="1"/>
  <c r="K532" i="1"/>
  <c r="T532" i="1" s="1"/>
  <c r="Q532" i="1"/>
  <c r="V532" i="1"/>
  <c r="W532" i="1"/>
  <c r="J399" i="1"/>
  <c r="S399" i="1" s="1"/>
  <c r="K399" i="1"/>
  <c r="T399" i="1" s="1"/>
  <c r="Q399" i="1"/>
  <c r="V399" i="1"/>
  <c r="W399" i="1"/>
  <c r="J1575" i="1"/>
  <c r="S1575" i="1" s="1"/>
  <c r="Q1575" i="1"/>
  <c r="K1575" i="1"/>
  <c r="T1575" i="1" s="1"/>
  <c r="P1575" i="1"/>
  <c r="V1575" i="1"/>
  <c r="W1575" i="1"/>
  <c r="J422" i="1"/>
  <c r="S422" i="1" s="1"/>
  <c r="P422" i="1"/>
  <c r="V422" i="1"/>
  <c r="W422" i="1"/>
  <c r="K363" i="1"/>
  <c r="T363" i="1" s="1"/>
  <c r="Q363" i="1"/>
  <c r="V363" i="1"/>
  <c r="W363" i="1"/>
  <c r="J1084" i="1"/>
  <c r="S1084" i="1" s="1"/>
  <c r="Q1084" i="1"/>
  <c r="K1084" i="1"/>
  <c r="T1084" i="1" s="1"/>
  <c r="P1084" i="1"/>
  <c r="V1084" i="1"/>
  <c r="W1084" i="1"/>
  <c r="V1723" i="1"/>
  <c r="W1723" i="1"/>
  <c r="J1967" i="1"/>
  <c r="S1967" i="1" s="1"/>
  <c r="K1967" i="1"/>
  <c r="P1967" i="1"/>
  <c r="Q1967" i="1"/>
  <c r="V1967" i="1"/>
  <c r="W1967" i="1"/>
  <c r="J1334" i="1"/>
  <c r="S1334" i="1" s="1"/>
  <c r="Q1334" i="1"/>
  <c r="K1334" i="1"/>
  <c r="T1334" i="1" s="1"/>
  <c r="P1334" i="1"/>
  <c r="V1334" i="1"/>
  <c r="W1334" i="1"/>
  <c r="J650" i="1"/>
  <c r="S650" i="1" s="1"/>
  <c r="P650" i="1"/>
  <c r="V650" i="1"/>
  <c r="W650" i="1"/>
  <c r="K540" i="1"/>
  <c r="T540" i="1" s="1"/>
  <c r="Q540" i="1"/>
  <c r="V540" i="1"/>
  <c r="W540" i="1"/>
  <c r="J1807" i="1"/>
  <c r="S1807" i="1" s="1"/>
  <c r="K1807" i="1"/>
  <c r="T1807" i="1" s="1"/>
  <c r="P1807" i="1"/>
  <c r="Q1807" i="1"/>
  <c r="V1807" i="1"/>
  <c r="W1807" i="1"/>
  <c r="J827" i="1"/>
  <c r="S827" i="1" s="1"/>
  <c r="K827" i="1"/>
  <c r="T827" i="1" s="1"/>
  <c r="Q827" i="1"/>
  <c r="V827" i="1"/>
  <c r="W827" i="1"/>
  <c r="Q60" i="1"/>
  <c r="V60" i="1"/>
  <c r="W60" i="1"/>
  <c r="J803" i="1"/>
  <c r="S803" i="1" s="1"/>
  <c r="K803" i="1"/>
  <c r="T803" i="1" s="1"/>
  <c r="P803" i="1"/>
  <c r="Q803" i="1"/>
  <c r="V803" i="1"/>
  <c r="W803" i="1"/>
  <c r="K1070" i="1"/>
  <c r="T1070" i="1" s="1"/>
  <c r="Q1070" i="1"/>
  <c r="V1070" i="1"/>
  <c r="W1070" i="1"/>
  <c r="J1222" i="1"/>
  <c r="S1222" i="1" s="1"/>
  <c r="K1222" i="1"/>
  <c r="T1222" i="1" s="1"/>
  <c r="Q1222" i="1"/>
  <c r="V1222" i="1"/>
  <c r="W1222" i="1"/>
  <c r="J75" i="1"/>
  <c r="S75" i="1" s="1"/>
  <c r="Q75" i="1"/>
  <c r="K75" i="1"/>
  <c r="T75" i="1" s="1"/>
  <c r="P75" i="1"/>
  <c r="V75" i="1"/>
  <c r="W75" i="1"/>
  <c r="J484" i="1"/>
  <c r="S484" i="1" s="1"/>
  <c r="V484" i="1"/>
  <c r="W484" i="1"/>
  <c r="J405" i="1"/>
  <c r="Q405" i="1"/>
  <c r="K405" i="1"/>
  <c r="T405" i="1" s="1"/>
  <c r="P405" i="1"/>
  <c r="V405" i="1"/>
  <c r="W405" i="1"/>
  <c r="V1278" i="1"/>
  <c r="W1278" i="1"/>
  <c r="J257" i="1"/>
  <c r="S257" i="1" s="1"/>
  <c r="K257" i="1"/>
  <c r="P257" i="1"/>
  <c r="V257" i="1"/>
  <c r="W257" i="1"/>
  <c r="J117" i="1"/>
  <c r="S117" i="1" s="1"/>
  <c r="Q117" i="1"/>
  <c r="K117" i="1"/>
  <c r="T117" i="1" s="1"/>
  <c r="P117" i="1"/>
  <c r="V117" i="1"/>
  <c r="W117" i="1"/>
  <c r="K1797" i="1"/>
  <c r="T1797" i="1" s="1"/>
  <c r="Q1797" i="1"/>
  <c r="V1797" i="1"/>
  <c r="W1797" i="1"/>
  <c r="J191" i="1"/>
  <c r="S191" i="1" s="1"/>
  <c r="K191" i="1"/>
  <c r="T191" i="1" s="1"/>
  <c r="P191" i="1"/>
  <c r="Q191" i="1"/>
  <c r="V191" i="1"/>
  <c r="W191" i="1"/>
  <c r="J174" i="1"/>
  <c r="K174" i="1"/>
  <c r="T174" i="1" s="1"/>
  <c r="Q174" i="1"/>
  <c r="V174" i="1"/>
  <c r="W174" i="1"/>
  <c r="Q883" i="1"/>
  <c r="K883" i="1"/>
  <c r="T883" i="1" s="1"/>
  <c r="V883" i="1"/>
  <c r="W883" i="1"/>
  <c r="J1999" i="1"/>
  <c r="S1999" i="1" s="1"/>
  <c r="K1999" i="1"/>
  <c r="T1999" i="1" s="1"/>
  <c r="P1999" i="1"/>
  <c r="Q1999" i="1"/>
  <c r="V1999" i="1"/>
  <c r="W1999" i="1"/>
  <c r="J1644" i="1"/>
  <c r="S1644" i="1" s="1"/>
  <c r="Q1644" i="1"/>
  <c r="K1644" i="1"/>
  <c r="T1644" i="1" s="1"/>
  <c r="P1644" i="1"/>
  <c r="V1644" i="1"/>
  <c r="W1644" i="1"/>
  <c r="K1915" i="1"/>
  <c r="T1915" i="1" s="1"/>
  <c r="Q1915" i="1"/>
  <c r="V1915" i="1"/>
  <c r="W1915" i="1"/>
  <c r="J487" i="1"/>
  <c r="S487" i="1" s="1"/>
  <c r="K487" i="1"/>
  <c r="T487" i="1" s="1"/>
  <c r="Q487" i="1"/>
  <c r="V487" i="1"/>
  <c r="W487" i="1"/>
  <c r="K999" i="1"/>
  <c r="T999" i="1" s="1"/>
  <c r="Q999" i="1"/>
  <c r="V999" i="1"/>
  <c r="W999" i="1"/>
  <c r="V996" i="1"/>
  <c r="W996" i="1"/>
  <c r="J1852" i="1"/>
  <c r="S1852" i="1" s="1"/>
  <c r="K1852" i="1"/>
  <c r="P1852" i="1"/>
  <c r="Q1852" i="1"/>
  <c r="V1852" i="1"/>
  <c r="W1852" i="1"/>
  <c r="J322" i="1"/>
  <c r="S322" i="1" s="1"/>
  <c r="Q322" i="1"/>
  <c r="K322" i="1"/>
  <c r="T322" i="1" s="1"/>
  <c r="P322" i="1"/>
  <c r="V322" i="1"/>
  <c r="W322" i="1"/>
  <c r="J1670" i="1"/>
  <c r="S1670" i="1" s="1"/>
  <c r="P1670" i="1"/>
  <c r="V1670" i="1"/>
  <c r="W1670" i="1"/>
  <c r="K1038" i="1"/>
  <c r="T1038" i="1" s="1"/>
  <c r="Q1038" i="1"/>
  <c r="V1038" i="1"/>
  <c r="W1038" i="1"/>
  <c r="J249" i="1"/>
  <c r="S249" i="1" s="1"/>
  <c r="K249" i="1"/>
  <c r="T249" i="1" s="1"/>
  <c r="Q249" i="1"/>
  <c r="V249" i="1"/>
  <c r="W249" i="1"/>
  <c r="Q430" i="1"/>
  <c r="K430" i="1"/>
  <c r="T430" i="1" s="1"/>
  <c r="V430" i="1"/>
  <c r="W430" i="1"/>
  <c r="J839" i="1"/>
  <c r="S839" i="1" s="1"/>
  <c r="K839" i="1"/>
  <c r="T839" i="1" s="1"/>
  <c r="Q839" i="1"/>
  <c r="V839" i="1"/>
  <c r="W839" i="1"/>
  <c r="J618" i="1"/>
  <c r="S618" i="1" s="1"/>
  <c r="Q618" i="1"/>
  <c r="K618" i="1"/>
  <c r="T618" i="1" s="1"/>
  <c r="P618" i="1"/>
  <c r="V618" i="1"/>
  <c r="W618" i="1"/>
  <c r="K1283" i="1"/>
  <c r="T1283" i="1" s="1"/>
  <c r="Q1283" i="1"/>
  <c r="V1283" i="1"/>
  <c r="W1283" i="1"/>
  <c r="J872" i="1"/>
  <c r="S872" i="1" s="1"/>
  <c r="K872" i="1"/>
  <c r="T872" i="1" s="1"/>
  <c r="P872" i="1"/>
  <c r="Q872" i="1"/>
  <c r="V872" i="1"/>
  <c r="W872" i="1"/>
  <c r="J407" i="1"/>
  <c r="S407" i="1" s="1"/>
  <c r="Q407" i="1"/>
  <c r="K407" i="1"/>
  <c r="T407" i="1" s="1"/>
  <c r="P407" i="1"/>
  <c r="V407" i="1"/>
  <c r="W407" i="1"/>
  <c r="J609" i="1"/>
  <c r="S609" i="1" s="1"/>
  <c r="V609" i="1"/>
  <c r="W609" i="1"/>
  <c r="K1519" i="1"/>
  <c r="T1519" i="1" s="1"/>
  <c r="Q1519" i="1"/>
  <c r="V1519" i="1"/>
  <c r="W1519" i="1"/>
  <c r="V81" i="1"/>
  <c r="W81" i="1"/>
  <c r="J218" i="1"/>
  <c r="S218" i="1" s="1"/>
  <c r="K218" i="1"/>
  <c r="P218" i="1"/>
  <c r="V218" i="1"/>
  <c r="W218" i="1"/>
  <c r="J391" i="1"/>
  <c r="S391" i="1" s="1"/>
  <c r="Q391" i="1"/>
  <c r="K391" i="1"/>
  <c r="T391" i="1" s="1"/>
  <c r="P391" i="1"/>
  <c r="V391" i="1"/>
  <c r="W391" i="1"/>
  <c r="J54" i="1"/>
  <c r="S54" i="1" s="1"/>
  <c r="V54" i="1"/>
  <c r="W54" i="1"/>
  <c r="K159" i="1"/>
  <c r="T159" i="1" s="1"/>
  <c r="Q159" i="1"/>
  <c r="V159" i="1"/>
  <c r="W159" i="1"/>
  <c r="J712" i="1"/>
  <c r="S712" i="1" s="1"/>
  <c r="K712" i="1"/>
  <c r="T712" i="1" s="1"/>
  <c r="Q712" i="1"/>
  <c r="V712" i="1"/>
  <c r="W712" i="1"/>
  <c r="J742" i="1"/>
  <c r="S742" i="1" s="1"/>
  <c r="K742" i="1"/>
  <c r="T742" i="1" s="1"/>
  <c r="Q742" i="1"/>
  <c r="V742" i="1"/>
  <c r="W742" i="1"/>
  <c r="J758" i="1"/>
  <c r="S758" i="1" s="1"/>
  <c r="K758" i="1"/>
  <c r="T758" i="1" s="1"/>
  <c r="Q758" i="1"/>
  <c r="V758" i="1"/>
  <c r="W758" i="1"/>
  <c r="J1386" i="1"/>
  <c r="S1386" i="1" s="1"/>
  <c r="Q1386" i="1"/>
  <c r="P1386" i="1"/>
  <c r="V1386" i="1"/>
  <c r="W1386" i="1"/>
  <c r="K861" i="1"/>
  <c r="T861" i="1" s="1"/>
  <c r="Q861" i="1"/>
  <c r="V861" i="1"/>
  <c r="W861" i="1"/>
  <c r="J1614" i="1"/>
  <c r="S1614" i="1" s="1"/>
  <c r="K1614" i="1"/>
  <c r="T1614" i="1" s="1"/>
  <c r="Q1614" i="1"/>
  <c r="V1614" i="1"/>
  <c r="W1614" i="1"/>
  <c r="J1916" i="1"/>
  <c r="S1916" i="1" s="1"/>
  <c r="P1916" i="1"/>
  <c r="V1916" i="1"/>
  <c r="W1916" i="1"/>
  <c r="K1027" i="1"/>
  <c r="T1027" i="1" s="1"/>
  <c r="Q1027" i="1"/>
  <c r="V1027" i="1"/>
  <c r="W1027" i="1"/>
  <c r="J194" i="1"/>
  <c r="S194" i="1" s="1"/>
  <c r="Q194" i="1"/>
  <c r="K194" i="1"/>
  <c r="T194" i="1" s="1"/>
  <c r="P194" i="1"/>
  <c r="V194" i="1"/>
  <c r="W194" i="1"/>
  <c r="J1092" i="1"/>
  <c r="S1092" i="1" s="1"/>
  <c r="P1092" i="1"/>
  <c r="V1092" i="1"/>
  <c r="W1092" i="1"/>
  <c r="K826" i="1"/>
  <c r="T826" i="1" s="1"/>
  <c r="Q826" i="1"/>
  <c r="V826" i="1"/>
  <c r="W826" i="1"/>
  <c r="J989" i="1"/>
  <c r="S989" i="1" s="1"/>
  <c r="K989" i="1"/>
  <c r="T989" i="1" s="1"/>
  <c r="P989" i="1"/>
  <c r="Q989" i="1"/>
  <c r="V989" i="1"/>
  <c r="W989" i="1"/>
  <c r="J1467" i="1"/>
  <c r="S1467" i="1" s="1"/>
  <c r="K1467" i="1"/>
  <c r="T1467" i="1" s="1"/>
  <c r="Q1467" i="1"/>
  <c r="V1467" i="1"/>
  <c r="W1467" i="1"/>
  <c r="Q1372" i="1"/>
  <c r="V1372" i="1"/>
  <c r="W1372" i="1"/>
  <c r="J1919" i="1"/>
  <c r="S1919" i="1" s="1"/>
  <c r="K1919" i="1"/>
  <c r="T1919" i="1" s="1"/>
  <c r="P1919" i="1"/>
  <c r="Q1919" i="1"/>
  <c r="V1919" i="1"/>
  <c r="W1919" i="1"/>
  <c r="J333" i="1"/>
  <c r="S333" i="1" s="1"/>
  <c r="Q333" i="1"/>
  <c r="P333" i="1"/>
  <c r="V333" i="1"/>
  <c r="W333" i="1"/>
  <c r="K177" i="1"/>
  <c r="T177" i="1" s="1"/>
  <c r="Q177" i="1"/>
  <c r="V177" i="1"/>
  <c r="W177" i="1"/>
  <c r="J1097" i="1"/>
  <c r="S1097" i="1" s="1"/>
  <c r="K1097" i="1"/>
  <c r="T1097" i="1" s="1"/>
  <c r="Q1097" i="1"/>
  <c r="V1097" i="1"/>
  <c r="W1097" i="1"/>
  <c r="J591" i="1"/>
  <c r="S591" i="1" s="1"/>
  <c r="Q591" i="1"/>
  <c r="K591" i="1"/>
  <c r="T591" i="1" s="1"/>
  <c r="P591" i="1"/>
  <c r="V591" i="1"/>
  <c r="W591" i="1"/>
  <c r="J994" i="1"/>
  <c r="S994" i="1" s="1"/>
  <c r="V994" i="1"/>
  <c r="W994" i="1"/>
  <c r="K1947" i="1"/>
  <c r="T1947" i="1" s="1"/>
  <c r="Q1947" i="1"/>
  <c r="V1947" i="1"/>
  <c r="W1947" i="1"/>
  <c r="J501" i="1"/>
  <c r="S501" i="1" s="1"/>
  <c r="K501" i="1"/>
  <c r="T501" i="1" s="1"/>
  <c r="P501" i="1"/>
  <c r="Q501" i="1"/>
  <c r="V501" i="1"/>
  <c r="W501" i="1"/>
  <c r="J296" i="1"/>
  <c r="S296" i="1" s="1"/>
  <c r="K296" i="1"/>
  <c r="T296" i="1" s="1"/>
  <c r="Q296" i="1"/>
  <c r="V296" i="1"/>
  <c r="W296" i="1"/>
  <c r="Q1189" i="1"/>
  <c r="K1189" i="1"/>
  <c r="T1189" i="1" s="1"/>
  <c r="V1189" i="1"/>
  <c r="W1189" i="1"/>
  <c r="J1599" i="1"/>
  <c r="K1599" i="1"/>
  <c r="T1599" i="1" s="1"/>
  <c r="P1599" i="1"/>
  <c r="Q1599" i="1"/>
  <c r="V1599" i="1"/>
  <c r="W1599" i="1"/>
  <c r="J1962" i="1"/>
  <c r="S1962" i="1" s="1"/>
  <c r="Q1962" i="1"/>
  <c r="K1962" i="1"/>
  <c r="T1962" i="1" s="1"/>
  <c r="P1962" i="1"/>
  <c r="V1962" i="1"/>
  <c r="W1962" i="1"/>
  <c r="J2010" i="1"/>
  <c r="S2010" i="1" s="1"/>
  <c r="K2010" i="1"/>
  <c r="T2010" i="1" s="1"/>
  <c r="Q2010" i="1"/>
  <c r="V2010" i="1"/>
  <c r="W2010" i="1"/>
  <c r="J1882" i="1"/>
  <c r="S1882" i="1" s="1"/>
  <c r="Q1882" i="1"/>
  <c r="K1882" i="1"/>
  <c r="T1882" i="1" s="1"/>
  <c r="P1882" i="1"/>
  <c r="V1882" i="1"/>
  <c r="W1882" i="1"/>
  <c r="J281" i="1"/>
  <c r="S281" i="1" s="1"/>
  <c r="V281" i="1"/>
  <c r="W281" i="1"/>
  <c r="K825" i="1"/>
  <c r="T825" i="1" s="1"/>
  <c r="Q825" i="1"/>
  <c r="V825" i="1"/>
  <c r="W825" i="1"/>
  <c r="J1206" i="1"/>
  <c r="S1206" i="1" s="1"/>
  <c r="Q1206" i="1"/>
  <c r="K1206" i="1"/>
  <c r="T1206" i="1" s="1"/>
  <c r="P1206" i="1"/>
  <c r="V1206" i="1"/>
  <c r="W1206" i="1"/>
  <c r="V1685" i="1"/>
  <c r="W1685" i="1"/>
  <c r="J288" i="1"/>
  <c r="S288" i="1" s="1"/>
  <c r="P288" i="1"/>
  <c r="V288" i="1"/>
  <c r="W288" i="1"/>
  <c r="J885" i="1"/>
  <c r="S885" i="1" s="1"/>
  <c r="K885" i="1"/>
  <c r="T885" i="1" s="1"/>
  <c r="P885" i="1"/>
  <c r="Q885" i="1"/>
  <c r="V885" i="1"/>
  <c r="W885" i="1"/>
  <c r="J1263" i="1"/>
  <c r="K1263" i="1"/>
  <c r="T1263" i="1" s="1"/>
  <c r="Q1263" i="1"/>
  <c r="V1263" i="1"/>
  <c r="W1263" i="1"/>
  <c r="Q1069" i="1"/>
  <c r="V1069" i="1"/>
  <c r="W1069" i="1"/>
  <c r="J2008" i="1"/>
  <c r="S2008" i="1" s="1"/>
  <c r="K2008" i="1"/>
  <c r="T2008" i="1" s="1"/>
  <c r="Q2008" i="1"/>
  <c r="V2008" i="1"/>
  <c r="W2008" i="1"/>
  <c r="K90" i="1"/>
  <c r="T90" i="1" s="1"/>
  <c r="Q90" i="1"/>
  <c r="V90" i="1"/>
  <c r="W90" i="1"/>
  <c r="J427" i="1"/>
  <c r="S427" i="1" s="1"/>
  <c r="K427" i="1"/>
  <c r="T427" i="1" s="1"/>
  <c r="P427" i="1"/>
  <c r="Q427" i="1"/>
  <c r="V427" i="1"/>
  <c r="W427" i="1"/>
  <c r="J1086" i="1"/>
  <c r="S1086" i="1" s="1"/>
  <c r="Q1086" i="1"/>
  <c r="K1086" i="1"/>
  <c r="T1086" i="1" s="1"/>
  <c r="P1086" i="1"/>
  <c r="V1086" i="1"/>
  <c r="W1086" i="1"/>
  <c r="J9" i="1"/>
  <c r="S9" i="1" s="1"/>
  <c r="V9" i="1"/>
  <c r="W9" i="1"/>
  <c r="K1096" i="1"/>
  <c r="T1096" i="1" s="1"/>
  <c r="Q1096" i="1"/>
  <c r="V1096" i="1"/>
  <c r="W1096" i="1"/>
  <c r="J411" i="1"/>
  <c r="S411" i="1" s="1"/>
  <c r="Q411" i="1"/>
  <c r="K411" i="1"/>
  <c r="T411" i="1" s="1"/>
  <c r="P411" i="1"/>
  <c r="V411" i="1"/>
  <c r="W411" i="1"/>
  <c r="V1893" i="1"/>
  <c r="W1893" i="1"/>
  <c r="J419" i="1"/>
  <c r="S419" i="1" s="1"/>
  <c r="K419" i="1"/>
  <c r="P419" i="1"/>
  <c r="V419" i="1"/>
  <c r="W419" i="1"/>
  <c r="J454" i="1"/>
  <c r="S454" i="1" s="1"/>
  <c r="Q454" i="1"/>
  <c r="K454" i="1"/>
  <c r="T454" i="1" s="1"/>
  <c r="P454" i="1"/>
  <c r="V454" i="1"/>
  <c r="W454" i="1"/>
  <c r="X454" i="1"/>
  <c r="J1164" i="1"/>
  <c r="S1164" i="1" s="1"/>
  <c r="V1164" i="1"/>
  <c r="W1164" i="1"/>
  <c r="J1510" i="1"/>
  <c r="S1510" i="1" s="1"/>
  <c r="K1510" i="1"/>
  <c r="T1510" i="1" s="1"/>
  <c r="Q1510" i="1"/>
  <c r="V1510" i="1"/>
  <c r="W1510" i="1"/>
  <c r="Q1894" i="1"/>
  <c r="V1894" i="1"/>
  <c r="W1894" i="1"/>
  <c r="J1951" i="1"/>
  <c r="S1951" i="1" s="1"/>
  <c r="Q1951" i="1"/>
  <c r="P1951" i="1"/>
  <c r="V1951" i="1"/>
  <c r="W1951" i="1"/>
  <c r="K173" i="1"/>
  <c r="T173" i="1" s="1"/>
  <c r="Q173" i="1"/>
  <c r="V173" i="1"/>
  <c r="W173" i="1"/>
  <c r="J1786" i="1"/>
  <c r="S1786" i="1" s="1"/>
  <c r="Q1786" i="1"/>
  <c r="K1786" i="1"/>
  <c r="T1786" i="1" s="1"/>
  <c r="P1786" i="1"/>
  <c r="V1786" i="1"/>
  <c r="W1786" i="1"/>
  <c r="J981" i="1"/>
  <c r="S981" i="1" s="1"/>
  <c r="P981" i="1"/>
  <c r="V981" i="1"/>
  <c r="W981" i="1"/>
  <c r="K1461" i="1"/>
  <c r="T1461" i="1" s="1"/>
  <c r="Q1461" i="1"/>
  <c r="V1461" i="1"/>
  <c r="W1461" i="1"/>
  <c r="J5" i="1"/>
  <c r="Q5" i="1"/>
  <c r="K5" i="1"/>
  <c r="T5" i="1" s="1"/>
  <c r="P5" i="1"/>
  <c r="V5" i="1"/>
  <c r="W5" i="1"/>
  <c r="V987" i="1"/>
  <c r="W987" i="1"/>
  <c r="J1800" i="1"/>
  <c r="S1800" i="1" s="1"/>
  <c r="P1800" i="1"/>
  <c r="V1800" i="1"/>
  <c r="W1800" i="1"/>
  <c r="J1006" i="1"/>
  <c r="S1006" i="1" s="1"/>
  <c r="K1006" i="1"/>
  <c r="T1006" i="1" s="1"/>
  <c r="Q1006" i="1"/>
  <c r="V1006" i="1"/>
  <c r="W1006" i="1"/>
  <c r="Q518" i="1"/>
  <c r="V518" i="1"/>
  <c r="W518" i="1"/>
  <c r="J1431" i="1"/>
  <c r="S1431" i="1" s="1"/>
  <c r="K1431" i="1"/>
  <c r="T1431" i="1" s="1"/>
  <c r="P1431" i="1"/>
  <c r="Q1431" i="1"/>
  <c r="V1431" i="1"/>
  <c r="W1431" i="1"/>
  <c r="K1579" i="1"/>
  <c r="T1579" i="1" s="1"/>
  <c r="Q1579" i="1"/>
  <c r="V1579" i="1"/>
  <c r="W1579" i="1"/>
  <c r="J318" i="1"/>
  <c r="S318" i="1" s="1"/>
  <c r="K318" i="1"/>
  <c r="T318" i="1" s="1"/>
  <c r="Q318" i="1"/>
  <c r="V318" i="1"/>
  <c r="W318" i="1"/>
  <c r="J786" i="1"/>
  <c r="S786" i="1" s="1"/>
  <c r="Q786" i="1"/>
  <c r="K786" i="1"/>
  <c r="T786" i="1" s="1"/>
  <c r="P786" i="1"/>
  <c r="V786" i="1"/>
  <c r="W786" i="1"/>
  <c r="J683" i="1"/>
  <c r="S683" i="1" s="1"/>
  <c r="V683" i="1"/>
  <c r="W683" i="1"/>
  <c r="K1192" i="1"/>
  <c r="T1192" i="1" s="1"/>
  <c r="Q1192" i="1"/>
  <c r="V1192" i="1"/>
  <c r="W1192" i="1"/>
  <c r="J1487" i="1"/>
  <c r="S1487" i="1" s="1"/>
  <c r="Q1487" i="1"/>
  <c r="K1487" i="1"/>
  <c r="T1487" i="1" s="1"/>
  <c r="P1487" i="1"/>
  <c r="V1487" i="1"/>
  <c r="W1487" i="1"/>
  <c r="X1487" i="1"/>
  <c r="K95" i="1"/>
  <c r="T95" i="1" s="1"/>
  <c r="V95" i="1"/>
  <c r="W95" i="1"/>
  <c r="J1953" i="1"/>
  <c r="S1953" i="1" s="1"/>
  <c r="Q1953" i="1"/>
  <c r="K1953" i="1"/>
  <c r="P1953" i="1"/>
  <c r="V1953" i="1"/>
  <c r="W1953" i="1"/>
  <c r="J880" i="1"/>
  <c r="S880" i="1" s="1"/>
  <c r="Q880" i="1"/>
  <c r="K880" i="1"/>
  <c r="T880" i="1" s="1"/>
  <c r="P880" i="1"/>
  <c r="V880" i="1"/>
  <c r="W880" i="1"/>
  <c r="X880" i="1"/>
  <c r="J982" i="1"/>
  <c r="S982" i="1" s="1"/>
  <c r="V982" i="1"/>
  <c r="W982" i="1"/>
  <c r="J831" i="1"/>
  <c r="S831" i="1" s="1"/>
  <c r="K831" i="1"/>
  <c r="T831" i="1" s="1"/>
  <c r="Q831" i="1"/>
  <c r="V831" i="1"/>
  <c r="W831" i="1"/>
  <c r="J1819" i="1"/>
  <c r="S1819" i="1" s="1"/>
  <c r="K1819" i="1"/>
  <c r="T1819" i="1" s="1"/>
  <c r="P1819" i="1"/>
  <c r="Q1819" i="1"/>
  <c r="V1819" i="1"/>
  <c r="W1819" i="1"/>
  <c r="J1627" i="1"/>
  <c r="Q1627" i="1"/>
  <c r="K1627" i="1"/>
  <c r="T1627" i="1" s="1"/>
  <c r="P1627" i="1"/>
  <c r="V1627" i="1"/>
  <c r="W1627" i="1"/>
  <c r="J888" i="1"/>
  <c r="S888" i="1" s="1"/>
  <c r="K888" i="1"/>
  <c r="T888" i="1" s="1"/>
  <c r="Q888" i="1"/>
  <c r="V888" i="1"/>
  <c r="W888" i="1"/>
  <c r="J1776" i="1"/>
  <c r="S1776" i="1" s="1"/>
  <c r="Q1776" i="1"/>
  <c r="P1776" i="1"/>
  <c r="V1776" i="1"/>
  <c r="W1776" i="1"/>
  <c r="J1025" i="1"/>
  <c r="S1025" i="1" s="1"/>
  <c r="K1025" i="1"/>
  <c r="T1025" i="1" s="1"/>
  <c r="P1025" i="1"/>
  <c r="Q1025" i="1"/>
  <c r="V1025" i="1"/>
  <c r="W1025" i="1"/>
  <c r="J1657" i="1"/>
  <c r="S1657" i="1" s="1"/>
  <c r="P1657" i="1"/>
  <c r="V1657" i="1"/>
  <c r="W1657" i="1"/>
  <c r="K1195" i="1"/>
  <c r="T1195" i="1" s="1"/>
  <c r="Q1195" i="1"/>
  <c r="V1195" i="1"/>
  <c r="W1195" i="1"/>
  <c r="J879" i="1"/>
  <c r="S879" i="1" s="1"/>
  <c r="Q879" i="1"/>
  <c r="K879" i="1"/>
  <c r="T879" i="1" s="1"/>
  <c r="P879" i="1"/>
  <c r="V879" i="1"/>
  <c r="W879" i="1"/>
  <c r="K1507" i="1"/>
  <c r="T1507" i="1" s="1"/>
  <c r="V1507" i="1"/>
  <c r="W1507" i="1"/>
  <c r="J998" i="1"/>
  <c r="S998" i="1" s="1"/>
  <c r="Q998" i="1"/>
  <c r="P998" i="1"/>
  <c r="V998" i="1"/>
  <c r="W998" i="1"/>
  <c r="J1762" i="1"/>
  <c r="S1762" i="1" s="1"/>
  <c r="Q1762" i="1"/>
  <c r="K1762" i="1"/>
  <c r="T1762" i="1" s="1"/>
  <c r="V1762" i="1"/>
  <c r="W1762" i="1"/>
  <c r="J1466" i="1"/>
  <c r="S1466" i="1" s="1"/>
  <c r="K1466" i="1"/>
  <c r="T1466" i="1" s="1"/>
  <c r="P1466" i="1"/>
  <c r="Q1466" i="1"/>
  <c r="V1466" i="1"/>
  <c r="W1466" i="1"/>
  <c r="J1171" i="1"/>
  <c r="S1171" i="1" s="1"/>
  <c r="K1171" i="1"/>
  <c r="T1171" i="1" s="1"/>
  <c r="P1171" i="1"/>
  <c r="Q1171" i="1"/>
  <c r="V1171" i="1"/>
  <c r="W1171" i="1"/>
  <c r="K168" i="1"/>
  <c r="T168" i="1" s="1"/>
  <c r="Q168" i="1"/>
  <c r="V168" i="1"/>
  <c r="W168" i="1"/>
  <c r="J633" i="1"/>
  <c r="Q633" i="1"/>
  <c r="K633" i="1"/>
  <c r="T633" i="1" s="1"/>
  <c r="V633" i="1"/>
  <c r="W633" i="1"/>
  <c r="J195" i="1"/>
  <c r="S195" i="1" s="1"/>
  <c r="K195" i="1"/>
  <c r="T195" i="1" s="1"/>
  <c r="Q195" i="1"/>
  <c r="V195" i="1"/>
  <c r="W195" i="1"/>
  <c r="J1603" i="1"/>
  <c r="S1603" i="1" s="1"/>
  <c r="K1603" i="1"/>
  <c r="T1603" i="1" s="1"/>
  <c r="P1603" i="1"/>
  <c r="Q1603" i="1"/>
  <c r="V1603" i="1"/>
  <c r="W1603" i="1"/>
  <c r="J1288" i="1"/>
  <c r="S1288" i="1" s="1"/>
  <c r="Q1288" i="1"/>
  <c r="K1288" i="1"/>
  <c r="T1288" i="1" s="1"/>
  <c r="V1288" i="1"/>
  <c r="W1288" i="1"/>
  <c r="J1323" i="1"/>
  <c r="S1323" i="1" s="1"/>
  <c r="V1323" i="1"/>
  <c r="W1323" i="1"/>
  <c r="K1833" i="1"/>
  <c r="T1833" i="1" s="1"/>
  <c r="Q1833" i="1"/>
  <c r="V1833" i="1"/>
  <c r="W1833" i="1"/>
  <c r="J426" i="1"/>
  <c r="S426" i="1" s="1"/>
  <c r="K426" i="1"/>
  <c r="P426" i="1"/>
  <c r="V426" i="1"/>
  <c r="W426" i="1"/>
  <c r="J1526" i="1"/>
  <c r="S1526" i="1" s="1"/>
  <c r="P1526" i="1"/>
  <c r="V1526" i="1"/>
  <c r="W1526" i="1"/>
  <c r="J304" i="1"/>
  <c r="S304" i="1" s="1"/>
  <c r="K304" i="1"/>
  <c r="T304" i="1" s="1"/>
  <c r="P304" i="1"/>
  <c r="Q304" i="1"/>
  <c r="V304" i="1"/>
  <c r="W304" i="1"/>
  <c r="J2028" i="1"/>
  <c r="S2028" i="1" s="1"/>
  <c r="K2028" i="1"/>
  <c r="T2028" i="1" s="1"/>
  <c r="Q2028" i="1"/>
  <c r="V2028" i="1"/>
  <c r="W2028" i="1"/>
  <c r="K1135" i="1"/>
  <c r="T1135" i="1" s="1"/>
  <c r="Q1135" i="1"/>
  <c r="V1135" i="1"/>
  <c r="W1135" i="1"/>
  <c r="J936" i="1"/>
  <c r="Q936" i="1"/>
  <c r="K936" i="1"/>
  <c r="T936" i="1" s="1"/>
  <c r="V936" i="1"/>
  <c r="W936" i="1"/>
  <c r="J939" i="1"/>
  <c r="S939" i="1" s="1"/>
  <c r="K939" i="1"/>
  <c r="T939" i="1" s="1"/>
  <c r="Q939" i="1"/>
  <c r="V939" i="1"/>
  <c r="W939" i="1"/>
  <c r="J1358" i="1"/>
  <c r="S1358" i="1" s="1"/>
  <c r="Q1358" i="1"/>
  <c r="P1358" i="1"/>
  <c r="V1358" i="1"/>
  <c r="W1358" i="1"/>
  <c r="J1508" i="1"/>
  <c r="S1508" i="1" s="1"/>
  <c r="K1508" i="1"/>
  <c r="T1508" i="1" s="1"/>
  <c r="P1508" i="1"/>
  <c r="Q1508" i="1"/>
  <c r="V1508" i="1"/>
  <c r="W1508" i="1"/>
  <c r="J694" i="1"/>
  <c r="S694" i="1" s="1"/>
  <c r="K694" i="1"/>
  <c r="T694" i="1" s="1"/>
  <c r="Q694" i="1"/>
  <c r="V694" i="1"/>
  <c r="W694" i="1"/>
  <c r="J1706" i="1"/>
  <c r="S1706" i="1" s="1"/>
  <c r="V1706" i="1"/>
  <c r="W1706" i="1"/>
  <c r="K950" i="1"/>
  <c r="T950" i="1" s="1"/>
  <c r="Q950" i="1"/>
  <c r="V950" i="1"/>
  <c r="W950" i="1"/>
  <c r="J550" i="1"/>
  <c r="S550" i="1" s="1"/>
  <c r="Q550" i="1"/>
  <c r="P550" i="1"/>
  <c r="V550" i="1"/>
  <c r="W550" i="1"/>
  <c r="K661" i="1"/>
  <c r="T661" i="1" s="1"/>
  <c r="Q661" i="1"/>
  <c r="V661" i="1"/>
  <c r="W661" i="1"/>
  <c r="J1738" i="1"/>
  <c r="S1738" i="1" s="1"/>
  <c r="K1738" i="1"/>
  <c r="P1738" i="1"/>
  <c r="Q1738" i="1"/>
  <c r="V1738" i="1"/>
  <c r="W1738" i="1"/>
  <c r="J53" i="1"/>
  <c r="S53" i="1" s="1"/>
  <c r="Q53" i="1"/>
  <c r="K53" i="1"/>
  <c r="T53" i="1" s="1"/>
  <c r="P53" i="1"/>
  <c r="V53" i="1"/>
  <c r="W53" i="1"/>
  <c r="J1549" i="1"/>
  <c r="S1549" i="1" s="1"/>
  <c r="P1549" i="1"/>
  <c r="V1549" i="1"/>
  <c r="W1549" i="1"/>
  <c r="J247" i="1"/>
  <c r="S247" i="1" s="1"/>
  <c r="K247" i="1"/>
  <c r="T247" i="1" s="1"/>
  <c r="Q247" i="1"/>
  <c r="V247" i="1"/>
  <c r="W247" i="1"/>
  <c r="J248" i="1"/>
  <c r="S248" i="1" s="1"/>
  <c r="K248" i="1"/>
  <c r="T248" i="1" s="1"/>
  <c r="Q248" i="1"/>
  <c r="V248" i="1"/>
  <c r="W248" i="1"/>
  <c r="K930" i="1"/>
  <c r="T930" i="1" s="1"/>
  <c r="Q930" i="1"/>
  <c r="V930" i="1"/>
  <c r="W930" i="1"/>
  <c r="J1838" i="1"/>
  <c r="Q1838" i="1"/>
  <c r="V1838" i="1"/>
  <c r="W1838" i="1"/>
  <c r="J1331" i="1"/>
  <c r="S1331" i="1" s="1"/>
  <c r="K1331" i="1"/>
  <c r="T1331" i="1" s="1"/>
  <c r="P1331" i="1"/>
  <c r="Q1331" i="1"/>
  <c r="V1331" i="1"/>
  <c r="W1331" i="1"/>
  <c r="J1574" i="1"/>
  <c r="S1574" i="1" s="1"/>
  <c r="Q1574" i="1"/>
  <c r="K1574" i="1"/>
  <c r="T1574" i="1" s="1"/>
  <c r="P1574" i="1"/>
  <c r="V1574" i="1"/>
  <c r="W1574" i="1"/>
  <c r="J471" i="1"/>
  <c r="S471" i="1" s="1"/>
  <c r="K471" i="1"/>
  <c r="T471" i="1" s="1"/>
  <c r="Q471" i="1"/>
  <c r="V471" i="1"/>
  <c r="W471" i="1"/>
  <c r="J1803" i="1"/>
  <c r="S1803" i="1" s="1"/>
  <c r="V1803" i="1"/>
  <c r="W1803" i="1"/>
  <c r="K498" i="1"/>
  <c r="T498" i="1" s="1"/>
  <c r="Q498" i="1"/>
  <c r="V498" i="1"/>
  <c r="W498" i="1"/>
  <c r="K294" i="1"/>
  <c r="T294" i="1" s="1"/>
  <c r="V294" i="1"/>
  <c r="W294" i="1"/>
  <c r="J623" i="1"/>
  <c r="S623" i="1" s="1"/>
  <c r="Q623" i="1"/>
  <c r="K623" i="1"/>
  <c r="P623" i="1"/>
  <c r="V623" i="1"/>
  <c r="W623" i="1"/>
  <c r="J1557" i="1"/>
  <c r="S1557" i="1" s="1"/>
  <c r="Q1557" i="1"/>
  <c r="K1557" i="1"/>
  <c r="T1557" i="1" s="1"/>
  <c r="P1557" i="1"/>
  <c r="V1557" i="1"/>
  <c r="W1557" i="1"/>
  <c r="J395" i="1"/>
  <c r="S395" i="1" s="1"/>
  <c r="K395" i="1"/>
  <c r="T395" i="1" s="1"/>
  <c r="Q395" i="1"/>
  <c r="V395" i="1"/>
  <c r="W395" i="1"/>
  <c r="J1382" i="1"/>
  <c r="S1382" i="1" s="1"/>
  <c r="K1382" i="1"/>
  <c r="T1382" i="1" s="1"/>
  <c r="P1382" i="1"/>
  <c r="Q1382" i="1"/>
  <c r="V1382" i="1"/>
  <c r="W1382" i="1"/>
  <c r="K433" i="1"/>
  <c r="T433" i="1" s="1"/>
  <c r="Q433" i="1"/>
  <c r="V433" i="1"/>
  <c r="W433" i="1"/>
  <c r="J1073" i="1"/>
  <c r="Q1073" i="1"/>
  <c r="K1073" i="1"/>
  <c r="T1073" i="1" s="1"/>
  <c r="P1073" i="1"/>
  <c r="V1073" i="1"/>
  <c r="W1073" i="1"/>
  <c r="J606" i="1"/>
  <c r="S606" i="1" s="1"/>
  <c r="K606" i="1"/>
  <c r="T606" i="1" s="1"/>
  <c r="Q606" i="1"/>
  <c r="V606" i="1"/>
  <c r="W606" i="1"/>
  <c r="J1844" i="1"/>
  <c r="S1844" i="1" s="1"/>
  <c r="Q1844" i="1"/>
  <c r="P1844" i="1"/>
  <c r="V1844" i="1"/>
  <c r="W1844" i="1"/>
  <c r="J417" i="1"/>
  <c r="S417" i="1" s="1"/>
  <c r="K417" i="1"/>
  <c r="T417" i="1" s="1"/>
  <c r="Q417" i="1"/>
  <c r="V417" i="1"/>
  <c r="W417" i="1"/>
  <c r="J1942" i="1"/>
  <c r="S1942" i="1" s="1"/>
  <c r="K1942" i="1"/>
  <c r="T1942" i="1" s="1"/>
  <c r="P1942" i="1"/>
  <c r="Q1942" i="1"/>
  <c r="V1942" i="1"/>
  <c r="W1942" i="1"/>
  <c r="J709" i="1"/>
  <c r="S709" i="1" s="1"/>
  <c r="Q709" i="1"/>
  <c r="K709" i="1"/>
  <c r="T709" i="1" s="1"/>
  <c r="P709" i="1"/>
  <c r="V709" i="1"/>
  <c r="W709" i="1"/>
  <c r="K1713" i="1"/>
  <c r="T1713" i="1" s="1"/>
  <c r="Q1713" i="1"/>
  <c r="V1713" i="1"/>
  <c r="W1713" i="1"/>
  <c r="J1788" i="1"/>
  <c r="S1788" i="1" s="1"/>
  <c r="Q1788" i="1"/>
  <c r="K1788" i="1"/>
  <c r="T1788" i="1" s="1"/>
  <c r="P1788" i="1"/>
  <c r="V1788" i="1"/>
  <c r="W1788" i="1"/>
  <c r="J1043" i="1"/>
  <c r="S1043" i="1" s="1"/>
  <c r="Q1043" i="1"/>
  <c r="P1043" i="1"/>
  <c r="V1043" i="1"/>
  <c r="W1043" i="1"/>
  <c r="J1446" i="1"/>
  <c r="S1446" i="1" s="1"/>
  <c r="Q1446" i="1"/>
  <c r="K1446" i="1"/>
  <c r="T1446" i="1" s="1"/>
  <c r="V1446" i="1"/>
  <c r="W1446" i="1"/>
  <c r="J2006" i="1"/>
  <c r="S2006" i="1" s="1"/>
  <c r="P2006" i="1"/>
  <c r="V2006" i="1"/>
  <c r="W2006" i="1"/>
  <c r="J94" i="1"/>
  <c r="S94" i="1" s="1"/>
  <c r="K94" i="1"/>
  <c r="T94" i="1" s="1"/>
  <c r="P94" i="1"/>
  <c r="Q94" i="1"/>
  <c r="V94" i="1"/>
  <c r="W94" i="1"/>
  <c r="J1112" i="1"/>
  <c r="Q1112" i="1"/>
  <c r="K1112" i="1"/>
  <c r="T1112" i="1" s="1"/>
  <c r="V1112" i="1"/>
  <c r="W1112" i="1"/>
  <c r="J1826" i="1"/>
  <c r="S1826" i="1" s="1"/>
  <c r="K1826" i="1"/>
  <c r="T1826" i="1" s="1"/>
  <c r="Q1826" i="1"/>
  <c r="V1826" i="1"/>
  <c r="W1826" i="1"/>
  <c r="J10" i="1"/>
  <c r="S10" i="1" s="1"/>
  <c r="K10" i="1"/>
  <c r="T10" i="1" s="1"/>
  <c r="P10" i="1"/>
  <c r="Q10" i="1"/>
  <c r="V10" i="1"/>
  <c r="W10" i="1"/>
  <c r="X10" i="1"/>
  <c r="J738" i="1"/>
  <c r="S738" i="1" s="1"/>
  <c r="Q738" i="1"/>
  <c r="K738" i="1"/>
  <c r="T738" i="1" s="1"/>
  <c r="V738" i="1"/>
  <c r="W738" i="1"/>
  <c r="J664" i="1"/>
  <c r="S664" i="1" s="1"/>
  <c r="V664" i="1"/>
  <c r="W664" i="1"/>
  <c r="K807" i="1"/>
  <c r="T807" i="1" s="1"/>
  <c r="Q807" i="1"/>
  <c r="V807" i="1"/>
  <c r="W807" i="1"/>
  <c r="J801" i="1"/>
  <c r="S801" i="1" s="1"/>
  <c r="Q801" i="1"/>
  <c r="K801" i="1"/>
  <c r="T801" i="1" s="1"/>
  <c r="P801" i="1"/>
  <c r="V801" i="1"/>
  <c r="W801" i="1"/>
  <c r="K2026" i="1"/>
  <c r="T2026" i="1" s="1"/>
  <c r="V2026" i="1"/>
  <c r="W2026" i="1"/>
  <c r="J1552" i="1"/>
  <c r="S1552" i="1" s="1"/>
  <c r="Q1552" i="1"/>
  <c r="K1552" i="1"/>
  <c r="T1552" i="1" s="1"/>
  <c r="V1552" i="1"/>
  <c r="W1552" i="1"/>
  <c r="J637" i="1"/>
  <c r="S637" i="1" s="1"/>
  <c r="P637" i="1"/>
  <c r="V637" i="1"/>
  <c r="W637" i="1"/>
  <c r="J1090" i="1"/>
  <c r="S1090" i="1" s="1"/>
  <c r="K1090" i="1"/>
  <c r="T1090" i="1" s="1"/>
  <c r="P1090" i="1"/>
  <c r="Q1090" i="1"/>
  <c r="V1090" i="1"/>
  <c r="W1090" i="1"/>
  <c r="J857" i="1"/>
  <c r="S857" i="1" s="1"/>
  <c r="K857" i="1"/>
  <c r="T857" i="1" s="1"/>
  <c r="P857" i="1"/>
  <c r="Q857" i="1"/>
  <c r="V857" i="1"/>
  <c r="W857" i="1"/>
  <c r="K437" i="1"/>
  <c r="T437" i="1" s="1"/>
  <c r="Q437" i="1"/>
  <c r="V437" i="1"/>
  <c r="W437" i="1"/>
  <c r="J1745" i="1"/>
  <c r="Q1745" i="1"/>
  <c r="V1745" i="1"/>
  <c r="W1745" i="1"/>
  <c r="J1933" i="1"/>
  <c r="S1933" i="1" s="1"/>
  <c r="K1933" i="1"/>
  <c r="T1933" i="1" s="1"/>
  <c r="Q1933" i="1"/>
  <c r="V1933" i="1"/>
  <c r="W1933" i="1"/>
  <c r="J1532" i="1"/>
  <c r="S1532" i="1" s="1"/>
  <c r="Q1532" i="1"/>
  <c r="K1532" i="1"/>
  <c r="T1532" i="1" s="1"/>
  <c r="P1532" i="1"/>
  <c r="V1532" i="1"/>
  <c r="W1532" i="1"/>
  <c r="J1593" i="1"/>
  <c r="S1593" i="1" s="1"/>
  <c r="K1593" i="1"/>
  <c r="T1593" i="1" s="1"/>
  <c r="P1593" i="1"/>
  <c r="Q1593" i="1"/>
  <c r="V1593" i="1"/>
  <c r="W1593" i="1"/>
  <c r="J1682" i="1"/>
  <c r="S1682" i="1" s="1"/>
  <c r="K1682" i="1"/>
  <c r="T1682" i="1" s="1"/>
  <c r="P1682" i="1"/>
  <c r="Q1682" i="1"/>
  <c r="V1682" i="1"/>
  <c r="W1682" i="1"/>
  <c r="J377" i="1"/>
  <c r="S377" i="1" s="1"/>
  <c r="V377" i="1"/>
  <c r="W377" i="1"/>
  <c r="K1187" i="1"/>
  <c r="T1187" i="1" s="1"/>
  <c r="Q1187" i="1"/>
  <c r="V1187" i="1"/>
  <c r="W1187" i="1"/>
  <c r="J665" i="1"/>
  <c r="S665" i="1" s="1"/>
  <c r="Q665" i="1"/>
  <c r="K665" i="1"/>
  <c r="T665" i="1" s="1"/>
  <c r="P665" i="1"/>
  <c r="V665" i="1"/>
  <c r="W665" i="1"/>
  <c r="K1875" i="1"/>
  <c r="T1875" i="1" s="1"/>
  <c r="V1875" i="1"/>
  <c r="W1875" i="1"/>
  <c r="J77" i="1"/>
  <c r="S77" i="1" s="1"/>
  <c r="K77" i="1"/>
  <c r="P77" i="1"/>
  <c r="V77" i="1"/>
  <c r="W77" i="1"/>
  <c r="J842" i="1"/>
  <c r="S842" i="1" s="1"/>
  <c r="Q842" i="1"/>
  <c r="K842" i="1"/>
  <c r="T842" i="1" s="1"/>
  <c r="V842" i="1"/>
  <c r="W842" i="1"/>
  <c r="J1716" i="1"/>
  <c r="S1716" i="1" s="1"/>
  <c r="P1716" i="1"/>
  <c r="V1716" i="1"/>
  <c r="W1716" i="1"/>
  <c r="J1914" i="1"/>
  <c r="S1914" i="1" s="1"/>
  <c r="K1914" i="1"/>
  <c r="T1914" i="1" s="1"/>
  <c r="P1914" i="1"/>
  <c r="Q1914" i="1"/>
  <c r="V1914" i="1"/>
  <c r="W1914" i="1"/>
  <c r="J581" i="1"/>
  <c r="S581" i="1" s="1"/>
  <c r="K581" i="1"/>
  <c r="T581" i="1" s="1"/>
  <c r="P581" i="1"/>
  <c r="Q581" i="1"/>
  <c r="V581" i="1"/>
  <c r="W581" i="1"/>
  <c r="J192" i="1"/>
  <c r="Q192" i="1"/>
  <c r="V192" i="1"/>
  <c r="W192" i="1"/>
  <c r="J727" i="1"/>
  <c r="S727" i="1" s="1"/>
  <c r="K727" i="1"/>
  <c r="T727" i="1" s="1"/>
  <c r="Q727" i="1"/>
  <c r="V727" i="1"/>
  <c r="W727" i="1"/>
  <c r="J798" i="1"/>
  <c r="S798" i="1" s="1"/>
  <c r="K798" i="1"/>
  <c r="T798" i="1" s="1"/>
  <c r="P798" i="1"/>
  <c r="Q798" i="1"/>
  <c r="V798" i="1"/>
  <c r="W798" i="1"/>
  <c r="J1441" i="1"/>
  <c r="S1441" i="1" s="1"/>
  <c r="Q1441" i="1"/>
  <c r="P1441" i="1"/>
  <c r="V1441" i="1"/>
  <c r="W1441" i="1"/>
  <c r="K1042" i="1"/>
  <c r="T1042" i="1" s="1"/>
  <c r="Q1042" i="1"/>
  <c r="V1042" i="1"/>
  <c r="W1042" i="1"/>
  <c r="J42" i="1"/>
  <c r="S42" i="1" s="1"/>
  <c r="K42" i="1"/>
  <c r="P42" i="1"/>
  <c r="Q42" i="1"/>
  <c r="V42" i="1"/>
  <c r="W42" i="1"/>
  <c r="V1592" i="1"/>
  <c r="W1592" i="1"/>
  <c r="J1592" i="1"/>
  <c r="S1592" i="1" s="1"/>
  <c r="Q1592" i="1"/>
  <c r="P1592" i="1"/>
  <c r="E770" i="1"/>
  <c r="I770" i="1" s="1"/>
  <c r="R770" i="1" s="1"/>
  <c r="E955" i="1"/>
  <c r="I955" i="1" s="1"/>
  <c r="R955" i="1" s="1"/>
  <c r="E1602" i="1"/>
  <c r="I1602" i="1" s="1"/>
  <c r="R1602" i="1" s="1"/>
  <c r="E597" i="1"/>
  <c r="I597" i="1" s="1"/>
  <c r="R597" i="1" s="1"/>
  <c r="E234" i="1"/>
  <c r="I234" i="1" s="1"/>
  <c r="R234" i="1" s="1"/>
  <c r="E1355" i="1"/>
  <c r="I1355" i="1" s="1"/>
  <c r="R1355" i="1" s="1"/>
  <c r="E549" i="1"/>
  <c r="I549" i="1" s="1"/>
  <c r="R549" i="1" s="1"/>
  <c r="E504" i="1"/>
  <c r="I504" i="1" s="1"/>
  <c r="R504" i="1" s="1"/>
  <c r="E1840" i="1"/>
  <c r="I1840" i="1" s="1"/>
  <c r="R1840" i="1" s="1"/>
  <c r="E833" i="1"/>
  <c r="I833" i="1" s="1"/>
  <c r="R833" i="1" s="1"/>
  <c r="E434" i="1"/>
  <c r="I434" i="1" s="1"/>
  <c r="R434" i="1" s="1"/>
  <c r="E1772" i="1"/>
  <c r="I1772" i="1" s="1"/>
  <c r="R1772" i="1" s="1"/>
  <c r="E1841" i="1"/>
  <c r="I1841" i="1" s="1"/>
  <c r="R1841" i="1" s="1"/>
  <c r="E1366" i="1"/>
  <c r="I1366" i="1" s="1"/>
  <c r="R1366" i="1" s="1"/>
  <c r="E689" i="1"/>
  <c r="I689" i="1" s="1"/>
  <c r="R689" i="1" s="1"/>
  <c r="E923" i="1"/>
  <c r="I923" i="1" s="1"/>
  <c r="R923" i="1" s="1"/>
  <c r="E818" i="1"/>
  <c r="I818" i="1" s="1"/>
  <c r="R818" i="1" s="1"/>
  <c r="E1987" i="1"/>
  <c r="I1987" i="1" s="1"/>
  <c r="R1987" i="1" s="1"/>
  <c r="E853" i="1"/>
  <c r="I853" i="1" s="1"/>
  <c r="R853" i="1" s="1"/>
  <c r="E1062" i="1"/>
  <c r="I1062" i="1" s="1"/>
  <c r="R1062" i="1" s="1"/>
  <c r="E239" i="1"/>
  <c r="I239" i="1" s="1"/>
  <c r="R239" i="1" s="1"/>
  <c r="E791" i="1"/>
  <c r="I791" i="1" s="1"/>
  <c r="R791" i="1" s="1"/>
  <c r="E166" i="1"/>
  <c r="I166" i="1" s="1"/>
  <c r="R166" i="1" s="1"/>
  <c r="E935" i="1"/>
  <c r="I935" i="1" s="1"/>
  <c r="R935" i="1" s="1"/>
  <c r="E1527" i="1"/>
  <c r="I1527" i="1" s="1"/>
  <c r="R1527" i="1" s="1"/>
  <c r="E1499" i="1"/>
  <c r="I1499" i="1" s="1"/>
  <c r="R1499" i="1" s="1"/>
  <c r="E1356" i="1"/>
  <c r="I1356" i="1" s="1"/>
  <c r="R1356" i="1" s="1"/>
  <c r="E1469" i="1"/>
  <c r="I1469" i="1" s="1"/>
  <c r="R1469" i="1" s="1"/>
  <c r="E1266" i="1"/>
  <c r="I1266" i="1" s="1"/>
  <c r="R1266" i="1" s="1"/>
  <c r="E255" i="1"/>
  <c r="I255" i="1" s="1"/>
  <c r="R255" i="1" s="1"/>
  <c r="E1405" i="1"/>
  <c r="I1405" i="1" s="1"/>
  <c r="R1405" i="1" s="1"/>
  <c r="E203" i="1"/>
  <c r="I203" i="1" s="1"/>
  <c r="R203" i="1" s="1"/>
  <c r="E261" i="1"/>
  <c r="I261" i="1" s="1"/>
  <c r="R261" i="1" s="1"/>
  <c r="E1924" i="1"/>
  <c r="I1924" i="1" s="1"/>
  <c r="R1924" i="1" s="1"/>
  <c r="E2030" i="1"/>
  <c r="I2030" i="1" s="1"/>
  <c r="R2030" i="1" s="1"/>
  <c r="E178" i="1"/>
  <c r="I178" i="1" s="1"/>
  <c r="R178" i="1" s="1"/>
  <c r="E1779" i="1"/>
  <c r="I1779" i="1" s="1"/>
  <c r="R1779" i="1" s="1"/>
  <c r="E401" i="1"/>
  <c r="I401" i="1" s="1"/>
  <c r="R401" i="1" s="1"/>
  <c r="E1855" i="1"/>
  <c r="I1855" i="1" s="1"/>
  <c r="R1855" i="1" s="1"/>
  <c r="E503" i="1"/>
  <c r="I503" i="1" s="1"/>
  <c r="R503" i="1" s="1"/>
  <c r="E1908" i="1"/>
  <c r="I1908" i="1" s="1"/>
  <c r="R1908" i="1" s="1"/>
  <c r="E594" i="1"/>
  <c r="I594" i="1" s="1"/>
  <c r="R594" i="1" s="1"/>
  <c r="E524" i="1"/>
  <c r="I524" i="1" s="1"/>
  <c r="R524" i="1" s="1"/>
  <c r="E297" i="1"/>
  <c r="I297" i="1" s="1"/>
  <c r="R297" i="1" s="1"/>
  <c r="E275" i="1"/>
  <c r="I275" i="1" s="1"/>
  <c r="R275" i="1" s="1"/>
  <c r="E1109" i="1"/>
  <c r="I1109" i="1" s="1"/>
  <c r="R1109" i="1" s="1"/>
  <c r="E472" i="1"/>
  <c r="I472" i="1" s="1"/>
  <c r="R472" i="1" s="1"/>
  <c r="E1186" i="1"/>
  <c r="I1186" i="1" s="1"/>
  <c r="R1186" i="1" s="1"/>
  <c r="E531" i="1"/>
  <c r="I531" i="1" s="1"/>
  <c r="R531" i="1" s="1"/>
  <c r="E1252" i="1"/>
  <c r="I1252" i="1" s="1"/>
  <c r="R1252" i="1" s="1"/>
  <c r="E459" i="1"/>
  <c r="I459" i="1" s="1"/>
  <c r="R459" i="1" s="1"/>
  <c r="E1839" i="1"/>
  <c r="I1839" i="1" s="1"/>
  <c r="R1839" i="1" s="1"/>
  <c r="E1268" i="1"/>
  <c r="I1268" i="1" s="1"/>
  <c r="R1268" i="1" s="1"/>
  <c r="E1873" i="1"/>
  <c r="I1873" i="1" s="1"/>
  <c r="R1873" i="1" s="1"/>
  <c r="E238" i="1"/>
  <c r="I238" i="1" s="1"/>
  <c r="R238" i="1" s="1"/>
  <c r="E1144" i="1"/>
  <c r="I1144" i="1" s="1"/>
  <c r="R1144" i="1" s="1"/>
  <c r="E1511" i="1"/>
  <c r="I1511" i="1" s="1"/>
  <c r="R1511" i="1" s="1"/>
  <c r="E1419" i="1"/>
  <c r="I1419" i="1" s="1"/>
  <c r="R1419" i="1" s="1"/>
  <c r="E153" i="1"/>
  <c r="I153" i="1" s="1"/>
  <c r="R153" i="1" s="1"/>
  <c r="E508" i="1"/>
  <c r="I508" i="1" s="1"/>
  <c r="R508" i="1" s="1"/>
  <c r="E1896" i="1"/>
  <c r="I1896" i="1" s="1"/>
  <c r="R1896" i="1" s="1"/>
  <c r="E1383" i="1"/>
  <c r="I1383" i="1" s="1"/>
  <c r="R1383" i="1" s="1"/>
  <c r="E1033" i="1"/>
  <c r="I1033" i="1" s="1"/>
  <c r="R1033" i="1" s="1"/>
  <c r="E1775" i="1"/>
  <c r="I1775" i="1" s="1"/>
  <c r="R1775" i="1" s="1"/>
  <c r="E1230" i="1"/>
  <c r="I1230" i="1" s="1"/>
  <c r="R1230" i="1" s="1"/>
  <c r="E776" i="1"/>
  <c r="I776" i="1" s="1"/>
  <c r="R776" i="1" s="1"/>
  <c r="E1899" i="1"/>
  <c r="I1899" i="1" s="1"/>
  <c r="R1899" i="1" s="1"/>
  <c r="E96" i="1"/>
  <c r="I96" i="1" s="1"/>
  <c r="R96" i="1" s="1"/>
  <c r="E779" i="1"/>
  <c r="I779" i="1" s="1"/>
  <c r="R779" i="1" s="1"/>
  <c r="E442" i="1"/>
  <c r="I442" i="1" s="1"/>
  <c r="R442" i="1" s="1"/>
  <c r="E679" i="1"/>
  <c r="I679" i="1" s="1"/>
  <c r="R679" i="1" s="1"/>
  <c r="E204" i="1"/>
  <c r="I204" i="1" s="1"/>
  <c r="R204" i="1" s="1"/>
  <c r="E274" i="1"/>
  <c r="I274" i="1" s="1"/>
  <c r="R274" i="1" s="1"/>
  <c r="E611" i="1"/>
  <c r="I611" i="1" s="1"/>
  <c r="R611" i="1" s="1"/>
  <c r="E1325" i="1"/>
  <c r="I1325" i="1" s="1"/>
  <c r="R1325" i="1" s="1"/>
  <c r="E1397" i="1"/>
  <c r="I1397" i="1" s="1"/>
  <c r="R1397" i="1" s="1"/>
  <c r="E897" i="1"/>
  <c r="I897" i="1" s="1"/>
  <c r="R897" i="1" s="1"/>
  <c r="E1605" i="1"/>
  <c r="I1605" i="1" s="1"/>
  <c r="R1605" i="1" s="1"/>
  <c r="E158" i="1"/>
  <c r="I158" i="1" s="1"/>
  <c r="R158" i="1" s="1"/>
  <c r="E314" i="1"/>
  <c r="I314" i="1" s="1"/>
  <c r="R314" i="1" s="1"/>
  <c r="E1450" i="1"/>
  <c r="I1450" i="1" s="1"/>
  <c r="R1450" i="1" s="1"/>
  <c r="E1106" i="1"/>
  <c r="I1106" i="1" s="1"/>
  <c r="R1106" i="1" s="1"/>
  <c r="E1547" i="1"/>
  <c r="I1547" i="1" s="1"/>
  <c r="R1547" i="1" s="1"/>
  <c r="E1686" i="1"/>
  <c r="I1686" i="1" s="1"/>
  <c r="R1686" i="1" s="1"/>
  <c r="E1231" i="1"/>
  <c r="I1231" i="1" s="1"/>
  <c r="R1231" i="1" s="1"/>
  <c r="E1254" i="1"/>
  <c r="I1254" i="1" s="1"/>
  <c r="R1254" i="1" s="1"/>
  <c r="E1554" i="1"/>
  <c r="I1554" i="1" s="1"/>
  <c r="R1554" i="1" s="1"/>
  <c r="E148" i="1"/>
  <c r="I148" i="1" s="1"/>
  <c r="R148" i="1" s="1"/>
  <c r="E1016" i="1"/>
  <c r="I1016" i="1" s="1"/>
  <c r="R1016" i="1" s="1"/>
  <c r="E1161" i="1"/>
  <c r="I1161" i="1" s="1"/>
  <c r="R1161" i="1" s="1"/>
  <c r="E186" i="1"/>
  <c r="I186" i="1" s="1"/>
  <c r="R186" i="1" s="1"/>
  <c r="E604" i="1"/>
  <c r="I604" i="1" s="1"/>
  <c r="R604" i="1" s="1"/>
  <c r="E406" i="1"/>
  <c r="I406" i="1" s="1"/>
  <c r="R406" i="1" s="1"/>
  <c r="E58" i="1"/>
  <c r="I58" i="1" s="1"/>
  <c r="R58" i="1" s="1"/>
  <c r="E919" i="1"/>
  <c r="I919" i="1" s="1"/>
  <c r="R919" i="1" s="1"/>
  <c r="E974" i="1"/>
  <c r="I974" i="1" s="1"/>
  <c r="R974" i="1" s="1"/>
  <c r="E715" i="1"/>
  <c r="I715" i="1" s="1"/>
  <c r="R715" i="1" s="1"/>
  <c r="E542" i="1"/>
  <c r="I542" i="1" s="1"/>
  <c r="R542" i="1" s="1"/>
  <c r="E413" i="1"/>
  <c r="I413" i="1" s="1"/>
  <c r="R413" i="1" s="1"/>
  <c r="E398" i="1"/>
  <c r="I398" i="1" s="1"/>
  <c r="R398" i="1" s="1"/>
  <c r="E1483" i="1"/>
  <c r="I1483" i="1" s="1"/>
  <c r="R1483" i="1" s="1"/>
  <c r="E838" i="1"/>
  <c r="I838" i="1" s="1"/>
  <c r="R838" i="1" s="1"/>
  <c r="E137" i="1"/>
  <c r="I137" i="1" s="1"/>
  <c r="R137" i="1" s="1"/>
  <c r="E290" i="1"/>
  <c r="I290" i="1" s="1"/>
  <c r="R290" i="1" s="1"/>
  <c r="E1180" i="1"/>
  <c r="I1180" i="1" s="1"/>
  <c r="R1180" i="1" s="1"/>
  <c r="E13" i="1"/>
  <c r="I13" i="1" s="1"/>
  <c r="R13" i="1" s="1"/>
  <c r="E1580" i="1"/>
  <c r="I1580" i="1" s="1"/>
  <c r="R1580" i="1" s="1"/>
  <c r="E1943" i="1"/>
  <c r="I1943" i="1" s="1"/>
  <c r="R1943" i="1" s="1"/>
  <c r="E1181" i="1"/>
  <c r="I1181" i="1" s="1"/>
  <c r="R1181" i="1" s="1"/>
  <c r="E774" i="1"/>
  <c r="I774" i="1" s="1"/>
  <c r="R774" i="1" s="1"/>
  <c r="E1732" i="1"/>
  <c r="I1732" i="1" s="1"/>
  <c r="R1732" i="1" s="1"/>
  <c r="E38" i="1"/>
  <c r="I38" i="1" s="1"/>
  <c r="R38" i="1" s="1"/>
  <c r="E1963" i="1"/>
  <c r="I1963" i="1" s="1"/>
  <c r="R1963" i="1" s="1"/>
  <c r="E1767" i="1"/>
  <c r="I1767" i="1" s="1"/>
  <c r="R1767" i="1" s="1"/>
  <c r="E1116" i="1"/>
  <c r="I1116" i="1" s="1"/>
  <c r="R1116" i="1" s="1"/>
  <c r="E59" i="1"/>
  <c r="I59" i="1" s="1"/>
  <c r="R59" i="1" s="1"/>
  <c r="E266" i="1"/>
  <c r="I266" i="1" s="1"/>
  <c r="R266" i="1" s="1"/>
  <c r="E157" i="1"/>
  <c r="I157" i="1" s="1"/>
  <c r="R157" i="1" s="1"/>
  <c r="E516" i="1"/>
  <c r="I516" i="1" s="1"/>
  <c r="R516" i="1" s="1"/>
  <c r="E1600" i="1"/>
  <c r="I1600" i="1" s="1"/>
  <c r="R1600" i="1" s="1"/>
  <c r="E726" i="1"/>
  <c r="I726" i="1" s="1"/>
  <c r="R726" i="1" s="1"/>
  <c r="E1643" i="1"/>
  <c r="I1643" i="1" s="1"/>
  <c r="R1643" i="1" s="1"/>
  <c r="E423" i="1"/>
  <c r="I423" i="1" s="1"/>
  <c r="R423" i="1" s="1"/>
  <c r="E1866" i="1"/>
  <c r="I1866" i="1" s="1"/>
  <c r="R1866" i="1" s="1"/>
  <c r="E116" i="1"/>
  <c r="I116" i="1" s="1"/>
  <c r="R116" i="1" s="1"/>
  <c r="E236" i="1"/>
  <c r="I236" i="1" s="1"/>
  <c r="R236" i="1" s="1"/>
  <c r="E700" i="1"/>
  <c r="I700" i="1" s="1"/>
  <c r="R700" i="1" s="1"/>
  <c r="E1903" i="1"/>
  <c r="I1903" i="1" s="1"/>
  <c r="R1903" i="1" s="1"/>
  <c r="E716" i="1"/>
  <c r="I716" i="1" s="1"/>
  <c r="R716" i="1" s="1"/>
  <c r="E468" i="1"/>
  <c r="I468" i="1" s="1"/>
  <c r="R468" i="1" s="1"/>
  <c r="E67" i="1"/>
  <c r="I67" i="1" s="1"/>
  <c r="R67" i="1" s="1"/>
  <c r="E1950" i="1"/>
  <c r="I1950" i="1" s="1"/>
  <c r="R1950" i="1" s="1"/>
  <c r="E1842" i="1"/>
  <c r="I1842" i="1" s="1"/>
  <c r="R1842" i="1" s="1"/>
  <c r="E404" i="1"/>
  <c r="I404" i="1" s="1"/>
  <c r="R404" i="1" s="1"/>
  <c r="E1551" i="1"/>
  <c r="I1551" i="1" s="1"/>
  <c r="R1551" i="1" s="1"/>
  <c r="E1862" i="1"/>
  <c r="I1862" i="1" s="1"/>
  <c r="R1862" i="1" s="1"/>
  <c r="E762" i="1"/>
  <c r="I762" i="1" s="1"/>
  <c r="R762" i="1" s="1"/>
  <c r="E653" i="1"/>
  <c r="I653" i="1" s="1"/>
  <c r="R653" i="1" s="1"/>
  <c r="E1530" i="1"/>
  <c r="I1530" i="1" s="1"/>
  <c r="R1530" i="1" s="1"/>
  <c r="E1697" i="1"/>
  <c r="I1697" i="1" s="1"/>
  <c r="R1697" i="1" s="1"/>
  <c r="E1055" i="1"/>
  <c r="I1055" i="1" s="1"/>
  <c r="R1055" i="1" s="1"/>
  <c r="E455" i="1"/>
  <c r="I455" i="1" s="1"/>
  <c r="R455" i="1" s="1"/>
  <c r="E1332" i="1"/>
  <c r="I1332" i="1" s="1"/>
  <c r="R1332" i="1" s="1"/>
  <c r="E8" i="1"/>
  <c r="I8" i="1" s="1"/>
  <c r="R8" i="1" s="1"/>
  <c r="E1808" i="1"/>
  <c r="I1808" i="1" s="1"/>
  <c r="R1808" i="1" s="1"/>
  <c r="E400" i="1"/>
  <c r="I400" i="1" s="1"/>
  <c r="R400" i="1" s="1"/>
  <c r="E1216" i="1"/>
  <c r="I1216" i="1" s="1"/>
  <c r="R1216" i="1" s="1"/>
  <c r="E2029" i="1"/>
  <c r="I2029" i="1" s="1"/>
  <c r="R2029" i="1" s="1"/>
  <c r="E1145" i="1"/>
  <c r="I1145" i="1" s="1"/>
  <c r="R1145" i="1" s="1"/>
  <c r="E986" i="1"/>
  <c r="I986" i="1" s="1"/>
  <c r="R986" i="1" s="1"/>
  <c r="E1979" i="1"/>
  <c r="I1979" i="1" s="1"/>
  <c r="R1979" i="1" s="1"/>
  <c r="E878" i="1"/>
  <c r="I878" i="1" s="1"/>
  <c r="R878" i="1" s="1"/>
  <c r="E717" i="1"/>
  <c r="I717" i="1" s="1"/>
  <c r="R717" i="1" s="1"/>
  <c r="E1311" i="1"/>
  <c r="I1311" i="1" s="1"/>
  <c r="R1311" i="1" s="1"/>
  <c r="E517" i="1"/>
  <c r="I517" i="1" s="1"/>
  <c r="R517" i="1" s="1"/>
  <c r="E1799" i="1"/>
  <c r="I1799" i="1" s="1"/>
  <c r="R1799" i="1" s="1"/>
  <c r="E1253" i="1"/>
  <c r="I1253" i="1" s="1"/>
  <c r="R1253" i="1" s="1"/>
  <c r="E251" i="1"/>
  <c r="I251" i="1" s="1"/>
  <c r="R251" i="1" s="1"/>
  <c r="E1733" i="1"/>
  <c r="I1733" i="1" s="1"/>
  <c r="R1733" i="1" s="1"/>
  <c r="E1210" i="1"/>
  <c r="I1210" i="1" s="1"/>
  <c r="R1210" i="1" s="1"/>
  <c r="E1163" i="1"/>
  <c r="I1163" i="1" s="1"/>
  <c r="R1163" i="1" s="1"/>
  <c r="E140" i="1"/>
  <c r="I140" i="1" s="1"/>
  <c r="R140" i="1" s="1"/>
  <c r="E1439" i="1"/>
  <c r="I1439" i="1" s="1"/>
  <c r="R1439" i="1" s="1"/>
  <c r="E719" i="1"/>
  <c r="I719" i="1" s="1"/>
  <c r="R719" i="1" s="1"/>
  <c r="E1955" i="1"/>
  <c r="I1955" i="1" s="1"/>
  <c r="R1955" i="1" s="1"/>
  <c r="E209" i="1"/>
  <c r="I209" i="1" s="1"/>
  <c r="R209" i="1" s="1"/>
  <c r="E337" i="1"/>
  <c r="I337" i="1" s="1"/>
  <c r="R337" i="1" s="1"/>
  <c r="E229" i="1"/>
  <c r="I229" i="1" s="1"/>
  <c r="R229" i="1" s="1"/>
  <c r="E1339" i="1"/>
  <c r="I1339" i="1" s="1"/>
  <c r="R1339" i="1" s="1"/>
  <c r="E556" i="1"/>
  <c r="I556" i="1" s="1"/>
  <c r="R556" i="1" s="1"/>
  <c r="E973" i="1"/>
  <c r="I973" i="1" s="1"/>
  <c r="R973" i="1" s="1"/>
  <c r="E808" i="1"/>
  <c r="I808" i="1" s="1"/>
  <c r="R808" i="1" s="1"/>
  <c r="E1113" i="1"/>
  <c r="I1113" i="1" s="1"/>
  <c r="R1113" i="1" s="1"/>
  <c r="E1836" i="1"/>
  <c r="I1836" i="1" s="1"/>
  <c r="R1836" i="1" s="1"/>
  <c r="E303" i="1"/>
  <c r="I303" i="1" s="1"/>
  <c r="R303" i="1" s="1"/>
  <c r="E1326" i="1"/>
  <c r="I1326" i="1" s="1"/>
  <c r="R1326" i="1" s="1"/>
  <c r="E155" i="1"/>
  <c r="I155" i="1" s="1"/>
  <c r="R155" i="1" s="1"/>
  <c r="E1336" i="1"/>
  <c r="I1336" i="1" s="1"/>
  <c r="R1336" i="1" s="1"/>
  <c r="E2015" i="1"/>
  <c r="I2015" i="1" s="1"/>
  <c r="R2015" i="1" s="1"/>
  <c r="E1008" i="1"/>
  <c r="I1008" i="1" s="1"/>
  <c r="R1008" i="1" s="1"/>
  <c r="E1992" i="1"/>
  <c r="I1992" i="1" s="1"/>
  <c r="R1992" i="1" s="1"/>
  <c r="E1626" i="1"/>
  <c r="I1626" i="1" s="1"/>
  <c r="R1626" i="1" s="1"/>
  <c r="E2011" i="1"/>
  <c r="I2011" i="1" s="1"/>
  <c r="R2011" i="1" s="1"/>
  <c r="E319" i="1"/>
  <c r="I319" i="1" s="1"/>
  <c r="R319" i="1" s="1"/>
  <c r="E325" i="1"/>
  <c r="I325" i="1" s="1"/>
  <c r="R325" i="1" s="1"/>
  <c r="E1576" i="1"/>
  <c r="I1576" i="1" s="1"/>
  <c r="R1576" i="1" s="1"/>
  <c r="E675" i="1"/>
  <c r="I675" i="1" s="1"/>
  <c r="R675" i="1" s="1"/>
  <c r="E670" i="1"/>
  <c r="I670" i="1" s="1"/>
  <c r="R670" i="1" s="1"/>
  <c r="E750" i="1"/>
  <c r="I750" i="1" s="1"/>
  <c r="R750" i="1" s="1"/>
  <c r="E1470" i="1"/>
  <c r="I1470" i="1" s="1"/>
  <c r="R1470" i="1" s="1"/>
  <c r="E328" i="1"/>
  <c r="I328" i="1" s="1"/>
  <c r="R328" i="1" s="1"/>
  <c r="E1544" i="1"/>
  <c r="I1544" i="1" s="1"/>
  <c r="R1544" i="1" s="1"/>
  <c r="E1740" i="1"/>
  <c r="I1740" i="1" s="1"/>
  <c r="R1740" i="1" s="1"/>
  <c r="E469" i="1"/>
  <c r="I469" i="1" s="1"/>
  <c r="R469" i="1" s="1"/>
  <c r="E957" i="1"/>
  <c r="I957" i="1" s="1"/>
  <c r="R957" i="1" s="1"/>
  <c r="E135" i="1"/>
  <c r="I135" i="1" s="1"/>
  <c r="R135" i="1" s="1"/>
  <c r="E7" i="1"/>
  <c r="I7" i="1" s="1"/>
  <c r="R7" i="1" s="1"/>
  <c r="E1289" i="1"/>
  <c r="I1289" i="1" s="1"/>
  <c r="R1289" i="1" s="1"/>
  <c r="E854" i="1"/>
  <c r="I854" i="1" s="1"/>
  <c r="R854" i="1" s="1"/>
  <c r="E565" i="1"/>
  <c r="I565" i="1" s="1"/>
  <c r="R565" i="1" s="1"/>
  <c r="E572" i="1"/>
  <c r="I572" i="1" s="1"/>
  <c r="R572" i="1" s="1"/>
  <c r="E295" i="1"/>
  <c r="I295" i="1" s="1"/>
  <c r="R295" i="1" s="1"/>
  <c r="E1005" i="1"/>
  <c r="I1005" i="1" s="1"/>
  <c r="R1005" i="1" s="1"/>
  <c r="E1308" i="1"/>
  <c r="I1308" i="1" s="1"/>
  <c r="R1308" i="1" s="1"/>
  <c r="E1684" i="1"/>
  <c r="I1684" i="1" s="1"/>
  <c r="R1684" i="1" s="1"/>
  <c r="E1851" i="1"/>
  <c r="I1851" i="1" s="1"/>
  <c r="R1851" i="1" s="1"/>
  <c r="E1887" i="1"/>
  <c r="I1887" i="1" s="1"/>
  <c r="R1887" i="1" s="1"/>
  <c r="E962" i="1"/>
  <c r="I962" i="1" s="1"/>
  <c r="R962" i="1" s="1"/>
  <c r="E362" i="1"/>
  <c r="I362" i="1" s="1"/>
  <c r="R362" i="1" s="1"/>
  <c r="E643" i="1"/>
  <c r="I643" i="1" s="1"/>
  <c r="R643" i="1" s="1"/>
  <c r="E1133" i="1"/>
  <c r="I1133" i="1" s="1"/>
  <c r="R1133" i="1" s="1"/>
  <c r="E1399" i="1"/>
  <c r="I1399" i="1" s="1"/>
  <c r="R1399" i="1" s="1"/>
  <c r="E690" i="1"/>
  <c r="I690" i="1" s="1"/>
  <c r="R690" i="1" s="1"/>
  <c r="E1804" i="1"/>
  <c r="I1804" i="1" s="1"/>
  <c r="R1804" i="1" s="1"/>
  <c r="E1079" i="1"/>
  <c r="I1079" i="1" s="1"/>
  <c r="R1079" i="1" s="1"/>
  <c r="E495" i="1"/>
  <c r="I495" i="1" s="1"/>
  <c r="R495" i="1" s="1"/>
  <c r="E1696" i="1"/>
  <c r="I1696" i="1" s="1"/>
  <c r="R1696" i="1" s="1"/>
  <c r="E873" i="1"/>
  <c r="I873" i="1" s="1"/>
  <c r="R873" i="1" s="1"/>
  <c r="E893" i="1"/>
  <c r="I893" i="1" s="1"/>
  <c r="R893" i="1" s="1"/>
  <c r="E1961" i="1"/>
  <c r="I1961" i="1" s="1"/>
  <c r="R1961" i="1" s="1"/>
  <c r="E692" i="1"/>
  <c r="I692" i="1" s="1"/>
  <c r="R692" i="1" s="1"/>
  <c r="E56" i="1"/>
  <c r="I56" i="1" s="1"/>
  <c r="R56" i="1" s="1"/>
  <c r="E15" i="1"/>
  <c r="I15" i="1" s="1"/>
  <c r="R15" i="1" s="1"/>
  <c r="E48" i="1"/>
  <c r="I48" i="1" s="1"/>
  <c r="R48" i="1" s="1"/>
  <c r="E514" i="1"/>
  <c r="I514" i="1" s="1"/>
  <c r="R514" i="1" s="1"/>
  <c r="E1780" i="1"/>
  <c r="I1780" i="1" s="1"/>
  <c r="R1780" i="1" s="1"/>
  <c r="E834" i="1"/>
  <c r="I834" i="1" s="1"/>
  <c r="R834" i="1" s="1"/>
  <c r="E2012" i="1"/>
  <c r="I2012" i="1" s="1"/>
  <c r="R2012" i="1" s="1"/>
  <c r="E1010" i="1"/>
  <c r="I1010" i="1" s="1"/>
  <c r="R1010" i="1" s="1"/>
  <c r="E1075" i="1"/>
  <c r="I1075" i="1" s="1"/>
  <c r="R1075" i="1" s="1"/>
  <c r="E1555" i="1"/>
  <c r="I1555" i="1" s="1"/>
  <c r="R1555" i="1" s="1"/>
  <c r="E876" i="1"/>
  <c r="I876" i="1" s="1"/>
  <c r="R876" i="1" s="1"/>
  <c r="E1114" i="1"/>
  <c r="I1114" i="1" s="1"/>
  <c r="R1114" i="1" s="1"/>
  <c r="E1245" i="1"/>
  <c r="I1245" i="1" s="1"/>
  <c r="R1245" i="1" s="1"/>
  <c r="E535" i="1"/>
  <c r="I535" i="1" s="1"/>
  <c r="R535" i="1" s="1"/>
  <c r="E1095" i="1"/>
  <c r="I1095" i="1" s="1"/>
  <c r="R1095" i="1" s="1"/>
  <c r="E1688" i="1"/>
  <c r="I1688" i="1" s="1"/>
  <c r="R1688" i="1" s="1"/>
  <c r="E1871" i="1"/>
  <c r="I1871" i="1" s="1"/>
  <c r="R1871" i="1" s="1"/>
  <c r="E983" i="1"/>
  <c r="I983" i="1" s="1"/>
  <c r="R983" i="1" s="1"/>
  <c r="E1794" i="1"/>
  <c r="I1794" i="1" s="1"/>
  <c r="R1794" i="1" s="1"/>
  <c r="E1724" i="1"/>
  <c r="I1724" i="1" s="1"/>
  <c r="R1724" i="1" s="1"/>
  <c r="E544" i="1"/>
  <c r="I544" i="1" s="1"/>
  <c r="R544" i="1" s="1"/>
  <c r="E1165" i="1"/>
  <c r="I1165" i="1" s="1"/>
  <c r="R1165" i="1" s="1"/>
  <c r="E1638" i="1"/>
  <c r="I1638" i="1" s="1"/>
  <c r="R1638" i="1" s="1"/>
  <c r="E1000" i="1"/>
  <c r="I1000" i="1" s="1"/>
  <c r="R1000" i="1" s="1"/>
  <c r="E1975" i="1"/>
  <c r="I1975" i="1" s="1"/>
  <c r="R1975" i="1" s="1"/>
  <c r="E1890" i="1"/>
  <c r="I1890" i="1" s="1"/>
  <c r="R1890" i="1" s="1"/>
  <c r="E1104" i="1"/>
  <c r="I1104" i="1" s="1"/>
  <c r="R1104" i="1" s="1"/>
  <c r="E610" i="1"/>
  <c r="I610" i="1" s="1"/>
  <c r="R610" i="1" s="1"/>
  <c r="E1568" i="1"/>
  <c r="I1568" i="1" s="1"/>
  <c r="R1568" i="1" s="1"/>
  <c r="E1687" i="1"/>
  <c r="I1687" i="1" s="1"/>
  <c r="R1687" i="1" s="1"/>
  <c r="E971" i="1"/>
  <c r="I971" i="1" s="1"/>
  <c r="R971" i="1" s="1"/>
  <c r="E1019" i="1"/>
  <c r="I1019" i="1" s="1"/>
  <c r="R1019" i="1" s="1"/>
  <c r="E1310" i="1"/>
  <c r="I1310" i="1" s="1"/>
  <c r="R1310" i="1" s="1"/>
  <c r="E934" i="1"/>
  <c r="I934" i="1" s="1"/>
  <c r="R934" i="1" s="1"/>
  <c r="E1236" i="1"/>
  <c r="I1236" i="1" s="1"/>
  <c r="R1236" i="1" s="1"/>
  <c r="E1625" i="1"/>
  <c r="I1625" i="1" s="1"/>
  <c r="R1625" i="1" s="1"/>
  <c r="E629" i="1"/>
  <c r="I629" i="1" s="1"/>
  <c r="R629" i="1" s="1"/>
  <c r="E1233" i="1"/>
  <c r="I1233" i="1" s="1"/>
  <c r="R1233" i="1" s="1"/>
  <c r="E547" i="1"/>
  <c r="I547" i="1" s="1"/>
  <c r="R547" i="1" s="1"/>
  <c r="E206" i="1"/>
  <c r="I206" i="1" s="1"/>
  <c r="R206" i="1" s="1"/>
  <c r="E1567" i="1"/>
  <c r="I1567" i="1" s="1"/>
  <c r="R1567" i="1" s="1"/>
  <c r="E1477" i="1"/>
  <c r="I1477" i="1" s="1"/>
  <c r="R1477" i="1" s="1"/>
  <c r="E1414" i="1"/>
  <c r="I1414" i="1" s="1"/>
  <c r="R1414" i="1" s="1"/>
  <c r="E1798" i="1"/>
  <c r="I1798" i="1" s="1"/>
  <c r="R1798" i="1" s="1"/>
  <c r="E729" i="1"/>
  <c r="I729" i="1" s="1"/>
  <c r="R729" i="1" s="1"/>
  <c r="E740" i="1"/>
  <c r="I740" i="1" s="1"/>
  <c r="R740" i="1" s="1"/>
  <c r="E1088" i="1"/>
  <c r="I1088" i="1" s="1"/>
  <c r="R1088" i="1" s="1"/>
  <c r="E348" i="1"/>
  <c r="I348" i="1" s="1"/>
  <c r="R348" i="1" s="1"/>
  <c r="E795" i="1"/>
  <c r="I795" i="1" s="1"/>
  <c r="R795" i="1" s="1"/>
  <c r="E31" i="1"/>
  <c r="I31" i="1" s="1"/>
  <c r="R31" i="1" s="1"/>
  <c r="E386" i="1"/>
  <c r="I386" i="1" s="1"/>
  <c r="R386" i="1" s="1"/>
  <c r="E1295" i="1"/>
  <c r="I1295" i="1" s="1"/>
  <c r="R1295" i="1" s="1"/>
  <c r="E1287" i="1"/>
  <c r="I1287" i="1" s="1"/>
  <c r="R1287" i="1" s="1"/>
  <c r="E253" i="1"/>
  <c r="I253" i="1" s="1"/>
  <c r="R253" i="1" s="1"/>
  <c r="E942" i="1"/>
  <c r="I942" i="1" s="1"/>
  <c r="R942" i="1" s="1"/>
  <c r="E860" i="1"/>
  <c r="I860" i="1" s="1"/>
  <c r="R860" i="1" s="1"/>
  <c r="E693" i="1"/>
  <c r="I693" i="1" s="1"/>
  <c r="R693" i="1" s="1"/>
  <c r="E592" i="1"/>
  <c r="I592" i="1" s="1"/>
  <c r="R592" i="1" s="1"/>
  <c r="E1300" i="1"/>
  <c r="I1300" i="1" s="1"/>
  <c r="R1300" i="1" s="1"/>
  <c r="E1931" i="1"/>
  <c r="I1931" i="1" s="1"/>
  <c r="R1931" i="1" s="1"/>
  <c r="E815" i="1"/>
  <c r="I815" i="1" s="1"/>
  <c r="R815" i="1" s="1"/>
  <c r="E906" i="1"/>
  <c r="I906" i="1" s="1"/>
  <c r="R906" i="1" s="1"/>
  <c r="E1897" i="1"/>
  <c r="I1897" i="1" s="1"/>
  <c r="R1897" i="1" s="1"/>
  <c r="E366" i="1"/>
  <c r="I366" i="1" s="1"/>
  <c r="R366" i="1" s="1"/>
  <c r="E1640" i="1"/>
  <c r="I1640" i="1" s="1"/>
  <c r="R1640" i="1" s="1"/>
  <c r="E741" i="1"/>
  <c r="I741" i="1" s="1"/>
  <c r="R741" i="1" s="1"/>
  <c r="E580" i="1"/>
  <c r="I580" i="1" s="1"/>
  <c r="R580" i="1" s="1"/>
  <c r="E1049" i="1"/>
  <c r="I1049" i="1" s="1"/>
  <c r="R1049" i="1" s="1"/>
  <c r="E160" i="1"/>
  <c r="I160" i="1" s="1"/>
  <c r="R160" i="1" s="1"/>
  <c r="E1151" i="1"/>
  <c r="I1151" i="1" s="1"/>
  <c r="R1151" i="1" s="1"/>
  <c r="E649" i="1"/>
  <c r="I649" i="1" s="1"/>
  <c r="R649" i="1" s="1"/>
  <c r="E1730" i="1"/>
  <c r="I1730" i="1" s="1"/>
  <c r="R1730" i="1" s="1"/>
  <c r="E1671" i="1"/>
  <c r="I1671" i="1" s="1"/>
  <c r="R1671" i="1" s="1"/>
  <c r="E760" i="1"/>
  <c r="I760" i="1" s="1"/>
  <c r="R760" i="1" s="1"/>
  <c r="E777" i="1"/>
  <c r="I777" i="1" s="1"/>
  <c r="R777" i="1" s="1"/>
  <c r="E26" i="1"/>
  <c r="I26" i="1" s="1"/>
  <c r="R26" i="1" s="1"/>
  <c r="E773" i="1"/>
  <c r="I773" i="1" s="1"/>
  <c r="R773" i="1" s="1"/>
  <c r="E1787" i="1"/>
  <c r="I1787" i="1" s="1"/>
  <c r="R1787" i="1" s="1"/>
  <c r="E848" i="1"/>
  <c r="I848" i="1" s="1"/>
  <c r="R848" i="1" s="1"/>
  <c r="E1620" i="1"/>
  <c r="I1620" i="1" s="1"/>
  <c r="R1620" i="1" s="1"/>
  <c r="E211" i="1"/>
  <c r="I211" i="1" s="1"/>
  <c r="R211" i="1" s="1"/>
  <c r="E97" i="1"/>
  <c r="I97" i="1" s="1"/>
  <c r="R97" i="1" s="1"/>
  <c r="E1548" i="1"/>
  <c r="I1548" i="1" s="1"/>
  <c r="R1548" i="1" s="1"/>
  <c r="E182" i="1"/>
  <c r="I182" i="1" s="1"/>
  <c r="R182" i="1" s="1"/>
  <c r="E1611" i="1"/>
  <c r="I1611" i="1" s="1"/>
  <c r="R1611" i="1" s="1"/>
  <c r="E657" i="1"/>
  <c r="I657" i="1" s="1"/>
  <c r="R657" i="1" s="1"/>
  <c r="E1053" i="1"/>
  <c r="I1053" i="1" s="1"/>
  <c r="R1053" i="1" s="1"/>
  <c r="E149" i="1"/>
  <c r="I149" i="1" s="1"/>
  <c r="R149" i="1" s="1"/>
  <c r="E302" i="1"/>
  <c r="I302" i="1" s="1"/>
  <c r="R302" i="1" s="1"/>
  <c r="E588" i="1"/>
  <c r="I588" i="1" s="1"/>
  <c r="R588" i="1" s="1"/>
  <c r="E615" i="1"/>
  <c r="I615" i="1" s="1"/>
  <c r="R615" i="1" s="1"/>
  <c r="E201" i="1"/>
  <c r="I201" i="1" s="1"/>
  <c r="R201" i="1" s="1"/>
  <c r="E1093" i="1"/>
  <c r="I1093" i="1" s="1"/>
  <c r="R1093" i="1" s="1"/>
  <c r="E1970" i="1"/>
  <c r="I1970" i="1" s="1"/>
  <c r="R1970" i="1" s="1"/>
  <c r="E1701" i="1"/>
  <c r="I1701" i="1" s="1"/>
  <c r="R1701" i="1" s="1"/>
  <c r="E41" i="1"/>
  <c r="I41" i="1" s="1"/>
  <c r="R41" i="1" s="1"/>
  <c r="E1667" i="1"/>
  <c r="I1667" i="1" s="1"/>
  <c r="R1667" i="1" s="1"/>
  <c r="E753" i="1"/>
  <c r="I753" i="1" s="1"/>
  <c r="R753" i="1" s="1"/>
  <c r="E1673" i="1"/>
  <c r="I1673" i="1" s="1"/>
  <c r="R1673" i="1" s="1"/>
  <c r="E1587" i="1"/>
  <c r="I1587" i="1" s="1"/>
  <c r="R1587" i="1" s="1"/>
  <c r="E757" i="1"/>
  <c r="I757" i="1" s="1"/>
  <c r="R757" i="1" s="1"/>
  <c r="E342" i="1"/>
  <c r="I342" i="1" s="1"/>
  <c r="R342" i="1" s="1"/>
  <c r="E894" i="1"/>
  <c r="I894" i="1" s="1"/>
  <c r="R894" i="1" s="1"/>
  <c r="E1860" i="1"/>
  <c r="I1860" i="1" s="1"/>
  <c r="R1860" i="1" s="1"/>
  <c r="E1211" i="1"/>
  <c r="I1211" i="1" s="1"/>
  <c r="R1211" i="1" s="1"/>
  <c r="E1504" i="1"/>
  <c r="I1504" i="1" s="1"/>
  <c r="R1504" i="1" s="1"/>
  <c r="E1345" i="1"/>
  <c r="I1345" i="1" s="1"/>
  <c r="R1345" i="1" s="1"/>
  <c r="E1843" i="1"/>
  <c r="I1843" i="1" s="1"/>
  <c r="R1843" i="1" s="1"/>
  <c r="E1853" i="1"/>
  <c r="I1853" i="1" s="1"/>
  <c r="R1853" i="1" s="1"/>
  <c r="E87" i="1"/>
  <c r="I87" i="1" s="1"/>
  <c r="R87" i="1" s="1"/>
  <c r="E901" i="1"/>
  <c r="I901" i="1" s="1"/>
  <c r="R901" i="1" s="1"/>
  <c r="E1376" i="1"/>
  <c r="I1376" i="1" s="1"/>
  <c r="R1376" i="1" s="1"/>
  <c r="E127" i="1"/>
  <c r="I127" i="1" s="1"/>
  <c r="R127" i="1" s="1"/>
  <c r="E1743" i="1"/>
  <c r="I1743" i="1" s="1"/>
  <c r="R1743" i="1" s="1"/>
  <c r="E1385" i="1"/>
  <c r="I1385" i="1" s="1"/>
  <c r="R1385" i="1" s="1"/>
  <c r="E1259" i="1"/>
  <c r="I1259" i="1" s="1"/>
  <c r="R1259" i="1" s="1"/>
  <c r="E279" i="1"/>
  <c r="I279" i="1" s="1"/>
  <c r="R279" i="1" s="1"/>
  <c r="E804" i="1"/>
  <c r="I804" i="1" s="1"/>
  <c r="R804" i="1" s="1"/>
  <c r="E992" i="1"/>
  <c r="I992" i="1" s="1"/>
  <c r="R992" i="1" s="1"/>
  <c r="E1789" i="1"/>
  <c r="I1789" i="1" s="1"/>
  <c r="R1789" i="1" s="1"/>
  <c r="E1534" i="1"/>
  <c r="I1534" i="1" s="1"/>
  <c r="R1534" i="1" s="1"/>
  <c r="E1359" i="1"/>
  <c r="I1359" i="1" s="1"/>
  <c r="R1359" i="1" s="1"/>
  <c r="E1691" i="1"/>
  <c r="I1691" i="1" s="1"/>
  <c r="R1691" i="1" s="1"/>
  <c r="E245" i="1"/>
  <c r="I245" i="1" s="1"/>
  <c r="R245" i="1" s="1"/>
  <c r="E1154" i="1"/>
  <c r="I1154" i="1" s="1"/>
  <c r="R1154" i="1" s="1"/>
  <c r="E1982" i="1"/>
  <c r="I1982" i="1" s="1"/>
  <c r="R1982" i="1" s="1"/>
  <c r="E1700" i="1"/>
  <c r="I1700" i="1" s="1"/>
  <c r="R1700" i="1" s="1"/>
  <c r="E1778" i="1"/>
  <c r="I1778" i="1" s="1"/>
  <c r="R1778" i="1" s="1"/>
  <c r="E990" i="1"/>
  <c r="I990" i="1" s="1"/>
  <c r="R990" i="1" s="1"/>
  <c r="E754" i="1"/>
  <c r="I754" i="1" s="1"/>
  <c r="R754" i="1" s="1"/>
  <c r="E528" i="1"/>
  <c r="I528" i="1" s="1"/>
  <c r="R528" i="1" s="1"/>
  <c r="E910" i="1"/>
  <c r="I910" i="1" s="1"/>
  <c r="R910" i="1" s="1"/>
  <c r="E121" i="1"/>
  <c r="I121" i="1" s="1"/>
  <c r="R121" i="1" s="1"/>
  <c r="E129" i="1"/>
  <c r="I129" i="1" s="1"/>
  <c r="R129" i="1" s="1"/>
  <c r="E1390" i="1"/>
  <c r="I1390" i="1" s="1"/>
  <c r="R1390" i="1" s="1"/>
  <c r="E1412" i="1"/>
  <c r="I1412" i="1" s="1"/>
  <c r="R1412" i="1" s="1"/>
  <c r="E1828" i="1"/>
  <c r="I1828" i="1" s="1"/>
  <c r="R1828" i="1" s="1"/>
  <c r="E1702" i="1"/>
  <c r="I1702" i="1" s="1"/>
  <c r="R1702" i="1" s="1"/>
  <c r="E1517" i="1"/>
  <c r="I1517" i="1" s="1"/>
  <c r="R1517" i="1" s="1"/>
  <c r="E444" i="1"/>
  <c r="I444" i="1" s="1"/>
  <c r="R444" i="1" s="1"/>
  <c r="E1193" i="1"/>
  <c r="I1193" i="1" s="1"/>
  <c r="R1193" i="1" s="1"/>
  <c r="E1136" i="1"/>
  <c r="I1136" i="1" s="1"/>
  <c r="R1136" i="1" s="1"/>
  <c r="E1595" i="1"/>
  <c r="I1595" i="1" s="1"/>
  <c r="R1595" i="1" s="1"/>
  <c r="E792" i="1"/>
  <c r="I792" i="1" s="1"/>
  <c r="R792" i="1" s="1"/>
  <c r="E1138" i="1"/>
  <c r="I1138" i="1" s="1"/>
  <c r="R1138" i="1" s="1"/>
  <c r="E1869" i="1"/>
  <c r="I1869" i="1" s="1"/>
  <c r="R1869" i="1" s="1"/>
  <c r="E1040" i="1"/>
  <c r="I1040" i="1" s="1"/>
  <c r="R1040" i="1" s="1"/>
  <c r="E344" i="1"/>
  <c r="I344" i="1" s="1"/>
  <c r="R344" i="1" s="1"/>
  <c r="E1292" i="1"/>
  <c r="I1292" i="1" s="1"/>
  <c r="R1292" i="1" s="1"/>
  <c r="E1085" i="1"/>
  <c r="I1085" i="1" s="1"/>
  <c r="R1085" i="1" s="1"/>
  <c r="E937" i="1"/>
  <c r="I937" i="1" s="1"/>
  <c r="R937" i="1" s="1"/>
  <c r="E1770" i="1"/>
  <c r="I1770" i="1" s="1"/>
  <c r="R1770" i="1" s="1"/>
  <c r="E1271" i="1"/>
  <c r="I1271" i="1" s="1"/>
  <c r="R1271" i="1" s="1"/>
  <c r="E1952" i="1"/>
  <c r="I1952" i="1" s="1"/>
  <c r="R1952" i="1" s="1"/>
  <c r="E822" i="1"/>
  <c r="I822" i="1" s="1"/>
  <c r="R822" i="1" s="1"/>
  <c r="E903" i="1"/>
  <c r="I903" i="1" s="1"/>
  <c r="R903" i="1" s="1"/>
  <c r="E1718" i="1"/>
  <c r="I1718" i="1" s="1"/>
  <c r="R1718" i="1" s="1"/>
  <c r="E183" i="1"/>
  <c r="I183" i="1" s="1"/>
  <c r="R183" i="1" s="1"/>
  <c r="E1174" i="1"/>
  <c r="I1174" i="1" s="1"/>
  <c r="R1174" i="1" s="1"/>
  <c r="E292" i="1"/>
  <c r="I292" i="1" s="1"/>
  <c r="R292" i="1" s="1"/>
  <c r="E1655" i="1"/>
  <c r="I1655" i="1" s="1"/>
  <c r="R1655" i="1" s="1"/>
  <c r="E32" i="1"/>
  <c r="I32" i="1" s="1"/>
  <c r="R32" i="1" s="1"/>
  <c r="E289" i="1"/>
  <c r="I289" i="1" s="1"/>
  <c r="R289" i="1" s="1"/>
  <c r="E1888" i="1"/>
  <c r="I1888" i="1" s="1"/>
  <c r="R1888" i="1" s="1"/>
  <c r="E865" i="1"/>
  <c r="I865" i="1" s="1"/>
  <c r="R865" i="1" s="1"/>
  <c r="E224" i="1"/>
  <c r="I224" i="1" s="1"/>
  <c r="R224" i="1" s="1"/>
  <c r="E1966" i="1"/>
  <c r="I1966" i="1" s="1"/>
  <c r="R1966" i="1" s="1"/>
  <c r="E1270" i="1"/>
  <c r="I1270" i="1" s="1"/>
  <c r="R1270" i="1" s="1"/>
  <c r="E964" i="1"/>
  <c r="I964" i="1" s="1"/>
  <c r="R964" i="1" s="1"/>
  <c r="E1817" i="1"/>
  <c r="I1817" i="1" s="1"/>
  <c r="R1817" i="1" s="1"/>
  <c r="E1264" i="1"/>
  <c r="I1264" i="1" s="1"/>
  <c r="R1264" i="1" s="1"/>
  <c r="E639" i="1"/>
  <c r="I639" i="1" s="1"/>
  <c r="R639" i="1" s="1"/>
  <c r="E285" i="1"/>
  <c r="I285" i="1" s="1"/>
  <c r="R285" i="1" s="1"/>
  <c r="E745" i="1"/>
  <c r="I745" i="1" s="1"/>
  <c r="R745" i="1" s="1"/>
  <c r="E358" i="1"/>
  <c r="I358" i="1" s="1"/>
  <c r="R358" i="1" s="1"/>
  <c r="E409" i="1"/>
  <c r="I409" i="1" s="1"/>
  <c r="R409" i="1" s="1"/>
  <c r="E1891" i="1"/>
  <c r="I1891" i="1" s="1"/>
  <c r="R1891" i="1" s="1"/>
  <c r="E746" i="1"/>
  <c r="I746" i="1" s="1"/>
  <c r="R746" i="1" s="1"/>
  <c r="E1658" i="1"/>
  <c r="I1658" i="1" s="1"/>
  <c r="R1658" i="1" s="1"/>
  <c r="E628" i="1"/>
  <c r="I628" i="1" s="1"/>
  <c r="R628" i="1" s="1"/>
  <c r="E1375" i="1"/>
  <c r="I1375" i="1" s="1"/>
  <c r="R1375" i="1" s="1"/>
  <c r="E1437" i="1"/>
  <c r="I1437" i="1" s="1"/>
  <c r="R1437" i="1" s="1"/>
  <c r="E554" i="1"/>
  <c r="I554" i="1" s="1"/>
  <c r="R554" i="1" s="1"/>
  <c r="E1418" i="1"/>
  <c r="I1418" i="1" s="1"/>
  <c r="R1418" i="1" s="1"/>
  <c r="E483" i="1"/>
  <c r="I483" i="1" s="1"/>
  <c r="R483" i="1" s="1"/>
  <c r="E379" i="1"/>
  <c r="I379" i="1" s="1"/>
  <c r="R379" i="1" s="1"/>
  <c r="E1509" i="1"/>
  <c r="I1509" i="1" s="1"/>
  <c r="R1509" i="1" s="1"/>
  <c r="E1387" i="1"/>
  <c r="I1387" i="1" s="1"/>
  <c r="R1387" i="1" s="1"/>
  <c r="E1596" i="1"/>
  <c r="I1596" i="1" s="1"/>
  <c r="R1596" i="1" s="1"/>
  <c r="E812" i="1"/>
  <c r="I812" i="1" s="1"/>
  <c r="R812" i="1" s="1"/>
  <c r="E1721" i="1"/>
  <c r="I1721" i="1" s="1"/>
  <c r="R1721" i="1" s="1"/>
  <c r="E1533" i="1"/>
  <c r="I1533" i="1" s="1"/>
  <c r="R1533" i="1" s="1"/>
  <c r="E1539" i="1"/>
  <c r="I1539" i="1" s="1"/>
  <c r="R1539" i="1" s="1"/>
  <c r="E1651" i="1"/>
  <c r="I1651" i="1" s="1"/>
  <c r="R1651" i="1" s="1"/>
  <c r="E660" i="1"/>
  <c r="I660" i="1" s="1"/>
  <c r="R660" i="1" s="1"/>
  <c r="E781" i="1"/>
  <c r="I781" i="1" s="1"/>
  <c r="R781" i="1" s="1"/>
  <c r="E170" i="1"/>
  <c r="I170" i="1" s="1"/>
  <c r="R170" i="1" s="1"/>
  <c r="E1223" i="1"/>
  <c r="I1223" i="1" s="1"/>
  <c r="R1223" i="1" s="1"/>
  <c r="E1232" i="1"/>
  <c r="I1232" i="1" s="1"/>
  <c r="R1232" i="1" s="1"/>
  <c r="E1215" i="1"/>
  <c r="I1215" i="1" s="1"/>
  <c r="R1215" i="1" s="1"/>
  <c r="E456" i="1"/>
  <c r="I456" i="1" s="1"/>
  <c r="R456" i="1" s="1"/>
  <c r="E1087" i="1"/>
  <c r="I1087" i="1" s="1"/>
  <c r="R1087" i="1" s="1"/>
  <c r="E438" i="1"/>
  <c r="I438" i="1" s="1"/>
  <c r="R438" i="1" s="1"/>
  <c r="E575" i="1"/>
  <c r="I575" i="1" s="1"/>
  <c r="R575" i="1" s="1"/>
  <c r="E269" i="1"/>
  <c r="I269" i="1" s="1"/>
  <c r="R269" i="1" s="1"/>
  <c r="E22" i="1"/>
  <c r="I22" i="1" s="1"/>
  <c r="R22" i="1" s="1"/>
  <c r="E1889" i="1"/>
  <c r="I1889" i="1" s="1"/>
  <c r="R1889" i="1" s="1"/>
  <c r="E769" i="1"/>
  <c r="I769" i="1" s="1"/>
  <c r="R769" i="1" s="1"/>
  <c r="E1660" i="1"/>
  <c r="I1660" i="1" s="1"/>
  <c r="R1660" i="1" s="1"/>
  <c r="E214" i="1"/>
  <c r="I214" i="1" s="1"/>
  <c r="R214" i="1" s="1"/>
  <c r="E723" i="1"/>
  <c r="I723" i="1" s="1"/>
  <c r="R723" i="1" s="1"/>
  <c r="E179" i="1"/>
  <c r="I179" i="1" s="1"/>
  <c r="R179" i="1" s="1"/>
  <c r="E1793" i="1"/>
  <c r="I1793" i="1" s="1"/>
  <c r="R1793" i="1" s="1"/>
  <c r="E1001" i="1"/>
  <c r="I1001" i="1" s="1"/>
  <c r="R1001" i="1" s="1"/>
  <c r="E1218" i="1"/>
  <c r="I1218" i="1" s="1"/>
  <c r="R1218" i="1" s="1"/>
  <c r="E1159" i="1"/>
  <c r="I1159" i="1" s="1"/>
  <c r="R1159" i="1" s="1"/>
  <c r="E196" i="1"/>
  <c r="I196" i="1" s="1"/>
  <c r="R196" i="1" s="1"/>
  <c r="E1443" i="1"/>
  <c r="I1443" i="1" s="1"/>
  <c r="R1443" i="1" s="1"/>
  <c r="E1904" i="1"/>
  <c r="I1904" i="1" s="1"/>
  <c r="R1904" i="1" s="1"/>
  <c r="E645" i="1"/>
  <c r="I645" i="1" s="1"/>
  <c r="R645" i="1" s="1"/>
  <c r="E309" i="1"/>
  <c r="I309" i="1" s="1"/>
  <c r="R309" i="1" s="1"/>
  <c r="E1737" i="1"/>
  <c r="I1737" i="1" s="1"/>
  <c r="R1737" i="1" s="1"/>
  <c r="E355" i="1"/>
  <c r="I355" i="1" s="1"/>
  <c r="R355" i="1" s="1"/>
  <c r="E1132" i="1"/>
  <c r="I1132" i="1" s="1"/>
  <c r="R1132" i="1" s="1"/>
  <c r="E1639" i="1"/>
  <c r="I1639" i="1" s="1"/>
  <c r="R1639" i="1" s="1"/>
  <c r="E270" i="1"/>
  <c r="I270" i="1" s="1"/>
  <c r="R270" i="1" s="1"/>
  <c r="E421" i="1"/>
  <c r="I421" i="1" s="1"/>
  <c r="R421" i="1" s="1"/>
  <c r="E582" i="1"/>
  <c r="I582" i="1" s="1"/>
  <c r="R582" i="1" s="1"/>
  <c r="E1184" i="1"/>
  <c r="I1184" i="1" s="1"/>
  <c r="R1184" i="1" s="1"/>
  <c r="E1153" i="1"/>
  <c r="I1153" i="1" s="1"/>
  <c r="R1153" i="1" s="1"/>
  <c r="E869" i="1"/>
  <c r="I869" i="1" s="1"/>
  <c r="R869" i="1" s="1"/>
  <c r="E783" i="1"/>
  <c r="I783" i="1" s="1"/>
  <c r="R783" i="1" s="1"/>
  <c r="E530" i="1"/>
  <c r="I530" i="1" s="1"/>
  <c r="R530" i="1" s="1"/>
  <c r="E1635" i="1"/>
  <c r="I1635" i="1" s="1"/>
  <c r="R1635" i="1" s="1"/>
  <c r="E1052" i="1"/>
  <c r="I1052" i="1" s="1"/>
  <c r="R1052" i="1" s="1"/>
  <c r="E2033" i="1"/>
  <c r="I2033" i="1" s="1"/>
  <c r="R2033" i="1" s="1"/>
  <c r="E1818" i="1"/>
  <c r="I1818" i="1" s="1"/>
  <c r="R1818" i="1" s="1"/>
  <c r="E470" i="1"/>
  <c r="I470" i="1" s="1"/>
  <c r="R470" i="1" s="1"/>
  <c r="E1848" i="1"/>
  <c r="I1848" i="1" s="1"/>
  <c r="R1848" i="1" s="1"/>
  <c r="E154" i="1"/>
  <c r="I154" i="1" s="1"/>
  <c r="R154" i="1" s="1"/>
  <c r="E1188" i="1"/>
  <c r="I1188" i="1" s="1"/>
  <c r="R1188" i="1" s="1"/>
  <c r="E1146" i="1"/>
  <c r="I1146" i="1" s="1"/>
  <c r="R1146" i="1" s="1"/>
  <c r="E1017" i="1"/>
  <c r="I1017" i="1" s="1"/>
  <c r="R1017" i="1" s="1"/>
  <c r="E382" i="1"/>
  <c r="I382" i="1" s="1"/>
  <c r="R382" i="1" s="1"/>
  <c r="E1002" i="1"/>
  <c r="I1002" i="1" s="1"/>
  <c r="R1002" i="1" s="1"/>
  <c r="E714" i="1"/>
  <c r="I714" i="1" s="1"/>
  <c r="R714" i="1" s="1"/>
  <c r="E1582" i="1"/>
  <c r="I1582" i="1" s="1"/>
  <c r="R1582" i="1" s="1"/>
  <c r="E385" i="1"/>
  <c r="I385" i="1" s="1"/>
  <c r="R385" i="1" s="1"/>
  <c r="E1781" i="1"/>
  <c r="I1781" i="1" s="1"/>
  <c r="R1781" i="1" s="1"/>
  <c r="E491" i="1"/>
  <c r="I491" i="1" s="1"/>
  <c r="R491" i="1" s="1"/>
  <c r="E1486" i="1"/>
  <c r="I1486" i="1" s="1"/>
  <c r="R1486" i="1" s="1"/>
  <c r="E1973" i="1"/>
  <c r="I1973" i="1" s="1"/>
  <c r="R1973" i="1" s="1"/>
  <c r="E370" i="1"/>
  <c r="I370" i="1" s="1"/>
  <c r="R370" i="1" s="1"/>
  <c r="E724" i="1"/>
  <c r="I724" i="1" s="1"/>
  <c r="R724" i="1" s="1"/>
  <c r="E918" i="1"/>
  <c r="I918" i="1" s="1"/>
  <c r="R918" i="1" s="1"/>
  <c r="E874" i="1"/>
  <c r="I874" i="1" s="1"/>
  <c r="R874" i="1" s="1"/>
  <c r="E1121" i="1"/>
  <c r="I1121" i="1" s="1"/>
  <c r="R1121" i="1" s="1"/>
  <c r="E36" i="1"/>
  <c r="I36" i="1" s="1"/>
  <c r="R36" i="1" s="1"/>
  <c r="E644" i="1"/>
  <c r="I644" i="1" s="1"/>
  <c r="R644" i="1" s="1"/>
  <c r="E1642" i="1"/>
  <c r="I1642" i="1" s="1"/>
  <c r="R1642" i="1" s="1"/>
  <c r="E1590" i="1"/>
  <c r="I1590" i="1" s="1"/>
  <c r="R1590" i="1" s="1"/>
  <c r="E1204" i="1"/>
  <c r="I1204" i="1" s="1"/>
  <c r="R1204" i="1" s="1"/>
  <c r="E1850" i="1"/>
  <c r="I1850" i="1" s="1"/>
  <c r="R1850" i="1" s="1"/>
  <c r="E1764" i="1"/>
  <c r="I1764" i="1" s="1"/>
  <c r="R1764" i="1" s="1"/>
  <c r="E1664" i="1"/>
  <c r="I1664" i="1" s="1"/>
  <c r="R1664" i="1" s="1"/>
  <c r="E1690" i="1"/>
  <c r="I1690" i="1" s="1"/>
  <c r="R1690" i="1" s="1"/>
  <c r="E1865" i="1"/>
  <c r="I1865" i="1" s="1"/>
  <c r="R1865" i="1" s="1"/>
  <c r="E334" i="1"/>
  <c r="I334" i="1" s="1"/>
  <c r="R334" i="1" s="1"/>
  <c r="E635" i="1"/>
  <c r="I635" i="1" s="1"/>
  <c r="R635" i="1" s="1"/>
  <c r="E1726" i="1"/>
  <c r="I1726" i="1" s="1"/>
  <c r="R1726" i="1" s="1"/>
  <c r="E1059" i="1"/>
  <c r="I1059" i="1" s="1"/>
  <c r="R1059" i="1" s="1"/>
  <c r="E1197" i="1"/>
  <c r="I1197" i="1" s="1"/>
  <c r="R1197" i="1" s="1"/>
  <c r="E1021" i="1"/>
  <c r="I1021" i="1" s="1"/>
  <c r="R1021" i="1" s="1"/>
  <c r="E1877" i="1"/>
  <c r="I1877" i="1" s="1"/>
  <c r="R1877" i="1" s="1"/>
  <c r="E617" i="1"/>
  <c r="I617" i="1" s="1"/>
  <c r="R617" i="1" s="1"/>
  <c r="E260" i="1"/>
  <c r="I260" i="1" s="1"/>
  <c r="R260" i="1" s="1"/>
  <c r="E1925" i="1"/>
  <c r="I1925" i="1" s="1"/>
  <c r="R1925" i="1" s="1"/>
  <c r="E1475" i="1"/>
  <c r="I1475" i="1" s="1"/>
  <c r="R1475" i="1" s="1"/>
  <c r="E1391" i="1"/>
  <c r="I1391" i="1" s="1"/>
  <c r="R1391" i="1" s="1"/>
  <c r="E436" i="1"/>
  <c r="I436" i="1" s="1"/>
  <c r="R436" i="1" s="1"/>
  <c r="E1224" i="1"/>
  <c r="I1224" i="1" s="1"/>
  <c r="R1224" i="1" s="1"/>
  <c r="E975" i="1"/>
  <c r="I975" i="1" s="1"/>
  <c r="R975" i="1" s="1"/>
  <c r="E2004" i="1"/>
  <c r="I2004" i="1" s="1"/>
  <c r="R2004" i="1" s="1"/>
  <c r="E300" i="1"/>
  <c r="I300" i="1" s="1"/>
  <c r="R300" i="1" s="1"/>
  <c r="E429" i="1"/>
  <c r="I429" i="1" s="1"/>
  <c r="R429" i="1" s="1"/>
  <c r="E868" i="1"/>
  <c r="I868" i="1" s="1"/>
  <c r="R868" i="1" s="1"/>
  <c r="E672" i="1"/>
  <c r="I672" i="1" s="1"/>
  <c r="R672" i="1" s="1"/>
  <c r="E420" i="1"/>
  <c r="I420" i="1" s="1"/>
  <c r="R420" i="1" s="1"/>
  <c r="E1874" i="1"/>
  <c r="I1874" i="1" s="1"/>
  <c r="R1874" i="1" s="1"/>
  <c r="E478" i="1"/>
  <c r="I478" i="1" s="1"/>
  <c r="R478" i="1" s="1"/>
  <c r="E790" i="1"/>
  <c r="I790" i="1" s="1"/>
  <c r="R790" i="1" s="1"/>
  <c r="E163" i="1"/>
  <c r="I163" i="1" s="1"/>
  <c r="R163" i="1" s="1"/>
  <c r="E558" i="1"/>
  <c r="I558" i="1" s="1"/>
  <c r="R558" i="1" s="1"/>
  <c r="E2032" i="1"/>
  <c r="I2032" i="1" s="1"/>
  <c r="R2032" i="1" s="1"/>
  <c r="E1768" i="1"/>
  <c r="I1768" i="1" s="1"/>
  <c r="R1768" i="1" s="1"/>
  <c r="E536" i="1"/>
  <c r="I536" i="1" s="1"/>
  <c r="R536" i="1" s="1"/>
  <c r="E1227" i="1"/>
  <c r="I1227" i="1" s="1"/>
  <c r="R1227" i="1" s="1"/>
  <c r="E133" i="1"/>
  <c r="I133" i="1" s="1"/>
  <c r="R133" i="1" s="1"/>
  <c r="E452" i="1"/>
  <c r="I452" i="1" s="1"/>
  <c r="R452" i="1" s="1"/>
  <c r="E739" i="1"/>
  <c r="I739" i="1" s="1"/>
  <c r="R739" i="1" s="1"/>
  <c r="E1725" i="1"/>
  <c r="I1725" i="1" s="1"/>
  <c r="R1725" i="1" s="1"/>
  <c r="E602" i="1"/>
  <c r="I602" i="1" s="1"/>
  <c r="R602" i="1" s="1"/>
  <c r="E1845" i="1"/>
  <c r="I1845" i="1" s="1"/>
  <c r="R1845" i="1" s="1"/>
  <c r="E1400" i="1"/>
  <c r="I1400" i="1" s="1"/>
  <c r="R1400" i="1" s="1"/>
  <c r="E361" i="1"/>
  <c r="I361" i="1" s="1"/>
  <c r="R361" i="1" s="1"/>
  <c r="E383" i="1"/>
  <c r="I383" i="1" s="1"/>
  <c r="R383" i="1" s="1"/>
  <c r="E1583" i="1"/>
  <c r="I1583" i="1" s="1"/>
  <c r="R1583" i="1" s="1"/>
  <c r="E1585" i="1"/>
  <c r="I1585" i="1" s="1"/>
  <c r="R1585" i="1" s="1"/>
  <c r="E1228" i="1"/>
  <c r="I1228" i="1" s="1"/>
  <c r="R1228" i="1" s="1"/>
  <c r="E78" i="1"/>
  <c r="I78" i="1" s="1"/>
  <c r="R78" i="1" s="1"/>
  <c r="E475" i="1"/>
  <c r="I475" i="1" s="1"/>
  <c r="R475" i="1" s="1"/>
  <c r="E1411" i="1"/>
  <c r="I1411" i="1" s="1"/>
  <c r="R1411" i="1" s="1"/>
  <c r="E985" i="1"/>
  <c r="I985" i="1" s="1"/>
  <c r="R985" i="1" s="1"/>
  <c r="E397" i="1"/>
  <c r="I397" i="1" s="1"/>
  <c r="R397" i="1" s="1"/>
  <c r="E767" i="1"/>
  <c r="I767" i="1" s="1"/>
  <c r="R767" i="1" s="1"/>
  <c r="E25" i="1"/>
  <c r="I25" i="1" s="1"/>
  <c r="R25" i="1" s="1"/>
  <c r="E466" i="1"/>
  <c r="I466" i="1" s="1"/>
  <c r="R466" i="1" s="1"/>
  <c r="E1460" i="1"/>
  <c r="I1460" i="1" s="1"/>
  <c r="R1460" i="1" s="1"/>
  <c r="E1604" i="1"/>
  <c r="I1604" i="1" s="1"/>
  <c r="R1604" i="1" s="1"/>
  <c r="E710" i="1"/>
  <c r="I710" i="1" s="1"/>
  <c r="R710" i="1" s="1"/>
  <c r="E132" i="1"/>
  <c r="I132" i="1" s="1"/>
  <c r="R132" i="1" s="1"/>
  <c r="E1497" i="1"/>
  <c r="I1497" i="1" s="1"/>
  <c r="R1497" i="1" s="1"/>
  <c r="E1313" i="1"/>
  <c r="I1313" i="1" s="1"/>
  <c r="R1313" i="1" s="1"/>
  <c r="E1815" i="1"/>
  <c r="I1815" i="1" s="1"/>
  <c r="R1815" i="1" s="1"/>
  <c r="E107" i="1"/>
  <c r="I107" i="1" s="1"/>
  <c r="R107" i="1" s="1"/>
  <c r="E368" i="1"/>
  <c r="I368" i="1" s="1"/>
  <c r="R368" i="1" s="1"/>
  <c r="E3" i="1"/>
  <c r="I3" i="1" s="1"/>
  <c r="R3" i="1" s="1"/>
  <c r="E2000" i="1"/>
  <c r="I2000" i="1" s="1"/>
  <c r="R2000" i="1" s="1"/>
  <c r="E176" i="1"/>
  <c r="I176" i="1" s="1"/>
  <c r="R176" i="1" s="1"/>
  <c r="E1250" i="1"/>
  <c r="I1250" i="1" s="1"/>
  <c r="R1250" i="1" s="1"/>
  <c r="E226" i="1"/>
  <c r="I226" i="1" s="1"/>
  <c r="R226" i="1" s="1"/>
  <c r="E1934" i="1"/>
  <c r="I1934" i="1" s="1"/>
  <c r="R1934" i="1" s="1"/>
  <c r="E1272" i="1"/>
  <c r="I1272" i="1" s="1"/>
  <c r="R1272" i="1" s="1"/>
  <c r="E458" i="1"/>
  <c r="I458" i="1" s="1"/>
  <c r="R458" i="1" s="1"/>
  <c r="E752" i="1"/>
  <c r="I752" i="1" s="1"/>
  <c r="R752" i="1" s="1"/>
  <c r="E1191" i="1"/>
  <c r="I1191" i="1" s="1"/>
  <c r="R1191" i="1" s="1"/>
  <c r="E476" i="1"/>
  <c r="I476" i="1" s="1"/>
  <c r="R476" i="1" s="1"/>
  <c r="E1126" i="1"/>
  <c r="I1126" i="1" s="1"/>
  <c r="R1126" i="1" s="1"/>
  <c r="E1257" i="1"/>
  <c r="I1257" i="1" s="1"/>
  <c r="R1257" i="1" s="1"/>
  <c r="E1760" i="1"/>
  <c r="I1760" i="1" s="1"/>
  <c r="R1760" i="1" s="1"/>
  <c r="E545" i="1"/>
  <c r="I545" i="1" s="1"/>
  <c r="R545" i="1" s="1"/>
  <c r="E1007" i="1"/>
  <c r="I1007" i="1" s="1"/>
  <c r="R1007" i="1" s="1"/>
  <c r="E1129" i="1"/>
  <c r="I1129" i="1" s="1"/>
  <c r="R1129" i="1" s="1"/>
  <c r="E552" i="1"/>
  <c r="I552" i="1" s="1"/>
  <c r="R552" i="1" s="1"/>
  <c r="E634" i="1"/>
  <c r="I634" i="1" s="1"/>
  <c r="R634" i="1" s="1"/>
  <c r="E1420" i="1"/>
  <c r="I1420" i="1" s="1"/>
  <c r="R1420" i="1" s="1"/>
  <c r="E4" i="1"/>
  <c r="I4" i="1" s="1"/>
  <c r="R4" i="1" s="1"/>
  <c r="E969" i="1"/>
  <c r="I969" i="1" s="1"/>
  <c r="R969" i="1" s="1"/>
  <c r="E299" i="1"/>
  <c r="I299" i="1" s="1"/>
  <c r="R299" i="1" s="1"/>
  <c r="E1550" i="1"/>
  <c r="I1550" i="1" s="1"/>
  <c r="R1550" i="1" s="1"/>
  <c r="E711" i="1"/>
  <c r="I711" i="1" s="1"/>
  <c r="R711" i="1" s="1"/>
  <c r="E1256" i="1"/>
  <c r="I1256" i="1" s="1"/>
  <c r="R1256" i="1" s="1"/>
  <c r="E1335" i="1"/>
  <c r="I1335" i="1" s="1"/>
  <c r="R1335" i="1" s="1"/>
  <c r="E1324" i="1"/>
  <c r="I1324" i="1" s="1"/>
  <c r="R1324" i="1" s="1"/>
  <c r="E1928" i="1"/>
  <c r="I1928" i="1" s="1"/>
  <c r="R1928" i="1" s="1"/>
  <c r="E1948" i="1"/>
  <c r="I1948" i="1" s="1"/>
  <c r="R1948" i="1" s="1"/>
  <c r="E543" i="1"/>
  <c r="I543" i="1" s="1"/>
  <c r="R543" i="1" s="1"/>
  <c r="E1572" i="1"/>
  <c r="I1572" i="1" s="1"/>
  <c r="R1572" i="1" s="1"/>
  <c r="E165" i="1"/>
  <c r="I165" i="1" s="1"/>
  <c r="R165" i="1" s="1"/>
  <c r="E1024" i="1"/>
  <c r="I1024" i="1" s="1"/>
  <c r="R1024" i="1" s="1"/>
  <c r="E1630" i="1"/>
  <c r="I1630" i="1" s="1"/>
  <c r="R1630" i="1" s="1"/>
  <c r="E1492" i="1"/>
  <c r="I1492" i="1" s="1"/>
  <c r="R1492" i="1" s="1"/>
  <c r="E467" i="1"/>
  <c r="I467" i="1" s="1"/>
  <c r="R467" i="1" s="1"/>
  <c r="E1286" i="1"/>
  <c r="I1286" i="1" s="1"/>
  <c r="R1286" i="1" s="1"/>
  <c r="E1156" i="1"/>
  <c r="I1156" i="1" s="1"/>
  <c r="R1156" i="1" s="1"/>
  <c r="E1561" i="1"/>
  <c r="I1561" i="1" s="1"/>
  <c r="R1561" i="1" s="1"/>
  <c r="E1859" i="1"/>
  <c r="I1859" i="1" s="1"/>
  <c r="R1859" i="1" s="1"/>
  <c r="E1344" i="1"/>
  <c r="I1344" i="1" s="1"/>
  <c r="R1344" i="1" s="1"/>
  <c r="E12" i="1"/>
  <c r="I12" i="1" s="1"/>
  <c r="R12" i="1" s="1"/>
  <c r="E669" i="1"/>
  <c r="I669" i="1" s="1"/>
  <c r="R669" i="1" s="1"/>
  <c r="E2027" i="1"/>
  <c r="I2027" i="1" s="1"/>
  <c r="R2027" i="1" s="1"/>
  <c r="E1918" i="1"/>
  <c r="I1918" i="1" s="1"/>
  <c r="R1918" i="1" s="1"/>
  <c r="E1261" i="1"/>
  <c r="I1261" i="1" s="1"/>
  <c r="R1261" i="1" s="1"/>
  <c r="E830" i="1"/>
  <c r="I830" i="1" s="1"/>
  <c r="R830" i="1" s="1"/>
  <c r="E1930" i="1"/>
  <c r="I1930" i="1" s="1"/>
  <c r="R1930" i="1" s="1"/>
  <c r="E539" i="1"/>
  <c r="I539" i="1" s="1"/>
  <c r="R539" i="1" s="1"/>
  <c r="E1237" i="1"/>
  <c r="I1237" i="1" s="1"/>
  <c r="R1237" i="1" s="1"/>
  <c r="E522" i="1"/>
  <c r="I522" i="1" s="1"/>
  <c r="R522" i="1" s="1"/>
  <c r="E1692" i="1"/>
  <c r="I1692" i="1" s="1"/>
  <c r="R1692" i="1" s="1"/>
  <c r="E638" i="1"/>
  <c r="I638" i="1" s="1"/>
  <c r="R638" i="1" s="1"/>
  <c r="E1212" i="1"/>
  <c r="I1212" i="1" s="1"/>
  <c r="R1212" i="1" s="1"/>
  <c r="E843" i="1"/>
  <c r="I843" i="1" s="1"/>
  <c r="R843" i="1" s="1"/>
  <c r="E118" i="1"/>
  <c r="I118" i="1" s="1"/>
  <c r="R118" i="1" s="1"/>
  <c r="E1543" i="1"/>
  <c r="I1543" i="1" s="1"/>
  <c r="R1543" i="1" s="1"/>
  <c r="E1173" i="1"/>
  <c r="I1173" i="1" s="1"/>
  <c r="R1173" i="1" s="1"/>
  <c r="E1108" i="1"/>
  <c r="I1108" i="1" s="1"/>
  <c r="R1108" i="1" s="1"/>
  <c r="E332" i="1"/>
  <c r="I332" i="1" s="1"/>
  <c r="R332" i="1" s="1"/>
  <c r="E1538" i="1"/>
  <c r="I1538" i="1" s="1"/>
  <c r="R1538" i="1" s="1"/>
  <c r="E891" i="1"/>
  <c r="I891" i="1" s="1"/>
  <c r="R891" i="1" s="1"/>
  <c r="E1936" i="1"/>
  <c r="I1936" i="1" s="1"/>
  <c r="R1936" i="1" s="1"/>
  <c r="E119" i="1"/>
  <c r="I119" i="1" s="1"/>
  <c r="R119" i="1" s="1"/>
  <c r="E835" i="1"/>
  <c r="I835" i="1" s="1"/>
  <c r="R835" i="1" s="1"/>
  <c r="E1938" i="1"/>
  <c r="I1938" i="1" s="1"/>
  <c r="R1938" i="1" s="1"/>
  <c r="E966" i="1"/>
  <c r="I966" i="1" s="1"/>
  <c r="R966" i="1" s="1"/>
  <c r="E904" i="1"/>
  <c r="I904" i="1" s="1"/>
  <c r="R904" i="1" s="1"/>
  <c r="E562" i="1"/>
  <c r="I562" i="1" s="1"/>
  <c r="R562" i="1" s="1"/>
  <c r="E283" i="1"/>
  <c r="I283" i="1" s="1"/>
  <c r="R283" i="1" s="1"/>
  <c r="E721" i="1"/>
  <c r="I721" i="1" s="1"/>
  <c r="R721" i="1" s="1"/>
  <c r="E1315" i="1"/>
  <c r="I1315" i="1" s="1"/>
  <c r="R1315" i="1" s="1"/>
  <c r="E142" i="1"/>
  <c r="I142" i="1" s="1"/>
  <c r="R142" i="1" s="1"/>
  <c r="E1521" i="1"/>
  <c r="I1521" i="1" s="1"/>
  <c r="R1521" i="1" s="1"/>
  <c r="E180" i="1"/>
  <c r="I180" i="1" s="1"/>
  <c r="R180" i="1" s="1"/>
  <c r="E376" i="1"/>
  <c r="I376" i="1" s="1"/>
  <c r="R376" i="1" s="1"/>
  <c r="E1219" i="1"/>
  <c r="I1219" i="1" s="1"/>
  <c r="R1219" i="1" s="1"/>
  <c r="E1320" i="1"/>
  <c r="I1320" i="1" s="1"/>
  <c r="R1320" i="1" s="1"/>
  <c r="E674" i="1"/>
  <c r="I674" i="1" s="1"/>
  <c r="R674" i="1" s="1"/>
  <c r="E800" i="1"/>
  <c r="I800" i="1" s="1"/>
  <c r="R800" i="1" s="1"/>
  <c r="E1348" i="1"/>
  <c r="I1348" i="1" s="1"/>
  <c r="R1348" i="1" s="1"/>
  <c r="E1273" i="1"/>
  <c r="I1273" i="1" s="1"/>
  <c r="R1273" i="1" s="1"/>
  <c r="E698" i="1"/>
  <c r="I698" i="1" s="1"/>
  <c r="R698" i="1" s="1"/>
  <c r="E1720" i="1"/>
  <c r="I1720" i="1" s="1"/>
  <c r="R1720" i="1" s="1"/>
  <c r="E630" i="1"/>
  <c r="I630" i="1" s="1"/>
  <c r="R630" i="1" s="1"/>
  <c r="E43" i="1"/>
  <c r="I43" i="1" s="1"/>
  <c r="R43" i="1" s="1"/>
  <c r="E1012" i="1"/>
  <c r="I1012" i="1" s="1"/>
  <c r="R1012" i="1" s="1"/>
  <c r="E1103" i="1"/>
  <c r="I1103" i="1" s="1"/>
  <c r="R1103" i="1" s="1"/>
  <c r="E1111" i="1"/>
  <c r="I1111" i="1" s="1"/>
  <c r="R1111" i="1" s="1"/>
  <c r="E685" i="1"/>
  <c r="I685" i="1" s="1"/>
  <c r="R685" i="1" s="1"/>
  <c r="E327" i="1"/>
  <c r="I327" i="1" s="1"/>
  <c r="R327" i="1" s="1"/>
  <c r="E749" i="1"/>
  <c r="I749" i="1" s="1"/>
  <c r="R749" i="1" s="1"/>
  <c r="E1946" i="1"/>
  <c r="I1946" i="1" s="1"/>
  <c r="R1946" i="1" s="1"/>
  <c r="E1868" i="1"/>
  <c r="I1868" i="1" s="1"/>
  <c r="R1868" i="1" s="1"/>
  <c r="E1974" i="1"/>
  <c r="I1974" i="1" s="1"/>
  <c r="R1974" i="1" s="1"/>
  <c r="E2013" i="1"/>
  <c r="I2013" i="1" s="1"/>
  <c r="R2013" i="1" s="1"/>
  <c r="E780" i="1"/>
  <c r="I780" i="1" s="1"/>
  <c r="R780" i="1" s="1"/>
  <c r="E47" i="1"/>
  <c r="I47" i="1" s="1"/>
  <c r="R47" i="1" s="1"/>
  <c r="E1766" i="1"/>
  <c r="I1766" i="1" s="1"/>
  <c r="R1766" i="1" s="1"/>
  <c r="E1199" i="1"/>
  <c r="I1199" i="1" s="1"/>
  <c r="R1199" i="1" s="1"/>
  <c r="E39" i="1"/>
  <c r="I39" i="1" s="1"/>
  <c r="R39" i="1" s="1"/>
  <c r="E418" i="1"/>
  <c r="I418" i="1" s="1"/>
  <c r="R418" i="1" s="1"/>
  <c r="E1863" i="1"/>
  <c r="I1863" i="1" s="1"/>
  <c r="R1863" i="1" s="1"/>
  <c r="E1482" i="1"/>
  <c r="I1482" i="1" s="1"/>
  <c r="R1482" i="1" s="1"/>
  <c r="E1612" i="1"/>
  <c r="I1612" i="1" s="1"/>
  <c r="R1612" i="1" s="1"/>
  <c r="E972" i="1"/>
  <c r="I972" i="1" s="1"/>
  <c r="R972" i="1" s="1"/>
  <c r="E1447" i="1"/>
  <c r="I1447" i="1" s="1"/>
  <c r="R1447" i="1" s="1"/>
  <c r="E352" i="1"/>
  <c r="I352" i="1" s="1"/>
  <c r="R352" i="1" s="1"/>
  <c r="E373" i="1"/>
  <c r="I373" i="1" s="1"/>
  <c r="R373" i="1" s="1"/>
  <c r="E473" i="1"/>
  <c r="I473" i="1" s="1"/>
  <c r="R473" i="1" s="1"/>
  <c r="E1407" i="1"/>
  <c r="I1407" i="1" s="1"/>
  <c r="R1407" i="1" s="1"/>
  <c r="E1755" i="1"/>
  <c r="I1755" i="1" s="1"/>
  <c r="R1755" i="1" s="1"/>
  <c r="E612" i="1"/>
  <c r="I612" i="1" s="1"/>
  <c r="R612" i="1" s="1"/>
  <c r="E1652" i="1"/>
  <c r="I1652" i="1" s="1"/>
  <c r="R1652" i="1" s="1"/>
  <c r="E507" i="1"/>
  <c r="I507" i="1" s="1"/>
  <c r="R507" i="1" s="1"/>
  <c r="E819" i="1"/>
  <c r="I819" i="1" s="1"/>
  <c r="R819" i="1" s="1"/>
  <c r="E1926" i="1"/>
  <c r="I1926" i="1" s="1"/>
  <c r="R1926" i="1" s="1"/>
  <c r="E953" i="1"/>
  <c r="I953" i="1" s="1"/>
  <c r="R953" i="1" s="1"/>
  <c r="E988" i="1"/>
  <c r="I988" i="1" s="1"/>
  <c r="R988" i="1" s="1"/>
  <c r="E1524" i="1"/>
  <c r="I1524" i="1" s="1"/>
  <c r="R1524" i="1" s="1"/>
  <c r="E1474" i="1"/>
  <c r="I1474" i="1" s="1"/>
  <c r="R1474" i="1" s="1"/>
  <c r="E1744" i="1"/>
  <c r="I1744" i="1" s="1"/>
  <c r="R1744" i="1" s="1"/>
  <c r="E1698" i="1"/>
  <c r="I1698" i="1" s="1"/>
  <c r="R1698" i="1" s="1"/>
  <c r="E146" i="1"/>
  <c r="I146" i="1" s="1"/>
  <c r="R146" i="1" s="1"/>
  <c r="E2021" i="1"/>
  <c r="I2021" i="1" s="1"/>
  <c r="R2021" i="1" s="1"/>
  <c r="E902" i="1"/>
  <c r="I902" i="1" s="1"/>
  <c r="R902" i="1" s="1"/>
  <c r="E1490" i="1"/>
  <c r="I1490" i="1" s="1"/>
  <c r="R1490" i="1" s="1"/>
  <c r="E947" i="1"/>
  <c r="I947" i="1" s="1"/>
  <c r="R947" i="1" s="1"/>
  <c r="E736" i="1"/>
  <c r="I736" i="1" s="1"/>
  <c r="R736" i="1" s="1"/>
  <c r="E1429" i="1"/>
  <c r="I1429" i="1" s="1"/>
  <c r="R1429" i="1" s="1"/>
  <c r="E1864" i="1"/>
  <c r="I1864" i="1" s="1"/>
  <c r="R1864" i="1" s="1"/>
  <c r="E1811" i="1"/>
  <c r="I1811" i="1" s="1"/>
  <c r="R1811" i="1" s="1"/>
  <c r="E1353" i="1"/>
  <c r="I1353" i="1" s="1"/>
  <c r="R1353" i="1" s="1"/>
  <c r="E858" i="1"/>
  <c r="I858" i="1" s="1"/>
  <c r="R858" i="1" s="1"/>
  <c r="E624" i="1"/>
  <c r="I624" i="1" s="1"/>
  <c r="R624" i="1" s="1"/>
  <c r="E941" i="1"/>
  <c r="I941" i="1" s="1"/>
  <c r="R941" i="1" s="1"/>
  <c r="E51" i="1"/>
  <c r="I51" i="1" s="1"/>
  <c r="R51" i="1" s="1"/>
  <c r="E1105" i="1"/>
  <c r="I1105" i="1" s="1"/>
  <c r="R1105" i="1" s="1"/>
  <c r="E416" i="1"/>
  <c r="I416" i="1" s="1"/>
  <c r="R416" i="1" s="1"/>
  <c r="E1068" i="1"/>
  <c r="I1068" i="1" s="1"/>
  <c r="R1068" i="1" s="1"/>
  <c r="E1293" i="1"/>
  <c r="I1293" i="1" s="1"/>
  <c r="R1293" i="1" s="1"/>
  <c r="E1226" i="1"/>
  <c r="I1226" i="1" s="1"/>
  <c r="R1226" i="1" s="1"/>
  <c r="E1448" i="1"/>
  <c r="I1448" i="1" s="1"/>
  <c r="R1448" i="1" s="1"/>
  <c r="E1648" i="1"/>
  <c r="I1648" i="1" s="1"/>
  <c r="R1648" i="1" s="1"/>
  <c r="E113" i="1"/>
  <c r="I113" i="1" s="1"/>
  <c r="R113" i="1" s="1"/>
  <c r="E1746" i="1"/>
  <c r="I1746" i="1" s="1"/>
  <c r="R1746" i="1" s="1"/>
  <c r="E836" i="1"/>
  <c r="I836" i="1" s="1"/>
  <c r="R836" i="1" s="1"/>
  <c r="E2009" i="1"/>
  <c r="I2009" i="1" s="1"/>
  <c r="R2009" i="1" s="1"/>
  <c r="E631" i="1"/>
  <c r="I631" i="1" s="1"/>
  <c r="R631" i="1" s="1"/>
  <c r="E654" i="1"/>
  <c r="I654" i="1" s="1"/>
  <c r="R654" i="1" s="1"/>
  <c r="E346" i="1"/>
  <c r="I346" i="1" s="1"/>
  <c r="R346" i="1" s="1"/>
  <c r="E702" i="1"/>
  <c r="I702" i="1" s="1"/>
  <c r="R702" i="1" s="1"/>
  <c r="E1444" i="1"/>
  <c r="I1444" i="1" s="1"/>
  <c r="R1444" i="1" s="1"/>
  <c r="E1307" i="1"/>
  <c r="I1307" i="1" s="1"/>
  <c r="R1307" i="1" s="1"/>
  <c r="E497" i="1"/>
  <c r="I497" i="1" s="1"/>
  <c r="R497" i="1" s="1"/>
  <c r="E76" i="1"/>
  <c r="I76" i="1" s="1"/>
  <c r="R76" i="1" s="1"/>
  <c r="E1209" i="1"/>
  <c r="I1209" i="1" s="1"/>
  <c r="R1209" i="1" s="1"/>
  <c r="E424" i="1"/>
  <c r="I424" i="1" s="1"/>
  <c r="R424" i="1" s="1"/>
  <c r="E365" i="1"/>
  <c r="I365" i="1" s="1"/>
  <c r="R365" i="1" s="1"/>
  <c r="E747" i="1"/>
  <c r="I747" i="1" s="1"/>
  <c r="R747" i="1" s="1"/>
  <c r="E11" i="1"/>
  <c r="I11" i="1" s="1"/>
  <c r="R11" i="1" s="1"/>
  <c r="E1503" i="1"/>
  <c r="I1503" i="1" s="1"/>
  <c r="R1503" i="1" s="1"/>
  <c r="E1956" i="1"/>
  <c r="I1956" i="1" s="1"/>
  <c r="R1956" i="1" s="1"/>
  <c r="E1759" i="1"/>
  <c r="I1759" i="1" s="1"/>
  <c r="R1759" i="1" s="1"/>
  <c r="E796" i="1"/>
  <c r="I796" i="1" s="1"/>
  <c r="R796" i="1" s="1"/>
  <c r="E1559" i="1"/>
  <c r="I1559" i="1" s="1"/>
  <c r="R1559" i="1" s="1"/>
  <c r="E1369" i="1"/>
  <c r="I1369" i="1" s="1"/>
  <c r="R1369" i="1" s="1"/>
  <c r="E659" i="1"/>
  <c r="I659" i="1" s="1"/>
  <c r="R659" i="1" s="1"/>
  <c r="E1870" i="1"/>
  <c r="I1870" i="1" s="1"/>
  <c r="R1870" i="1" s="1"/>
  <c r="E1473" i="1"/>
  <c r="I1473" i="1" s="1"/>
  <c r="R1473" i="1" s="1"/>
  <c r="E1013" i="1"/>
  <c r="I1013" i="1" s="1"/>
  <c r="R1013" i="1" s="1"/>
  <c r="E850" i="1"/>
  <c r="I850" i="1" s="1"/>
  <c r="R850" i="1" s="1"/>
  <c r="E1032" i="1"/>
  <c r="I1032" i="1" s="1"/>
  <c r="R1032" i="1" s="1"/>
  <c r="E66" i="1"/>
  <c r="I66" i="1" s="1"/>
  <c r="R66" i="1" s="1"/>
  <c r="E1921" i="1"/>
  <c r="I1921" i="1" s="1"/>
  <c r="R1921" i="1" s="1"/>
  <c r="E161" i="1"/>
  <c r="I161" i="1" s="1"/>
  <c r="R161" i="1" s="1"/>
  <c r="E1540" i="1"/>
  <c r="I1540" i="1" s="1"/>
  <c r="R1540" i="1" s="1"/>
  <c r="E350" i="1"/>
  <c r="I350" i="1" s="1"/>
  <c r="R350" i="1" s="1"/>
  <c r="E402" i="1"/>
  <c r="I402" i="1" s="1"/>
  <c r="R402" i="1" s="1"/>
  <c r="E1771" i="1"/>
  <c r="I1771" i="1" s="1"/>
  <c r="R1771" i="1" s="1"/>
  <c r="E756" i="1"/>
  <c r="I756" i="1" s="1"/>
  <c r="R756" i="1" s="1"/>
  <c r="E1695" i="1"/>
  <c r="I1695" i="1" s="1"/>
  <c r="R1695" i="1" s="1"/>
  <c r="E1806" i="1"/>
  <c r="I1806" i="1" s="1"/>
  <c r="R1806" i="1" s="1"/>
  <c r="E1516" i="1"/>
  <c r="I1516" i="1" s="1"/>
  <c r="R1516" i="1" s="1"/>
  <c r="E1416" i="1"/>
  <c r="I1416" i="1" s="1"/>
  <c r="R1416" i="1" s="1"/>
  <c r="E1160" i="1"/>
  <c r="I1160" i="1" s="1"/>
  <c r="R1160" i="1" s="1"/>
  <c r="E1445" i="1"/>
  <c r="I1445" i="1" s="1"/>
  <c r="R1445" i="1" s="1"/>
  <c r="E1377" i="1"/>
  <c r="I1377" i="1" s="1"/>
  <c r="R1377" i="1" s="1"/>
  <c r="E1570" i="1"/>
  <c r="I1570" i="1" s="1"/>
  <c r="R1570" i="1" s="1"/>
  <c r="E551" i="1"/>
  <c r="I551" i="1" s="1"/>
  <c r="R551" i="1" s="1"/>
  <c r="E190" i="1"/>
  <c r="I190" i="1" s="1"/>
  <c r="R190" i="1" s="1"/>
  <c r="E1665" i="1"/>
  <c r="I1665" i="1" s="1"/>
  <c r="R1665" i="1" s="1"/>
  <c r="E1827" i="1"/>
  <c r="I1827" i="1" s="1"/>
  <c r="R1827" i="1" s="1"/>
  <c r="E704" i="1"/>
  <c r="I704" i="1" s="1"/>
  <c r="R704" i="1" s="1"/>
  <c r="E1101" i="1"/>
  <c r="I1101" i="1" s="1"/>
  <c r="R1101" i="1" s="1"/>
  <c r="E1674" i="1"/>
  <c r="I1674" i="1" s="1"/>
  <c r="R1674" i="1" s="1"/>
  <c r="E364" i="1"/>
  <c r="I364" i="1" s="1"/>
  <c r="R364" i="1" s="1"/>
  <c r="E1711" i="1"/>
  <c r="I1711" i="1" s="1"/>
  <c r="R1711" i="1" s="1"/>
  <c r="E219" i="1"/>
  <c r="I219" i="1" s="1"/>
  <c r="R219" i="1" s="1"/>
  <c r="E1619" i="1"/>
  <c r="I1619" i="1" s="1"/>
  <c r="R1619" i="1" s="1"/>
  <c r="E244" i="1"/>
  <c r="I244" i="1" s="1"/>
  <c r="R244" i="1" s="1"/>
  <c r="E1298" i="1"/>
  <c r="I1298" i="1" s="1"/>
  <c r="R1298" i="1" s="1"/>
  <c r="E521" i="1"/>
  <c r="I521" i="1" s="1"/>
  <c r="R521" i="1" s="1"/>
  <c r="E991" i="1"/>
  <c r="I991" i="1" s="1"/>
  <c r="R991" i="1" s="1"/>
  <c r="E111" i="1"/>
  <c r="I111" i="1" s="1"/>
  <c r="R111" i="1" s="1"/>
  <c r="E189" i="1"/>
  <c r="I189" i="1" s="1"/>
  <c r="R189" i="1" s="1"/>
  <c r="E1753" i="1"/>
  <c r="I1753" i="1" s="1"/>
  <c r="R1753" i="1" s="1"/>
  <c r="E945" i="1"/>
  <c r="I945" i="1" s="1"/>
  <c r="R945" i="1" s="1"/>
  <c r="E1750" i="1"/>
  <c r="I1750" i="1" s="1"/>
  <c r="R1750" i="1" s="1"/>
  <c r="E1945" i="1"/>
  <c r="I1945" i="1" s="1"/>
  <c r="R1945" i="1" s="1"/>
  <c r="E859" i="1"/>
  <c r="I859" i="1" s="1"/>
  <c r="R859" i="1" s="1"/>
  <c r="E1989" i="1"/>
  <c r="I1989" i="1" s="1"/>
  <c r="R1989" i="1" s="1"/>
  <c r="E110" i="1"/>
  <c r="I110" i="1" s="1"/>
  <c r="R110" i="1" s="1"/>
  <c r="E2018" i="1"/>
  <c r="I2018" i="1" s="1"/>
  <c r="R2018" i="1" s="1"/>
  <c r="E1303" i="1"/>
  <c r="I1303" i="1" s="1"/>
  <c r="R1303" i="1" s="1"/>
  <c r="E256" i="1"/>
  <c r="I256" i="1" s="1"/>
  <c r="R256" i="1" s="1"/>
  <c r="E931" i="1"/>
  <c r="I931" i="1" s="1"/>
  <c r="R931" i="1" s="1"/>
  <c r="E1944" i="1"/>
  <c r="I1944" i="1" s="1"/>
  <c r="R1944" i="1" s="1"/>
  <c r="E1274" i="1"/>
  <c r="I1274" i="1" s="1"/>
  <c r="R1274" i="1" s="1"/>
  <c r="E2025" i="1"/>
  <c r="I2025" i="1" s="1"/>
  <c r="R2025" i="1" s="1"/>
  <c r="E1047" i="1"/>
  <c r="I1047" i="1" s="1"/>
  <c r="R1047" i="1" s="1"/>
  <c r="E1802" i="1"/>
  <c r="I1802" i="1" s="1"/>
  <c r="R1802" i="1" s="1"/>
  <c r="E1876" i="1"/>
  <c r="I1876" i="1" s="1"/>
  <c r="R1876" i="1" s="1"/>
  <c r="E1305" i="1"/>
  <c r="I1305" i="1" s="1"/>
  <c r="R1305" i="1" s="1"/>
  <c r="E968" i="1"/>
  <c r="I968" i="1" s="1"/>
  <c r="R968" i="1" s="1"/>
  <c r="E1968" i="1"/>
  <c r="I1968" i="1" s="1"/>
  <c r="R1968" i="1" s="1"/>
  <c r="E1389" i="1"/>
  <c r="I1389" i="1" s="1"/>
  <c r="R1389" i="1" s="1"/>
  <c r="E62" i="1"/>
  <c r="I62" i="1" s="1"/>
  <c r="R62" i="1" s="1"/>
  <c r="E1225" i="1"/>
  <c r="I1225" i="1" s="1"/>
  <c r="R1225" i="1" s="1"/>
  <c r="E920" i="1"/>
  <c r="I920" i="1" s="1"/>
  <c r="R920" i="1" s="1"/>
  <c r="E832" i="1"/>
  <c r="I832" i="1" s="1"/>
  <c r="R832" i="1" s="1"/>
  <c r="E667" i="1"/>
  <c r="I667" i="1" s="1"/>
  <c r="R667" i="1" s="1"/>
  <c r="E162" i="1"/>
  <c r="I162" i="1" s="1"/>
  <c r="R162" i="1" s="1"/>
  <c r="E1654" i="1"/>
  <c r="I1654" i="1" s="1"/>
  <c r="R1654" i="1" s="1"/>
  <c r="E1589" i="1"/>
  <c r="I1589" i="1" s="1"/>
  <c r="R1589" i="1" s="1"/>
  <c r="E1969" i="1"/>
  <c r="I1969" i="1" s="1"/>
  <c r="R1969" i="1" s="1"/>
  <c r="E751" i="1"/>
  <c r="I751" i="1" s="1"/>
  <c r="R751" i="1" s="1"/>
  <c r="E538" i="1"/>
  <c r="I538" i="1" s="1"/>
  <c r="R538" i="1" s="1"/>
  <c r="E1676" i="1"/>
  <c r="I1676" i="1" s="1"/>
  <c r="R1676" i="1" s="1"/>
  <c r="E748" i="1"/>
  <c r="I748" i="1" s="1"/>
  <c r="R748" i="1" s="1"/>
  <c r="E321" i="1"/>
  <c r="I321" i="1" s="1"/>
  <c r="R321" i="1" s="1"/>
  <c r="E1831" i="1"/>
  <c r="I1831" i="1" s="1"/>
  <c r="R1831" i="1" s="1"/>
  <c r="E1200" i="1"/>
  <c r="I1200" i="1" s="1"/>
  <c r="R1200" i="1" s="1"/>
  <c r="E1911" i="1"/>
  <c r="I1911" i="1" s="1"/>
  <c r="R1911" i="1" s="1"/>
  <c r="E1168" i="1"/>
  <c r="I1168" i="1" s="1"/>
  <c r="R1168" i="1" s="1"/>
  <c r="E678" i="1"/>
  <c r="I678" i="1" s="1"/>
  <c r="R678" i="1" s="1"/>
  <c r="E102" i="1"/>
  <c r="I102" i="1" s="1"/>
  <c r="R102" i="1" s="1"/>
  <c r="E1631" i="1"/>
  <c r="I1631" i="1" s="1"/>
  <c r="R1631" i="1" s="1"/>
  <c r="E526" i="1"/>
  <c r="I526" i="1" s="1"/>
  <c r="R526" i="1" s="1"/>
  <c r="E626" i="1"/>
  <c r="I626" i="1" s="1"/>
  <c r="R626" i="1" s="1"/>
  <c r="E1205" i="1"/>
  <c r="I1205" i="1" s="1"/>
  <c r="R1205" i="1" s="1"/>
  <c r="E1494" i="1"/>
  <c r="I1494" i="1" s="1"/>
  <c r="R1494" i="1" s="1"/>
  <c r="E1350" i="1"/>
  <c r="I1350" i="1" s="1"/>
  <c r="R1350" i="1" s="1"/>
  <c r="E1703" i="1"/>
  <c r="I1703" i="1" s="1"/>
  <c r="R1703" i="1" s="1"/>
  <c r="E1632" i="1"/>
  <c r="I1632" i="1" s="1"/>
  <c r="R1632" i="1" s="1"/>
  <c r="E313" i="1"/>
  <c r="I313" i="1" s="1"/>
  <c r="R313" i="1" s="1"/>
  <c r="E298" i="1"/>
  <c r="I298" i="1" s="1"/>
  <c r="R298" i="1" s="1"/>
  <c r="E794" i="1"/>
  <c r="I794" i="1" s="1"/>
  <c r="R794" i="1" s="1"/>
  <c r="E1329" i="1"/>
  <c r="I1329" i="1" s="1"/>
  <c r="R1329" i="1" s="1"/>
  <c r="E306" i="1"/>
  <c r="I306" i="1" s="1"/>
  <c r="R306" i="1" s="1"/>
  <c r="E1491" i="1"/>
  <c r="I1491" i="1" s="1"/>
  <c r="R1491" i="1" s="1"/>
  <c r="E1880" i="1"/>
  <c r="I1880" i="1" s="1"/>
  <c r="R1880" i="1" s="1"/>
  <c r="E977" i="1"/>
  <c r="I977" i="1" s="1"/>
  <c r="R977" i="1" s="1"/>
  <c r="E695" i="1"/>
  <c r="I695" i="1" s="1"/>
  <c r="R695" i="1" s="1"/>
  <c r="E130" i="1"/>
  <c r="I130" i="1" s="1"/>
  <c r="R130" i="1" s="1"/>
  <c r="E1036" i="1"/>
  <c r="I1036" i="1" s="1"/>
  <c r="R1036" i="1" s="1"/>
  <c r="E1048" i="1"/>
  <c r="I1048" i="1" s="1"/>
  <c r="R1048" i="1" s="1"/>
  <c r="E2001" i="1"/>
  <c r="I2001" i="1" s="1"/>
  <c r="R2001" i="1" s="1"/>
  <c r="E559" i="1"/>
  <c r="I559" i="1" s="1"/>
  <c r="R559" i="1" s="1"/>
  <c r="E1727" i="1"/>
  <c r="I1727" i="1" s="1"/>
  <c r="R1727" i="1" s="1"/>
  <c r="E928" i="1"/>
  <c r="I928" i="1" s="1"/>
  <c r="R928" i="1" s="1"/>
  <c r="E1754" i="1"/>
  <c r="I1754" i="1" s="1"/>
  <c r="R1754" i="1" s="1"/>
  <c r="E620" i="1"/>
  <c r="I620" i="1" s="1"/>
  <c r="R620" i="1" s="1"/>
  <c r="E632" i="1"/>
  <c r="I632" i="1" s="1"/>
  <c r="R632" i="1" s="1"/>
  <c r="E316" i="1"/>
  <c r="I316" i="1" s="1"/>
  <c r="R316" i="1" s="1"/>
  <c r="E1374" i="1"/>
  <c r="I1374" i="1" s="1"/>
  <c r="R1374" i="1" s="1"/>
  <c r="E877" i="1"/>
  <c r="I877" i="1" s="1"/>
  <c r="R877" i="1" s="1"/>
  <c r="E1677" i="1"/>
  <c r="I1677" i="1" s="1"/>
  <c r="R1677" i="1" s="1"/>
  <c r="E311" i="1"/>
  <c r="I311" i="1" s="1"/>
  <c r="R311" i="1" s="1"/>
  <c r="E1034" i="1"/>
  <c r="I1034" i="1" s="1"/>
  <c r="R1034" i="1" s="1"/>
  <c r="E512" i="1"/>
  <c r="I512" i="1" s="1"/>
  <c r="R512" i="1" s="1"/>
  <c r="E1304" i="1"/>
  <c r="I1304" i="1" s="1"/>
  <c r="R1304" i="1" s="1"/>
  <c r="E1351" i="1"/>
  <c r="I1351" i="1" s="1"/>
  <c r="R1351" i="1" s="1"/>
  <c r="E1393" i="1"/>
  <c r="I1393" i="1" s="1"/>
  <c r="R1393" i="1" s="1"/>
  <c r="E890" i="1"/>
  <c r="I890" i="1" s="1"/>
  <c r="R890" i="1" s="1"/>
  <c r="E1809" i="1"/>
  <c r="I1809" i="1" s="1"/>
  <c r="R1809" i="1" s="1"/>
  <c r="E1031" i="1"/>
  <c r="I1031" i="1" s="1"/>
  <c r="R1031" i="1" s="1"/>
  <c r="E84" i="1"/>
  <c r="I84" i="1" s="1"/>
  <c r="R84" i="1" s="1"/>
  <c r="E450" i="1"/>
  <c r="I450" i="1" s="1"/>
  <c r="R450" i="1" s="1"/>
  <c r="E49" i="1"/>
  <c r="I49" i="1" s="1"/>
  <c r="R49" i="1" s="1"/>
  <c r="E482" i="1"/>
  <c r="I482" i="1" s="1"/>
  <c r="R482" i="1" s="1"/>
  <c r="E184" i="1"/>
  <c r="I184" i="1" s="1"/>
  <c r="R184" i="1" s="1"/>
  <c r="E65" i="1"/>
  <c r="I65" i="1" s="1"/>
  <c r="R65" i="1" s="1"/>
  <c r="E1707" i="1"/>
  <c r="I1707" i="1" s="1"/>
  <c r="R1707" i="1" s="1"/>
  <c r="E732" i="1"/>
  <c r="I732" i="1" s="1"/>
  <c r="R732" i="1" s="1"/>
  <c r="E691" i="1"/>
  <c r="I691" i="1" s="1"/>
  <c r="R691" i="1" s="1"/>
  <c r="E845" i="1"/>
  <c r="I845" i="1" s="1"/>
  <c r="R845" i="1" s="1"/>
  <c r="E1564" i="1"/>
  <c r="I1564" i="1" s="1"/>
  <c r="R1564" i="1" s="1"/>
  <c r="E141" i="1"/>
  <c r="I141" i="1" s="1"/>
  <c r="R141" i="1" s="1"/>
  <c r="E1099" i="1"/>
  <c r="I1099" i="1" s="1"/>
  <c r="R1099" i="1" s="1"/>
  <c r="E1056" i="1"/>
  <c r="I1056" i="1" s="1"/>
  <c r="R1056" i="1" s="1"/>
  <c r="E1455" i="1"/>
  <c r="I1455" i="1" s="1"/>
  <c r="R1455" i="1" s="1"/>
  <c r="E759" i="1"/>
  <c r="I759" i="1" s="1"/>
  <c r="R759" i="1" s="1"/>
  <c r="E1338" i="1"/>
  <c r="I1338" i="1" s="1"/>
  <c r="R1338" i="1" s="1"/>
  <c r="E1498" i="1"/>
  <c r="I1498" i="1" s="1"/>
  <c r="R1498" i="1" s="1"/>
  <c r="E1858" i="1"/>
  <c r="I1858" i="1" s="1"/>
  <c r="R1858" i="1" s="1"/>
  <c r="E1901" i="1"/>
  <c r="I1901" i="1" s="1"/>
  <c r="R1901" i="1" s="1"/>
  <c r="E412" i="1"/>
  <c r="I412" i="1" s="1"/>
  <c r="R412" i="1" s="1"/>
  <c r="E814" i="1"/>
  <c r="I814" i="1" s="1"/>
  <c r="R814" i="1" s="1"/>
  <c r="E1125" i="1"/>
  <c r="I1125" i="1" s="1"/>
  <c r="R1125" i="1" s="1"/>
  <c r="E1757" i="1"/>
  <c r="I1757" i="1" s="1"/>
  <c r="R1757" i="1" s="1"/>
  <c r="E1030" i="1"/>
  <c r="I1030" i="1" s="1"/>
  <c r="R1030" i="1" s="1"/>
  <c r="E83" i="1"/>
  <c r="I83" i="1" s="1"/>
  <c r="R83" i="1" s="1"/>
  <c r="E1756" i="1"/>
  <c r="I1756" i="1" s="1"/>
  <c r="R1756" i="1" s="1"/>
  <c r="E963" i="1"/>
  <c r="I963" i="1" s="1"/>
  <c r="R963" i="1" s="1"/>
  <c r="E1937" i="1"/>
  <c r="I1937" i="1" s="1"/>
  <c r="R1937" i="1" s="1"/>
  <c r="E1705" i="1"/>
  <c r="I1705" i="1" s="1"/>
  <c r="R1705" i="1" s="1"/>
  <c r="E1729" i="1"/>
  <c r="I1729" i="1" s="1"/>
  <c r="R1729" i="1" s="1"/>
  <c r="E927" i="1"/>
  <c r="I927" i="1" s="1"/>
  <c r="R927" i="1" s="1"/>
  <c r="E1276" i="1"/>
  <c r="I1276" i="1" s="1"/>
  <c r="R1276" i="1" s="1"/>
  <c r="E143" i="1"/>
  <c r="I143" i="1" s="1"/>
  <c r="R143" i="1" s="1"/>
  <c r="E1067" i="1"/>
  <c r="I1067" i="1" s="1"/>
  <c r="R1067" i="1" s="1"/>
  <c r="E1752" i="1"/>
  <c r="I1752" i="1" s="1"/>
  <c r="R1752" i="1" s="1"/>
  <c r="E494" i="1"/>
  <c r="I494" i="1" s="1"/>
  <c r="R494" i="1" s="1"/>
  <c r="E278" i="1"/>
  <c r="I278" i="1" s="1"/>
  <c r="R278" i="1" s="1"/>
  <c r="E1546" i="1"/>
  <c r="I1546" i="1" s="1"/>
  <c r="R1546" i="1" s="1"/>
  <c r="E271" i="1"/>
  <c r="I271" i="1" s="1"/>
  <c r="R271" i="1" s="1"/>
  <c r="E881" i="1"/>
  <c r="I881" i="1" s="1"/>
  <c r="R881" i="1" s="1"/>
  <c r="E1881" i="1"/>
  <c r="I1881" i="1" s="1"/>
  <c r="R1881" i="1" s="1"/>
  <c r="E1064" i="1"/>
  <c r="I1064" i="1" s="1"/>
  <c r="R1064" i="1" s="1"/>
  <c r="E784" i="1"/>
  <c r="I784" i="1" s="1"/>
  <c r="R784" i="1" s="1"/>
  <c r="E1424" i="1"/>
  <c r="I1424" i="1" s="1"/>
  <c r="R1424" i="1" s="1"/>
  <c r="E1653" i="1"/>
  <c r="I1653" i="1" s="1"/>
  <c r="R1653" i="1" s="1"/>
  <c r="E787" i="1"/>
  <c r="I787" i="1" s="1"/>
  <c r="R787" i="1" s="1"/>
  <c r="E1384" i="1"/>
  <c r="I1384" i="1" s="1"/>
  <c r="R1384" i="1" s="1"/>
  <c r="E1847" i="1"/>
  <c r="I1847" i="1" s="1"/>
  <c r="R1847" i="1" s="1"/>
  <c r="E887" i="1"/>
  <c r="I887" i="1" s="1"/>
  <c r="R887" i="1" s="1"/>
  <c r="E1536" i="1"/>
  <c r="I1536" i="1" s="1"/>
  <c r="R1536" i="1" s="1"/>
  <c r="E979" i="1"/>
  <c r="I979" i="1" s="1"/>
  <c r="R979" i="1" s="1"/>
  <c r="E916" i="1"/>
  <c r="I916" i="1" s="1"/>
  <c r="R916" i="1" s="1"/>
  <c r="E1394" i="1"/>
  <c r="I1394" i="1" s="1"/>
  <c r="R1394" i="1" s="1"/>
  <c r="E1493" i="1"/>
  <c r="I1493" i="1" s="1"/>
  <c r="R1493" i="1" s="1"/>
  <c r="E1060" i="1"/>
  <c r="I1060" i="1" s="1"/>
  <c r="R1060" i="1" s="1"/>
  <c r="E1584" i="1"/>
  <c r="I1584" i="1" s="1"/>
  <c r="R1584" i="1" s="1"/>
  <c r="E1553" i="1"/>
  <c r="I1553" i="1" s="1"/>
  <c r="R1553" i="1" s="1"/>
  <c r="E913" i="1"/>
  <c r="I913" i="1" s="1"/>
  <c r="R913" i="1" s="1"/>
  <c r="E1782" i="1"/>
  <c r="I1782" i="1" s="1"/>
  <c r="R1782" i="1" s="1"/>
  <c r="E99" i="1"/>
  <c r="I99" i="1" s="1"/>
  <c r="R99" i="1" s="1"/>
  <c r="E1958" i="1"/>
  <c r="I1958" i="1" s="1"/>
  <c r="R1958" i="1" s="1"/>
  <c r="E291" i="1"/>
  <c r="I291" i="1" s="1"/>
  <c r="R291" i="1" s="1"/>
  <c r="E847" i="1"/>
  <c r="I847" i="1" s="1"/>
  <c r="R847" i="1" s="1"/>
  <c r="E1421" i="1"/>
  <c r="I1421" i="1" s="1"/>
  <c r="R1421" i="1" s="1"/>
  <c r="E1650" i="1"/>
  <c r="I1650" i="1" s="1"/>
  <c r="R1650" i="1" s="1"/>
  <c r="E19" i="1"/>
  <c r="I19" i="1" s="1"/>
  <c r="R19" i="1" s="1"/>
  <c r="E282" i="1"/>
  <c r="I282" i="1" s="1"/>
  <c r="R282" i="1" s="1"/>
  <c r="E613" i="1"/>
  <c r="I613" i="1" s="1"/>
  <c r="R613" i="1" s="1"/>
  <c r="E123" i="1"/>
  <c r="I123" i="1" s="1"/>
  <c r="R123" i="1" s="1"/>
  <c r="E372" i="1"/>
  <c r="I372" i="1" s="1"/>
  <c r="R372" i="1" s="1"/>
  <c r="E1920" i="1"/>
  <c r="I1920" i="1" s="1"/>
  <c r="R1920" i="1" s="1"/>
  <c r="E1435" i="1"/>
  <c r="I1435" i="1" s="1"/>
  <c r="R1435" i="1" s="1"/>
  <c r="E284" i="1"/>
  <c r="I284" i="1" s="1"/>
  <c r="R284" i="1" s="1"/>
  <c r="E202" i="1"/>
  <c r="I202" i="1" s="1"/>
  <c r="R202" i="1" s="1"/>
  <c r="E1220" i="1"/>
  <c r="I1220" i="1" s="1"/>
  <c r="R1220" i="1" s="1"/>
  <c r="E1015" i="1"/>
  <c r="I1015" i="1" s="1"/>
  <c r="R1015" i="1" s="1"/>
  <c r="E138" i="1"/>
  <c r="I138" i="1" s="1"/>
  <c r="R138" i="1" s="1"/>
  <c r="E703" i="1"/>
  <c r="I703" i="1" s="1"/>
  <c r="R703" i="1" s="1"/>
  <c r="E1581" i="1"/>
  <c r="I1581" i="1" s="1"/>
  <c r="R1581" i="1" s="1"/>
  <c r="E1479" i="1"/>
  <c r="I1479" i="1" s="1"/>
  <c r="R1479" i="1" s="1"/>
  <c r="E109" i="1"/>
  <c r="I109" i="1" s="1"/>
  <c r="R109" i="1" s="1"/>
  <c r="E1058" i="1"/>
  <c r="I1058" i="1" s="1"/>
  <c r="R1058" i="1" s="1"/>
  <c r="E1528" i="1"/>
  <c r="I1528" i="1" s="1"/>
  <c r="R1528" i="1" s="1"/>
  <c r="E840" i="1"/>
  <c r="I840" i="1" s="1"/>
  <c r="R840" i="1" s="1"/>
  <c r="E1297" i="1"/>
  <c r="I1297" i="1" s="1"/>
  <c r="R1297" i="1" s="1"/>
  <c r="E374" i="1"/>
  <c r="I374" i="1" s="1"/>
  <c r="R374" i="1" s="1"/>
  <c r="E1213" i="1"/>
  <c r="I1213" i="1" s="1"/>
  <c r="R1213" i="1" s="1"/>
  <c r="E1912" i="1"/>
  <c r="I1912" i="1" s="1"/>
  <c r="R1912" i="1" s="1"/>
  <c r="E151" i="1"/>
  <c r="I151" i="1" s="1"/>
  <c r="R151" i="1" s="1"/>
  <c r="E1681" i="1"/>
  <c r="I1681" i="1" s="1"/>
  <c r="R1681" i="1" s="1"/>
  <c r="E1825" i="1"/>
  <c r="I1825" i="1" s="1"/>
  <c r="R1825" i="1" s="1"/>
  <c r="E1071" i="1"/>
  <c r="I1071" i="1" s="1"/>
  <c r="R1071" i="1" s="1"/>
  <c r="E488" i="1"/>
  <c r="I488" i="1" s="1"/>
  <c r="R488" i="1" s="1"/>
  <c r="E529" i="1"/>
  <c r="I529" i="1" s="1"/>
  <c r="R529" i="1" s="1"/>
  <c r="E1089" i="1"/>
  <c r="I1089" i="1" s="1"/>
  <c r="R1089" i="1" s="1"/>
  <c r="E1669" i="1"/>
  <c r="I1669" i="1" s="1"/>
  <c r="R1669" i="1" s="1"/>
  <c r="E1190" i="1"/>
  <c r="I1190" i="1" s="1"/>
  <c r="R1190" i="1" s="1"/>
  <c r="E63" i="1"/>
  <c r="I63" i="1" s="1"/>
  <c r="R63" i="1" s="1"/>
  <c r="E1196" i="1"/>
  <c r="I1196" i="1" s="1"/>
  <c r="R1196" i="1" s="1"/>
  <c r="E1244" i="1"/>
  <c r="I1244" i="1" s="1"/>
  <c r="R1244" i="1" s="1"/>
  <c r="E37" i="1"/>
  <c r="I37" i="1" s="1"/>
  <c r="R37" i="1" s="1"/>
  <c r="E92" i="1"/>
  <c r="I92" i="1" s="1"/>
  <c r="R92" i="1" s="1"/>
  <c r="E492" i="1"/>
  <c r="I492" i="1" s="1"/>
  <c r="R492" i="1" s="1"/>
  <c r="E1094" i="1"/>
  <c r="I1094" i="1" s="1"/>
  <c r="R1094" i="1" s="1"/>
  <c r="E1367" i="1"/>
  <c r="I1367" i="1" s="1"/>
  <c r="R1367" i="1" s="1"/>
  <c r="E1742" i="1"/>
  <c r="I1742" i="1" s="1"/>
  <c r="R1742" i="1" s="1"/>
  <c r="E1150" i="1"/>
  <c r="I1150" i="1" s="1"/>
  <c r="R1150" i="1" s="1"/>
  <c r="E375" i="1"/>
  <c r="I375" i="1" s="1"/>
  <c r="R375" i="1" s="1"/>
  <c r="E1683" i="1"/>
  <c r="I1683" i="1" s="1"/>
  <c r="R1683" i="1" s="1"/>
  <c r="E1363" i="1"/>
  <c r="I1363" i="1" s="1"/>
  <c r="R1363" i="1" s="1"/>
  <c r="E658" i="1"/>
  <c r="I658" i="1" s="1"/>
  <c r="R658" i="1" s="1"/>
  <c r="E1884" i="1"/>
  <c r="I1884" i="1" s="1"/>
  <c r="R1884" i="1" s="1"/>
  <c r="E895" i="1"/>
  <c r="I895" i="1" s="1"/>
  <c r="R895" i="1" s="1"/>
  <c r="E557" i="1"/>
  <c r="I557" i="1" s="1"/>
  <c r="R557" i="1" s="1"/>
  <c r="E1182" i="1"/>
  <c r="I1182" i="1" s="1"/>
  <c r="R1182" i="1" s="1"/>
  <c r="E227" i="1"/>
  <c r="I227" i="1" s="1"/>
  <c r="R227" i="1" s="1"/>
  <c r="E855" i="1"/>
  <c r="I855" i="1" s="1"/>
  <c r="R855" i="1" s="1"/>
  <c r="E1337" i="1"/>
  <c r="I1337" i="1" s="1"/>
  <c r="R1337" i="1" s="1"/>
  <c r="E1932" i="1"/>
  <c r="I1932" i="1" s="1"/>
  <c r="R1932" i="1" s="1"/>
  <c r="E1341" i="1"/>
  <c r="I1341" i="1" s="1"/>
  <c r="R1341" i="1" s="1"/>
  <c r="E23" i="1"/>
  <c r="I23" i="1" s="1"/>
  <c r="R23" i="1" s="1"/>
  <c r="E443" i="1"/>
  <c r="I443" i="1" s="1"/>
  <c r="R443" i="1" s="1"/>
  <c r="E1117" i="1"/>
  <c r="I1117" i="1" s="1"/>
  <c r="R1117" i="1" s="1"/>
  <c r="E410" i="1"/>
  <c r="I410" i="1" s="1"/>
  <c r="R410" i="1" s="1"/>
  <c r="E396" i="1"/>
  <c r="I396" i="1" s="1"/>
  <c r="R396" i="1" s="1"/>
  <c r="E1810" i="1"/>
  <c r="I1810" i="1" s="1"/>
  <c r="R1810" i="1" s="1"/>
  <c r="E573" i="1"/>
  <c r="I573" i="1" s="1"/>
  <c r="R573" i="1" s="1"/>
  <c r="E185" i="1"/>
  <c r="I185" i="1" s="1"/>
  <c r="R185" i="1" s="1"/>
  <c r="E1523" i="1"/>
  <c r="I1523" i="1" s="1"/>
  <c r="R1523" i="1" s="1"/>
  <c r="E1281" i="1"/>
  <c r="I1281" i="1" s="1"/>
  <c r="R1281" i="1" s="1"/>
  <c r="E911" i="1"/>
  <c r="I911" i="1" s="1"/>
  <c r="R911" i="1" s="1"/>
  <c r="E599" i="1"/>
  <c r="I599" i="1" s="1"/>
  <c r="R599" i="1" s="1"/>
  <c r="E217" i="1"/>
  <c r="I217" i="1" s="1"/>
  <c r="R217" i="1" s="1"/>
  <c r="E1680" i="1"/>
  <c r="I1680" i="1" s="1"/>
  <c r="R1680" i="1" s="1"/>
  <c r="E1143" i="1"/>
  <c r="I1143" i="1" s="1"/>
  <c r="R1143" i="1" s="1"/>
  <c r="E1091" i="1"/>
  <c r="I1091" i="1" s="1"/>
  <c r="R1091" i="1" s="1"/>
  <c r="E917" i="1"/>
  <c r="I917" i="1" s="1"/>
  <c r="R917" i="1" s="1"/>
  <c r="E1158" i="1"/>
  <c r="I1158" i="1" s="1"/>
  <c r="R1158" i="1" s="1"/>
  <c r="E2020" i="1"/>
  <c r="I2020" i="1" s="1"/>
  <c r="R2020" i="1" s="1"/>
  <c r="E1747" i="1"/>
  <c r="I1747" i="1" s="1"/>
  <c r="R1747" i="1" s="1"/>
  <c r="E89" i="1"/>
  <c r="I89" i="1" s="1"/>
  <c r="R89" i="1" s="1"/>
  <c r="E1057" i="1"/>
  <c r="I1057" i="1" s="1"/>
  <c r="R1057" i="1" s="1"/>
  <c r="E1586" i="1"/>
  <c r="I1586" i="1" s="1"/>
  <c r="R1586" i="1" s="1"/>
  <c r="E828" i="1"/>
  <c r="I828" i="1" s="1"/>
  <c r="R828" i="1" s="1"/>
  <c r="E1401" i="1"/>
  <c r="I1401" i="1" s="1"/>
  <c r="R1401" i="1" s="1"/>
  <c r="E198" i="1"/>
  <c r="I198" i="1" s="1"/>
  <c r="R198" i="1" s="1"/>
  <c r="E1044" i="1"/>
  <c r="I1044" i="1" s="1"/>
  <c r="R1044" i="1" s="1"/>
  <c r="E1451" i="1"/>
  <c r="I1451" i="1" s="1"/>
  <c r="R1451" i="1" s="1"/>
  <c r="E1558" i="1"/>
  <c r="I1558" i="1" s="1"/>
  <c r="R1558" i="1" s="1"/>
  <c r="E567" i="1"/>
  <c r="I567" i="1" s="1"/>
  <c r="R567" i="1" s="1"/>
  <c r="E720" i="1"/>
  <c r="I720" i="1" s="1"/>
  <c r="R720" i="1" s="1"/>
  <c r="E1531" i="1"/>
  <c r="I1531" i="1" s="1"/>
  <c r="R1531" i="1" s="1"/>
  <c r="E523" i="1"/>
  <c r="I523" i="1" s="1"/>
  <c r="R523" i="1" s="1"/>
  <c r="E735" i="1"/>
  <c r="I735" i="1" s="1"/>
  <c r="R735" i="1" s="1"/>
  <c r="E1004" i="1"/>
  <c r="I1004" i="1" s="1"/>
  <c r="R1004" i="1" s="1"/>
  <c r="E1496" i="1"/>
  <c r="I1496" i="1" s="1"/>
  <c r="R1496" i="1" s="1"/>
  <c r="E499" i="1"/>
  <c r="I499" i="1" s="1"/>
  <c r="R499" i="1" s="1"/>
  <c r="E340" i="1"/>
  <c r="I340" i="1" s="1"/>
  <c r="R340" i="1" s="1"/>
  <c r="E264" i="1"/>
  <c r="I264" i="1" s="1"/>
  <c r="R264" i="1" s="1"/>
  <c r="E1634" i="1"/>
  <c r="I1634" i="1" s="1"/>
  <c r="R1634" i="1" s="1"/>
  <c r="E946" i="1"/>
  <c r="I946" i="1" s="1"/>
  <c r="R946" i="1" s="1"/>
  <c r="E509" i="1"/>
  <c r="I509" i="1" s="1"/>
  <c r="R509" i="1" s="1"/>
  <c r="E1179" i="1"/>
  <c r="I1179" i="1" s="1"/>
  <c r="R1179" i="1" s="1"/>
  <c r="E1823" i="1"/>
  <c r="I1823" i="1" s="1"/>
  <c r="R1823" i="1" s="1"/>
  <c r="E52" i="1"/>
  <c r="I52" i="1" s="1"/>
  <c r="R52" i="1" s="1"/>
  <c r="E1123" i="1"/>
  <c r="I1123" i="1" s="1"/>
  <c r="R1123" i="1" s="1"/>
  <c r="E1279" i="1"/>
  <c r="I1279" i="1" s="1"/>
  <c r="R1279" i="1" s="1"/>
  <c r="E1198" i="1"/>
  <c r="I1198" i="1" s="1"/>
  <c r="R1198" i="1" s="1"/>
  <c r="E1629" i="1"/>
  <c r="I1629" i="1" s="1"/>
  <c r="R1629" i="1" s="1"/>
  <c r="E1601" i="1"/>
  <c r="I1601" i="1" s="1"/>
  <c r="R1601" i="1" s="1"/>
  <c r="E1646" i="1"/>
  <c r="I1646" i="1" s="1"/>
  <c r="R1646" i="1" s="1"/>
  <c r="E662" i="1"/>
  <c r="I662" i="1" s="1"/>
  <c r="R662" i="1" s="1"/>
  <c r="E2003" i="1"/>
  <c r="I2003" i="1" s="1"/>
  <c r="R2003" i="1" s="1"/>
  <c r="E1577" i="1"/>
  <c r="I1577" i="1" s="1"/>
  <c r="R1577" i="1" s="1"/>
  <c r="E1023" i="1"/>
  <c r="I1023" i="1" s="1"/>
  <c r="R1023" i="1" s="1"/>
  <c r="E378" i="1"/>
  <c r="I378" i="1" s="1"/>
  <c r="R378" i="1" s="1"/>
  <c r="E837" i="1"/>
  <c r="I837" i="1" s="1"/>
  <c r="R837" i="1" s="1"/>
  <c r="E237" i="1"/>
  <c r="I237" i="1" s="1"/>
  <c r="R237" i="1" s="1"/>
  <c r="E323" i="1"/>
  <c r="I323" i="1" s="1"/>
  <c r="R323" i="1" s="1"/>
  <c r="E14" i="1"/>
  <c r="I14" i="1" s="1"/>
  <c r="R14" i="1" s="1"/>
  <c r="E1107" i="1"/>
  <c r="I1107" i="1" s="1"/>
  <c r="R1107" i="1" s="1"/>
  <c r="E900" i="1"/>
  <c r="I900" i="1" s="1"/>
  <c r="R900" i="1" s="1"/>
  <c r="E1396" i="1"/>
  <c r="I1396" i="1" s="1"/>
  <c r="R1396" i="1" s="1"/>
  <c r="E1617" i="1"/>
  <c r="I1617" i="1" s="1"/>
  <c r="R1617" i="1" s="1"/>
  <c r="E1637" i="1"/>
  <c r="I1637" i="1" s="1"/>
  <c r="R1637" i="1" s="1"/>
  <c r="E1051" i="1"/>
  <c r="I1051" i="1" s="1"/>
  <c r="R1051" i="1" s="1"/>
  <c r="E1641" i="1"/>
  <c r="I1641" i="1" s="1"/>
  <c r="R1641" i="1" s="1"/>
  <c r="E1352" i="1"/>
  <c r="I1352" i="1" s="1"/>
  <c r="R1352" i="1" s="1"/>
  <c r="E307" i="1"/>
  <c r="I307" i="1" s="1"/>
  <c r="R307" i="1" s="1"/>
  <c r="E120" i="1"/>
  <c r="I120" i="1" s="1"/>
  <c r="R120" i="1" s="1"/>
  <c r="E1102" i="1"/>
  <c r="I1102" i="1" s="1"/>
  <c r="R1102" i="1" s="1"/>
  <c r="E929" i="1"/>
  <c r="I929" i="1" s="1"/>
  <c r="R929" i="1" s="1"/>
  <c r="E1239" i="1"/>
  <c r="I1239" i="1" s="1"/>
  <c r="R1239" i="1" s="1"/>
  <c r="E1201" i="1"/>
  <c r="I1201" i="1" s="1"/>
  <c r="R1201" i="1" s="1"/>
  <c r="E1610" i="1"/>
  <c r="I1610" i="1" s="1"/>
  <c r="R1610" i="1" s="1"/>
  <c r="E884" i="1"/>
  <c r="I884" i="1" s="1"/>
  <c r="R884" i="1" s="1"/>
  <c r="E896" i="1"/>
  <c r="I896" i="1" s="1"/>
  <c r="R896" i="1" s="1"/>
  <c r="E1814" i="1"/>
  <c r="I1814" i="1" s="1"/>
  <c r="R1814" i="1" s="1"/>
  <c r="E793" i="1"/>
  <c r="I793" i="1" s="1"/>
  <c r="R793" i="1" s="1"/>
  <c r="E555" i="1"/>
  <c r="I555" i="1" s="1"/>
  <c r="R555" i="1" s="1"/>
  <c r="E899" i="1"/>
  <c r="I899" i="1" s="1"/>
  <c r="R899" i="1" s="1"/>
  <c r="E778" i="1"/>
  <c r="I778" i="1" s="1"/>
  <c r="R778" i="1" s="1"/>
  <c r="E924" i="1"/>
  <c r="I924" i="1" s="1"/>
  <c r="R924" i="1" s="1"/>
  <c r="E802" i="1"/>
  <c r="I802" i="1" s="1"/>
  <c r="R802" i="1" s="1"/>
  <c r="E1647" i="1"/>
  <c r="I1647" i="1" s="1"/>
  <c r="R1647" i="1" s="1"/>
  <c r="E242" i="1"/>
  <c r="I242" i="1" s="1"/>
  <c r="R242" i="1" s="1"/>
  <c r="E586" i="1"/>
  <c r="I586" i="1" s="1"/>
  <c r="R586" i="1" s="1"/>
  <c r="E889" i="1"/>
  <c r="I889" i="1" s="1"/>
  <c r="R889" i="1" s="1"/>
  <c r="E447" i="1"/>
  <c r="I447" i="1" s="1"/>
  <c r="R447" i="1" s="1"/>
  <c r="E995" i="1"/>
  <c r="I995" i="1" s="1"/>
  <c r="R995" i="1" s="1"/>
  <c r="E1321" i="1"/>
  <c r="I1321" i="1" s="1"/>
  <c r="R1321" i="1" s="1"/>
  <c r="E553" i="1"/>
  <c r="I553" i="1" s="1"/>
  <c r="R553" i="1" s="1"/>
  <c r="E775" i="1"/>
  <c r="I775" i="1" s="1"/>
  <c r="R775" i="1" s="1"/>
  <c r="E938" i="1"/>
  <c r="I938" i="1" s="1"/>
  <c r="R938" i="1" s="1"/>
  <c r="E867" i="1"/>
  <c r="I867" i="1" s="1"/>
  <c r="R867" i="1" s="1"/>
  <c r="E1128" i="1"/>
  <c r="I1128" i="1" s="1"/>
  <c r="R1128" i="1" s="1"/>
  <c r="E103" i="1"/>
  <c r="I103" i="1" s="1"/>
  <c r="R103" i="1" s="1"/>
  <c r="E451" i="1"/>
  <c r="I451" i="1" s="1"/>
  <c r="R451" i="1" s="1"/>
  <c r="E907" i="1"/>
  <c r="I907" i="1" s="1"/>
  <c r="R907" i="1" s="1"/>
  <c r="E1734" i="1"/>
  <c r="I1734" i="1" s="1"/>
  <c r="R1734" i="1" s="1"/>
  <c r="E1294" i="1"/>
  <c r="I1294" i="1" s="1"/>
  <c r="R1294" i="1" s="1"/>
  <c r="E1949" i="1"/>
  <c r="I1949" i="1" s="1"/>
  <c r="R1949" i="1" s="1"/>
  <c r="E1314" i="1"/>
  <c r="I1314" i="1" s="1"/>
  <c r="R1314" i="1" s="1"/>
  <c r="E213" i="1"/>
  <c r="I213" i="1" s="1"/>
  <c r="R213" i="1" s="1"/>
  <c r="E1262" i="1"/>
  <c r="I1262" i="1" s="1"/>
  <c r="R1262" i="1" s="1"/>
  <c r="E40" i="1"/>
  <c r="I40" i="1" s="1"/>
  <c r="R40" i="1" s="1"/>
  <c r="E1978" i="1"/>
  <c r="I1978" i="1" s="1"/>
  <c r="R1978" i="1" s="1"/>
  <c r="E490" i="1"/>
  <c r="I490" i="1" s="1"/>
  <c r="R490" i="1" s="1"/>
  <c r="E1240" i="1"/>
  <c r="I1240" i="1" s="1"/>
  <c r="R1240" i="1" s="1"/>
  <c r="E1241" i="1"/>
  <c r="I1241" i="1" s="1"/>
  <c r="R1241" i="1" s="1"/>
  <c r="E673" i="1"/>
  <c r="I673" i="1" s="1"/>
  <c r="R673" i="1" s="1"/>
  <c r="E343" i="1"/>
  <c r="I343" i="1" s="1"/>
  <c r="R343" i="1" s="1"/>
  <c r="E1061" i="1"/>
  <c r="I1061" i="1" s="1"/>
  <c r="R1061" i="1" s="1"/>
  <c r="E1076" i="1"/>
  <c r="I1076" i="1" s="1"/>
  <c r="R1076" i="1" s="1"/>
  <c r="E1678" i="1"/>
  <c r="I1678" i="1" s="1"/>
  <c r="R1678" i="1" s="1"/>
  <c r="E1142" i="1"/>
  <c r="I1142" i="1" s="1"/>
  <c r="R1142" i="1" s="1"/>
  <c r="E1235" i="1"/>
  <c r="I1235" i="1" s="1"/>
  <c r="R1235" i="1" s="1"/>
  <c r="E788" i="1"/>
  <c r="I788" i="1" s="1"/>
  <c r="R788" i="1" s="1"/>
  <c r="E1481" i="1"/>
  <c r="I1481" i="1" s="1"/>
  <c r="R1481" i="1" s="1"/>
  <c r="E949" i="1"/>
  <c r="I949" i="1" s="1"/>
  <c r="R949" i="1" s="1"/>
  <c r="E2019" i="1"/>
  <c r="I2019" i="1" s="1"/>
  <c r="R2019" i="1" s="1"/>
  <c r="E718" i="1"/>
  <c r="I718" i="1" s="1"/>
  <c r="R718" i="1" s="1"/>
  <c r="E485" i="1"/>
  <c r="I485" i="1" s="1"/>
  <c r="R485" i="1" s="1"/>
  <c r="E589" i="1"/>
  <c r="I589" i="1" s="1"/>
  <c r="R589" i="1" s="1"/>
  <c r="E600" i="1"/>
  <c r="I600" i="1" s="1"/>
  <c r="R600" i="1" s="1"/>
  <c r="E699" i="1"/>
  <c r="I699" i="1" s="1"/>
  <c r="R699" i="1" s="1"/>
  <c r="E104" i="1"/>
  <c r="I104" i="1" s="1"/>
  <c r="R104" i="1" s="1"/>
  <c r="E223" i="1"/>
  <c r="I223" i="1" s="1"/>
  <c r="R223" i="1" s="1"/>
  <c r="E1432" i="1"/>
  <c r="I1432" i="1" s="1"/>
  <c r="R1432" i="1" s="1"/>
  <c r="E145" i="1"/>
  <c r="I145" i="1" s="1"/>
  <c r="R145" i="1" s="1"/>
  <c r="E851" i="1"/>
  <c r="I851" i="1" s="1"/>
  <c r="R851" i="1" s="1"/>
  <c r="E1485" i="1"/>
  <c r="I1485" i="1" s="1"/>
  <c r="R1485" i="1" s="1"/>
  <c r="E1022" i="1"/>
  <c r="I1022" i="1" s="1"/>
  <c r="R1022" i="1" s="1"/>
  <c r="E622" i="1"/>
  <c r="I622" i="1" s="1"/>
  <c r="R622" i="1" s="1"/>
  <c r="E525" i="1"/>
  <c r="I525" i="1" s="1"/>
  <c r="R525" i="1" s="1"/>
  <c r="E527" i="1"/>
  <c r="I527" i="1" s="1"/>
  <c r="R527" i="1" s="1"/>
  <c r="E27" i="1"/>
  <c r="I27" i="1" s="1"/>
  <c r="R27" i="1" s="1"/>
  <c r="E44" i="1"/>
  <c r="I44" i="1" s="1"/>
  <c r="R44" i="1" s="1"/>
  <c r="E339" i="1"/>
  <c r="I339" i="1" s="1"/>
  <c r="R339" i="1" s="1"/>
  <c r="E1694" i="1"/>
  <c r="I1694" i="1" s="1"/>
  <c r="R1694" i="1" s="1"/>
  <c r="E1964" i="1"/>
  <c r="I1964" i="1" s="1"/>
  <c r="R1964" i="1" s="1"/>
  <c r="E1299" i="1"/>
  <c r="I1299" i="1" s="1"/>
  <c r="R1299" i="1" s="1"/>
  <c r="E1708" i="1"/>
  <c r="I1708" i="1" s="1"/>
  <c r="R1708" i="1" s="1"/>
  <c r="E1502" i="1"/>
  <c r="I1502" i="1" s="1"/>
  <c r="R1502" i="1" s="1"/>
  <c r="E2024" i="1"/>
  <c r="I2024" i="1" s="1"/>
  <c r="R2024" i="1" s="1"/>
  <c r="E502" i="1"/>
  <c r="I502" i="1" s="1"/>
  <c r="R502" i="1" s="1"/>
  <c r="E1333" i="1"/>
  <c r="I1333" i="1" s="1"/>
  <c r="R1333" i="1" s="1"/>
  <c r="E1649" i="1"/>
  <c r="I1649" i="1" s="1"/>
  <c r="R1649" i="1" s="1"/>
  <c r="E101" i="1"/>
  <c r="I101" i="1" s="1"/>
  <c r="R101" i="1" s="1"/>
  <c r="E1459" i="1"/>
  <c r="I1459" i="1" s="1"/>
  <c r="R1459" i="1" s="1"/>
  <c r="E1340" i="1"/>
  <c r="I1340" i="1" s="1"/>
  <c r="R1340" i="1" s="1"/>
  <c r="E1330" i="1"/>
  <c r="I1330" i="1" s="1"/>
  <c r="R1330" i="1" s="1"/>
  <c r="E805" i="1"/>
  <c r="I805" i="1" s="1"/>
  <c r="R805" i="1" s="1"/>
  <c r="E1041" i="1"/>
  <c r="I1041" i="1" s="1"/>
  <c r="R1041" i="1" s="1"/>
  <c r="E1319" i="1"/>
  <c r="I1319" i="1" s="1"/>
  <c r="R1319" i="1" s="1"/>
  <c r="E1110" i="1"/>
  <c r="I1110" i="1" s="1"/>
  <c r="R1110" i="1" s="1"/>
  <c r="E243" i="1"/>
  <c r="I243" i="1" s="1"/>
  <c r="R243" i="1" s="1"/>
  <c r="E2005" i="1"/>
  <c r="I2005" i="1" s="1"/>
  <c r="R2005" i="1" s="1"/>
  <c r="E566" i="1"/>
  <c r="I566" i="1" s="1"/>
  <c r="R566" i="1" s="1"/>
  <c r="E1663" i="1"/>
  <c r="I1663" i="1" s="1"/>
  <c r="R1663" i="1" s="1"/>
  <c r="E646" i="1"/>
  <c r="I646" i="1" s="1"/>
  <c r="R646" i="1" s="1"/>
  <c r="E1867" i="1"/>
  <c r="I1867" i="1" s="1"/>
  <c r="R1867" i="1" s="1"/>
  <c r="E1434" i="1"/>
  <c r="I1434" i="1" s="1"/>
  <c r="R1434" i="1" s="1"/>
  <c r="E1169" i="1"/>
  <c r="I1169" i="1" s="1"/>
  <c r="R1169" i="1" s="1"/>
  <c r="E1242" i="1"/>
  <c r="I1242" i="1" s="1"/>
  <c r="R1242" i="1" s="1"/>
  <c r="E642" i="1"/>
  <c r="I642" i="1" s="1"/>
  <c r="R642" i="1" s="1"/>
  <c r="E171" i="1"/>
  <c r="I171" i="1" s="1"/>
  <c r="R171" i="1" s="1"/>
  <c r="E733" i="1"/>
  <c r="I733" i="1" s="1"/>
  <c r="R733" i="1" s="1"/>
  <c r="E1856" i="1"/>
  <c r="I1856" i="1" s="1"/>
  <c r="R1856" i="1" s="1"/>
  <c r="E1309" i="1"/>
  <c r="I1309" i="1" s="1"/>
  <c r="R1309" i="1" s="1"/>
  <c r="E958" i="1"/>
  <c r="I958" i="1" s="1"/>
  <c r="R958" i="1" s="1"/>
  <c r="E1141" i="1"/>
  <c r="I1141" i="1" s="1"/>
  <c r="R1141" i="1" s="1"/>
  <c r="E1472" i="1"/>
  <c r="I1472" i="1" s="1"/>
  <c r="R1472" i="1" s="1"/>
  <c r="E940" i="1"/>
  <c r="I940" i="1" s="1"/>
  <c r="R940" i="1" s="1"/>
  <c r="E453" i="1"/>
  <c r="I453" i="1" s="1"/>
  <c r="R453" i="1" s="1"/>
  <c r="E1758" i="1"/>
  <c r="I1758" i="1" s="1"/>
  <c r="R1758" i="1" s="1"/>
  <c r="E809" i="1"/>
  <c r="I809" i="1" s="1"/>
  <c r="R809" i="1" s="1"/>
  <c r="E134" i="1"/>
  <c r="I134" i="1" s="1"/>
  <c r="R134" i="1" s="1"/>
  <c r="E193" i="1"/>
  <c r="I193" i="1" s="1"/>
  <c r="R193" i="1" s="1"/>
  <c r="E30" i="1"/>
  <c r="I30" i="1" s="1"/>
  <c r="R30" i="1" s="1"/>
  <c r="E1122" i="1"/>
  <c r="I1122" i="1" s="1"/>
  <c r="R1122" i="1" s="1"/>
  <c r="E301" i="1"/>
  <c r="I301" i="1" s="1"/>
  <c r="R301" i="1" s="1"/>
  <c r="E932" i="1"/>
  <c r="I932" i="1" s="1"/>
  <c r="R932" i="1" s="1"/>
  <c r="E98" i="1"/>
  <c r="I98" i="1" s="1"/>
  <c r="R98" i="1" s="1"/>
  <c r="E1712" i="1"/>
  <c r="I1712" i="1" s="1"/>
  <c r="R1712" i="1" s="1"/>
  <c r="E474" i="1"/>
  <c r="I474" i="1" s="1"/>
  <c r="R474" i="1" s="1"/>
  <c r="E1821" i="1"/>
  <c r="I1821" i="1" s="1"/>
  <c r="R1821" i="1" s="1"/>
  <c r="E1791" i="1"/>
  <c r="I1791" i="1" s="1"/>
  <c r="R1791" i="1" s="1"/>
  <c r="E577" i="1"/>
  <c r="I577" i="1" s="1"/>
  <c r="R577" i="1" s="1"/>
  <c r="E1959" i="1"/>
  <c r="I1959" i="1" s="1"/>
  <c r="R1959" i="1" s="1"/>
  <c r="E144" i="1"/>
  <c r="I144" i="1" s="1"/>
  <c r="R144" i="1" s="1"/>
  <c r="E187" i="1"/>
  <c r="I187" i="1" s="1"/>
  <c r="R187" i="1" s="1"/>
  <c r="E1066" i="1"/>
  <c r="I1066" i="1" s="1"/>
  <c r="R1066" i="1" s="1"/>
  <c r="E1801" i="1"/>
  <c r="I1801" i="1" s="1"/>
  <c r="R1801" i="1" s="1"/>
  <c r="E480" i="1"/>
  <c r="I480" i="1" s="1"/>
  <c r="R480" i="1" s="1"/>
  <c r="E1820" i="1"/>
  <c r="I1820" i="1" s="1"/>
  <c r="R1820" i="1" s="1"/>
  <c r="E45" i="1"/>
  <c r="I45" i="1" s="1"/>
  <c r="R45" i="1" s="1"/>
  <c r="E1885" i="1"/>
  <c r="I1885" i="1" s="1"/>
  <c r="R1885" i="1" s="1"/>
  <c r="E82" i="1"/>
  <c r="I82" i="1" s="1"/>
  <c r="R82" i="1" s="1"/>
  <c r="E560" i="1"/>
  <c r="I560" i="1" s="1"/>
  <c r="R560" i="1" s="1"/>
  <c r="E1347" i="1"/>
  <c r="I1347" i="1" s="1"/>
  <c r="R1347" i="1" s="1"/>
  <c r="E914" i="1"/>
  <c r="I914" i="1" s="1"/>
  <c r="R914" i="1" s="1"/>
  <c r="E608" i="1"/>
  <c r="I608" i="1" s="1"/>
  <c r="R608" i="1" s="1"/>
  <c r="E439" i="1"/>
  <c r="I439" i="1" s="1"/>
  <c r="R439" i="1" s="1"/>
  <c r="E1306" i="1"/>
  <c r="I1306" i="1" s="1"/>
  <c r="R1306" i="1" s="1"/>
  <c r="E1976" i="1"/>
  <c r="I1976" i="1" s="1"/>
  <c r="R1976" i="1" s="1"/>
  <c r="E564" i="1"/>
  <c r="I564" i="1" s="1"/>
  <c r="R564" i="1" s="1"/>
  <c r="E34" i="1"/>
  <c r="I34" i="1" s="1"/>
  <c r="R34" i="1" s="1"/>
  <c r="E212" i="1"/>
  <c r="I212" i="1" s="1"/>
  <c r="R212" i="1" s="1"/>
  <c r="E1902" i="1"/>
  <c r="I1902" i="1" s="1"/>
  <c r="R1902" i="1" s="1"/>
  <c r="E360" i="1"/>
  <c r="I360" i="1" s="1"/>
  <c r="R360" i="1" s="1"/>
  <c r="E1238" i="1"/>
  <c r="I1238" i="1" s="1"/>
  <c r="R1238" i="1" s="1"/>
  <c r="E1361" i="1"/>
  <c r="I1361" i="1" s="1"/>
  <c r="R1361" i="1" s="1"/>
  <c r="E1879" i="1"/>
  <c r="I1879" i="1" s="1"/>
  <c r="R1879" i="1" s="1"/>
  <c r="E1442" i="1"/>
  <c r="I1442" i="1" s="1"/>
  <c r="R1442" i="1" s="1"/>
  <c r="E2031" i="1"/>
  <c r="I2031" i="1" s="1"/>
  <c r="R2031" i="1" s="1"/>
  <c r="E246" i="1"/>
  <c r="I246" i="1" s="1"/>
  <c r="R246" i="1" s="1"/>
  <c r="E1290" i="1"/>
  <c r="I1290" i="1" s="1"/>
  <c r="R1290" i="1" s="1"/>
  <c r="E359" i="1"/>
  <c r="I359" i="1" s="1"/>
  <c r="R359" i="1" s="1"/>
  <c r="E952" i="1"/>
  <c r="I952" i="1" s="1"/>
  <c r="R952" i="1" s="1"/>
  <c r="E1413" i="1"/>
  <c r="I1413" i="1" s="1"/>
  <c r="R1413" i="1" s="1"/>
  <c r="E380" i="1"/>
  <c r="I380" i="1" s="1"/>
  <c r="R380" i="1" s="1"/>
  <c r="E1175" i="1"/>
  <c r="I1175" i="1" s="1"/>
  <c r="R1175" i="1" s="1"/>
  <c r="E1822" i="1"/>
  <c r="I1822" i="1" s="1"/>
  <c r="R1822" i="1" s="1"/>
  <c r="E1832" i="1"/>
  <c r="I1832" i="1" s="1"/>
  <c r="R1832" i="1" s="1"/>
  <c r="E1988" i="1"/>
  <c r="I1988" i="1" s="1"/>
  <c r="R1988" i="1" s="1"/>
  <c r="E863" i="1"/>
  <c r="I863" i="1" s="1"/>
  <c r="R863" i="1" s="1"/>
  <c r="E139" i="1"/>
  <c r="I139" i="1" s="1"/>
  <c r="R139" i="1" s="1"/>
  <c r="E701" i="1"/>
  <c r="I701" i="1" s="1"/>
  <c r="R701" i="1" s="1"/>
  <c r="E915" i="1"/>
  <c r="I915" i="1" s="1"/>
  <c r="R915" i="1" s="1"/>
  <c r="E1996" i="1"/>
  <c r="I1996" i="1" s="1"/>
  <c r="R1996" i="1" s="1"/>
  <c r="E2022" i="1"/>
  <c r="I2022" i="1" s="1"/>
  <c r="R2022" i="1" s="1"/>
  <c r="E948" i="1"/>
  <c r="I948" i="1" s="1"/>
  <c r="R948" i="1" s="1"/>
  <c r="E1710" i="1"/>
  <c r="I1710" i="1" s="1"/>
  <c r="R1710" i="1" s="1"/>
  <c r="E584" i="1"/>
  <c r="I584" i="1" s="1"/>
  <c r="R584" i="1" s="1"/>
  <c r="E35" i="1"/>
  <c r="I35" i="1" s="1"/>
  <c r="R35" i="1" s="1"/>
  <c r="E1318" i="1"/>
  <c r="I1318" i="1" s="1"/>
  <c r="R1318" i="1" s="1"/>
  <c r="E1346" i="1"/>
  <c r="I1346" i="1" s="1"/>
  <c r="R1346" i="1" s="1"/>
  <c r="E951" i="1"/>
  <c r="I951" i="1" s="1"/>
  <c r="R951" i="1" s="1"/>
  <c r="E356" i="1"/>
  <c r="I356" i="1" s="1"/>
  <c r="R356" i="1" s="1"/>
  <c r="E515" i="1"/>
  <c r="I515" i="1" s="1"/>
  <c r="R515" i="1" s="1"/>
  <c r="E457" i="1"/>
  <c r="I457" i="1" s="1"/>
  <c r="R457" i="1" s="1"/>
  <c r="E1929" i="1"/>
  <c r="I1929" i="1" s="1"/>
  <c r="R1929" i="1" s="1"/>
  <c r="E250" i="1"/>
  <c r="I250" i="1" s="1"/>
  <c r="R250" i="1" s="1"/>
  <c r="E1545" i="1"/>
  <c r="I1545" i="1" s="1"/>
  <c r="R1545" i="1" s="1"/>
  <c r="E1011" i="1"/>
  <c r="I1011" i="1" s="1"/>
  <c r="R1011" i="1" s="1"/>
  <c r="E799" i="1"/>
  <c r="I799" i="1" s="1"/>
  <c r="R799" i="1" s="1"/>
  <c r="E312" i="1"/>
  <c r="I312" i="1" s="1"/>
  <c r="R312" i="1" s="1"/>
  <c r="E1221" i="1"/>
  <c r="I1221" i="1" s="1"/>
  <c r="R1221" i="1" s="1"/>
  <c r="E1453" i="1"/>
  <c r="I1453" i="1" s="1"/>
  <c r="R1453" i="1" s="1"/>
  <c r="E595" i="1"/>
  <c r="I595" i="1" s="1"/>
  <c r="R595" i="1" s="1"/>
  <c r="E1569" i="1"/>
  <c r="I1569" i="1" s="1"/>
  <c r="R1569" i="1" s="1"/>
  <c r="E1362" i="1"/>
  <c r="I1362" i="1" s="1"/>
  <c r="R1362" i="1" s="1"/>
  <c r="E734" i="1"/>
  <c r="I734" i="1" s="1"/>
  <c r="R734" i="1" s="1"/>
  <c r="E1704" i="1"/>
  <c r="I1704" i="1" s="1"/>
  <c r="R1704" i="1" s="1"/>
  <c r="E273" i="1"/>
  <c r="I273" i="1" s="1"/>
  <c r="R273" i="1" s="1"/>
  <c r="E1440" i="1"/>
  <c r="I1440" i="1" s="1"/>
  <c r="R1440" i="1" s="1"/>
  <c r="E128" i="1"/>
  <c r="I128" i="1" s="1"/>
  <c r="R128" i="1" s="1"/>
  <c r="E909" i="1"/>
  <c r="I909" i="1" s="1"/>
  <c r="R909" i="1" s="1"/>
  <c r="E647" i="1"/>
  <c r="I647" i="1" s="1"/>
  <c r="R647" i="1" s="1"/>
  <c r="E1763" i="1"/>
  <c r="I1763" i="1" s="1"/>
  <c r="R1763" i="1" s="1"/>
  <c r="E210" i="1"/>
  <c r="I210" i="1" s="1"/>
  <c r="R210" i="1" s="1"/>
  <c r="E1515" i="1"/>
  <c r="I1515" i="1" s="1"/>
  <c r="R1515" i="1" s="1"/>
  <c r="E1476" i="1"/>
  <c r="I1476" i="1" s="1"/>
  <c r="R1476" i="1" s="1"/>
  <c r="E1379" i="1"/>
  <c r="I1379" i="1" s="1"/>
  <c r="R1379" i="1" s="1"/>
  <c r="E115" i="1"/>
  <c r="I115" i="1" s="1"/>
  <c r="R115" i="1" s="1"/>
  <c r="E1748" i="1"/>
  <c r="I1748" i="1" s="1"/>
  <c r="R1748" i="1" s="1"/>
  <c r="E1436" i="1"/>
  <c r="I1436" i="1" s="1"/>
  <c r="R1436" i="1" s="1"/>
  <c r="E1368" i="1"/>
  <c r="I1368" i="1" s="1"/>
  <c r="R1368" i="1" s="1"/>
  <c r="E72" i="1"/>
  <c r="I72" i="1" s="1"/>
  <c r="R72" i="1" s="1"/>
  <c r="E1155" i="1"/>
  <c r="I1155" i="1" s="1"/>
  <c r="R1155" i="1" s="1"/>
  <c r="E112" i="1"/>
  <c r="I112" i="1" s="1"/>
  <c r="R112" i="1" s="1"/>
  <c r="E1861" i="1"/>
  <c r="I1861" i="1" s="1"/>
  <c r="R1861" i="1" s="1"/>
  <c r="E1417" i="1"/>
  <c r="I1417" i="1" s="1"/>
  <c r="R1417" i="1" s="1"/>
  <c r="E671" i="1"/>
  <c r="I671" i="1" s="1"/>
  <c r="R671" i="1" s="1"/>
  <c r="E1422" i="1"/>
  <c r="I1422" i="1" s="1"/>
  <c r="R1422" i="1" s="1"/>
  <c r="E1214" i="1"/>
  <c r="I1214" i="1" s="1"/>
  <c r="R1214" i="1" s="1"/>
  <c r="E1408" i="1"/>
  <c r="I1408" i="1" s="1"/>
  <c r="R1408" i="1" s="1"/>
  <c r="E1410" i="1"/>
  <c r="I1410" i="1" s="1"/>
  <c r="R1410" i="1" s="1"/>
  <c r="E1594" i="1"/>
  <c r="I1594" i="1" s="1"/>
  <c r="R1594" i="1" s="1"/>
  <c r="E1537" i="1"/>
  <c r="I1537" i="1" s="1"/>
  <c r="R1537" i="1" s="1"/>
  <c r="E1054" i="1"/>
  <c r="I1054" i="1" s="1"/>
  <c r="R1054" i="1" s="1"/>
  <c r="E1426" i="1"/>
  <c r="I1426" i="1" s="1"/>
  <c r="R1426" i="1" s="1"/>
  <c r="E1923" i="1"/>
  <c r="I1923" i="1" s="1"/>
  <c r="R1923" i="1" s="1"/>
  <c r="E1208" i="1"/>
  <c r="I1208" i="1" s="1"/>
  <c r="R1208" i="1" s="1"/>
  <c r="E1251" i="1"/>
  <c r="I1251" i="1" s="1"/>
  <c r="R1251" i="1" s="1"/>
  <c r="E1157" i="1"/>
  <c r="I1157" i="1" s="1"/>
  <c r="R1157" i="1" s="1"/>
  <c r="E806" i="1"/>
  <c r="I806" i="1" s="1"/>
  <c r="R806" i="1" s="1"/>
  <c r="E1316" i="1"/>
  <c r="I1316" i="1" s="1"/>
  <c r="R1316" i="1" s="1"/>
  <c r="E817" i="1"/>
  <c r="I817" i="1" s="1"/>
  <c r="R817" i="1" s="1"/>
  <c r="E943" i="1"/>
  <c r="I943" i="1" s="1"/>
  <c r="R943" i="1" s="1"/>
  <c r="E388" i="1"/>
  <c r="I388" i="1" s="1"/>
  <c r="R388" i="1" s="1"/>
  <c r="E1571" i="1"/>
  <c r="I1571" i="1" s="1"/>
  <c r="R1571" i="1" s="1"/>
  <c r="E403" i="1"/>
  <c r="I403" i="1" s="1"/>
  <c r="R403" i="1" s="1"/>
  <c r="E568" i="1"/>
  <c r="I568" i="1" s="1"/>
  <c r="R568" i="1" s="1"/>
  <c r="E1082" i="1"/>
  <c r="I1082" i="1" s="1"/>
  <c r="R1082" i="1" s="1"/>
  <c r="E728" i="1"/>
  <c r="I728" i="1" s="1"/>
  <c r="R728" i="1" s="1"/>
  <c r="E912" i="1"/>
  <c r="I912" i="1" s="1"/>
  <c r="R912" i="1" s="1"/>
  <c r="E1166" i="1"/>
  <c r="I1166" i="1" s="1"/>
  <c r="R1166" i="1" s="1"/>
  <c r="E980" i="1"/>
  <c r="I980" i="1" s="1"/>
  <c r="R980" i="1" s="1"/>
  <c r="E570" i="1"/>
  <c r="I570" i="1" s="1"/>
  <c r="R570" i="1" s="1"/>
  <c r="E1468" i="1"/>
  <c r="I1468" i="1" s="1"/>
  <c r="R1468" i="1" s="1"/>
  <c r="E114" i="1"/>
  <c r="I114" i="1" s="1"/>
  <c r="R114" i="1" s="1"/>
  <c r="E960" i="1"/>
  <c r="I960" i="1" s="1"/>
  <c r="R960" i="1" s="1"/>
  <c r="E574" i="1"/>
  <c r="I574" i="1" s="1"/>
  <c r="R574" i="1" s="1"/>
  <c r="E1824" i="1"/>
  <c r="I1824" i="1" s="1"/>
  <c r="R1824" i="1" s="1"/>
  <c r="E216" i="1"/>
  <c r="I216" i="1" s="1"/>
  <c r="R216" i="1" s="1"/>
  <c r="E1535" i="1"/>
  <c r="I1535" i="1" s="1"/>
  <c r="R1535" i="1" s="1"/>
  <c r="E1243" i="1"/>
  <c r="I1243" i="1" s="1"/>
  <c r="R1243" i="1" s="1"/>
  <c r="E1628" i="1"/>
  <c r="I1628" i="1" s="1"/>
  <c r="R1628" i="1" s="1"/>
  <c r="E1302" i="1"/>
  <c r="I1302" i="1" s="1"/>
  <c r="R1302" i="1" s="1"/>
  <c r="E1178" i="1"/>
  <c r="I1178" i="1" s="1"/>
  <c r="R1178" i="1" s="1"/>
  <c r="E1457" i="1"/>
  <c r="I1457" i="1" s="1"/>
  <c r="R1457" i="1" s="1"/>
  <c r="E152" i="1"/>
  <c r="I152" i="1" s="1"/>
  <c r="R152" i="1" s="1"/>
  <c r="E1014" i="1"/>
  <c r="I1014" i="1" s="1"/>
  <c r="R1014" i="1" s="1"/>
  <c r="E731" i="1"/>
  <c r="I731" i="1" s="1"/>
  <c r="R731" i="1" s="1"/>
  <c r="E766" i="1"/>
  <c r="I766" i="1" s="1"/>
  <c r="R766" i="1" s="1"/>
  <c r="E598" i="1"/>
  <c r="I598" i="1" s="1"/>
  <c r="R598" i="1" s="1"/>
  <c r="E1777" i="1"/>
  <c r="I1777" i="1" s="1"/>
  <c r="R1777" i="1" s="1"/>
  <c r="E1672" i="1"/>
  <c r="I1672" i="1" s="1"/>
  <c r="R1672" i="1" s="1"/>
  <c r="E1140" i="1"/>
  <c r="I1140" i="1" s="1"/>
  <c r="R1140" i="1" s="1"/>
  <c r="E772" i="1"/>
  <c r="I772" i="1" s="1"/>
  <c r="R772" i="1" s="1"/>
  <c r="E1728" i="1"/>
  <c r="I1728" i="1" s="1"/>
  <c r="R1728" i="1" s="1"/>
  <c r="E824" i="1"/>
  <c r="I824" i="1" s="1"/>
  <c r="R824" i="1" s="1"/>
  <c r="E1699" i="1"/>
  <c r="I1699" i="1" s="1"/>
  <c r="R1699" i="1" s="1"/>
  <c r="E1285" i="1"/>
  <c r="I1285" i="1" s="1"/>
  <c r="R1285" i="1" s="1"/>
  <c r="E782" i="1"/>
  <c r="I782" i="1" s="1"/>
  <c r="R782" i="1" s="1"/>
  <c r="E706" i="1"/>
  <c r="I706" i="1" s="1"/>
  <c r="R706" i="1" s="1"/>
  <c r="E28" i="1"/>
  <c r="I28" i="1" s="1"/>
  <c r="R28" i="1" s="1"/>
  <c r="E1957" i="1"/>
  <c r="I1957" i="1" s="1"/>
  <c r="R1957" i="1" s="1"/>
  <c r="E959" i="1"/>
  <c r="I959" i="1" s="1"/>
  <c r="R959" i="1" s="1"/>
  <c r="E1280" i="1"/>
  <c r="I1280" i="1" s="1"/>
  <c r="R1280" i="1" s="1"/>
  <c r="E1505" i="1"/>
  <c r="I1505" i="1" s="1"/>
  <c r="R1505" i="1" s="1"/>
  <c r="E652" i="1"/>
  <c r="I652" i="1" s="1"/>
  <c r="R652" i="1" s="1"/>
  <c r="E875" i="1"/>
  <c r="I875" i="1" s="1"/>
  <c r="R875" i="1" s="1"/>
  <c r="E338" i="1"/>
  <c r="I338" i="1" s="1"/>
  <c r="R338" i="1" s="1"/>
  <c r="E1449" i="1"/>
  <c r="I1449" i="1" s="1"/>
  <c r="R1449" i="1" s="1"/>
  <c r="E520" i="1"/>
  <c r="I520" i="1" s="1"/>
  <c r="R520" i="1" s="1"/>
  <c r="E1170" i="1"/>
  <c r="I1170" i="1" s="1"/>
  <c r="R1170" i="1" s="1"/>
  <c r="E1020" i="1"/>
  <c r="I1020" i="1" s="1"/>
  <c r="R1020" i="1" s="1"/>
  <c r="E1427" i="1"/>
  <c r="I1427" i="1" s="1"/>
  <c r="R1427" i="1" s="1"/>
  <c r="E823" i="1"/>
  <c r="I823" i="1" s="1"/>
  <c r="R823" i="1" s="1"/>
  <c r="E926" i="1"/>
  <c r="I926" i="1" s="1"/>
  <c r="R926" i="1" s="1"/>
  <c r="E1484" i="1"/>
  <c r="I1484" i="1" s="1"/>
  <c r="R1484" i="1" s="1"/>
  <c r="E1981" i="1"/>
  <c r="I1981" i="1" s="1"/>
  <c r="R1981" i="1" s="1"/>
  <c r="E80" i="1"/>
  <c r="I80" i="1" s="1"/>
  <c r="R80" i="1" s="1"/>
  <c r="E1488" i="1"/>
  <c r="I1488" i="1" s="1"/>
  <c r="R1488" i="1" s="1"/>
  <c r="E1739" i="1"/>
  <c r="I1739" i="1" s="1"/>
  <c r="R1739" i="1" s="1"/>
  <c r="E387" i="1"/>
  <c r="I387" i="1" s="1"/>
  <c r="R387" i="1" s="1"/>
  <c r="E1328" i="1"/>
  <c r="I1328" i="1" s="1"/>
  <c r="R1328" i="1" s="1"/>
  <c r="E2023" i="1"/>
  <c r="I2023" i="1" s="1"/>
  <c r="R2023" i="1" s="1"/>
  <c r="E240" i="1"/>
  <c r="I240" i="1" s="1"/>
  <c r="R240" i="1" s="1"/>
  <c r="E394" i="1"/>
  <c r="I394" i="1" s="1"/>
  <c r="R394" i="1" s="1"/>
  <c r="E1736" i="1"/>
  <c r="I1736" i="1" s="1"/>
  <c r="R1736" i="1" s="1"/>
  <c r="E265" i="1"/>
  <c r="I265" i="1" s="1"/>
  <c r="R265" i="1" s="1"/>
  <c r="E627" i="1"/>
  <c r="I627" i="1" s="1"/>
  <c r="R627" i="1" s="1"/>
  <c r="E1065" i="1"/>
  <c r="I1065" i="1" s="1"/>
  <c r="R1065" i="1" s="1"/>
  <c r="E463" i="1"/>
  <c r="I463" i="1" s="1"/>
  <c r="R463" i="1" s="1"/>
  <c r="E1371" i="1"/>
  <c r="I1371" i="1" s="1"/>
  <c r="R1371" i="1" s="1"/>
  <c r="E1028" i="1"/>
  <c r="I1028" i="1" s="1"/>
  <c r="R1028" i="1" s="1"/>
  <c r="E2" i="1"/>
  <c r="I2" i="1" s="1"/>
  <c r="R2" i="1" s="1"/>
  <c r="E1046" i="1"/>
  <c r="I1046" i="1" s="1"/>
  <c r="R1046" i="1" s="1"/>
  <c r="E651" i="1"/>
  <c r="I651" i="1" s="1"/>
  <c r="R651" i="1" s="1"/>
  <c r="E1622" i="1"/>
  <c r="I1622" i="1" s="1"/>
  <c r="R1622" i="1" s="1"/>
  <c r="E493" i="1"/>
  <c r="I493" i="1" s="1"/>
  <c r="R493" i="1" s="1"/>
  <c r="E1003" i="1"/>
  <c r="I1003" i="1" s="1"/>
  <c r="R1003" i="1" s="1"/>
  <c r="E262" i="1"/>
  <c r="I262" i="1" s="1"/>
  <c r="R262" i="1" s="1"/>
  <c r="E864" i="1"/>
  <c r="I864" i="1" s="1"/>
  <c r="R864" i="1" s="1"/>
  <c r="E1731" i="1"/>
  <c r="I1731" i="1" s="1"/>
  <c r="R1731" i="1" s="1"/>
  <c r="E1886" i="1"/>
  <c r="I1886" i="1" s="1"/>
  <c r="R1886" i="1" s="1"/>
  <c r="E789" i="1"/>
  <c r="I789" i="1" s="1"/>
  <c r="R789" i="1" s="1"/>
  <c r="E1995" i="1"/>
  <c r="I1995" i="1" s="1"/>
  <c r="R1995" i="1" s="1"/>
  <c r="E71" i="1"/>
  <c r="I71" i="1" s="1"/>
  <c r="R71" i="1" s="1"/>
  <c r="E1255" i="1"/>
  <c r="I1255" i="1" s="1"/>
  <c r="R1255" i="1" s="1"/>
  <c r="E1905" i="1"/>
  <c r="I1905" i="1" s="1"/>
  <c r="R1905" i="1" s="1"/>
  <c r="E725" i="1"/>
  <c r="I725" i="1" s="1"/>
  <c r="R725" i="1" s="1"/>
  <c r="E254" i="1"/>
  <c r="I254" i="1" s="1"/>
  <c r="R254" i="1" s="1"/>
  <c r="E1849" i="1"/>
  <c r="I1849" i="1" s="1"/>
  <c r="R1849" i="1" s="1"/>
  <c r="E1645" i="1"/>
  <c r="I1645" i="1" s="1"/>
  <c r="R1645" i="1" s="1"/>
  <c r="E1906" i="1"/>
  <c r="I1906" i="1" s="1"/>
  <c r="R1906" i="1" s="1"/>
  <c r="E46" i="1"/>
  <c r="I46" i="1" s="1"/>
  <c r="R46" i="1" s="1"/>
  <c r="E1578" i="1"/>
  <c r="I1578" i="1" s="1"/>
  <c r="R1578" i="1" s="1"/>
  <c r="E1907" i="1"/>
  <c r="I1907" i="1" s="1"/>
  <c r="R1907" i="1" s="1"/>
  <c r="E1185" i="1"/>
  <c r="I1185" i="1" s="1"/>
  <c r="R1185" i="1" s="1"/>
  <c r="E563" i="1"/>
  <c r="I563" i="1" s="1"/>
  <c r="R563" i="1" s="1"/>
  <c r="E2007" i="1"/>
  <c r="I2007" i="1" s="1"/>
  <c r="R2007" i="1" s="1"/>
  <c r="E1990" i="1"/>
  <c r="I1990" i="1" s="1"/>
  <c r="R1990" i="1" s="1"/>
  <c r="E993" i="1"/>
  <c r="I993" i="1" s="1"/>
  <c r="R993" i="1" s="1"/>
  <c r="E1115" i="1"/>
  <c r="I1115" i="1" s="1"/>
  <c r="R1115" i="1" s="1"/>
  <c r="E126" i="1"/>
  <c r="I126" i="1" s="1"/>
  <c r="R126" i="1" s="1"/>
  <c r="E655" i="1"/>
  <c r="I655" i="1" s="1"/>
  <c r="R655" i="1" s="1"/>
  <c r="E241" i="1"/>
  <c r="I241" i="1" s="1"/>
  <c r="R241" i="1" s="1"/>
  <c r="E1035" i="1"/>
  <c r="I1035" i="1" s="1"/>
  <c r="R1035" i="1" s="1"/>
  <c r="E461" i="1"/>
  <c r="I461" i="1" s="1"/>
  <c r="R461" i="1" s="1"/>
  <c r="E956" i="1"/>
  <c r="I956" i="1" s="1"/>
  <c r="R956" i="1" s="1"/>
  <c r="E1501" i="1"/>
  <c r="I1501" i="1" s="1"/>
  <c r="R1501" i="1" s="1"/>
  <c r="E1284" i="1"/>
  <c r="I1284" i="1" s="1"/>
  <c r="R1284" i="1" s="1"/>
  <c r="E169" i="1"/>
  <c r="I169" i="1" s="1"/>
  <c r="R169" i="1" s="1"/>
  <c r="E1722" i="1"/>
  <c r="I1722" i="1" s="1"/>
  <c r="R1722" i="1" s="1"/>
  <c r="E820" i="1"/>
  <c r="I820" i="1" s="1"/>
  <c r="R820" i="1" s="1"/>
  <c r="E743" i="1"/>
  <c r="I743" i="1" s="1"/>
  <c r="R743" i="1" s="1"/>
  <c r="E1854" i="1"/>
  <c r="I1854" i="1" s="1"/>
  <c r="R1854" i="1" s="1"/>
  <c r="E680" i="1"/>
  <c r="I680" i="1" s="1"/>
  <c r="R680" i="1" s="1"/>
  <c r="E621" i="1"/>
  <c r="I621" i="1" s="1"/>
  <c r="R621" i="1" s="1"/>
  <c r="E1258" i="1"/>
  <c r="I1258" i="1" s="1"/>
  <c r="R1258" i="1" s="1"/>
  <c r="E131" i="1"/>
  <c r="I131" i="1" s="1"/>
  <c r="R131" i="1" s="1"/>
  <c r="E1606" i="1"/>
  <c r="I1606" i="1" s="1"/>
  <c r="R1606" i="1" s="1"/>
  <c r="E465" i="1"/>
  <c r="I465" i="1" s="1"/>
  <c r="R465" i="1" s="1"/>
  <c r="E1927" i="1"/>
  <c r="I1927" i="1" s="1"/>
  <c r="R1927" i="1" s="1"/>
  <c r="E1668" i="1"/>
  <c r="I1668" i="1" s="1"/>
  <c r="R1668" i="1" s="1"/>
  <c r="E1607" i="1"/>
  <c r="I1607" i="1" s="1"/>
  <c r="R1607" i="1" s="1"/>
  <c r="E448" i="1"/>
  <c r="I448" i="1" s="1"/>
  <c r="R448" i="1" s="1"/>
  <c r="E74" i="1"/>
  <c r="I74" i="1" s="1"/>
  <c r="R74" i="1" s="1"/>
  <c r="E479" i="1"/>
  <c r="I479" i="1" s="1"/>
  <c r="R479" i="1" s="1"/>
  <c r="E1913" i="1"/>
  <c r="I1913" i="1" s="1"/>
  <c r="R1913" i="1" s="1"/>
  <c r="E1465" i="1"/>
  <c r="I1465" i="1" s="1"/>
  <c r="R1465" i="1" s="1"/>
  <c r="E976" i="1"/>
  <c r="I976" i="1" s="1"/>
  <c r="R976" i="1" s="1"/>
  <c r="E1900" i="1"/>
  <c r="I1900" i="1" s="1"/>
  <c r="R1900" i="1" s="1"/>
  <c r="E351" i="1"/>
  <c r="I351" i="1" s="1"/>
  <c r="R351" i="1" s="1"/>
  <c r="E197" i="1"/>
  <c r="I197" i="1" s="1"/>
  <c r="R197" i="1" s="1"/>
  <c r="E1018" i="1"/>
  <c r="I1018" i="1" s="1"/>
  <c r="R1018" i="1" s="1"/>
  <c r="E341" i="1"/>
  <c r="I341" i="1" s="1"/>
  <c r="R341" i="1" s="1"/>
  <c r="E1565" i="1"/>
  <c r="I1565" i="1" s="1"/>
  <c r="R1565" i="1" s="1"/>
  <c r="E925" i="1"/>
  <c r="I925" i="1" s="1"/>
  <c r="R925" i="1" s="1"/>
  <c r="E1769" i="1"/>
  <c r="I1769" i="1" s="1"/>
  <c r="R1769" i="1" s="1"/>
  <c r="E1454" i="1"/>
  <c r="I1454" i="1" s="1"/>
  <c r="R1454" i="1" s="1"/>
  <c r="E1395" i="1"/>
  <c r="I1395" i="1" s="1"/>
  <c r="R1395" i="1" s="1"/>
  <c r="E1074" i="1"/>
  <c r="I1074" i="1" s="1"/>
  <c r="R1074" i="1" s="1"/>
  <c r="E1217" i="1"/>
  <c r="I1217" i="1" s="1"/>
  <c r="R1217" i="1" s="1"/>
  <c r="E1202" i="1"/>
  <c r="I1202" i="1" s="1"/>
  <c r="R1202" i="1" s="1"/>
  <c r="E686" i="1"/>
  <c r="I686" i="1" s="1"/>
  <c r="R686" i="1" s="1"/>
  <c r="E579" i="1"/>
  <c r="I579" i="1" s="1"/>
  <c r="R579" i="1" s="1"/>
  <c r="E1312" i="1"/>
  <c r="I1312" i="1" s="1"/>
  <c r="R1312" i="1" s="1"/>
  <c r="E1037" i="1"/>
  <c r="I1037" i="1" s="1"/>
  <c r="R1037" i="1" s="1"/>
  <c r="E1462" i="1"/>
  <c r="I1462" i="1" s="1"/>
  <c r="R1462" i="1" s="1"/>
  <c r="E1172" i="1"/>
  <c r="I1172" i="1" s="1"/>
  <c r="R1172" i="1" s="1"/>
  <c r="E1795" i="1"/>
  <c r="I1795" i="1" s="1"/>
  <c r="R1795" i="1" s="1"/>
  <c r="E1971" i="1"/>
  <c r="I1971" i="1" s="1"/>
  <c r="R1971" i="1" s="1"/>
  <c r="E1613" i="1"/>
  <c r="I1613" i="1" s="1"/>
  <c r="R1613" i="1" s="1"/>
  <c r="E1940" i="1"/>
  <c r="I1940" i="1" s="1"/>
  <c r="R1940" i="1" s="1"/>
  <c r="E870" i="1"/>
  <c r="I870" i="1" s="1"/>
  <c r="R870" i="1" s="1"/>
  <c r="E1525" i="1"/>
  <c r="I1525" i="1" s="1"/>
  <c r="R1525" i="1" s="1"/>
  <c r="E1081" i="1"/>
  <c r="I1081" i="1" s="1"/>
  <c r="R1081" i="1" s="1"/>
  <c r="E408" i="1"/>
  <c r="I408" i="1" s="1"/>
  <c r="R408" i="1" s="1"/>
  <c r="E730" i="1"/>
  <c r="I730" i="1" s="1"/>
  <c r="R730" i="1" s="1"/>
  <c r="E1430" i="1"/>
  <c r="I1430" i="1" s="1"/>
  <c r="R1430" i="1" s="1"/>
  <c r="E188" i="1"/>
  <c r="I188" i="1" s="1"/>
  <c r="R188" i="1" s="1"/>
  <c r="E175" i="1"/>
  <c r="I175" i="1" s="1"/>
  <c r="R175" i="1" s="1"/>
  <c r="E2017" i="1"/>
  <c r="I2017" i="1" s="1"/>
  <c r="R2017" i="1" s="1"/>
  <c r="E315" i="1"/>
  <c r="I315" i="1" s="1"/>
  <c r="R315" i="1" s="1"/>
  <c r="E446" i="1"/>
  <c r="I446" i="1" s="1"/>
  <c r="R446" i="1" s="1"/>
  <c r="E590" i="1"/>
  <c r="I590" i="1" s="1"/>
  <c r="R590" i="1" s="1"/>
  <c r="E64" i="1"/>
  <c r="I64" i="1" s="1"/>
  <c r="R64" i="1" s="1"/>
  <c r="E1909" i="1"/>
  <c r="I1909" i="1" s="1"/>
  <c r="R1909" i="1" s="1"/>
  <c r="E1127" i="1"/>
  <c r="I1127" i="1" s="1"/>
  <c r="R1127" i="1" s="1"/>
  <c r="E1541" i="1"/>
  <c r="I1541" i="1" s="1"/>
  <c r="R1541" i="1" s="1"/>
  <c r="E393" i="1"/>
  <c r="I393" i="1" s="1"/>
  <c r="R393" i="1" s="1"/>
  <c r="E505" i="1"/>
  <c r="I505" i="1" s="1"/>
  <c r="R505" i="1" s="1"/>
  <c r="E464" i="1"/>
  <c r="I464" i="1" s="1"/>
  <c r="R464" i="1" s="1"/>
  <c r="E578" i="1"/>
  <c r="I578" i="1" s="1"/>
  <c r="R578" i="1" s="1"/>
  <c r="E810" i="1"/>
  <c r="I810" i="1" s="1"/>
  <c r="R810" i="1" s="1"/>
  <c r="E222" i="1"/>
  <c r="I222" i="1" s="1"/>
  <c r="R222" i="1" s="1"/>
  <c r="E85" i="1"/>
  <c r="I85" i="1" s="1"/>
  <c r="R85" i="1" s="1"/>
  <c r="E326" i="1"/>
  <c r="I326" i="1" s="1"/>
  <c r="R326" i="1" s="1"/>
  <c r="E967" i="1"/>
  <c r="I967" i="1" s="1"/>
  <c r="R967" i="1" s="1"/>
  <c r="E1234" i="1"/>
  <c r="I1234" i="1" s="1"/>
  <c r="R1234" i="1" s="1"/>
  <c r="E207" i="1"/>
  <c r="I207" i="1" s="1"/>
  <c r="R207" i="1" s="1"/>
  <c r="E668" i="1"/>
  <c r="I668" i="1" s="1"/>
  <c r="R668" i="1" s="1"/>
  <c r="E50" i="1"/>
  <c r="I50" i="1" s="1"/>
  <c r="R50" i="1" s="1"/>
  <c r="E1139" i="1"/>
  <c r="I1139" i="1" s="1"/>
  <c r="R1139" i="1" s="1"/>
  <c r="E1662" i="1"/>
  <c r="I1662" i="1" s="1"/>
  <c r="R1662" i="1" s="1"/>
  <c r="E231" i="1"/>
  <c r="I231" i="1" s="1"/>
  <c r="R231" i="1" s="1"/>
  <c r="E841" i="1"/>
  <c r="I841" i="1" s="1"/>
  <c r="R841" i="1" s="1"/>
  <c r="E1246" i="1"/>
  <c r="I1246" i="1" s="1"/>
  <c r="R1246" i="1" s="1"/>
  <c r="E1500" i="1"/>
  <c r="I1500" i="1" s="1"/>
  <c r="R1500" i="1" s="1"/>
  <c r="E676" i="1"/>
  <c r="I676" i="1" s="1"/>
  <c r="R676" i="1" s="1"/>
  <c r="E764" i="1"/>
  <c r="I764" i="1" s="1"/>
  <c r="R764" i="1" s="1"/>
  <c r="E235" i="1"/>
  <c r="I235" i="1" s="1"/>
  <c r="R235" i="1" s="1"/>
  <c r="E1342" i="1"/>
  <c r="I1342" i="1" s="1"/>
  <c r="R1342" i="1" s="1"/>
  <c r="E1063" i="1"/>
  <c r="I1063" i="1" s="1"/>
  <c r="R1063" i="1" s="1"/>
  <c r="E546" i="1"/>
  <c r="I546" i="1" s="1"/>
  <c r="R546" i="1" s="1"/>
  <c r="E1301" i="1"/>
  <c r="I1301" i="1" s="1"/>
  <c r="R1301" i="1" s="1"/>
  <c r="E898" i="1"/>
  <c r="I898" i="1" s="1"/>
  <c r="R898" i="1" s="1"/>
  <c r="E1118" i="1"/>
  <c r="I1118" i="1" s="1"/>
  <c r="R1118" i="1" s="1"/>
  <c r="E79" i="1"/>
  <c r="I79" i="1" s="1"/>
  <c r="R79" i="1" s="1"/>
  <c r="E199" i="1"/>
  <c r="I199" i="1" s="1"/>
  <c r="R199" i="1" s="1"/>
  <c r="E696" i="1"/>
  <c r="I696" i="1" s="1"/>
  <c r="R696" i="1" s="1"/>
  <c r="E1714" i="1"/>
  <c r="I1714" i="1" s="1"/>
  <c r="R1714" i="1" s="1"/>
  <c r="E1402" i="1"/>
  <c r="I1402" i="1" s="1"/>
  <c r="R1402" i="1" s="1"/>
  <c r="E1149" i="1"/>
  <c r="I1149" i="1" s="1"/>
  <c r="R1149" i="1" s="1"/>
  <c r="E310" i="1"/>
  <c r="I310" i="1" s="1"/>
  <c r="R310" i="1" s="1"/>
  <c r="E1835" i="1"/>
  <c r="I1835" i="1" s="1"/>
  <c r="R1835" i="1" s="1"/>
  <c r="E432" i="1"/>
  <c r="I432" i="1" s="1"/>
  <c r="R432" i="1" s="1"/>
  <c r="E1176" i="1"/>
  <c r="I1176" i="1" s="1"/>
  <c r="R1176" i="1" s="1"/>
  <c r="E1878" i="1"/>
  <c r="I1878" i="1" s="1"/>
  <c r="R1878" i="1" s="1"/>
  <c r="E381" i="1"/>
  <c r="I381" i="1" s="1"/>
  <c r="R381" i="1" s="1"/>
  <c r="E1977" i="1"/>
  <c r="I1977" i="1" s="1"/>
  <c r="R1977" i="1" s="1"/>
  <c r="E1829" i="1"/>
  <c r="I1829" i="1" s="1"/>
  <c r="R1829" i="1" s="1"/>
  <c r="E846" i="1"/>
  <c r="I846" i="1" s="1"/>
  <c r="R846" i="1" s="1"/>
  <c r="E330" i="1"/>
  <c r="I330" i="1" s="1"/>
  <c r="R330" i="1" s="1"/>
  <c r="E1846" i="1"/>
  <c r="I1846" i="1" s="1"/>
  <c r="R1846" i="1" s="1"/>
  <c r="E1478" i="1"/>
  <c r="I1478" i="1" s="1"/>
  <c r="R1478" i="1" s="1"/>
  <c r="E640" i="1"/>
  <c r="I640" i="1" s="1"/>
  <c r="R640" i="1" s="1"/>
  <c r="E688" i="1"/>
  <c r="I688" i="1" s="1"/>
  <c r="R688" i="1" s="1"/>
  <c r="E122" i="1"/>
  <c r="I122" i="1" s="1"/>
  <c r="R122" i="1" s="1"/>
  <c r="E1072" i="1"/>
  <c r="I1072" i="1" s="1"/>
  <c r="R1072" i="1" s="1"/>
  <c r="E1749" i="1"/>
  <c r="I1749" i="1" s="1"/>
  <c r="R1749" i="1" s="1"/>
  <c r="E1656" i="1"/>
  <c r="I1656" i="1" s="1"/>
  <c r="R1656" i="1" s="1"/>
  <c r="E768" i="1"/>
  <c r="I768" i="1" s="1"/>
  <c r="R768" i="1" s="1"/>
  <c r="E1471" i="1"/>
  <c r="I1471" i="1" s="1"/>
  <c r="R1471" i="1" s="1"/>
  <c r="E1666" i="1"/>
  <c r="I1666" i="1" s="1"/>
  <c r="R1666" i="1" s="1"/>
  <c r="E181" i="1"/>
  <c r="I181" i="1" s="1"/>
  <c r="R181" i="1" s="1"/>
  <c r="E1792" i="1"/>
  <c r="I1792" i="1" s="1"/>
  <c r="R1792" i="1" s="1"/>
  <c r="E1621" i="1"/>
  <c r="I1621" i="1" s="1"/>
  <c r="R1621" i="1" s="1"/>
  <c r="E1162" i="1"/>
  <c r="I1162" i="1" s="1"/>
  <c r="R1162" i="1" s="1"/>
  <c r="E519" i="1"/>
  <c r="I519" i="1" s="1"/>
  <c r="R519" i="1" s="1"/>
  <c r="E1980" i="1"/>
  <c r="I1980" i="1" s="1"/>
  <c r="R1980" i="1" s="1"/>
  <c r="E100" i="1"/>
  <c r="I100" i="1" s="1"/>
  <c r="R100" i="1" s="1"/>
  <c r="E1134" i="1"/>
  <c r="I1134" i="1" s="1"/>
  <c r="R1134" i="1" s="1"/>
  <c r="E1960" i="1"/>
  <c r="I1960" i="1" s="1"/>
  <c r="R1960" i="1" s="1"/>
  <c r="E1433" i="1"/>
  <c r="I1433" i="1" s="1"/>
  <c r="R1433" i="1" s="1"/>
  <c r="E88" i="1"/>
  <c r="I88" i="1" s="1"/>
  <c r="R88" i="1" s="1"/>
  <c r="E369" i="1"/>
  <c r="I369" i="1" s="1"/>
  <c r="R369" i="1" s="1"/>
  <c r="E744" i="1"/>
  <c r="I744" i="1" s="1"/>
  <c r="R744" i="1" s="1"/>
  <c r="E73" i="1"/>
  <c r="I73" i="1" s="1"/>
  <c r="R73" i="1" s="1"/>
  <c r="E569" i="1"/>
  <c r="I569" i="1" s="1"/>
  <c r="R569" i="1" s="1"/>
  <c r="E500" i="1"/>
  <c r="I500" i="1" s="1"/>
  <c r="R500" i="1" s="1"/>
  <c r="E335" i="1"/>
  <c r="I335" i="1" s="1"/>
  <c r="R335" i="1" s="1"/>
  <c r="E1404" i="1"/>
  <c r="I1404" i="1" s="1"/>
  <c r="R1404" i="1" s="1"/>
  <c r="E663" i="1"/>
  <c r="I663" i="1" s="1"/>
  <c r="R663" i="1" s="1"/>
  <c r="E277" i="1"/>
  <c r="I277" i="1" s="1"/>
  <c r="R277" i="1" s="1"/>
  <c r="E921" i="1"/>
  <c r="I921" i="1" s="1"/>
  <c r="R921" i="1" s="1"/>
  <c r="E1615" i="1"/>
  <c r="I1615" i="1" s="1"/>
  <c r="R1615" i="1" s="1"/>
  <c r="E1438" i="1"/>
  <c r="I1438" i="1" s="1"/>
  <c r="R1438" i="1" s="1"/>
  <c r="E1805" i="1"/>
  <c r="I1805" i="1" s="1"/>
  <c r="R1805" i="1" s="1"/>
  <c r="E797" i="1"/>
  <c r="I797" i="1" s="1"/>
  <c r="R797" i="1" s="1"/>
  <c r="E533" i="1"/>
  <c r="I533" i="1" s="1"/>
  <c r="R533" i="1" s="1"/>
  <c r="E908" i="1"/>
  <c r="I908" i="1" s="1"/>
  <c r="R908" i="1" s="1"/>
  <c r="E852" i="1"/>
  <c r="I852" i="1" s="1"/>
  <c r="R852" i="1" s="1"/>
  <c r="E1260" i="1"/>
  <c r="I1260" i="1" s="1"/>
  <c r="R1260" i="1" s="1"/>
  <c r="E1183" i="1"/>
  <c r="I1183" i="1" s="1"/>
  <c r="R1183" i="1" s="1"/>
  <c r="E755" i="1"/>
  <c r="I755" i="1" s="1"/>
  <c r="R755" i="1" s="1"/>
  <c r="E682" i="1"/>
  <c r="I682" i="1" s="1"/>
  <c r="R682" i="1" s="1"/>
  <c r="E86" i="1"/>
  <c r="I86" i="1" s="1"/>
  <c r="R86" i="1" s="1"/>
  <c r="E336" i="1"/>
  <c r="I336" i="1" s="1"/>
  <c r="R336" i="1" s="1"/>
  <c r="E1392" i="1"/>
  <c r="I1392" i="1" s="1"/>
  <c r="R1392" i="1" s="1"/>
  <c r="E684" i="1"/>
  <c r="I684" i="1" s="1"/>
  <c r="R684" i="1" s="1"/>
  <c r="E24" i="1"/>
  <c r="I24" i="1" s="1"/>
  <c r="R24" i="1" s="1"/>
  <c r="E389" i="1"/>
  <c r="I389" i="1" s="1"/>
  <c r="R389" i="1" s="1"/>
  <c r="E252" i="1"/>
  <c r="I252" i="1" s="1"/>
  <c r="R252" i="1" s="1"/>
  <c r="E1365" i="1"/>
  <c r="I1365" i="1" s="1"/>
  <c r="R1365" i="1" s="1"/>
  <c r="E125" i="1"/>
  <c r="I125" i="1" s="1"/>
  <c r="R125" i="1" s="1"/>
  <c r="E1409" i="1"/>
  <c r="I1409" i="1" s="1"/>
  <c r="R1409" i="1" s="1"/>
  <c r="E136" i="1"/>
  <c r="I136" i="1" s="1"/>
  <c r="R136" i="1" s="1"/>
  <c r="E1689" i="1"/>
  <c r="I1689" i="1" s="1"/>
  <c r="R1689" i="1" s="1"/>
  <c r="E705" i="1"/>
  <c r="I705" i="1" s="1"/>
  <c r="R705" i="1" s="1"/>
  <c r="E477" i="1"/>
  <c r="I477" i="1" s="1"/>
  <c r="R477" i="1" s="1"/>
  <c r="E922" i="1"/>
  <c r="I922" i="1" s="1"/>
  <c r="R922" i="1" s="1"/>
  <c r="E1380" i="1"/>
  <c r="I1380" i="1" s="1"/>
  <c r="R1380" i="1" s="1"/>
  <c r="E390" i="1"/>
  <c r="I390" i="1" s="1"/>
  <c r="R390" i="1" s="1"/>
  <c r="E1207" i="1"/>
  <c r="I1207" i="1" s="1"/>
  <c r="R1207" i="1" s="1"/>
  <c r="E1512" i="1"/>
  <c r="I1512" i="1" s="1"/>
  <c r="R1512" i="1" s="1"/>
  <c r="E1229" i="1"/>
  <c r="I1229" i="1" s="1"/>
  <c r="R1229" i="1" s="1"/>
  <c r="E486" i="1"/>
  <c r="I486" i="1" s="1"/>
  <c r="R486" i="1" s="1"/>
  <c r="E220" i="1"/>
  <c r="I220" i="1" s="1"/>
  <c r="R220" i="1" s="1"/>
  <c r="E1506" i="1"/>
  <c r="I1506" i="1" s="1"/>
  <c r="R1506" i="1" s="1"/>
  <c r="E1591" i="1"/>
  <c r="I1591" i="1" s="1"/>
  <c r="R1591" i="1" s="1"/>
  <c r="E16" i="1"/>
  <c r="I16" i="1" s="1"/>
  <c r="R16" i="1" s="1"/>
  <c r="E1661" i="1"/>
  <c r="I1661" i="1" s="1"/>
  <c r="R1661" i="1" s="1"/>
  <c r="E771" i="1"/>
  <c r="I771" i="1" s="1"/>
  <c r="R771" i="1" s="1"/>
  <c r="E1939" i="1"/>
  <c r="I1939" i="1" s="1"/>
  <c r="R1939" i="1" s="1"/>
  <c r="E70" i="1"/>
  <c r="I70" i="1" s="1"/>
  <c r="R70" i="1" s="1"/>
  <c r="E276" i="1"/>
  <c r="I276" i="1" s="1"/>
  <c r="R276" i="1" s="1"/>
  <c r="E68" i="1"/>
  <c r="I68" i="1" s="1"/>
  <c r="R68" i="1" s="1"/>
  <c r="E587" i="1"/>
  <c r="I587" i="1" s="1"/>
  <c r="R587" i="1" s="1"/>
  <c r="E233" i="1"/>
  <c r="I233" i="1" s="1"/>
  <c r="R233" i="1" s="1"/>
  <c r="E1373" i="1"/>
  <c r="I1373" i="1" s="1"/>
  <c r="R1373" i="1" s="1"/>
  <c r="E1741" i="1"/>
  <c r="I1741" i="1" s="1"/>
  <c r="R1741" i="1" s="1"/>
  <c r="E616" i="1"/>
  <c r="I616" i="1" s="1"/>
  <c r="R616" i="1" s="1"/>
  <c r="E347" i="1"/>
  <c r="I347" i="1" s="1"/>
  <c r="R347" i="1" s="1"/>
  <c r="E57" i="1"/>
  <c r="I57" i="1" s="1"/>
  <c r="R57" i="1" s="1"/>
  <c r="E1588" i="1"/>
  <c r="I1588" i="1" s="1"/>
  <c r="R1588" i="1" s="1"/>
  <c r="E1131" i="1"/>
  <c r="I1131" i="1" s="1"/>
  <c r="R1131" i="1" s="1"/>
  <c r="E1130" i="1"/>
  <c r="I1130" i="1" s="1"/>
  <c r="R1130" i="1" s="1"/>
  <c r="E1985" i="1"/>
  <c r="I1985" i="1" s="1"/>
  <c r="R1985" i="1" s="1"/>
  <c r="E1812" i="1"/>
  <c r="I1812" i="1" s="1"/>
  <c r="R1812" i="1" s="1"/>
  <c r="E708" i="1"/>
  <c r="I708" i="1" s="1"/>
  <c r="R708" i="1" s="1"/>
  <c r="E384" i="1"/>
  <c r="I384" i="1" s="1"/>
  <c r="R384" i="1" s="1"/>
  <c r="E324" i="1"/>
  <c r="I324" i="1" s="1"/>
  <c r="R324" i="1" s="1"/>
  <c r="E1425" i="1"/>
  <c r="I1425" i="1" s="1"/>
  <c r="R1425" i="1" s="1"/>
  <c r="E1152" i="1"/>
  <c r="I1152" i="1" s="1"/>
  <c r="R1152" i="1" s="1"/>
  <c r="E571" i="1"/>
  <c r="I571" i="1" s="1"/>
  <c r="R571" i="1" s="1"/>
  <c r="E882" i="1"/>
  <c r="I882" i="1" s="1"/>
  <c r="R882" i="1" s="1"/>
  <c r="E593" i="1"/>
  <c r="I593" i="1" s="1"/>
  <c r="R593" i="1" s="1"/>
  <c r="E431" i="1"/>
  <c r="I431" i="1" s="1"/>
  <c r="R431" i="1" s="1"/>
  <c r="E607" i="1"/>
  <c r="I607" i="1" s="1"/>
  <c r="R607" i="1" s="1"/>
  <c r="E506" i="1"/>
  <c r="I506" i="1" s="1"/>
  <c r="R506" i="1" s="1"/>
  <c r="E449" i="1"/>
  <c r="I449" i="1" s="1"/>
  <c r="R449" i="1" s="1"/>
  <c r="E510" i="1"/>
  <c r="I510" i="1" s="1"/>
  <c r="R510" i="1" s="1"/>
  <c r="E20" i="1"/>
  <c r="I20" i="1" s="1"/>
  <c r="R20" i="1" s="1"/>
  <c r="E1269" i="1"/>
  <c r="I1269" i="1" s="1"/>
  <c r="R1269" i="1" s="1"/>
  <c r="E221" i="1"/>
  <c r="I221" i="1" s="1"/>
  <c r="R221" i="1" s="1"/>
  <c r="E677" i="1"/>
  <c r="I677" i="1" s="1"/>
  <c r="R677" i="1" s="1"/>
  <c r="E641" i="1"/>
  <c r="I641" i="1" s="1"/>
  <c r="R641" i="1" s="1"/>
  <c r="E1463" i="1"/>
  <c r="I1463" i="1" s="1"/>
  <c r="R1463" i="1" s="1"/>
  <c r="E541" i="1"/>
  <c r="I541" i="1" s="1"/>
  <c r="R541" i="1" s="1"/>
  <c r="E1428" i="1"/>
  <c r="I1428" i="1" s="1"/>
  <c r="R1428" i="1" s="1"/>
  <c r="E2016" i="1"/>
  <c r="I2016" i="1" s="1"/>
  <c r="R2016" i="1" s="1"/>
  <c r="E1965" i="1"/>
  <c r="I1965" i="1" s="1"/>
  <c r="R1965" i="1" s="1"/>
  <c r="E1972" i="1"/>
  <c r="I1972" i="1" s="1"/>
  <c r="R1972" i="1" s="1"/>
  <c r="E1458" i="1"/>
  <c r="I1458" i="1" s="1"/>
  <c r="R1458" i="1" s="1"/>
  <c r="E267" i="1"/>
  <c r="I267" i="1" s="1"/>
  <c r="R267" i="1" s="1"/>
  <c r="E1608" i="1"/>
  <c r="I1608" i="1" s="1"/>
  <c r="R1608" i="1" s="1"/>
  <c r="E232" i="1"/>
  <c r="I232" i="1" s="1"/>
  <c r="R232" i="1" s="1"/>
  <c r="E1984" i="1"/>
  <c r="I1984" i="1" s="1"/>
  <c r="R1984" i="1" s="1"/>
  <c r="E1267" i="1"/>
  <c r="I1267" i="1" s="1"/>
  <c r="R1267" i="1" s="1"/>
  <c r="E367" i="1"/>
  <c r="I367" i="1" s="1"/>
  <c r="R367" i="1" s="1"/>
  <c r="E722" i="1"/>
  <c r="I722" i="1" s="1"/>
  <c r="R722" i="1" s="1"/>
  <c r="E965" i="1"/>
  <c r="I965" i="1" s="1"/>
  <c r="R965" i="1" s="1"/>
  <c r="E656" i="1"/>
  <c r="I656" i="1" s="1"/>
  <c r="R656" i="1" s="1"/>
  <c r="E1398" i="1"/>
  <c r="I1398" i="1" s="1"/>
  <c r="R1398" i="1" s="1"/>
  <c r="E648" i="1"/>
  <c r="I648" i="1" s="1"/>
  <c r="R648" i="1" s="1"/>
  <c r="E228" i="1"/>
  <c r="I228" i="1" s="1"/>
  <c r="R228" i="1" s="1"/>
  <c r="E353" i="1"/>
  <c r="I353" i="1" s="1"/>
  <c r="R353" i="1" s="1"/>
  <c r="E997" i="1"/>
  <c r="I997" i="1" s="1"/>
  <c r="R997" i="1" s="1"/>
  <c r="E534" i="1"/>
  <c r="I534" i="1" s="1"/>
  <c r="R534" i="1" s="1"/>
  <c r="E1514" i="1"/>
  <c r="I1514" i="1" s="1"/>
  <c r="R1514" i="1" s="1"/>
  <c r="E21" i="1"/>
  <c r="I21" i="1" s="1"/>
  <c r="R21" i="1" s="1"/>
  <c r="E1954" i="1"/>
  <c r="I1954" i="1" s="1"/>
  <c r="R1954" i="1" s="1"/>
  <c r="E317" i="1"/>
  <c r="I317" i="1" s="1"/>
  <c r="R317" i="1" s="1"/>
  <c r="E1556" i="1"/>
  <c r="I1556" i="1" s="1"/>
  <c r="R1556" i="1" s="1"/>
  <c r="E55" i="1"/>
  <c r="I55" i="1" s="1"/>
  <c r="R55" i="1" s="1"/>
  <c r="E1194" i="1"/>
  <c r="I1194" i="1" s="1"/>
  <c r="R1194" i="1" s="1"/>
  <c r="E1415" i="1"/>
  <c r="I1415" i="1" s="1"/>
  <c r="R1415" i="1" s="1"/>
  <c r="E462" i="1"/>
  <c r="I462" i="1" s="1"/>
  <c r="R462" i="1" s="1"/>
  <c r="E441" i="1"/>
  <c r="I441" i="1" s="1"/>
  <c r="R441" i="1" s="1"/>
  <c r="E1785" i="1"/>
  <c r="I1785" i="1" s="1"/>
  <c r="R1785" i="1" s="1"/>
  <c r="E1895" i="1"/>
  <c r="I1895" i="1" s="1"/>
  <c r="R1895" i="1" s="1"/>
  <c r="E1813" i="1"/>
  <c r="I1813" i="1" s="1"/>
  <c r="R1813" i="1" s="1"/>
  <c r="E258" i="1"/>
  <c r="I258" i="1" s="1"/>
  <c r="R258" i="1" s="1"/>
  <c r="E268" i="1"/>
  <c r="I268" i="1" s="1"/>
  <c r="R268" i="1" s="1"/>
  <c r="E1513" i="1"/>
  <c r="I1513" i="1" s="1"/>
  <c r="R1513" i="1" s="1"/>
  <c r="E1560" i="1"/>
  <c r="I1560" i="1" s="1"/>
  <c r="R1560" i="1" s="1"/>
  <c r="E1364" i="1"/>
  <c r="I1364" i="1" s="1"/>
  <c r="R1364" i="1" s="1"/>
  <c r="E1098" i="1"/>
  <c r="I1098" i="1" s="1"/>
  <c r="R1098" i="1" s="1"/>
  <c r="E1616" i="1"/>
  <c r="I1616" i="1" s="1"/>
  <c r="R1616" i="1" s="1"/>
  <c r="E425" i="1"/>
  <c r="I425" i="1" s="1"/>
  <c r="R425" i="1" s="1"/>
  <c r="E1388" i="1"/>
  <c r="I1388" i="1" s="1"/>
  <c r="R1388" i="1" s="1"/>
  <c r="E1522" i="1"/>
  <c r="I1522" i="1" s="1"/>
  <c r="R1522" i="1" s="1"/>
  <c r="E445" i="1"/>
  <c r="I445" i="1" s="1"/>
  <c r="R445" i="1" s="1"/>
  <c r="E1790" i="1"/>
  <c r="I1790" i="1" s="1"/>
  <c r="R1790" i="1" s="1"/>
  <c r="E1709" i="1"/>
  <c r="I1709" i="1" s="1"/>
  <c r="R1709" i="1" s="1"/>
  <c r="E1573" i="1"/>
  <c r="I1573" i="1" s="1"/>
  <c r="R1573" i="1" s="1"/>
  <c r="E1917" i="1"/>
  <c r="I1917" i="1" s="1"/>
  <c r="R1917" i="1" s="1"/>
  <c r="E605" i="1"/>
  <c r="I605" i="1" s="1"/>
  <c r="R605" i="1" s="1"/>
  <c r="E625" i="1"/>
  <c r="I625" i="1" s="1"/>
  <c r="R625" i="1" s="1"/>
  <c r="E681" i="1"/>
  <c r="I681" i="1" s="1"/>
  <c r="R681" i="1" s="1"/>
  <c r="E392" i="1"/>
  <c r="I392" i="1" s="1"/>
  <c r="R392" i="1" s="1"/>
  <c r="E1872" i="1"/>
  <c r="I1872" i="1" s="1"/>
  <c r="R1872" i="1" s="1"/>
  <c r="E124" i="1"/>
  <c r="I124" i="1" s="1"/>
  <c r="R124" i="1" s="1"/>
  <c r="E345" i="1"/>
  <c r="I345" i="1" s="1"/>
  <c r="R345" i="1" s="1"/>
  <c r="E1892" i="1"/>
  <c r="I1892" i="1" s="1"/>
  <c r="R1892" i="1" s="1"/>
  <c r="E785" i="1"/>
  <c r="I785" i="1" s="1"/>
  <c r="R785" i="1" s="1"/>
  <c r="E601" i="1"/>
  <c r="I601" i="1" s="1"/>
  <c r="R601" i="1" s="1"/>
  <c r="E150" i="1"/>
  <c r="I150" i="1" s="1"/>
  <c r="R150" i="1" s="1"/>
  <c r="E225" i="1"/>
  <c r="I225" i="1" s="1"/>
  <c r="R225" i="1" s="1"/>
  <c r="E1148" i="1"/>
  <c r="I1148" i="1" s="1"/>
  <c r="R1148" i="1" s="1"/>
  <c r="E1796" i="1"/>
  <c r="I1796" i="1" s="1"/>
  <c r="R1796" i="1" s="1"/>
  <c r="E357" i="1"/>
  <c r="I357" i="1" s="1"/>
  <c r="R357" i="1" s="1"/>
  <c r="E596" i="1"/>
  <c r="I596" i="1" s="1"/>
  <c r="R596" i="1" s="1"/>
  <c r="E1857" i="1"/>
  <c r="I1857" i="1" s="1"/>
  <c r="R1857" i="1" s="1"/>
  <c r="E614" i="1"/>
  <c r="I614" i="1" s="1"/>
  <c r="R614" i="1" s="1"/>
  <c r="E147" i="1"/>
  <c r="I147" i="1" s="1"/>
  <c r="R147" i="1" s="1"/>
  <c r="E496" i="1"/>
  <c r="I496" i="1" s="1"/>
  <c r="R496" i="1" s="1"/>
  <c r="E1100" i="1"/>
  <c r="I1100" i="1" s="1"/>
  <c r="R1100" i="1" s="1"/>
  <c r="E1898" i="1"/>
  <c r="I1898" i="1" s="1"/>
  <c r="R1898" i="1" s="1"/>
  <c r="E371" i="1"/>
  <c r="I371" i="1" s="1"/>
  <c r="R371" i="1" s="1"/>
  <c r="E1480" i="1"/>
  <c r="I1480" i="1" s="1"/>
  <c r="R1480" i="1" s="1"/>
  <c r="E1715" i="1"/>
  <c r="I1715" i="1" s="1"/>
  <c r="R1715" i="1" s="1"/>
  <c r="E1357" i="1"/>
  <c r="I1357" i="1" s="1"/>
  <c r="R1357" i="1" s="1"/>
  <c r="E205" i="1"/>
  <c r="I205" i="1" s="1"/>
  <c r="R205" i="1" s="1"/>
  <c r="E513" i="1"/>
  <c r="I513" i="1" s="1"/>
  <c r="R513" i="1" s="1"/>
  <c r="E1265" i="1"/>
  <c r="I1265" i="1" s="1"/>
  <c r="R1265" i="1" s="1"/>
  <c r="E1993" i="1"/>
  <c r="I1993" i="1" s="1"/>
  <c r="R1993" i="1" s="1"/>
  <c r="E892" i="1"/>
  <c r="I892" i="1" s="1"/>
  <c r="R892" i="1" s="1"/>
  <c r="E1119" i="1"/>
  <c r="I1119" i="1" s="1"/>
  <c r="R1119" i="1" s="1"/>
  <c r="E320" i="1"/>
  <c r="I320" i="1" s="1"/>
  <c r="R320" i="1" s="1"/>
  <c r="E93" i="1"/>
  <c r="I93" i="1" s="1"/>
  <c r="R93" i="1" s="1"/>
  <c r="E933" i="1"/>
  <c r="I933" i="1" s="1"/>
  <c r="R933" i="1" s="1"/>
  <c r="E1381" i="1"/>
  <c r="I1381" i="1" s="1"/>
  <c r="R1381" i="1" s="1"/>
  <c r="E944" i="1"/>
  <c r="I944" i="1" s="1"/>
  <c r="R944" i="1" s="1"/>
  <c r="E961" i="1"/>
  <c r="I961" i="1" s="1"/>
  <c r="R961" i="1" s="1"/>
  <c r="E1693" i="1"/>
  <c r="I1693" i="1" s="1"/>
  <c r="R1693" i="1" s="1"/>
  <c r="E1124" i="1"/>
  <c r="I1124" i="1" s="1"/>
  <c r="R1124" i="1" s="1"/>
  <c r="E1837" i="1"/>
  <c r="I1837" i="1" s="1"/>
  <c r="R1837" i="1" s="1"/>
  <c r="E354" i="1"/>
  <c r="I354" i="1" s="1"/>
  <c r="R354" i="1" s="1"/>
  <c r="E280" i="1"/>
  <c r="I280" i="1" s="1"/>
  <c r="R280" i="1" s="1"/>
  <c r="E1563" i="1"/>
  <c r="I1563" i="1" s="1"/>
  <c r="R1563" i="1" s="1"/>
  <c r="E537" i="1"/>
  <c r="I537" i="1" s="1"/>
  <c r="R537" i="1" s="1"/>
  <c r="E305" i="1"/>
  <c r="I305" i="1" s="1"/>
  <c r="R305" i="1" s="1"/>
  <c r="E17" i="1"/>
  <c r="I17" i="1" s="1"/>
  <c r="R17" i="1" s="1"/>
  <c r="E636" i="1"/>
  <c r="I636" i="1" s="1"/>
  <c r="R636" i="1" s="1"/>
  <c r="E1761" i="1"/>
  <c r="I1761" i="1" s="1"/>
  <c r="R1761" i="1" s="1"/>
  <c r="E1765" i="1"/>
  <c r="I1765" i="1" s="1"/>
  <c r="R1765" i="1" s="1"/>
  <c r="E687" i="1"/>
  <c r="I687" i="1" s="1"/>
  <c r="R687" i="1" s="1"/>
  <c r="E308" i="1"/>
  <c r="I308" i="1" s="1"/>
  <c r="R308" i="1" s="1"/>
  <c r="E1597" i="1"/>
  <c r="I1597" i="1" s="1"/>
  <c r="R1597" i="1" s="1"/>
  <c r="E583" i="1"/>
  <c r="I583" i="1" s="1"/>
  <c r="R583" i="1" s="1"/>
  <c r="E978" i="1"/>
  <c r="I978" i="1" s="1"/>
  <c r="R978" i="1" s="1"/>
  <c r="E200" i="1"/>
  <c r="I200" i="1" s="1"/>
  <c r="R200" i="1" s="1"/>
  <c r="E1296" i="1"/>
  <c r="I1296" i="1" s="1"/>
  <c r="R1296" i="1" s="1"/>
  <c r="E2002" i="1"/>
  <c r="I2002" i="1" s="1"/>
  <c r="R2002" i="1" s="1"/>
  <c r="E619" i="1"/>
  <c r="I619" i="1" s="1"/>
  <c r="R619" i="1" s="1"/>
  <c r="E61" i="1"/>
  <c r="I61" i="1" s="1"/>
  <c r="R61" i="1" s="1"/>
  <c r="E1910" i="1"/>
  <c r="I1910" i="1" s="1"/>
  <c r="R1910" i="1" s="1"/>
  <c r="E1452" i="1"/>
  <c r="I1452" i="1" s="1"/>
  <c r="R1452" i="1" s="1"/>
  <c r="E1991" i="1"/>
  <c r="I1991" i="1" s="1"/>
  <c r="R1991" i="1" s="1"/>
  <c r="E1518" i="1"/>
  <c r="I1518" i="1" s="1"/>
  <c r="R1518" i="1" s="1"/>
  <c r="E1935" i="1"/>
  <c r="I1935" i="1" s="1"/>
  <c r="R1935" i="1" s="1"/>
  <c r="E1816" i="1"/>
  <c r="I1816" i="1" s="1"/>
  <c r="R1816" i="1" s="1"/>
  <c r="E1378" i="1"/>
  <c r="I1378" i="1" s="1"/>
  <c r="R1378" i="1" s="1"/>
  <c r="E1120" i="1"/>
  <c r="I1120" i="1" s="1"/>
  <c r="R1120" i="1" s="1"/>
  <c r="E1598" i="1"/>
  <c r="I1598" i="1" s="1"/>
  <c r="R1598" i="1" s="1"/>
  <c r="E331" i="1"/>
  <c r="I331" i="1" s="1"/>
  <c r="R331" i="1" s="1"/>
  <c r="E1137" i="1"/>
  <c r="I1137" i="1" s="1"/>
  <c r="R1137" i="1" s="1"/>
  <c r="E1618" i="1"/>
  <c r="I1618" i="1" s="1"/>
  <c r="R1618" i="1" s="1"/>
  <c r="E164" i="1"/>
  <c r="I164" i="1" s="1"/>
  <c r="R164" i="1" s="1"/>
  <c r="E1167" i="1"/>
  <c r="I1167" i="1" s="1"/>
  <c r="R1167" i="1" s="1"/>
  <c r="E561" i="1"/>
  <c r="I561" i="1" s="1"/>
  <c r="R561" i="1" s="1"/>
  <c r="E329" i="1"/>
  <c r="I329" i="1" s="1"/>
  <c r="R329" i="1" s="1"/>
  <c r="E1994" i="1"/>
  <c r="I1994" i="1" s="1"/>
  <c r="R1994" i="1" s="1"/>
  <c r="E1327" i="1"/>
  <c r="I1327" i="1" s="1"/>
  <c r="R1327" i="1" s="1"/>
  <c r="E29" i="1"/>
  <c r="I29" i="1" s="1"/>
  <c r="R29" i="1" s="1"/>
  <c r="E1423" i="1"/>
  <c r="I1423" i="1" s="1"/>
  <c r="R1423" i="1" s="1"/>
  <c r="E106" i="1"/>
  <c r="I106" i="1" s="1"/>
  <c r="R106" i="1" s="1"/>
  <c r="E1998" i="1"/>
  <c r="I1998" i="1" s="1"/>
  <c r="R1998" i="1" s="1"/>
  <c r="E259" i="1"/>
  <c r="I259" i="1" s="1"/>
  <c r="R259" i="1" s="1"/>
  <c r="E1464" i="1"/>
  <c r="I1464" i="1" s="1"/>
  <c r="R1464" i="1" s="1"/>
  <c r="E1717" i="1"/>
  <c r="I1717" i="1" s="1"/>
  <c r="R1717" i="1" s="1"/>
  <c r="E1679" i="1"/>
  <c r="I1679" i="1" s="1"/>
  <c r="R1679" i="1" s="1"/>
  <c r="E1282" i="1"/>
  <c r="I1282" i="1" s="1"/>
  <c r="R1282" i="1" s="1"/>
  <c r="E272" i="1"/>
  <c r="I272" i="1" s="1"/>
  <c r="R272" i="1" s="1"/>
  <c r="E1249" i="1"/>
  <c r="I1249" i="1" s="1"/>
  <c r="R1249" i="1" s="1"/>
  <c r="E460" i="1"/>
  <c r="I460" i="1" s="1"/>
  <c r="R460" i="1" s="1"/>
  <c r="E1751" i="1"/>
  <c r="I1751" i="1" s="1"/>
  <c r="R1751" i="1" s="1"/>
  <c r="E970" i="1"/>
  <c r="I970" i="1" s="1"/>
  <c r="R970" i="1" s="1"/>
  <c r="E6" i="1"/>
  <c r="I6" i="1" s="1"/>
  <c r="R6" i="1" s="1"/>
  <c r="E1354" i="1"/>
  <c r="I1354" i="1" s="1"/>
  <c r="R1354" i="1" s="1"/>
  <c r="E172" i="1"/>
  <c r="I172" i="1" s="1"/>
  <c r="R172" i="1" s="1"/>
  <c r="E167" i="1"/>
  <c r="I167" i="1" s="1"/>
  <c r="R167" i="1" s="1"/>
  <c r="E1078" i="1"/>
  <c r="I1078" i="1" s="1"/>
  <c r="R1078" i="1" s="1"/>
  <c r="E1983" i="1"/>
  <c r="I1983" i="1" s="1"/>
  <c r="R1983" i="1" s="1"/>
  <c r="E1883" i="1"/>
  <c r="I1883" i="1" s="1"/>
  <c r="R1883" i="1" s="1"/>
  <c r="E849" i="1"/>
  <c r="I849" i="1" s="1"/>
  <c r="R849" i="1" s="1"/>
  <c r="E844" i="1"/>
  <c r="I844" i="1" s="1"/>
  <c r="R844" i="1" s="1"/>
  <c r="E1456" i="1"/>
  <c r="I1456" i="1" s="1"/>
  <c r="R1456" i="1" s="1"/>
  <c r="E287" i="1"/>
  <c r="I287" i="1" s="1"/>
  <c r="R287" i="1" s="1"/>
  <c r="E603" i="1"/>
  <c r="I603" i="1" s="1"/>
  <c r="R603" i="1" s="1"/>
  <c r="E697" i="1"/>
  <c r="I697" i="1" s="1"/>
  <c r="R697" i="1" s="1"/>
  <c r="E69" i="1"/>
  <c r="I69" i="1" s="1"/>
  <c r="R69" i="1" s="1"/>
  <c r="E548" i="1"/>
  <c r="I548" i="1" s="1"/>
  <c r="R548" i="1" s="1"/>
  <c r="E1542" i="1"/>
  <c r="I1542" i="1" s="1"/>
  <c r="R1542" i="1" s="1"/>
  <c r="E666" i="1"/>
  <c r="I666" i="1" s="1"/>
  <c r="R666" i="1" s="1"/>
  <c r="E1406" i="1"/>
  <c r="I1406" i="1" s="1"/>
  <c r="R1406" i="1" s="1"/>
  <c r="E440" i="1"/>
  <c r="I440" i="1" s="1"/>
  <c r="R440" i="1" s="1"/>
  <c r="E1774" i="1"/>
  <c r="I1774" i="1" s="1"/>
  <c r="R1774" i="1" s="1"/>
  <c r="E286" i="1"/>
  <c r="I286" i="1" s="1"/>
  <c r="R286" i="1" s="1"/>
  <c r="E428" i="1"/>
  <c r="I428" i="1" s="1"/>
  <c r="R428" i="1" s="1"/>
  <c r="E1633" i="1"/>
  <c r="I1633" i="1" s="1"/>
  <c r="R1633" i="1" s="1"/>
  <c r="E215" i="1"/>
  <c r="I215" i="1" s="1"/>
  <c r="R215" i="1" s="1"/>
  <c r="E1783" i="1"/>
  <c r="I1783" i="1" s="1"/>
  <c r="R1783" i="1" s="1"/>
  <c r="E954" i="1"/>
  <c r="I954" i="1" s="1"/>
  <c r="R954" i="1" s="1"/>
  <c r="E862" i="1"/>
  <c r="I862" i="1" s="1"/>
  <c r="R862" i="1" s="1"/>
  <c r="E489" i="1"/>
  <c r="I489" i="1" s="1"/>
  <c r="R489" i="1" s="1"/>
  <c r="E871" i="1"/>
  <c r="I871" i="1" s="1"/>
  <c r="R871" i="1" s="1"/>
  <c r="E1349" i="1"/>
  <c r="I1349" i="1" s="1"/>
  <c r="R1349" i="1" s="1"/>
  <c r="E1029" i="1"/>
  <c r="I1029" i="1" s="1"/>
  <c r="R1029" i="1" s="1"/>
  <c r="E208" i="1"/>
  <c r="I208" i="1" s="1"/>
  <c r="R208" i="1" s="1"/>
  <c r="E1177" i="1"/>
  <c r="I1177" i="1" s="1"/>
  <c r="R1177" i="1" s="1"/>
  <c r="E1203" i="1"/>
  <c r="I1203" i="1" s="1"/>
  <c r="R1203" i="1" s="1"/>
  <c r="E415" i="1"/>
  <c r="I415" i="1" s="1"/>
  <c r="R415" i="1" s="1"/>
  <c r="E1322" i="1"/>
  <c r="I1322" i="1" s="1"/>
  <c r="R1322" i="1" s="1"/>
  <c r="E813" i="1"/>
  <c r="I813" i="1" s="1"/>
  <c r="R813" i="1" s="1"/>
  <c r="E576" i="1"/>
  <c r="I576" i="1" s="1"/>
  <c r="R576" i="1" s="1"/>
  <c r="E1520" i="1"/>
  <c r="I1520" i="1" s="1"/>
  <c r="R1520" i="1" s="1"/>
  <c r="E1045" i="1"/>
  <c r="I1045" i="1" s="1"/>
  <c r="R1045" i="1" s="1"/>
  <c r="E905" i="1"/>
  <c r="I905" i="1" s="1"/>
  <c r="R905" i="1" s="1"/>
  <c r="E1922" i="1"/>
  <c r="I1922" i="1" s="1"/>
  <c r="R1922" i="1" s="1"/>
  <c r="E1275" i="1"/>
  <c r="I1275" i="1" s="1"/>
  <c r="R1275" i="1" s="1"/>
  <c r="E1403" i="1"/>
  <c r="I1403" i="1" s="1"/>
  <c r="R1403" i="1" s="1"/>
  <c r="E230" i="1"/>
  <c r="I230" i="1" s="1"/>
  <c r="R230" i="1" s="1"/>
  <c r="E1941" i="1"/>
  <c r="I1941" i="1" s="1"/>
  <c r="R1941" i="1" s="1"/>
  <c r="E1562" i="1"/>
  <c r="I1562" i="1" s="1"/>
  <c r="R1562" i="1" s="1"/>
  <c r="E1277" i="1"/>
  <c r="I1277" i="1" s="1"/>
  <c r="R1277" i="1" s="1"/>
  <c r="E707" i="1"/>
  <c r="I707" i="1" s="1"/>
  <c r="R707" i="1" s="1"/>
  <c r="E1624" i="1"/>
  <c r="I1624" i="1" s="1"/>
  <c r="R1624" i="1" s="1"/>
  <c r="E886" i="1"/>
  <c r="I886" i="1" s="1"/>
  <c r="R886" i="1" s="1"/>
  <c r="E33" i="1"/>
  <c r="I33" i="1" s="1"/>
  <c r="R33" i="1" s="1"/>
  <c r="E511" i="1"/>
  <c r="I511" i="1" s="1"/>
  <c r="R511" i="1" s="1"/>
  <c r="E108" i="1"/>
  <c r="I108" i="1" s="1"/>
  <c r="R108" i="1" s="1"/>
  <c r="E1317" i="1"/>
  <c r="I1317" i="1" s="1"/>
  <c r="R1317" i="1" s="1"/>
  <c r="E1735" i="1"/>
  <c r="I1735" i="1" s="1"/>
  <c r="R1735" i="1" s="1"/>
  <c r="E1489" i="1"/>
  <c r="I1489" i="1" s="1"/>
  <c r="R1489" i="1" s="1"/>
  <c r="E481" i="1"/>
  <c r="I481" i="1" s="1"/>
  <c r="R481" i="1" s="1"/>
  <c r="E18" i="1"/>
  <c r="I18" i="1" s="1"/>
  <c r="R18" i="1" s="1"/>
  <c r="E1248" i="1"/>
  <c r="I1248" i="1" s="1"/>
  <c r="R1248" i="1" s="1"/>
  <c r="E1343" i="1"/>
  <c r="I1343" i="1" s="1"/>
  <c r="R1343" i="1" s="1"/>
  <c r="E1080" i="1"/>
  <c r="I1080" i="1" s="1"/>
  <c r="R1080" i="1" s="1"/>
  <c r="E765" i="1"/>
  <c r="I765" i="1" s="1"/>
  <c r="R765" i="1" s="1"/>
  <c r="E713" i="1"/>
  <c r="I713" i="1" s="1"/>
  <c r="R713" i="1" s="1"/>
  <c r="E2014" i="1"/>
  <c r="I2014" i="1" s="1"/>
  <c r="R2014" i="1" s="1"/>
  <c r="E349" i="1"/>
  <c r="I349" i="1" s="1"/>
  <c r="R349" i="1" s="1"/>
  <c r="E866" i="1"/>
  <c r="I866" i="1" s="1"/>
  <c r="R866" i="1" s="1"/>
  <c r="E1247" i="1"/>
  <c r="I1247" i="1" s="1"/>
  <c r="R1247" i="1" s="1"/>
  <c r="E1360" i="1"/>
  <c r="I1360" i="1" s="1"/>
  <c r="R1360" i="1" s="1"/>
  <c r="E1834" i="1"/>
  <c r="I1834" i="1" s="1"/>
  <c r="R1834" i="1" s="1"/>
  <c r="E1026" i="1"/>
  <c r="I1026" i="1" s="1"/>
  <c r="R1026" i="1" s="1"/>
  <c r="E856" i="1"/>
  <c r="I856" i="1" s="1"/>
  <c r="R856" i="1" s="1"/>
  <c r="E1997" i="1"/>
  <c r="I1997" i="1" s="1"/>
  <c r="R1997" i="1" s="1"/>
  <c r="E1773" i="1"/>
  <c r="I1773" i="1" s="1"/>
  <c r="R1773" i="1" s="1"/>
  <c r="E1529" i="1"/>
  <c r="I1529" i="1" s="1"/>
  <c r="R1529" i="1" s="1"/>
  <c r="E156" i="1"/>
  <c r="I156" i="1" s="1"/>
  <c r="R156" i="1" s="1"/>
  <c r="E1009" i="1"/>
  <c r="I1009" i="1" s="1"/>
  <c r="R1009" i="1" s="1"/>
  <c r="E1077" i="1"/>
  <c r="I1077" i="1" s="1"/>
  <c r="R1077" i="1" s="1"/>
  <c r="E91" i="1"/>
  <c r="I91" i="1" s="1"/>
  <c r="R91" i="1" s="1"/>
  <c r="E984" i="1"/>
  <c r="I984" i="1" s="1"/>
  <c r="R984" i="1" s="1"/>
  <c r="E1566" i="1"/>
  <c r="I1566" i="1" s="1"/>
  <c r="R1566" i="1" s="1"/>
  <c r="E1830" i="1"/>
  <c r="I1830" i="1" s="1"/>
  <c r="R1830" i="1" s="1"/>
  <c r="E585" i="1"/>
  <c r="I585" i="1" s="1"/>
  <c r="R585" i="1" s="1"/>
  <c r="E821" i="1"/>
  <c r="I821" i="1" s="1"/>
  <c r="R821" i="1" s="1"/>
  <c r="E293" i="1"/>
  <c r="I293" i="1" s="1"/>
  <c r="R293" i="1" s="1"/>
  <c r="E1039" i="1"/>
  <c r="I1039" i="1" s="1"/>
  <c r="R1039" i="1" s="1"/>
  <c r="E1675" i="1"/>
  <c r="I1675" i="1" s="1"/>
  <c r="R1675" i="1" s="1"/>
  <c r="E816" i="1"/>
  <c r="I816" i="1" s="1"/>
  <c r="R816" i="1" s="1"/>
  <c r="E1636" i="1"/>
  <c r="I1636" i="1" s="1"/>
  <c r="R1636" i="1" s="1"/>
  <c r="E1083" i="1"/>
  <c r="I1083" i="1" s="1"/>
  <c r="R1083" i="1" s="1"/>
  <c r="E1370" i="1"/>
  <c r="I1370" i="1" s="1"/>
  <c r="R1370" i="1" s="1"/>
  <c r="E1147" i="1"/>
  <c r="I1147" i="1" s="1"/>
  <c r="R1147" i="1" s="1"/>
  <c r="E1719" i="1"/>
  <c r="I1719" i="1" s="1"/>
  <c r="R1719" i="1" s="1"/>
  <c r="E1291" i="1"/>
  <c r="I1291" i="1" s="1"/>
  <c r="R1291" i="1" s="1"/>
  <c r="E435" i="1"/>
  <c r="I435" i="1" s="1"/>
  <c r="R435" i="1" s="1"/>
  <c r="E1609" i="1"/>
  <c r="I1609" i="1" s="1"/>
  <c r="R1609" i="1" s="1"/>
  <c r="E761" i="1"/>
  <c r="I761" i="1" s="1"/>
  <c r="R761" i="1" s="1"/>
  <c r="E829" i="1"/>
  <c r="I829" i="1" s="1"/>
  <c r="R829" i="1" s="1"/>
  <c r="E811" i="1"/>
  <c r="I811" i="1" s="1"/>
  <c r="R811" i="1" s="1"/>
  <c r="E737" i="1"/>
  <c r="I737" i="1" s="1"/>
  <c r="R737" i="1" s="1"/>
  <c r="E1623" i="1"/>
  <c r="I1623" i="1" s="1"/>
  <c r="R1623" i="1" s="1"/>
  <c r="E1986" i="1"/>
  <c r="I1986" i="1" s="1"/>
  <c r="R1986" i="1" s="1"/>
  <c r="E1784" i="1"/>
  <c r="I1784" i="1" s="1"/>
  <c r="R1784" i="1" s="1"/>
  <c r="E1050" i="1"/>
  <c r="I1050" i="1" s="1"/>
  <c r="R1050" i="1" s="1"/>
  <c r="E1659" i="1"/>
  <c r="I1659" i="1" s="1"/>
  <c r="R1659" i="1" s="1"/>
  <c r="E763" i="1"/>
  <c r="I763" i="1" s="1"/>
  <c r="R763" i="1" s="1"/>
  <c r="E105" i="1"/>
  <c r="I105" i="1" s="1"/>
  <c r="R105" i="1" s="1"/>
  <c r="E263" i="1"/>
  <c r="I263" i="1" s="1"/>
  <c r="R263" i="1" s="1"/>
  <c r="E414" i="1"/>
  <c r="I414" i="1" s="1"/>
  <c r="R414" i="1" s="1"/>
  <c r="E532" i="1"/>
  <c r="I532" i="1" s="1"/>
  <c r="R532" i="1" s="1"/>
  <c r="E399" i="1"/>
  <c r="I399" i="1" s="1"/>
  <c r="R399" i="1" s="1"/>
  <c r="E1575" i="1"/>
  <c r="I1575" i="1" s="1"/>
  <c r="R1575" i="1" s="1"/>
  <c r="E422" i="1"/>
  <c r="I422" i="1" s="1"/>
  <c r="R422" i="1" s="1"/>
  <c r="E363" i="1"/>
  <c r="I363" i="1" s="1"/>
  <c r="R363" i="1" s="1"/>
  <c r="E1084" i="1"/>
  <c r="I1084" i="1" s="1"/>
  <c r="R1084" i="1" s="1"/>
  <c r="E1723" i="1"/>
  <c r="I1723" i="1" s="1"/>
  <c r="R1723" i="1" s="1"/>
  <c r="E1967" i="1"/>
  <c r="I1967" i="1" s="1"/>
  <c r="R1967" i="1" s="1"/>
  <c r="E1334" i="1"/>
  <c r="I1334" i="1" s="1"/>
  <c r="R1334" i="1" s="1"/>
  <c r="E650" i="1"/>
  <c r="I650" i="1" s="1"/>
  <c r="R650" i="1" s="1"/>
  <c r="E540" i="1"/>
  <c r="I540" i="1" s="1"/>
  <c r="R540" i="1" s="1"/>
  <c r="E1807" i="1"/>
  <c r="I1807" i="1" s="1"/>
  <c r="R1807" i="1" s="1"/>
  <c r="E827" i="1"/>
  <c r="I827" i="1" s="1"/>
  <c r="R827" i="1" s="1"/>
  <c r="E60" i="1"/>
  <c r="I60" i="1" s="1"/>
  <c r="R60" i="1" s="1"/>
  <c r="E803" i="1"/>
  <c r="I803" i="1" s="1"/>
  <c r="R803" i="1" s="1"/>
  <c r="E1070" i="1"/>
  <c r="I1070" i="1" s="1"/>
  <c r="R1070" i="1" s="1"/>
  <c r="E1222" i="1"/>
  <c r="I1222" i="1" s="1"/>
  <c r="R1222" i="1" s="1"/>
  <c r="E75" i="1"/>
  <c r="I75" i="1" s="1"/>
  <c r="R75" i="1" s="1"/>
  <c r="E484" i="1"/>
  <c r="I484" i="1" s="1"/>
  <c r="R484" i="1" s="1"/>
  <c r="E405" i="1"/>
  <c r="I405" i="1" s="1"/>
  <c r="R405" i="1" s="1"/>
  <c r="E1278" i="1"/>
  <c r="I1278" i="1" s="1"/>
  <c r="R1278" i="1" s="1"/>
  <c r="E257" i="1"/>
  <c r="I257" i="1" s="1"/>
  <c r="R257" i="1" s="1"/>
  <c r="E117" i="1"/>
  <c r="I117" i="1" s="1"/>
  <c r="R117" i="1" s="1"/>
  <c r="E1797" i="1"/>
  <c r="I1797" i="1" s="1"/>
  <c r="R1797" i="1" s="1"/>
  <c r="E191" i="1"/>
  <c r="I191" i="1" s="1"/>
  <c r="R191" i="1" s="1"/>
  <c r="E174" i="1"/>
  <c r="I174" i="1" s="1"/>
  <c r="R174" i="1" s="1"/>
  <c r="E883" i="1"/>
  <c r="I883" i="1" s="1"/>
  <c r="R883" i="1" s="1"/>
  <c r="E1999" i="1"/>
  <c r="I1999" i="1" s="1"/>
  <c r="R1999" i="1" s="1"/>
  <c r="E1644" i="1"/>
  <c r="I1644" i="1" s="1"/>
  <c r="R1644" i="1" s="1"/>
  <c r="E1915" i="1"/>
  <c r="I1915" i="1" s="1"/>
  <c r="R1915" i="1" s="1"/>
  <c r="E487" i="1"/>
  <c r="I487" i="1" s="1"/>
  <c r="R487" i="1" s="1"/>
  <c r="E999" i="1"/>
  <c r="I999" i="1" s="1"/>
  <c r="R999" i="1" s="1"/>
  <c r="E996" i="1"/>
  <c r="I996" i="1" s="1"/>
  <c r="R996" i="1" s="1"/>
  <c r="E1852" i="1"/>
  <c r="I1852" i="1" s="1"/>
  <c r="R1852" i="1" s="1"/>
  <c r="E322" i="1"/>
  <c r="I322" i="1" s="1"/>
  <c r="R322" i="1" s="1"/>
  <c r="E1670" i="1"/>
  <c r="I1670" i="1" s="1"/>
  <c r="R1670" i="1" s="1"/>
  <c r="E1038" i="1"/>
  <c r="I1038" i="1" s="1"/>
  <c r="R1038" i="1" s="1"/>
  <c r="E249" i="1"/>
  <c r="I249" i="1" s="1"/>
  <c r="R249" i="1" s="1"/>
  <c r="E430" i="1"/>
  <c r="I430" i="1" s="1"/>
  <c r="R430" i="1" s="1"/>
  <c r="E839" i="1"/>
  <c r="I839" i="1" s="1"/>
  <c r="R839" i="1" s="1"/>
  <c r="E618" i="1"/>
  <c r="I618" i="1" s="1"/>
  <c r="R618" i="1" s="1"/>
  <c r="E1283" i="1"/>
  <c r="I1283" i="1" s="1"/>
  <c r="R1283" i="1" s="1"/>
  <c r="E872" i="1"/>
  <c r="I872" i="1" s="1"/>
  <c r="R872" i="1" s="1"/>
  <c r="E407" i="1"/>
  <c r="I407" i="1" s="1"/>
  <c r="R407" i="1" s="1"/>
  <c r="E609" i="1"/>
  <c r="I609" i="1" s="1"/>
  <c r="R609" i="1" s="1"/>
  <c r="E1519" i="1"/>
  <c r="I1519" i="1" s="1"/>
  <c r="R1519" i="1" s="1"/>
  <c r="E81" i="1"/>
  <c r="I81" i="1" s="1"/>
  <c r="R81" i="1" s="1"/>
  <c r="E218" i="1"/>
  <c r="I218" i="1" s="1"/>
  <c r="R218" i="1" s="1"/>
  <c r="E391" i="1"/>
  <c r="I391" i="1" s="1"/>
  <c r="R391" i="1" s="1"/>
  <c r="E54" i="1"/>
  <c r="I54" i="1" s="1"/>
  <c r="R54" i="1" s="1"/>
  <c r="E159" i="1"/>
  <c r="I159" i="1" s="1"/>
  <c r="R159" i="1" s="1"/>
  <c r="E712" i="1"/>
  <c r="I712" i="1" s="1"/>
  <c r="R712" i="1" s="1"/>
  <c r="E742" i="1"/>
  <c r="I742" i="1" s="1"/>
  <c r="R742" i="1" s="1"/>
  <c r="E758" i="1"/>
  <c r="I758" i="1" s="1"/>
  <c r="R758" i="1" s="1"/>
  <c r="E1386" i="1"/>
  <c r="I1386" i="1" s="1"/>
  <c r="R1386" i="1" s="1"/>
  <c r="E861" i="1"/>
  <c r="I861" i="1" s="1"/>
  <c r="R861" i="1" s="1"/>
  <c r="E1614" i="1"/>
  <c r="I1614" i="1" s="1"/>
  <c r="R1614" i="1" s="1"/>
  <c r="E1916" i="1"/>
  <c r="I1916" i="1" s="1"/>
  <c r="R1916" i="1" s="1"/>
  <c r="E1027" i="1"/>
  <c r="I1027" i="1" s="1"/>
  <c r="R1027" i="1" s="1"/>
  <c r="E194" i="1"/>
  <c r="I194" i="1" s="1"/>
  <c r="R194" i="1" s="1"/>
  <c r="E1092" i="1"/>
  <c r="I1092" i="1" s="1"/>
  <c r="R1092" i="1" s="1"/>
  <c r="E826" i="1"/>
  <c r="I826" i="1" s="1"/>
  <c r="R826" i="1" s="1"/>
  <c r="E989" i="1"/>
  <c r="I989" i="1" s="1"/>
  <c r="R989" i="1" s="1"/>
  <c r="E1467" i="1"/>
  <c r="I1467" i="1" s="1"/>
  <c r="R1467" i="1" s="1"/>
  <c r="E1372" i="1"/>
  <c r="I1372" i="1" s="1"/>
  <c r="R1372" i="1" s="1"/>
  <c r="E1919" i="1"/>
  <c r="I1919" i="1" s="1"/>
  <c r="R1919" i="1" s="1"/>
  <c r="E333" i="1"/>
  <c r="I333" i="1" s="1"/>
  <c r="R333" i="1" s="1"/>
  <c r="E177" i="1"/>
  <c r="I177" i="1" s="1"/>
  <c r="R177" i="1" s="1"/>
  <c r="E1097" i="1"/>
  <c r="I1097" i="1" s="1"/>
  <c r="R1097" i="1" s="1"/>
  <c r="E591" i="1"/>
  <c r="I591" i="1" s="1"/>
  <c r="R591" i="1" s="1"/>
  <c r="E994" i="1"/>
  <c r="I994" i="1" s="1"/>
  <c r="R994" i="1" s="1"/>
  <c r="E1947" i="1"/>
  <c r="I1947" i="1" s="1"/>
  <c r="R1947" i="1" s="1"/>
  <c r="E501" i="1"/>
  <c r="I501" i="1" s="1"/>
  <c r="R501" i="1" s="1"/>
  <c r="E296" i="1"/>
  <c r="I296" i="1" s="1"/>
  <c r="R296" i="1" s="1"/>
  <c r="E1189" i="1"/>
  <c r="I1189" i="1" s="1"/>
  <c r="R1189" i="1" s="1"/>
  <c r="E1599" i="1"/>
  <c r="I1599" i="1" s="1"/>
  <c r="R1599" i="1" s="1"/>
  <c r="E1962" i="1"/>
  <c r="I1962" i="1" s="1"/>
  <c r="R1962" i="1" s="1"/>
  <c r="E2010" i="1"/>
  <c r="I2010" i="1" s="1"/>
  <c r="R2010" i="1" s="1"/>
  <c r="E1882" i="1"/>
  <c r="I1882" i="1" s="1"/>
  <c r="R1882" i="1" s="1"/>
  <c r="E281" i="1"/>
  <c r="I281" i="1" s="1"/>
  <c r="R281" i="1" s="1"/>
  <c r="E825" i="1"/>
  <c r="I825" i="1" s="1"/>
  <c r="R825" i="1" s="1"/>
  <c r="E1206" i="1"/>
  <c r="I1206" i="1" s="1"/>
  <c r="R1206" i="1" s="1"/>
  <c r="E1685" i="1"/>
  <c r="I1685" i="1" s="1"/>
  <c r="R1685" i="1" s="1"/>
  <c r="E288" i="1"/>
  <c r="I288" i="1" s="1"/>
  <c r="R288" i="1" s="1"/>
  <c r="E885" i="1"/>
  <c r="I885" i="1" s="1"/>
  <c r="R885" i="1" s="1"/>
  <c r="E1263" i="1"/>
  <c r="I1263" i="1" s="1"/>
  <c r="R1263" i="1" s="1"/>
  <c r="E1069" i="1"/>
  <c r="I1069" i="1" s="1"/>
  <c r="R1069" i="1" s="1"/>
  <c r="E2008" i="1"/>
  <c r="I2008" i="1" s="1"/>
  <c r="R2008" i="1" s="1"/>
  <c r="E90" i="1"/>
  <c r="I90" i="1" s="1"/>
  <c r="R90" i="1" s="1"/>
  <c r="E427" i="1"/>
  <c r="I427" i="1" s="1"/>
  <c r="R427" i="1" s="1"/>
  <c r="E1086" i="1"/>
  <c r="I1086" i="1" s="1"/>
  <c r="R1086" i="1" s="1"/>
  <c r="E9" i="1"/>
  <c r="I9" i="1" s="1"/>
  <c r="R9" i="1" s="1"/>
  <c r="E1096" i="1"/>
  <c r="I1096" i="1" s="1"/>
  <c r="R1096" i="1" s="1"/>
  <c r="E411" i="1"/>
  <c r="I411" i="1" s="1"/>
  <c r="R411" i="1" s="1"/>
  <c r="E1893" i="1"/>
  <c r="I1893" i="1" s="1"/>
  <c r="R1893" i="1" s="1"/>
  <c r="E419" i="1"/>
  <c r="I419" i="1" s="1"/>
  <c r="R419" i="1" s="1"/>
  <c r="E454" i="1"/>
  <c r="I454" i="1" s="1"/>
  <c r="R454" i="1" s="1"/>
  <c r="E1164" i="1"/>
  <c r="I1164" i="1" s="1"/>
  <c r="R1164" i="1" s="1"/>
  <c r="E1510" i="1"/>
  <c r="I1510" i="1" s="1"/>
  <c r="R1510" i="1" s="1"/>
  <c r="E1894" i="1"/>
  <c r="I1894" i="1" s="1"/>
  <c r="R1894" i="1" s="1"/>
  <c r="E1951" i="1"/>
  <c r="I1951" i="1" s="1"/>
  <c r="R1951" i="1" s="1"/>
  <c r="E173" i="1"/>
  <c r="I173" i="1" s="1"/>
  <c r="R173" i="1" s="1"/>
  <c r="E1786" i="1"/>
  <c r="I1786" i="1" s="1"/>
  <c r="R1786" i="1" s="1"/>
  <c r="E981" i="1"/>
  <c r="I981" i="1" s="1"/>
  <c r="R981" i="1" s="1"/>
  <c r="E1461" i="1"/>
  <c r="I1461" i="1" s="1"/>
  <c r="R1461" i="1" s="1"/>
  <c r="E5" i="1"/>
  <c r="I5" i="1" s="1"/>
  <c r="R5" i="1" s="1"/>
  <c r="E987" i="1"/>
  <c r="I987" i="1" s="1"/>
  <c r="R987" i="1" s="1"/>
  <c r="E1800" i="1"/>
  <c r="I1800" i="1" s="1"/>
  <c r="R1800" i="1" s="1"/>
  <c r="E1006" i="1"/>
  <c r="I1006" i="1" s="1"/>
  <c r="R1006" i="1" s="1"/>
  <c r="E518" i="1"/>
  <c r="I518" i="1" s="1"/>
  <c r="R518" i="1" s="1"/>
  <c r="E1431" i="1"/>
  <c r="I1431" i="1" s="1"/>
  <c r="R1431" i="1" s="1"/>
  <c r="E1579" i="1"/>
  <c r="I1579" i="1" s="1"/>
  <c r="R1579" i="1" s="1"/>
  <c r="E318" i="1"/>
  <c r="I318" i="1" s="1"/>
  <c r="R318" i="1" s="1"/>
  <c r="E786" i="1"/>
  <c r="I786" i="1" s="1"/>
  <c r="R786" i="1" s="1"/>
  <c r="E683" i="1"/>
  <c r="I683" i="1" s="1"/>
  <c r="R683" i="1" s="1"/>
  <c r="E1192" i="1"/>
  <c r="I1192" i="1" s="1"/>
  <c r="R1192" i="1" s="1"/>
  <c r="E1487" i="1"/>
  <c r="I1487" i="1" s="1"/>
  <c r="R1487" i="1" s="1"/>
  <c r="E95" i="1"/>
  <c r="I95" i="1" s="1"/>
  <c r="R95" i="1" s="1"/>
  <c r="E1953" i="1"/>
  <c r="I1953" i="1" s="1"/>
  <c r="R1953" i="1" s="1"/>
  <c r="E880" i="1"/>
  <c r="I880" i="1" s="1"/>
  <c r="R880" i="1" s="1"/>
  <c r="E982" i="1"/>
  <c r="I982" i="1" s="1"/>
  <c r="R982" i="1" s="1"/>
  <c r="E831" i="1"/>
  <c r="I831" i="1" s="1"/>
  <c r="R831" i="1" s="1"/>
  <c r="E1819" i="1"/>
  <c r="I1819" i="1" s="1"/>
  <c r="R1819" i="1" s="1"/>
  <c r="E1627" i="1"/>
  <c r="I1627" i="1" s="1"/>
  <c r="R1627" i="1" s="1"/>
  <c r="E888" i="1"/>
  <c r="I888" i="1" s="1"/>
  <c r="R888" i="1" s="1"/>
  <c r="E1776" i="1"/>
  <c r="I1776" i="1" s="1"/>
  <c r="R1776" i="1" s="1"/>
  <c r="E1025" i="1"/>
  <c r="I1025" i="1" s="1"/>
  <c r="R1025" i="1" s="1"/>
  <c r="E1657" i="1"/>
  <c r="I1657" i="1" s="1"/>
  <c r="R1657" i="1" s="1"/>
  <c r="E1195" i="1"/>
  <c r="I1195" i="1" s="1"/>
  <c r="R1195" i="1" s="1"/>
  <c r="E879" i="1"/>
  <c r="I879" i="1" s="1"/>
  <c r="R879" i="1" s="1"/>
  <c r="E1507" i="1"/>
  <c r="I1507" i="1" s="1"/>
  <c r="R1507" i="1" s="1"/>
  <c r="E998" i="1"/>
  <c r="I998" i="1" s="1"/>
  <c r="R998" i="1" s="1"/>
  <c r="E1762" i="1"/>
  <c r="I1762" i="1" s="1"/>
  <c r="R1762" i="1" s="1"/>
  <c r="E1466" i="1"/>
  <c r="I1466" i="1" s="1"/>
  <c r="R1466" i="1" s="1"/>
  <c r="E1171" i="1"/>
  <c r="I1171" i="1" s="1"/>
  <c r="R1171" i="1" s="1"/>
  <c r="E168" i="1"/>
  <c r="I168" i="1" s="1"/>
  <c r="R168" i="1" s="1"/>
  <c r="E633" i="1"/>
  <c r="I633" i="1" s="1"/>
  <c r="R633" i="1" s="1"/>
  <c r="E195" i="1"/>
  <c r="I195" i="1" s="1"/>
  <c r="R195" i="1" s="1"/>
  <c r="E1603" i="1"/>
  <c r="I1603" i="1" s="1"/>
  <c r="R1603" i="1" s="1"/>
  <c r="E1288" i="1"/>
  <c r="I1288" i="1" s="1"/>
  <c r="R1288" i="1" s="1"/>
  <c r="E1323" i="1"/>
  <c r="I1323" i="1" s="1"/>
  <c r="R1323" i="1" s="1"/>
  <c r="E1833" i="1"/>
  <c r="I1833" i="1" s="1"/>
  <c r="R1833" i="1" s="1"/>
  <c r="E426" i="1"/>
  <c r="I426" i="1" s="1"/>
  <c r="R426" i="1" s="1"/>
  <c r="E1526" i="1"/>
  <c r="I1526" i="1" s="1"/>
  <c r="R1526" i="1" s="1"/>
  <c r="E304" i="1"/>
  <c r="I304" i="1" s="1"/>
  <c r="R304" i="1" s="1"/>
  <c r="E2028" i="1"/>
  <c r="I2028" i="1" s="1"/>
  <c r="R2028" i="1" s="1"/>
  <c r="E1135" i="1"/>
  <c r="I1135" i="1" s="1"/>
  <c r="R1135" i="1" s="1"/>
  <c r="E936" i="1"/>
  <c r="I936" i="1" s="1"/>
  <c r="R936" i="1" s="1"/>
  <c r="E939" i="1"/>
  <c r="I939" i="1" s="1"/>
  <c r="R939" i="1" s="1"/>
  <c r="E1358" i="1"/>
  <c r="I1358" i="1" s="1"/>
  <c r="R1358" i="1" s="1"/>
  <c r="E1508" i="1"/>
  <c r="I1508" i="1" s="1"/>
  <c r="R1508" i="1" s="1"/>
  <c r="E694" i="1"/>
  <c r="I694" i="1" s="1"/>
  <c r="R694" i="1" s="1"/>
  <c r="E1706" i="1"/>
  <c r="I1706" i="1" s="1"/>
  <c r="R1706" i="1" s="1"/>
  <c r="E950" i="1"/>
  <c r="I950" i="1" s="1"/>
  <c r="R950" i="1" s="1"/>
  <c r="E550" i="1"/>
  <c r="I550" i="1" s="1"/>
  <c r="R550" i="1" s="1"/>
  <c r="E661" i="1"/>
  <c r="I661" i="1" s="1"/>
  <c r="R661" i="1" s="1"/>
  <c r="E1738" i="1"/>
  <c r="I1738" i="1" s="1"/>
  <c r="R1738" i="1" s="1"/>
  <c r="E53" i="1"/>
  <c r="I53" i="1" s="1"/>
  <c r="R53" i="1" s="1"/>
  <c r="E1549" i="1"/>
  <c r="I1549" i="1" s="1"/>
  <c r="R1549" i="1" s="1"/>
  <c r="E247" i="1"/>
  <c r="I247" i="1" s="1"/>
  <c r="R247" i="1" s="1"/>
  <c r="E248" i="1"/>
  <c r="I248" i="1" s="1"/>
  <c r="R248" i="1" s="1"/>
  <c r="E930" i="1"/>
  <c r="I930" i="1" s="1"/>
  <c r="R930" i="1" s="1"/>
  <c r="E1838" i="1"/>
  <c r="I1838" i="1" s="1"/>
  <c r="R1838" i="1" s="1"/>
  <c r="E1331" i="1"/>
  <c r="I1331" i="1" s="1"/>
  <c r="R1331" i="1" s="1"/>
  <c r="E1574" i="1"/>
  <c r="I1574" i="1" s="1"/>
  <c r="R1574" i="1" s="1"/>
  <c r="E471" i="1"/>
  <c r="I471" i="1" s="1"/>
  <c r="R471" i="1" s="1"/>
  <c r="E1803" i="1"/>
  <c r="I1803" i="1" s="1"/>
  <c r="R1803" i="1" s="1"/>
  <c r="E498" i="1"/>
  <c r="I498" i="1" s="1"/>
  <c r="R498" i="1" s="1"/>
  <c r="E294" i="1"/>
  <c r="I294" i="1" s="1"/>
  <c r="R294" i="1" s="1"/>
  <c r="E623" i="1"/>
  <c r="I623" i="1" s="1"/>
  <c r="R623" i="1" s="1"/>
  <c r="E1557" i="1"/>
  <c r="I1557" i="1" s="1"/>
  <c r="R1557" i="1" s="1"/>
  <c r="E395" i="1"/>
  <c r="I395" i="1" s="1"/>
  <c r="R395" i="1" s="1"/>
  <c r="E1382" i="1"/>
  <c r="I1382" i="1" s="1"/>
  <c r="R1382" i="1" s="1"/>
  <c r="E433" i="1"/>
  <c r="I433" i="1" s="1"/>
  <c r="R433" i="1" s="1"/>
  <c r="E1073" i="1"/>
  <c r="I1073" i="1" s="1"/>
  <c r="R1073" i="1" s="1"/>
  <c r="E606" i="1"/>
  <c r="I606" i="1" s="1"/>
  <c r="R606" i="1" s="1"/>
  <c r="E1844" i="1"/>
  <c r="I1844" i="1" s="1"/>
  <c r="R1844" i="1" s="1"/>
  <c r="E417" i="1"/>
  <c r="I417" i="1" s="1"/>
  <c r="R417" i="1" s="1"/>
  <c r="E1942" i="1"/>
  <c r="I1942" i="1" s="1"/>
  <c r="R1942" i="1" s="1"/>
  <c r="E709" i="1"/>
  <c r="I709" i="1" s="1"/>
  <c r="R709" i="1" s="1"/>
  <c r="E1713" i="1"/>
  <c r="I1713" i="1" s="1"/>
  <c r="R1713" i="1" s="1"/>
  <c r="E1788" i="1"/>
  <c r="I1788" i="1" s="1"/>
  <c r="R1788" i="1" s="1"/>
  <c r="E1043" i="1"/>
  <c r="I1043" i="1" s="1"/>
  <c r="R1043" i="1" s="1"/>
  <c r="E1446" i="1"/>
  <c r="I1446" i="1" s="1"/>
  <c r="R1446" i="1" s="1"/>
  <c r="E2006" i="1"/>
  <c r="I2006" i="1" s="1"/>
  <c r="R2006" i="1" s="1"/>
  <c r="E94" i="1"/>
  <c r="I94" i="1" s="1"/>
  <c r="R94" i="1" s="1"/>
  <c r="E1112" i="1"/>
  <c r="I1112" i="1" s="1"/>
  <c r="R1112" i="1" s="1"/>
  <c r="E1826" i="1"/>
  <c r="I1826" i="1" s="1"/>
  <c r="R1826" i="1" s="1"/>
  <c r="E10" i="1"/>
  <c r="I10" i="1" s="1"/>
  <c r="R10" i="1" s="1"/>
  <c r="E738" i="1"/>
  <c r="I738" i="1" s="1"/>
  <c r="R738" i="1" s="1"/>
  <c r="E664" i="1"/>
  <c r="I664" i="1" s="1"/>
  <c r="R664" i="1" s="1"/>
  <c r="E807" i="1"/>
  <c r="I807" i="1" s="1"/>
  <c r="R807" i="1" s="1"/>
  <c r="E801" i="1"/>
  <c r="I801" i="1" s="1"/>
  <c r="R801" i="1" s="1"/>
  <c r="E2026" i="1"/>
  <c r="I2026" i="1" s="1"/>
  <c r="R2026" i="1" s="1"/>
  <c r="E1552" i="1"/>
  <c r="I1552" i="1" s="1"/>
  <c r="R1552" i="1" s="1"/>
  <c r="E637" i="1"/>
  <c r="I637" i="1" s="1"/>
  <c r="R637" i="1" s="1"/>
  <c r="E1090" i="1"/>
  <c r="I1090" i="1" s="1"/>
  <c r="R1090" i="1" s="1"/>
  <c r="E857" i="1"/>
  <c r="I857" i="1" s="1"/>
  <c r="R857" i="1" s="1"/>
  <c r="E437" i="1"/>
  <c r="I437" i="1" s="1"/>
  <c r="R437" i="1" s="1"/>
  <c r="E1745" i="1"/>
  <c r="I1745" i="1" s="1"/>
  <c r="R1745" i="1" s="1"/>
  <c r="E1933" i="1"/>
  <c r="I1933" i="1" s="1"/>
  <c r="R1933" i="1" s="1"/>
  <c r="E1532" i="1"/>
  <c r="I1532" i="1" s="1"/>
  <c r="R1532" i="1" s="1"/>
  <c r="E1593" i="1"/>
  <c r="I1593" i="1" s="1"/>
  <c r="R1593" i="1" s="1"/>
  <c r="E1682" i="1"/>
  <c r="I1682" i="1" s="1"/>
  <c r="R1682" i="1" s="1"/>
  <c r="E377" i="1"/>
  <c r="I377" i="1" s="1"/>
  <c r="R377" i="1" s="1"/>
  <c r="E1187" i="1"/>
  <c r="I1187" i="1" s="1"/>
  <c r="R1187" i="1" s="1"/>
  <c r="E665" i="1"/>
  <c r="I665" i="1" s="1"/>
  <c r="R665" i="1" s="1"/>
  <c r="E1875" i="1"/>
  <c r="I1875" i="1" s="1"/>
  <c r="R1875" i="1" s="1"/>
  <c r="E77" i="1"/>
  <c r="I77" i="1" s="1"/>
  <c r="R77" i="1" s="1"/>
  <c r="E842" i="1"/>
  <c r="I842" i="1" s="1"/>
  <c r="R842" i="1" s="1"/>
  <c r="E1716" i="1"/>
  <c r="I1716" i="1" s="1"/>
  <c r="R1716" i="1" s="1"/>
  <c r="E1914" i="1"/>
  <c r="I1914" i="1" s="1"/>
  <c r="R1914" i="1" s="1"/>
  <c r="E581" i="1"/>
  <c r="I581" i="1" s="1"/>
  <c r="R581" i="1" s="1"/>
  <c r="E192" i="1"/>
  <c r="I192" i="1" s="1"/>
  <c r="R192" i="1" s="1"/>
  <c r="E727" i="1"/>
  <c r="I727" i="1" s="1"/>
  <c r="R727" i="1" s="1"/>
  <c r="E798" i="1"/>
  <c r="I798" i="1" s="1"/>
  <c r="R798" i="1" s="1"/>
  <c r="E1441" i="1"/>
  <c r="I1441" i="1" s="1"/>
  <c r="R1441" i="1" s="1"/>
  <c r="E1042" i="1"/>
  <c r="I1042" i="1" s="1"/>
  <c r="R1042" i="1" s="1"/>
  <c r="E42" i="1"/>
  <c r="I42" i="1" s="1"/>
  <c r="R42" i="1" s="1"/>
  <c r="E1592" i="1"/>
  <c r="I1592" i="1" s="1"/>
  <c r="R1592" i="1" s="1"/>
  <c r="F1495" i="1" l="1"/>
  <c r="L908" i="1"/>
  <c r="U908" i="1" s="1"/>
  <c r="L806" i="1"/>
  <c r="U806" i="1" s="1"/>
  <c r="L1197" i="1"/>
  <c r="U1197" i="1" s="1"/>
  <c r="L1463" i="1"/>
  <c r="U1463" i="1" s="1"/>
  <c r="L275" i="1"/>
  <c r="U275" i="1" s="1"/>
  <c r="L788" i="1"/>
  <c r="U788" i="1" s="1"/>
  <c r="F788" i="1" s="1"/>
  <c r="L1954" i="1"/>
  <c r="U1954" i="1" s="1"/>
  <c r="L510" i="1"/>
  <c r="U510" i="1" s="1"/>
  <c r="L401" i="1"/>
  <c r="U401" i="1" s="1"/>
  <c r="L823" i="1"/>
  <c r="U823" i="1" s="1"/>
  <c r="L771" i="1"/>
  <c r="U771" i="1" s="1"/>
  <c r="L445" i="1"/>
  <c r="U445" i="1" s="1"/>
  <c r="L477" i="1"/>
  <c r="U477" i="1" s="1"/>
  <c r="L1905" i="1"/>
  <c r="U1905" i="1" s="1"/>
  <c r="F1905" i="1" s="1"/>
  <c r="L1631" i="1"/>
  <c r="U1631" i="1" s="1"/>
  <c r="L520" i="1"/>
  <c r="U520" i="1" s="1"/>
  <c r="F520" i="1" s="1"/>
  <c r="L1319" i="1"/>
  <c r="U1319" i="1" s="1"/>
  <c r="F1319" i="1" s="1"/>
  <c r="L534" i="1"/>
  <c r="U534" i="1" s="1"/>
  <c r="L696" i="1"/>
  <c r="U696" i="1" s="1"/>
  <c r="F696" i="1" s="1"/>
  <c r="L1867" i="1"/>
  <c r="U1867" i="1" s="1"/>
  <c r="L316" i="1"/>
  <c r="U316" i="1" s="1"/>
  <c r="F316" i="1" s="1"/>
  <c r="L329" i="1"/>
  <c r="U329" i="1" s="1"/>
  <c r="L1487" i="1"/>
  <c r="U1487" i="1" s="1"/>
  <c r="F1487" i="1" s="1"/>
  <c r="L1226" i="1"/>
  <c r="U1226" i="1" s="1"/>
  <c r="L1826" i="1"/>
  <c r="U1826" i="1" s="1"/>
  <c r="L296" i="1"/>
  <c r="U296" i="1" s="1"/>
  <c r="L371" i="1"/>
  <c r="U371" i="1" s="1"/>
  <c r="L1118" i="1"/>
  <c r="U1118" i="1" s="1"/>
  <c r="F1118" i="1" s="1"/>
  <c r="L89" i="1"/>
  <c r="U89" i="1" s="1"/>
  <c r="L1895" i="1"/>
  <c r="U1895" i="1" s="1"/>
  <c r="L1318" i="1"/>
  <c r="U1318" i="1" s="1"/>
  <c r="L606" i="1"/>
  <c r="U606" i="1" s="1"/>
  <c r="L425" i="1"/>
  <c r="U425" i="1" s="1"/>
  <c r="L1678" i="1"/>
  <c r="U1678" i="1" s="1"/>
  <c r="F1678" i="1" s="1"/>
  <c r="L1577" i="1"/>
  <c r="U1577" i="1" s="1"/>
  <c r="L93" i="1"/>
  <c r="U93" i="1" s="1"/>
  <c r="L1148" i="1"/>
  <c r="U1148" i="1" s="1"/>
  <c r="L1169" i="1"/>
  <c r="U1169" i="1" s="1"/>
  <c r="F1169" i="1" s="1"/>
  <c r="L66" i="1"/>
  <c r="U66" i="1" s="1"/>
  <c r="L1467" i="1"/>
  <c r="U1467" i="1" s="1"/>
  <c r="L601" i="1"/>
  <c r="U601" i="1" s="1"/>
  <c r="L1588" i="1"/>
  <c r="U1588" i="1" s="1"/>
  <c r="L616" i="1"/>
  <c r="U616" i="1" s="1"/>
  <c r="L1402" i="1"/>
  <c r="U1402" i="1" s="1"/>
  <c r="F1402" i="1" s="1"/>
  <c r="L951" i="1"/>
  <c r="U951" i="1" s="1"/>
  <c r="L1902" i="1"/>
  <c r="U1902" i="1" s="1"/>
  <c r="F1902" i="1" s="1"/>
  <c r="L243" i="1"/>
  <c r="U243" i="1" s="1"/>
  <c r="L1110" i="1"/>
  <c r="U1110" i="1" s="1"/>
  <c r="F1110" i="1" s="1"/>
  <c r="L1502" i="1"/>
  <c r="U1502" i="1" s="1"/>
  <c r="L876" i="1"/>
  <c r="U876" i="1" s="1"/>
  <c r="L1999" i="1"/>
  <c r="U1999" i="1" s="1"/>
  <c r="F1999" i="1" s="1"/>
  <c r="L1084" i="1"/>
  <c r="U1084" i="1" s="1"/>
  <c r="F1084" i="1" s="1"/>
  <c r="L1425" i="1"/>
  <c r="U1425" i="1" s="1"/>
  <c r="L139" i="1"/>
  <c r="U139" i="1" s="1"/>
  <c r="L44" i="1"/>
  <c r="U44" i="1" s="1"/>
  <c r="F44" i="1" s="1"/>
  <c r="L1022" i="1"/>
  <c r="U1022" i="1" s="1"/>
  <c r="F1022" i="1" s="1"/>
  <c r="L1870" i="1"/>
  <c r="U1870" i="1" s="1"/>
  <c r="L1573" i="1"/>
  <c r="U1573" i="1" s="1"/>
  <c r="L1608" i="1"/>
  <c r="U1608" i="1" s="1"/>
  <c r="L16" i="1"/>
  <c r="U16" i="1" s="1"/>
  <c r="L336" i="1"/>
  <c r="U336" i="1" s="1"/>
  <c r="L463" i="1"/>
  <c r="U463" i="1" s="1"/>
  <c r="F463" i="1" s="1"/>
  <c r="L587" i="1"/>
  <c r="U587" i="1" s="1"/>
  <c r="L1365" i="1"/>
  <c r="U1365" i="1" s="1"/>
  <c r="L755" i="1"/>
  <c r="U755" i="1" s="1"/>
  <c r="L256" i="1"/>
  <c r="U256" i="1" s="1"/>
  <c r="L1359" i="1"/>
  <c r="U1359" i="1" s="1"/>
  <c r="L404" i="1"/>
  <c r="U404" i="1" s="1"/>
  <c r="L67" i="1"/>
  <c r="U67" i="1" s="1"/>
  <c r="L249" i="1"/>
  <c r="U249" i="1" s="1"/>
  <c r="L827" i="1"/>
  <c r="U827" i="1" s="1"/>
  <c r="L619" i="1"/>
  <c r="U619" i="1" s="1"/>
  <c r="F619" i="1" s="1"/>
  <c r="L686" i="1"/>
  <c r="U686" i="1" s="1"/>
  <c r="L963" i="1"/>
  <c r="U963" i="1" s="1"/>
  <c r="F963" i="1" s="1"/>
  <c r="L416" i="1"/>
  <c r="U416" i="1" s="1"/>
  <c r="L552" i="1"/>
  <c r="U552" i="1" s="1"/>
  <c r="S519" i="1"/>
  <c r="L519" i="1"/>
  <c r="U519" i="1" s="1"/>
  <c r="S1465" i="1"/>
  <c r="L1465" i="1"/>
  <c r="U1465" i="1" s="1"/>
  <c r="S1525" i="1"/>
  <c r="L1525" i="1"/>
  <c r="U1525" i="1" s="1"/>
  <c r="S5" i="1"/>
  <c r="L5" i="1"/>
  <c r="U5" i="1" s="1"/>
  <c r="S1263" i="1"/>
  <c r="L1263" i="1"/>
  <c r="U1263" i="1" s="1"/>
  <c r="S1162" i="1"/>
  <c r="L1162" i="1"/>
  <c r="U1162" i="1" s="1"/>
  <c r="S74" i="1"/>
  <c r="L74" i="1"/>
  <c r="U74" i="1" s="1"/>
  <c r="L195" i="1"/>
  <c r="U195" i="1" s="1"/>
  <c r="S174" i="1"/>
  <c r="L174" i="1"/>
  <c r="U174" i="1" s="1"/>
  <c r="S405" i="1"/>
  <c r="L405" i="1"/>
  <c r="U405" i="1" s="1"/>
  <c r="L888" i="1"/>
  <c r="U888" i="1" s="1"/>
  <c r="S1599" i="1"/>
  <c r="L1599" i="1"/>
  <c r="U1599" i="1" s="1"/>
  <c r="S533" i="1"/>
  <c r="L533" i="1"/>
  <c r="U533" i="1" s="1"/>
  <c r="L899" i="1"/>
  <c r="U899" i="1" s="1"/>
  <c r="F899" i="1" s="1"/>
  <c r="L219" i="1"/>
  <c r="U219" i="1" s="1"/>
  <c r="F219" i="1" s="1"/>
  <c r="L1868" i="1"/>
  <c r="U1868" i="1" s="1"/>
  <c r="L1233" i="1"/>
  <c r="U1233" i="1" s="1"/>
  <c r="F1233" i="1" s="1"/>
  <c r="S876" i="1"/>
  <c r="S1870" i="1"/>
  <c r="L1873" i="1"/>
  <c r="U1873" i="1" s="1"/>
  <c r="F1873" i="1" s="1"/>
  <c r="L915" i="1"/>
  <c r="U915" i="1" s="1"/>
  <c r="F915" i="1" s="1"/>
  <c r="L1498" i="1"/>
  <c r="U1498" i="1" s="1"/>
  <c r="F1498" i="1" s="1"/>
  <c r="L1350" i="1"/>
  <c r="U1350" i="1" s="1"/>
  <c r="F1350" i="1" s="1"/>
  <c r="L2009" i="1"/>
  <c r="U2009" i="1" s="1"/>
  <c r="L1701" i="1"/>
  <c r="U1701" i="1" s="1"/>
  <c r="F1701" i="1" s="1"/>
  <c r="L1290" i="1"/>
  <c r="U1290" i="1" s="1"/>
  <c r="F1290" i="1" s="1"/>
  <c r="S404" i="1"/>
  <c r="S510" i="1"/>
  <c r="L2019" i="1"/>
  <c r="U2019" i="1" s="1"/>
  <c r="F2019" i="1" s="1"/>
  <c r="L1451" i="1"/>
  <c r="U1451" i="1" s="1"/>
  <c r="L47" i="1"/>
  <c r="U47" i="1" s="1"/>
  <c r="F47" i="1" s="1"/>
  <c r="L800" i="1"/>
  <c r="U800" i="1" s="1"/>
  <c r="L1842" i="1"/>
  <c r="U1842" i="1" s="1"/>
  <c r="F1842" i="1" s="1"/>
  <c r="L1006" i="1"/>
  <c r="U1006" i="1" s="1"/>
  <c r="L1646" i="1"/>
  <c r="U1646" i="1" s="1"/>
  <c r="S1197" i="1"/>
  <c r="L135" i="1"/>
  <c r="U135" i="1" s="1"/>
  <c r="T426" i="1"/>
  <c r="L426" i="1"/>
  <c r="U426" i="1" s="1"/>
  <c r="T77" i="1"/>
  <c r="L77" i="1"/>
  <c r="U77" i="1" s="1"/>
  <c r="J950" i="1"/>
  <c r="P950" i="1"/>
  <c r="Q54" i="1"/>
  <c r="K54" i="1"/>
  <c r="T54" i="1" s="1"/>
  <c r="Q816" i="1"/>
  <c r="K816" i="1"/>
  <c r="T816" i="1" s="1"/>
  <c r="Q713" i="1"/>
  <c r="K713" i="1"/>
  <c r="T713" i="1" s="1"/>
  <c r="P561" i="1"/>
  <c r="J561" i="1"/>
  <c r="S561" i="1" s="1"/>
  <c r="Q614" i="1"/>
  <c r="K614" i="1"/>
  <c r="T614" i="1" s="1"/>
  <c r="J1790" i="1"/>
  <c r="S1790" i="1" s="1"/>
  <c r="P1790" i="1"/>
  <c r="P70" i="1"/>
  <c r="J70" i="1"/>
  <c r="J1404" i="1"/>
  <c r="P1404" i="1"/>
  <c r="J569" i="1"/>
  <c r="S569" i="1" s="1"/>
  <c r="P569" i="1"/>
  <c r="Q1037" i="1"/>
  <c r="K1037" i="1"/>
  <c r="T1037" i="1" s="1"/>
  <c r="Q341" i="1"/>
  <c r="K341" i="1"/>
  <c r="T341" i="1" s="1"/>
  <c r="K1484" i="1"/>
  <c r="T1484" i="1" s="1"/>
  <c r="Q1484" i="1"/>
  <c r="T42" i="1"/>
  <c r="L42" i="1"/>
  <c r="U42" i="1" s="1"/>
  <c r="L727" i="1"/>
  <c r="U727" i="1" s="1"/>
  <c r="P192" i="1"/>
  <c r="L1933" i="1"/>
  <c r="U1933" i="1" s="1"/>
  <c r="P1745" i="1"/>
  <c r="Q2006" i="1"/>
  <c r="K2006" i="1"/>
  <c r="T2006" i="1" s="1"/>
  <c r="J498" i="1"/>
  <c r="P498" i="1"/>
  <c r="S1838" i="1"/>
  <c r="P982" i="1"/>
  <c r="J1192" i="1"/>
  <c r="P1192" i="1"/>
  <c r="P1510" i="1"/>
  <c r="P1164" i="1"/>
  <c r="Q288" i="1"/>
  <c r="K288" i="1"/>
  <c r="T288" i="1" s="1"/>
  <c r="Q1685" i="1"/>
  <c r="K1685" i="1"/>
  <c r="T1685" i="1" s="1"/>
  <c r="K333" i="1"/>
  <c r="P712" i="1"/>
  <c r="P54" i="1"/>
  <c r="Q1670" i="1"/>
  <c r="K1670" i="1"/>
  <c r="T1670" i="1" s="1"/>
  <c r="Q996" i="1"/>
  <c r="K996" i="1"/>
  <c r="T996" i="1" s="1"/>
  <c r="J1797" i="1"/>
  <c r="S1797" i="1" s="1"/>
  <c r="P1797" i="1"/>
  <c r="P1659" i="1"/>
  <c r="Q1370" i="1"/>
  <c r="K1370" i="1"/>
  <c r="T1370" i="1" s="1"/>
  <c r="P816" i="1"/>
  <c r="J821" i="1"/>
  <c r="P821" i="1"/>
  <c r="Q984" i="1"/>
  <c r="K984" i="1"/>
  <c r="T984" i="1" s="1"/>
  <c r="P1077" i="1"/>
  <c r="P156" i="1"/>
  <c r="Q866" i="1"/>
  <c r="K866" i="1"/>
  <c r="T866" i="1" s="1"/>
  <c r="P713" i="1"/>
  <c r="J481" i="1"/>
  <c r="S481" i="1" s="1"/>
  <c r="P481" i="1"/>
  <c r="Q108" i="1"/>
  <c r="K108" i="1"/>
  <c r="T108" i="1" s="1"/>
  <c r="P33" i="1"/>
  <c r="P1624" i="1"/>
  <c r="J1275" i="1"/>
  <c r="S1275" i="1" s="1"/>
  <c r="P1275" i="1"/>
  <c r="P1045" i="1"/>
  <c r="J1045" i="1"/>
  <c r="S1045" i="1" s="1"/>
  <c r="P1029" i="1"/>
  <c r="S666" i="1"/>
  <c r="L666" i="1"/>
  <c r="U666" i="1" s="1"/>
  <c r="L1679" i="1"/>
  <c r="U1679" i="1" s="1"/>
  <c r="P1597" i="1"/>
  <c r="J1597" i="1"/>
  <c r="S1597" i="1" s="1"/>
  <c r="Q1563" i="1"/>
  <c r="K1563" i="1"/>
  <c r="T1563" i="1" s="1"/>
  <c r="P1124" i="1"/>
  <c r="J1124" i="1"/>
  <c r="J496" i="1"/>
  <c r="S496" i="1" s="1"/>
  <c r="P496" i="1"/>
  <c r="P614" i="1"/>
  <c r="S425" i="1"/>
  <c r="P1513" i="1"/>
  <c r="Q1415" i="1"/>
  <c r="K1415" i="1"/>
  <c r="T1415" i="1" s="1"/>
  <c r="Q1269" i="1"/>
  <c r="K1269" i="1"/>
  <c r="T1269" i="1" s="1"/>
  <c r="P431" i="1"/>
  <c r="J431" i="1"/>
  <c r="J347" i="1"/>
  <c r="S347" i="1" s="1"/>
  <c r="P347" i="1"/>
  <c r="P1661" i="1"/>
  <c r="J1661" i="1"/>
  <c r="K1591" i="1"/>
  <c r="T1591" i="1" s="1"/>
  <c r="P136" i="1"/>
  <c r="J136" i="1"/>
  <c r="S1365" i="1"/>
  <c r="P1392" i="1"/>
  <c r="Q852" i="1"/>
  <c r="K852" i="1"/>
  <c r="L569" i="1"/>
  <c r="U569" i="1" s="1"/>
  <c r="T569" i="1"/>
  <c r="J235" i="1"/>
  <c r="P235" i="1"/>
  <c r="J1139" i="1"/>
  <c r="P1139" i="1"/>
  <c r="P1234" i="1"/>
  <c r="J393" i="1"/>
  <c r="S393" i="1" s="1"/>
  <c r="P393" i="1"/>
  <c r="L64" i="1"/>
  <c r="U64" i="1" s="1"/>
  <c r="J1613" i="1"/>
  <c r="S1613" i="1" s="1"/>
  <c r="P1613" i="1"/>
  <c r="Q197" i="1"/>
  <c r="K197" i="1"/>
  <c r="T197" i="1" s="1"/>
  <c r="P1668" i="1"/>
  <c r="Q241" i="1"/>
  <c r="K241" i="1"/>
  <c r="T241" i="1" s="1"/>
  <c r="Q1907" i="1"/>
  <c r="K1907" i="1"/>
  <c r="T1907" i="1" s="1"/>
  <c r="J1449" i="1"/>
  <c r="S1449" i="1" s="1"/>
  <c r="P1449" i="1"/>
  <c r="Q875" i="1"/>
  <c r="K875" i="1"/>
  <c r="T875" i="1" s="1"/>
  <c r="J171" i="1"/>
  <c r="S171" i="1" s="1"/>
  <c r="P171" i="1"/>
  <c r="J1938" i="1"/>
  <c r="S1938" i="1" s="1"/>
  <c r="P1938" i="1"/>
  <c r="J1936" i="1"/>
  <c r="S1936" i="1" s="1"/>
  <c r="P1936" i="1"/>
  <c r="J1108" i="1"/>
  <c r="S1108" i="1" s="1"/>
  <c r="P1108" i="1"/>
  <c r="K1592" i="1"/>
  <c r="K1441" i="1"/>
  <c r="K192" i="1"/>
  <c r="T192" i="1" s="1"/>
  <c r="J1875" i="1"/>
  <c r="P1875" i="1"/>
  <c r="P377" i="1"/>
  <c r="K1745" i="1"/>
  <c r="T1745" i="1" s="1"/>
  <c r="J2026" i="1"/>
  <c r="P2026" i="1"/>
  <c r="P664" i="1"/>
  <c r="P738" i="1"/>
  <c r="P1112" i="1"/>
  <c r="K1043" i="1"/>
  <c r="L1788" i="1"/>
  <c r="U1788" i="1" s="1"/>
  <c r="F1788" i="1" s="1"/>
  <c r="K1844" i="1"/>
  <c r="T1844" i="1" s="1"/>
  <c r="P606" i="1"/>
  <c r="Q294" i="1"/>
  <c r="P471" i="1"/>
  <c r="J930" i="1"/>
  <c r="P930" i="1"/>
  <c r="P247" i="1"/>
  <c r="Q1706" i="1"/>
  <c r="K1706" i="1"/>
  <c r="T1706" i="1" s="1"/>
  <c r="P694" i="1"/>
  <c r="P2028" i="1"/>
  <c r="P1323" i="1"/>
  <c r="P1288" i="1"/>
  <c r="P633" i="1"/>
  <c r="K998" i="1"/>
  <c r="L879" i="1"/>
  <c r="U879" i="1" s="1"/>
  <c r="F879" i="1" s="1"/>
  <c r="K1776" i="1"/>
  <c r="T1776" i="1" s="1"/>
  <c r="P888" i="1"/>
  <c r="Q95" i="1"/>
  <c r="L1431" i="1"/>
  <c r="U1431" i="1" s="1"/>
  <c r="F1431" i="1" s="1"/>
  <c r="K518" i="1"/>
  <c r="T518" i="1" s="1"/>
  <c r="J173" i="1"/>
  <c r="S173" i="1" s="1"/>
  <c r="P173" i="1"/>
  <c r="J1894" i="1"/>
  <c r="P1894" i="1"/>
  <c r="Q419" i="1"/>
  <c r="L411" i="1"/>
  <c r="U411" i="1" s="1"/>
  <c r="F411" i="1" s="1"/>
  <c r="P9" i="1"/>
  <c r="J1685" i="1"/>
  <c r="P1685" i="1"/>
  <c r="Q281" i="1"/>
  <c r="K281" i="1"/>
  <c r="T281" i="1" s="1"/>
  <c r="P2010" i="1"/>
  <c r="J1947" i="1"/>
  <c r="P1947" i="1"/>
  <c r="L1919" i="1"/>
  <c r="U1919" i="1" s="1"/>
  <c r="F1919" i="1" s="1"/>
  <c r="K1372" i="1"/>
  <c r="T1372" i="1" s="1"/>
  <c r="J861" i="1"/>
  <c r="S861" i="1" s="1"/>
  <c r="P861" i="1"/>
  <c r="Q218" i="1"/>
  <c r="P609" i="1"/>
  <c r="T1852" i="1"/>
  <c r="L1852" i="1"/>
  <c r="U1852" i="1" s="1"/>
  <c r="J996" i="1"/>
  <c r="P996" i="1"/>
  <c r="P487" i="1"/>
  <c r="L803" i="1"/>
  <c r="U803" i="1" s="1"/>
  <c r="F803" i="1" s="1"/>
  <c r="K60" i="1"/>
  <c r="T60" i="1" s="1"/>
  <c r="J532" i="1"/>
  <c r="S532" i="1" s="1"/>
  <c r="P532" i="1"/>
  <c r="J105" i="1"/>
  <c r="P105" i="1"/>
  <c r="Q1986" i="1"/>
  <c r="L737" i="1"/>
  <c r="U737" i="1" s="1"/>
  <c r="F737" i="1" s="1"/>
  <c r="P905" i="1"/>
  <c r="J905" i="1"/>
  <c r="S905" i="1" s="1"/>
  <c r="P1322" i="1"/>
  <c r="P871" i="1"/>
  <c r="J167" i="1"/>
  <c r="S167" i="1" s="1"/>
  <c r="P167" i="1"/>
  <c r="Q1717" i="1"/>
  <c r="K1717" i="1"/>
  <c r="T1717" i="1" s="1"/>
  <c r="S1327" i="1"/>
  <c r="L1327" i="1"/>
  <c r="U1327" i="1" s="1"/>
  <c r="P329" i="1"/>
  <c r="J164" i="1"/>
  <c r="S164" i="1" s="1"/>
  <c r="P164" i="1"/>
  <c r="P1816" i="1"/>
  <c r="J1935" i="1"/>
  <c r="S1935" i="1" s="1"/>
  <c r="P978" i="1"/>
  <c r="J978" i="1"/>
  <c r="L978" i="1" s="1"/>
  <c r="U978" i="1" s="1"/>
  <c r="P537" i="1"/>
  <c r="J537" i="1"/>
  <c r="P320" i="1"/>
  <c r="J320" i="1"/>
  <c r="P1480" i="1"/>
  <c r="Q462" i="1"/>
  <c r="K462" i="1"/>
  <c r="T462" i="1" s="1"/>
  <c r="P1556" i="1"/>
  <c r="J1556" i="1"/>
  <c r="J232" i="1"/>
  <c r="S232" i="1" s="1"/>
  <c r="P232" i="1"/>
  <c r="L1458" i="1"/>
  <c r="U1458" i="1" s="1"/>
  <c r="F1458" i="1" s="1"/>
  <c r="K221" i="1"/>
  <c r="T221" i="1" s="1"/>
  <c r="Q233" i="1"/>
  <c r="K233" i="1"/>
  <c r="K1615" i="1"/>
  <c r="T1615" i="1" s="1"/>
  <c r="K768" i="1"/>
  <c r="Q1835" i="1"/>
  <c r="K1835" i="1"/>
  <c r="T1835" i="1" s="1"/>
  <c r="J841" i="1"/>
  <c r="P841" i="1"/>
  <c r="P222" i="1"/>
  <c r="J464" i="1"/>
  <c r="S464" i="1" s="1"/>
  <c r="P464" i="1"/>
  <c r="Q1795" i="1"/>
  <c r="K1795" i="1"/>
  <c r="T1795" i="1" s="1"/>
  <c r="Q1018" i="1"/>
  <c r="K1018" i="1"/>
  <c r="T1018" i="1" s="1"/>
  <c r="J448" i="1"/>
  <c r="P448" i="1"/>
  <c r="Q131" i="1"/>
  <c r="K131" i="1"/>
  <c r="T131" i="1" s="1"/>
  <c r="T1854" i="1"/>
  <c r="L1854" i="1"/>
  <c r="U1854" i="1" s="1"/>
  <c r="T956" i="1"/>
  <c r="L956" i="1"/>
  <c r="U956" i="1" s="1"/>
  <c r="Q461" i="1"/>
  <c r="K461" i="1"/>
  <c r="T461" i="1" s="1"/>
  <c r="J241" i="1"/>
  <c r="P241" i="1"/>
  <c r="S1622" i="1"/>
  <c r="J1328" i="1"/>
  <c r="S1328" i="1" s="1"/>
  <c r="P1328" i="1"/>
  <c r="Q403" i="1"/>
  <c r="K403" i="1"/>
  <c r="T403" i="1" s="1"/>
  <c r="J115" i="1"/>
  <c r="S115" i="1" s="1"/>
  <c r="P115" i="1"/>
  <c r="J1042" i="1"/>
  <c r="P1042" i="1"/>
  <c r="S936" i="1"/>
  <c r="L936" i="1"/>
  <c r="U936" i="1" s="1"/>
  <c r="Q982" i="1"/>
  <c r="K982" i="1"/>
  <c r="T982" i="1" s="1"/>
  <c r="Q1164" i="1"/>
  <c r="K1164" i="1"/>
  <c r="T1164" i="1" s="1"/>
  <c r="J1038" i="1"/>
  <c r="P1038" i="1"/>
  <c r="J1566" i="1"/>
  <c r="P1566" i="1"/>
  <c r="S1922" i="1"/>
  <c r="L1922" i="1"/>
  <c r="U1922" i="1" s="1"/>
  <c r="P997" i="1"/>
  <c r="J997" i="1"/>
  <c r="Q267" i="1"/>
  <c r="K267" i="1"/>
  <c r="T267" i="1" s="1"/>
  <c r="Q597" i="1"/>
  <c r="K597" i="1"/>
  <c r="T597" i="1" s="1"/>
  <c r="S192" i="1"/>
  <c r="J1135" i="1"/>
  <c r="P1135" i="1"/>
  <c r="Q1323" i="1"/>
  <c r="K1323" i="1"/>
  <c r="T1323" i="1" s="1"/>
  <c r="J1579" i="1"/>
  <c r="S1579" i="1" s="1"/>
  <c r="P1579" i="1"/>
  <c r="J518" i="1"/>
  <c r="P518" i="1"/>
  <c r="J1372" i="1"/>
  <c r="P1372" i="1"/>
  <c r="J1070" i="1"/>
  <c r="S1070" i="1" s="1"/>
  <c r="P1070" i="1"/>
  <c r="J60" i="1"/>
  <c r="P60" i="1"/>
  <c r="J933" i="1"/>
  <c r="S933" i="1" s="1"/>
  <c r="P933" i="1"/>
  <c r="P1898" i="1"/>
  <c r="J1898" i="1"/>
  <c r="P2016" i="1"/>
  <c r="J2016" i="1"/>
  <c r="J1072" i="1"/>
  <c r="P1072" i="1"/>
  <c r="Q222" i="1"/>
  <c r="K222" i="1"/>
  <c r="L222" i="1" s="1"/>
  <c r="U222" i="1" s="1"/>
  <c r="J341" i="1"/>
  <c r="P341" i="1"/>
  <c r="S1668" i="1"/>
  <c r="L1668" i="1"/>
  <c r="U1668" i="1" s="1"/>
  <c r="Q1035" i="1"/>
  <c r="K1035" i="1"/>
  <c r="T1035" i="1" s="1"/>
  <c r="Q126" i="1"/>
  <c r="K126" i="1"/>
  <c r="T126" i="1" s="1"/>
  <c r="P1457" i="1"/>
  <c r="J1457" i="1"/>
  <c r="S1457" i="1" s="1"/>
  <c r="J1178" i="1"/>
  <c r="S1178" i="1" s="1"/>
  <c r="P1178" i="1"/>
  <c r="J1187" i="1"/>
  <c r="P1187" i="1"/>
  <c r="J807" i="1"/>
  <c r="P807" i="1"/>
  <c r="L1331" i="1"/>
  <c r="U1331" i="1" s="1"/>
  <c r="F1331" i="1" s="1"/>
  <c r="Q987" i="1"/>
  <c r="K987" i="1"/>
  <c r="T987" i="1" s="1"/>
  <c r="Q1092" i="1"/>
  <c r="K1092" i="1"/>
  <c r="T1092" i="1" s="1"/>
  <c r="J159" i="1"/>
  <c r="P159" i="1"/>
  <c r="P839" i="1"/>
  <c r="J2014" i="1"/>
  <c r="S2014" i="1" s="1"/>
  <c r="P2014" i="1"/>
  <c r="Q1343" i="1"/>
  <c r="K1343" i="1"/>
  <c r="T1343" i="1" s="1"/>
  <c r="J886" i="1"/>
  <c r="L886" i="1" s="1"/>
  <c r="U886" i="1" s="1"/>
  <c r="P886" i="1"/>
  <c r="Q272" i="1"/>
  <c r="K272" i="1"/>
  <c r="T272" i="1" s="1"/>
  <c r="S687" i="1"/>
  <c r="L687" i="1"/>
  <c r="U687" i="1" s="1"/>
  <c r="J305" i="1"/>
  <c r="S305" i="1" s="1"/>
  <c r="P305" i="1"/>
  <c r="Q1522" i="1"/>
  <c r="K1522" i="1"/>
  <c r="T1522" i="1" s="1"/>
  <c r="Q708" i="1"/>
  <c r="K708" i="1"/>
  <c r="T708" i="1" s="1"/>
  <c r="Q1878" i="1"/>
  <c r="K1878" i="1"/>
  <c r="Q1739" i="1"/>
  <c r="K1739" i="1"/>
  <c r="T1739" i="1" s="1"/>
  <c r="J1082" i="1"/>
  <c r="S1082" i="1" s="1"/>
  <c r="P1082" i="1"/>
  <c r="Q504" i="1"/>
  <c r="K504" i="1"/>
  <c r="T504" i="1" s="1"/>
  <c r="Q77" i="1"/>
  <c r="Q1875" i="1"/>
  <c r="Q2026" i="1"/>
  <c r="J294" i="1"/>
  <c r="P294" i="1"/>
  <c r="P1803" i="1"/>
  <c r="P1838" i="1"/>
  <c r="T1738" i="1"/>
  <c r="L1738" i="1"/>
  <c r="U1738" i="1" s="1"/>
  <c r="K1358" i="1"/>
  <c r="T1358" i="1" s="1"/>
  <c r="P939" i="1"/>
  <c r="Q426" i="1"/>
  <c r="J168" i="1"/>
  <c r="P168" i="1"/>
  <c r="Q1657" i="1"/>
  <c r="K1657" i="1"/>
  <c r="T1657" i="1" s="1"/>
  <c r="J95" i="1"/>
  <c r="P95" i="1"/>
  <c r="P683" i="1"/>
  <c r="J987" i="1"/>
  <c r="P987" i="1"/>
  <c r="Q981" i="1"/>
  <c r="K981" i="1"/>
  <c r="T981" i="1" s="1"/>
  <c r="J1096" i="1"/>
  <c r="P1096" i="1"/>
  <c r="L2008" i="1"/>
  <c r="U2008" i="1" s="1"/>
  <c r="K1069" i="1"/>
  <c r="T1069" i="1" s="1"/>
  <c r="J1189" i="1"/>
  <c r="P1189" i="1"/>
  <c r="P994" i="1"/>
  <c r="Q1916" i="1"/>
  <c r="K1916" i="1"/>
  <c r="P1614" i="1"/>
  <c r="J1519" i="1"/>
  <c r="P1519" i="1"/>
  <c r="L839" i="1"/>
  <c r="U839" i="1" s="1"/>
  <c r="J1915" i="1"/>
  <c r="S1915" i="1" s="1"/>
  <c r="P1915" i="1"/>
  <c r="J883" i="1"/>
  <c r="P883" i="1"/>
  <c r="Q257" i="1"/>
  <c r="P484" i="1"/>
  <c r="T1967" i="1"/>
  <c r="L1967" i="1"/>
  <c r="U1967" i="1" s="1"/>
  <c r="J1723" i="1"/>
  <c r="P1723" i="1"/>
  <c r="Q422" i="1"/>
  <c r="K422" i="1"/>
  <c r="P399" i="1"/>
  <c r="J811" i="1"/>
  <c r="P811" i="1"/>
  <c r="L1291" i="1"/>
  <c r="U1291" i="1" s="1"/>
  <c r="L1633" i="1"/>
  <c r="U1633" i="1" s="1"/>
  <c r="K1983" i="1"/>
  <c r="T1983" i="1" s="1"/>
  <c r="P1423" i="1"/>
  <c r="J1423" i="1"/>
  <c r="Q331" i="1"/>
  <c r="K331" i="1"/>
  <c r="T331" i="1" s="1"/>
  <c r="S1816" i="1"/>
  <c r="L1816" i="1"/>
  <c r="U1816" i="1" s="1"/>
  <c r="P1991" i="1"/>
  <c r="Q1452" i="1"/>
  <c r="K1452" i="1"/>
  <c r="T1452" i="1" s="1"/>
  <c r="K1597" i="1"/>
  <c r="T1597" i="1" s="1"/>
  <c r="P636" i="1"/>
  <c r="J636" i="1"/>
  <c r="S636" i="1" s="1"/>
  <c r="Q892" i="1"/>
  <c r="K892" i="1"/>
  <c r="T892" i="1" s="1"/>
  <c r="P1357" i="1"/>
  <c r="J1357" i="1"/>
  <c r="J150" i="1"/>
  <c r="S150" i="1" s="1"/>
  <c r="P150" i="1"/>
  <c r="P1892" i="1"/>
  <c r="L124" i="1"/>
  <c r="U124" i="1" s="1"/>
  <c r="F124" i="1" s="1"/>
  <c r="P1785" i="1"/>
  <c r="J1785" i="1"/>
  <c r="Q228" i="1"/>
  <c r="K228" i="1"/>
  <c r="T228" i="1" s="1"/>
  <c r="Q384" i="1"/>
  <c r="K384" i="1"/>
  <c r="T384" i="1" s="1"/>
  <c r="P1130" i="1"/>
  <c r="J1130" i="1"/>
  <c r="P220" i="1"/>
  <c r="L1229" i="1"/>
  <c r="U1229" i="1" s="1"/>
  <c r="F1229" i="1" s="1"/>
  <c r="P705" i="1"/>
  <c r="J705" i="1"/>
  <c r="K136" i="1"/>
  <c r="T136" i="1" s="1"/>
  <c r="P1183" i="1"/>
  <c r="J1183" i="1"/>
  <c r="S908" i="1"/>
  <c r="F908" i="1" s="1"/>
  <c r="Q1749" i="1"/>
  <c r="K1749" i="1"/>
  <c r="T1749" i="1" s="1"/>
  <c r="K1301" i="1"/>
  <c r="T1301" i="1" s="1"/>
  <c r="J676" i="1"/>
  <c r="P676" i="1"/>
  <c r="J730" i="1"/>
  <c r="P730" i="1"/>
  <c r="J1462" i="1"/>
  <c r="P1462" i="1"/>
  <c r="Q1900" i="1"/>
  <c r="K1900" i="1"/>
  <c r="J1607" i="1"/>
  <c r="S1607" i="1" s="1"/>
  <c r="P1607" i="1"/>
  <c r="J1606" i="1"/>
  <c r="P1606" i="1"/>
  <c r="Q820" i="1"/>
  <c r="K820" i="1"/>
  <c r="T820" i="1" s="1"/>
  <c r="Q169" i="1"/>
  <c r="K169" i="1"/>
  <c r="T169" i="1" s="1"/>
  <c r="P1906" i="1"/>
  <c r="J1906" i="1"/>
  <c r="J1886" i="1"/>
  <c r="S1886" i="1" s="1"/>
  <c r="P1886" i="1"/>
  <c r="K387" i="1"/>
  <c r="T387" i="1" s="1"/>
  <c r="Q387" i="1"/>
  <c r="Q1280" i="1"/>
  <c r="K1280" i="1"/>
  <c r="T1280" i="1" s="1"/>
  <c r="J1426" i="1"/>
  <c r="S1426" i="1" s="1"/>
  <c r="P1426" i="1"/>
  <c r="J948" i="1"/>
  <c r="S948" i="1" s="1"/>
  <c r="P1442" i="1"/>
  <c r="J1442" i="1"/>
  <c r="S1442" i="1" s="1"/>
  <c r="J212" i="1"/>
  <c r="P212" i="1"/>
  <c r="J1752" i="1"/>
  <c r="S1752" i="1" s="1"/>
  <c r="P1752" i="1"/>
  <c r="Q1893" i="1"/>
  <c r="K1893" i="1"/>
  <c r="T1893" i="1" s="1"/>
  <c r="Q1623" i="1"/>
  <c r="K1623" i="1"/>
  <c r="T1623" i="1" s="1"/>
  <c r="P489" i="1"/>
  <c r="J489" i="1"/>
  <c r="S489" i="1" s="1"/>
  <c r="S1751" i="1"/>
  <c r="L1751" i="1"/>
  <c r="U1751" i="1" s="1"/>
  <c r="Q1935" i="1"/>
  <c r="K1935" i="1"/>
  <c r="T1935" i="1" s="1"/>
  <c r="P357" i="1"/>
  <c r="J357" i="1"/>
  <c r="Q1072" i="1"/>
  <c r="K1072" i="1"/>
  <c r="T1072" i="1" s="1"/>
  <c r="J846" i="1"/>
  <c r="S846" i="1" s="1"/>
  <c r="P846" i="1"/>
  <c r="J381" i="1"/>
  <c r="P381" i="1"/>
  <c r="Q1622" i="1"/>
  <c r="K1622" i="1"/>
  <c r="T1622" i="1" s="1"/>
  <c r="J338" i="1"/>
  <c r="S338" i="1" s="1"/>
  <c r="P338" i="1"/>
  <c r="Q377" i="1"/>
  <c r="K377" i="1"/>
  <c r="T377" i="1" s="1"/>
  <c r="S1745" i="1"/>
  <c r="Q664" i="1"/>
  <c r="K664" i="1"/>
  <c r="T664" i="1" s="1"/>
  <c r="T623" i="1"/>
  <c r="L623" i="1"/>
  <c r="U623" i="1" s="1"/>
  <c r="J1507" i="1"/>
  <c r="P1507" i="1"/>
  <c r="T1953" i="1"/>
  <c r="L1953" i="1"/>
  <c r="U1953" i="1" s="1"/>
  <c r="T419" i="1"/>
  <c r="L419" i="1"/>
  <c r="U419" i="1" s="1"/>
  <c r="J825" i="1"/>
  <c r="P825" i="1"/>
  <c r="J81" i="1"/>
  <c r="P81" i="1"/>
  <c r="Q609" i="1"/>
  <c r="K609" i="1"/>
  <c r="T609" i="1" s="1"/>
  <c r="T1986" i="1"/>
  <c r="L1986" i="1"/>
  <c r="U1986" i="1" s="1"/>
  <c r="Q1388" i="1"/>
  <c r="K1388" i="1"/>
  <c r="T1388" i="1" s="1"/>
  <c r="J1152" i="1"/>
  <c r="S1152" i="1" s="1"/>
  <c r="P1152" i="1"/>
  <c r="Q1185" i="1"/>
  <c r="K1185" i="1"/>
  <c r="T1185" i="1" s="1"/>
  <c r="P1484" i="1"/>
  <c r="J1484" i="1"/>
  <c r="S1484" i="1" s="1"/>
  <c r="J1285" i="1"/>
  <c r="S1285" i="1" s="1"/>
  <c r="P1285" i="1"/>
  <c r="J216" i="1"/>
  <c r="S216" i="1" s="1"/>
  <c r="P216" i="1"/>
  <c r="P842" i="1"/>
  <c r="J437" i="1"/>
  <c r="P437" i="1"/>
  <c r="Q1549" i="1"/>
  <c r="K1549" i="1"/>
  <c r="T1549" i="1" s="1"/>
  <c r="J1833" i="1"/>
  <c r="P1833" i="1"/>
  <c r="Q650" i="1"/>
  <c r="K650" i="1"/>
  <c r="T650" i="1" s="1"/>
  <c r="Q1723" i="1"/>
  <c r="K1723" i="1"/>
  <c r="T1723" i="1" s="1"/>
  <c r="J1050" i="1"/>
  <c r="S1050" i="1" s="1"/>
  <c r="P1050" i="1"/>
  <c r="P1291" i="1"/>
  <c r="Q1941" i="1"/>
  <c r="K1941" i="1"/>
  <c r="P1633" i="1"/>
  <c r="K440" i="1"/>
  <c r="T440" i="1" s="1"/>
  <c r="Q440" i="1"/>
  <c r="P666" i="1"/>
  <c r="Q2002" i="1"/>
  <c r="K2002" i="1"/>
  <c r="T2002" i="1" s="1"/>
  <c r="P1364" i="1"/>
  <c r="J1364" i="1"/>
  <c r="P1984" i="1"/>
  <c r="J1984" i="1"/>
  <c r="J1565" i="1"/>
  <c r="P1565" i="1"/>
  <c r="Q1606" i="1"/>
  <c r="K1606" i="1"/>
  <c r="T1606" i="1" s="1"/>
  <c r="Q2007" i="1"/>
  <c r="K2007" i="1"/>
  <c r="K1906" i="1"/>
  <c r="T1906" i="1" s="1"/>
  <c r="Q1906" i="1"/>
  <c r="J725" i="1"/>
  <c r="S725" i="1" s="1"/>
  <c r="P725" i="1"/>
  <c r="J493" i="1"/>
  <c r="P493" i="1"/>
  <c r="J652" i="1"/>
  <c r="S652" i="1" s="1"/>
  <c r="P652" i="1"/>
  <c r="Q1716" i="1"/>
  <c r="K1716" i="1"/>
  <c r="T1716" i="1" s="1"/>
  <c r="Q637" i="1"/>
  <c r="K637" i="1"/>
  <c r="P1446" i="1"/>
  <c r="J1713" i="1"/>
  <c r="P1713" i="1"/>
  <c r="S1073" i="1"/>
  <c r="L1073" i="1"/>
  <c r="U1073" i="1" s="1"/>
  <c r="K1838" i="1"/>
  <c r="T1838" i="1" s="1"/>
  <c r="K550" i="1"/>
  <c r="L939" i="1"/>
  <c r="U939" i="1" s="1"/>
  <c r="Q1526" i="1"/>
  <c r="K1526" i="1"/>
  <c r="T1526" i="1" s="1"/>
  <c r="P1762" i="1"/>
  <c r="J1195" i="1"/>
  <c r="P1195" i="1"/>
  <c r="S1627" i="1"/>
  <c r="L1627" i="1"/>
  <c r="U1627" i="1" s="1"/>
  <c r="K1951" i="1"/>
  <c r="J826" i="1"/>
  <c r="S826" i="1" s="1"/>
  <c r="P826" i="1"/>
  <c r="K1386" i="1"/>
  <c r="T1386" i="1" s="1"/>
  <c r="P758" i="1"/>
  <c r="L742" i="1"/>
  <c r="U742" i="1" s="1"/>
  <c r="Q1278" i="1"/>
  <c r="K1278" i="1"/>
  <c r="T1278" i="1" s="1"/>
  <c r="J540" i="1"/>
  <c r="P540" i="1"/>
  <c r="K414" i="1"/>
  <c r="T414" i="1" s="1"/>
  <c r="P263" i="1"/>
  <c r="L763" i="1"/>
  <c r="U763" i="1" s="1"/>
  <c r="J293" i="1"/>
  <c r="S293" i="1" s="1"/>
  <c r="P293" i="1"/>
  <c r="J1997" i="1"/>
  <c r="S1997" i="1" s="1"/>
  <c r="P1997" i="1"/>
  <c r="Q1026" i="1"/>
  <c r="K1026" i="1"/>
  <c r="Q1489" i="1"/>
  <c r="K1489" i="1"/>
  <c r="J1562" i="1"/>
  <c r="S1562" i="1" s="1"/>
  <c r="P1562" i="1"/>
  <c r="P1922" i="1"/>
  <c r="K905" i="1"/>
  <c r="T905" i="1" s="1"/>
  <c r="Q215" i="1"/>
  <c r="K215" i="1"/>
  <c r="P428" i="1"/>
  <c r="J428" i="1"/>
  <c r="S428" i="1" s="1"/>
  <c r="P548" i="1"/>
  <c r="J548" i="1"/>
  <c r="S548" i="1" s="1"/>
  <c r="K603" i="1"/>
  <c r="T603" i="1" s="1"/>
  <c r="P1078" i="1"/>
  <c r="P1751" i="1"/>
  <c r="J460" i="1"/>
  <c r="P1998" i="1"/>
  <c r="J1998" i="1"/>
  <c r="L1998" i="1" s="1"/>
  <c r="U1998" i="1" s="1"/>
  <c r="P1137" i="1"/>
  <c r="J1137" i="1"/>
  <c r="K537" i="1"/>
  <c r="T537" i="1" s="1"/>
  <c r="P944" i="1"/>
  <c r="J944" i="1"/>
  <c r="K320" i="1"/>
  <c r="T320" i="1" s="1"/>
  <c r="P147" i="1"/>
  <c r="J147" i="1"/>
  <c r="Q345" i="1"/>
  <c r="K345" i="1"/>
  <c r="T345" i="1" s="1"/>
  <c r="Q353" i="1"/>
  <c r="K353" i="1"/>
  <c r="T353" i="1" s="1"/>
  <c r="P722" i="1"/>
  <c r="J722" i="1"/>
  <c r="J677" i="1"/>
  <c r="S677" i="1" s="1"/>
  <c r="P677" i="1"/>
  <c r="P571" i="1"/>
  <c r="J571" i="1"/>
  <c r="P1741" i="1"/>
  <c r="J1741" i="1"/>
  <c r="S587" i="1"/>
  <c r="Q486" i="1"/>
  <c r="K486" i="1"/>
  <c r="T486" i="1" s="1"/>
  <c r="L797" i="1"/>
  <c r="U797" i="1" s="1"/>
  <c r="T797" i="1"/>
  <c r="S744" i="1"/>
  <c r="L744" i="1"/>
  <c r="U744" i="1" s="1"/>
  <c r="Q1433" i="1"/>
  <c r="K1433" i="1"/>
  <c r="T1433" i="1" s="1"/>
  <c r="J1749" i="1"/>
  <c r="P1749" i="1"/>
  <c r="J330" i="1"/>
  <c r="P330" i="1"/>
  <c r="J1977" i="1"/>
  <c r="P1977" i="1"/>
  <c r="L199" i="1"/>
  <c r="U199" i="1" s="1"/>
  <c r="F199" i="1" s="1"/>
  <c r="K1139" i="1"/>
  <c r="T1139" i="1" s="1"/>
  <c r="L590" i="1"/>
  <c r="U590" i="1" s="1"/>
  <c r="K1613" i="1"/>
  <c r="T1613" i="1" s="1"/>
  <c r="Q1172" i="1"/>
  <c r="K1172" i="1"/>
  <c r="T1172" i="1" s="1"/>
  <c r="Q579" i="1"/>
  <c r="K579" i="1"/>
  <c r="T579" i="1" s="1"/>
  <c r="L351" i="1"/>
  <c r="U351" i="1" s="1"/>
  <c r="F351" i="1" s="1"/>
  <c r="K976" i="1"/>
  <c r="T976" i="1" s="1"/>
  <c r="J169" i="1"/>
  <c r="P169" i="1"/>
  <c r="P387" i="1"/>
  <c r="J387" i="1"/>
  <c r="S1505" i="1"/>
  <c r="P1280" i="1"/>
  <c r="J1280" i="1"/>
  <c r="P706" i="1"/>
  <c r="J706" i="1"/>
  <c r="J1316" i="1"/>
  <c r="S1316" i="1" s="1"/>
  <c r="P1316" i="1"/>
  <c r="J1832" i="1"/>
  <c r="P1832" i="1"/>
  <c r="Q81" i="1"/>
  <c r="K81" i="1"/>
  <c r="T81" i="1" s="1"/>
  <c r="Q156" i="1"/>
  <c r="K156" i="1"/>
  <c r="T156" i="1" s="1"/>
  <c r="J1247" i="1"/>
  <c r="L1247" i="1" s="1"/>
  <c r="U1247" i="1" s="1"/>
  <c r="P1247" i="1"/>
  <c r="Q1624" i="1"/>
  <c r="K1624" i="1"/>
  <c r="J200" i="1"/>
  <c r="L200" i="1" s="1"/>
  <c r="U200" i="1" s="1"/>
  <c r="P200" i="1"/>
  <c r="P268" i="1"/>
  <c r="J268" i="1"/>
  <c r="J265" i="1"/>
  <c r="P265" i="1"/>
  <c r="J824" i="1"/>
  <c r="S824" i="1" s="1"/>
  <c r="P824" i="1"/>
  <c r="Q1929" i="1"/>
  <c r="K1929" i="1"/>
  <c r="T1929" i="1" s="1"/>
  <c r="P368" i="1"/>
  <c r="J368" i="1"/>
  <c r="S368" i="1" s="1"/>
  <c r="J1893" i="1"/>
  <c r="P1893" i="1"/>
  <c r="Q9" i="1"/>
  <c r="K9" i="1"/>
  <c r="T9" i="1" s="1"/>
  <c r="J177" i="1"/>
  <c r="S177" i="1" s="1"/>
  <c r="P177" i="1"/>
  <c r="T218" i="1"/>
  <c r="L218" i="1"/>
  <c r="U218" i="1" s="1"/>
  <c r="J999" i="1"/>
  <c r="P999" i="1"/>
  <c r="J1623" i="1"/>
  <c r="P1623" i="1"/>
  <c r="J1349" i="1"/>
  <c r="S1349" i="1" s="1"/>
  <c r="P1349" i="1"/>
  <c r="L1993" i="1"/>
  <c r="U1993" i="1" s="1"/>
  <c r="F1993" i="1" s="1"/>
  <c r="P1591" i="1"/>
  <c r="J1591" i="1"/>
  <c r="Q125" i="1"/>
  <c r="K125" i="1"/>
  <c r="T125" i="1" s="1"/>
  <c r="Q1074" i="1"/>
  <c r="K1074" i="1"/>
  <c r="T1074" i="1" s="1"/>
  <c r="J1362" i="1"/>
  <c r="S1362" i="1" s="1"/>
  <c r="P1362" i="1"/>
  <c r="P1552" i="1"/>
  <c r="S1112" i="1"/>
  <c r="L1112" i="1"/>
  <c r="U1112" i="1" s="1"/>
  <c r="S633" i="1"/>
  <c r="L633" i="1"/>
  <c r="U633" i="1" s="1"/>
  <c r="Q1800" i="1"/>
  <c r="K1800" i="1"/>
  <c r="T1800" i="1" s="1"/>
  <c r="P2008" i="1"/>
  <c r="J1636" i="1"/>
  <c r="S1636" i="1" s="1"/>
  <c r="P1636" i="1"/>
  <c r="J1009" i="1"/>
  <c r="S1009" i="1" s="1"/>
  <c r="P1009" i="1"/>
  <c r="L648" i="1"/>
  <c r="U648" i="1" s="1"/>
  <c r="F648" i="1" s="1"/>
  <c r="P221" i="1"/>
  <c r="J221" i="1"/>
  <c r="P24" i="1"/>
  <c r="J24" i="1"/>
  <c r="Q1063" i="1"/>
  <c r="K1063" i="1"/>
  <c r="L1063" i="1" s="1"/>
  <c r="U1063" i="1" s="1"/>
  <c r="Q676" i="1"/>
  <c r="K676" i="1"/>
  <c r="T676" i="1" s="1"/>
  <c r="J207" i="1"/>
  <c r="P207" i="1"/>
  <c r="Q1462" i="1"/>
  <c r="K1462" i="1"/>
  <c r="T1462" i="1" s="1"/>
  <c r="J1722" i="1"/>
  <c r="P1722" i="1"/>
  <c r="P1185" i="1"/>
  <c r="J1185" i="1"/>
  <c r="P262" i="1"/>
  <c r="J262" i="1"/>
  <c r="S262" i="1" s="1"/>
  <c r="J817" i="1"/>
  <c r="L817" i="1" s="1"/>
  <c r="U817" i="1" s="1"/>
  <c r="P817" i="1"/>
  <c r="P727" i="1"/>
  <c r="L665" i="1"/>
  <c r="U665" i="1" s="1"/>
  <c r="F665" i="1" s="1"/>
  <c r="P1933" i="1"/>
  <c r="L801" i="1"/>
  <c r="U801" i="1" s="1"/>
  <c r="F801" i="1" s="1"/>
  <c r="P1826" i="1"/>
  <c r="P417" i="1"/>
  <c r="J433" i="1"/>
  <c r="P433" i="1"/>
  <c r="P395" i="1"/>
  <c r="Q1803" i="1"/>
  <c r="K1803" i="1"/>
  <c r="T1803" i="1" s="1"/>
  <c r="P248" i="1"/>
  <c r="J661" i="1"/>
  <c r="P661" i="1"/>
  <c r="P1706" i="1"/>
  <c r="P936" i="1"/>
  <c r="P195" i="1"/>
  <c r="Q1507" i="1"/>
  <c r="P831" i="1"/>
  <c r="Q683" i="1"/>
  <c r="K683" i="1"/>
  <c r="P318" i="1"/>
  <c r="J1461" i="1"/>
  <c r="P1461" i="1"/>
  <c r="K1894" i="1"/>
  <c r="T1894" i="1" s="1"/>
  <c r="J90" i="1"/>
  <c r="S90" i="1" s="1"/>
  <c r="P90" i="1"/>
  <c r="J1069" i="1"/>
  <c r="P1069" i="1"/>
  <c r="L1206" i="1"/>
  <c r="U1206" i="1" s="1"/>
  <c r="F1206" i="1" s="1"/>
  <c r="P281" i="1"/>
  <c r="Q994" i="1"/>
  <c r="K994" i="1"/>
  <c r="T994" i="1" s="1"/>
  <c r="P1097" i="1"/>
  <c r="J1027" i="1"/>
  <c r="P1027" i="1"/>
  <c r="L758" i="1"/>
  <c r="U758" i="1" s="1"/>
  <c r="J1283" i="1"/>
  <c r="S1283" i="1" s="1"/>
  <c r="P1283" i="1"/>
  <c r="J430" i="1"/>
  <c r="P430" i="1"/>
  <c r="T257" i="1"/>
  <c r="L257" i="1"/>
  <c r="U257" i="1" s="1"/>
  <c r="J1278" i="1"/>
  <c r="P1278" i="1"/>
  <c r="Q484" i="1"/>
  <c r="K484" i="1"/>
  <c r="T484" i="1" s="1"/>
  <c r="P1222" i="1"/>
  <c r="J363" i="1"/>
  <c r="P363" i="1"/>
  <c r="L263" i="1"/>
  <c r="U263" i="1" s="1"/>
  <c r="K105" i="1"/>
  <c r="T105" i="1" s="1"/>
  <c r="J1609" i="1"/>
  <c r="S1609" i="1" s="1"/>
  <c r="P1609" i="1"/>
  <c r="J1719" i="1"/>
  <c r="P1719" i="1"/>
  <c r="P1542" i="1"/>
  <c r="J1542" i="1"/>
  <c r="S1542" i="1" s="1"/>
  <c r="P1456" i="1"/>
  <c r="S172" i="1"/>
  <c r="L172" i="1"/>
  <c r="U172" i="1" s="1"/>
  <c r="P6" i="1"/>
  <c r="Q460" i="1"/>
  <c r="K460" i="1"/>
  <c r="T460" i="1" s="1"/>
  <c r="P1679" i="1"/>
  <c r="J259" i="1"/>
  <c r="P259" i="1"/>
  <c r="Q1991" i="1"/>
  <c r="K1991" i="1"/>
  <c r="T1991" i="1" s="1"/>
  <c r="Q1892" i="1"/>
  <c r="K1892" i="1"/>
  <c r="T1892" i="1" s="1"/>
  <c r="P625" i="1"/>
  <c r="J625" i="1"/>
  <c r="J1813" i="1"/>
  <c r="P1813" i="1"/>
  <c r="P462" i="1"/>
  <c r="P21" i="1"/>
  <c r="J21" i="1"/>
  <c r="P541" i="1"/>
  <c r="Q20" i="1"/>
  <c r="K20" i="1"/>
  <c r="T20" i="1" s="1"/>
  <c r="Q220" i="1"/>
  <c r="K220" i="1"/>
  <c r="P390" i="1"/>
  <c r="J390" i="1"/>
  <c r="J682" i="1"/>
  <c r="S682" i="1" s="1"/>
  <c r="P682" i="1"/>
  <c r="S335" i="1"/>
  <c r="L335" i="1"/>
  <c r="U335" i="1" s="1"/>
  <c r="J688" i="1"/>
  <c r="P688" i="1"/>
  <c r="J1478" i="1"/>
  <c r="P1478" i="1"/>
  <c r="Q235" i="1"/>
  <c r="K235" i="1"/>
  <c r="T235" i="1" s="1"/>
  <c r="K841" i="1"/>
  <c r="T841" i="1" s="1"/>
  <c r="Q326" i="1"/>
  <c r="K326" i="1"/>
  <c r="L810" i="1"/>
  <c r="U810" i="1" s="1"/>
  <c r="L578" i="1"/>
  <c r="U578" i="1" s="1"/>
  <c r="F578" i="1" s="1"/>
  <c r="P64" i="1"/>
  <c r="J579" i="1"/>
  <c r="P579" i="1"/>
  <c r="Q465" i="1"/>
  <c r="K465" i="1"/>
  <c r="T465" i="1" s="1"/>
  <c r="J254" i="1"/>
  <c r="P254" i="1"/>
  <c r="K1020" i="1"/>
  <c r="T1020" i="1" s="1"/>
  <c r="Q1020" i="1"/>
  <c r="K1763" i="1"/>
  <c r="L1763" i="1" s="1"/>
  <c r="U1763" i="1" s="1"/>
  <c r="Q1763" i="1"/>
  <c r="K1569" i="1"/>
  <c r="T1569" i="1" s="1"/>
  <c r="Q1569" i="1"/>
  <c r="P1710" i="1"/>
  <c r="J1710" i="1"/>
  <c r="J2022" i="1"/>
  <c r="P2022" i="1"/>
  <c r="K1361" i="1"/>
  <c r="Q1361" i="1"/>
  <c r="P564" i="1"/>
  <c r="J564" i="1"/>
  <c r="S564" i="1" s="1"/>
  <c r="K171" i="1"/>
  <c r="T171" i="1" s="1"/>
  <c r="Q171" i="1"/>
  <c r="J658" i="1"/>
  <c r="P658" i="1"/>
  <c r="L1532" i="1"/>
  <c r="U1532" i="1" s="1"/>
  <c r="F1532" i="1" s="1"/>
  <c r="L1574" i="1"/>
  <c r="U1574" i="1" s="1"/>
  <c r="F1574" i="1" s="1"/>
  <c r="P1006" i="1"/>
  <c r="P1263" i="1"/>
  <c r="L1962" i="1"/>
  <c r="U1962" i="1" s="1"/>
  <c r="F1962" i="1" s="1"/>
  <c r="P296" i="1"/>
  <c r="P1467" i="1"/>
  <c r="P742" i="1"/>
  <c r="L618" i="1"/>
  <c r="U618" i="1" s="1"/>
  <c r="F618" i="1" s="1"/>
  <c r="P249" i="1"/>
  <c r="L1644" i="1"/>
  <c r="U1644" i="1" s="1"/>
  <c r="F1644" i="1" s="1"/>
  <c r="P174" i="1"/>
  <c r="P827" i="1"/>
  <c r="P763" i="1"/>
  <c r="L435" i="1"/>
  <c r="U435" i="1" s="1"/>
  <c r="F435" i="1" s="1"/>
  <c r="Q287" i="1"/>
  <c r="P1615" i="1"/>
  <c r="P519" i="1"/>
  <c r="P1162" i="1"/>
  <c r="L1792" i="1"/>
  <c r="U1792" i="1" s="1"/>
  <c r="F1792" i="1" s="1"/>
  <c r="P1471" i="1"/>
  <c r="P810" i="1"/>
  <c r="P590" i="1"/>
  <c r="P686" i="1"/>
  <c r="P1465" i="1"/>
  <c r="Q743" i="1"/>
  <c r="K743" i="1"/>
  <c r="T743" i="1" s="1"/>
  <c r="Q655" i="1"/>
  <c r="K655" i="1"/>
  <c r="T655" i="1" s="1"/>
  <c r="J1046" i="1"/>
  <c r="L1046" i="1" s="1"/>
  <c r="U1046" i="1" s="1"/>
  <c r="P1046" i="1"/>
  <c r="K706" i="1"/>
  <c r="T706" i="1" s="1"/>
  <c r="Q706" i="1"/>
  <c r="J598" i="1"/>
  <c r="L598" i="1" s="1"/>
  <c r="U598" i="1" s="1"/>
  <c r="P598" i="1"/>
  <c r="J1243" i="1"/>
  <c r="S1243" i="1" s="1"/>
  <c r="P1243" i="1"/>
  <c r="J1537" i="1"/>
  <c r="S1537" i="1" s="1"/>
  <c r="P1537" i="1"/>
  <c r="J1410" i="1"/>
  <c r="S1410" i="1" s="1"/>
  <c r="P1410" i="1"/>
  <c r="S359" i="1"/>
  <c r="J46" i="1"/>
  <c r="P46" i="1"/>
  <c r="J240" i="1"/>
  <c r="S240" i="1" s="1"/>
  <c r="P240" i="1"/>
  <c r="K1505" i="1"/>
  <c r="T1505" i="1" s="1"/>
  <c r="Q1505" i="1"/>
  <c r="K570" i="1"/>
  <c r="T570" i="1" s="1"/>
  <c r="Q570" i="1"/>
  <c r="K1251" i="1"/>
  <c r="T1251" i="1" s="1"/>
  <c r="Q1251" i="1"/>
  <c r="Q1208" i="1"/>
  <c r="K1208" i="1"/>
  <c r="L1208" i="1" s="1"/>
  <c r="U1208" i="1" s="1"/>
  <c r="J1417" i="1"/>
  <c r="S1417" i="1" s="1"/>
  <c r="P1417" i="1"/>
  <c r="K112" i="1"/>
  <c r="T112" i="1" s="1"/>
  <c r="Q112" i="1"/>
  <c r="J734" i="1"/>
  <c r="S734" i="1" s="1"/>
  <c r="P734" i="1"/>
  <c r="P250" i="1"/>
  <c r="J250" i="1"/>
  <c r="K952" i="1"/>
  <c r="Q952" i="1"/>
  <c r="S1102" i="1"/>
  <c r="L1102" i="1"/>
  <c r="U1102" i="1" s="1"/>
  <c r="K557" i="1"/>
  <c r="T557" i="1" s="1"/>
  <c r="Q557" i="1"/>
  <c r="L1120" i="1"/>
  <c r="U1120" i="1" s="1"/>
  <c r="L1837" i="1"/>
  <c r="U1837" i="1" s="1"/>
  <c r="L205" i="1"/>
  <c r="U205" i="1" s="1"/>
  <c r="L596" i="1"/>
  <c r="U596" i="1" s="1"/>
  <c r="L681" i="1"/>
  <c r="U681" i="1" s="1"/>
  <c r="L965" i="1"/>
  <c r="U965" i="1" s="1"/>
  <c r="L1965" i="1"/>
  <c r="U1965" i="1" s="1"/>
  <c r="L607" i="1"/>
  <c r="U607" i="1" s="1"/>
  <c r="L1985" i="1"/>
  <c r="U1985" i="1" s="1"/>
  <c r="L1207" i="1"/>
  <c r="U1207" i="1" s="1"/>
  <c r="Q1284" i="1"/>
  <c r="K1284" i="1"/>
  <c r="T1284" i="1" s="1"/>
  <c r="P1371" i="1"/>
  <c r="J1371" i="1"/>
  <c r="J1488" i="1"/>
  <c r="S1488" i="1" s="1"/>
  <c r="P1488" i="1"/>
  <c r="J1170" i="1"/>
  <c r="S1170" i="1" s="1"/>
  <c r="P1170" i="1"/>
  <c r="J1824" i="1"/>
  <c r="S1824" i="1" s="1"/>
  <c r="P1824" i="1"/>
  <c r="J960" i="1"/>
  <c r="S960" i="1" s="1"/>
  <c r="P960" i="1"/>
  <c r="J1238" i="1"/>
  <c r="S1238" i="1" s="1"/>
  <c r="P1238" i="1"/>
  <c r="Q45" i="1"/>
  <c r="K45" i="1"/>
  <c r="T45" i="1" s="1"/>
  <c r="K1820" i="1"/>
  <c r="T1820" i="1" s="1"/>
  <c r="Q1820" i="1"/>
  <c r="L864" i="1"/>
  <c r="U864" i="1" s="1"/>
  <c r="F864" i="1" s="1"/>
  <c r="K262" i="1"/>
  <c r="T262" i="1" s="1"/>
  <c r="Q262" i="1"/>
  <c r="L2" i="1"/>
  <c r="U2" i="1" s="1"/>
  <c r="S2" i="1"/>
  <c r="J1065" i="1"/>
  <c r="S1065" i="1" s="1"/>
  <c r="P1065" i="1"/>
  <c r="Q80" i="1"/>
  <c r="K80" i="1"/>
  <c r="K1457" i="1"/>
  <c r="T1457" i="1" s="1"/>
  <c r="Q1457" i="1"/>
  <c r="S1054" i="1"/>
  <c r="L1054" i="1"/>
  <c r="U1054" i="1" s="1"/>
  <c r="P1408" i="1"/>
  <c r="J1408" i="1"/>
  <c r="S1408" i="1" s="1"/>
  <c r="K1710" i="1"/>
  <c r="T1710" i="1" s="1"/>
  <c r="Q1710" i="1"/>
  <c r="J343" i="1"/>
  <c r="S343" i="1" s="1"/>
  <c r="P343" i="1"/>
  <c r="Q1777" i="1"/>
  <c r="Q72" i="1"/>
  <c r="K359" i="1"/>
  <c r="T359" i="1" s="1"/>
  <c r="Q359" i="1"/>
  <c r="S1299" i="1"/>
  <c r="J485" i="1"/>
  <c r="P485" i="1"/>
  <c r="Q828" i="1"/>
  <c r="K828" i="1"/>
  <c r="T828" i="1" s="1"/>
  <c r="Q306" i="1"/>
  <c r="K306" i="1"/>
  <c r="T306" i="1" s="1"/>
  <c r="K1974" i="1"/>
  <c r="T1974" i="1" s="1"/>
  <c r="Q1974" i="1"/>
  <c r="K1990" i="1"/>
  <c r="Q1046" i="1"/>
  <c r="J1545" i="1"/>
  <c r="P1545" i="1"/>
  <c r="J584" i="1"/>
  <c r="P584" i="1"/>
  <c r="P560" i="1"/>
  <c r="J560" i="1"/>
  <c r="S560" i="1" s="1"/>
  <c r="Q527" i="1"/>
  <c r="K527" i="1"/>
  <c r="T527" i="1" s="1"/>
  <c r="P1481" i="1"/>
  <c r="J1481" i="1"/>
  <c r="S1481" i="1" s="1"/>
  <c r="Q1201" i="1"/>
  <c r="K1201" i="1"/>
  <c r="T1201" i="1" s="1"/>
  <c r="T1629" i="1"/>
  <c r="L1629" i="1"/>
  <c r="U1629" i="1" s="1"/>
  <c r="S1695" i="1"/>
  <c r="L1695" i="1"/>
  <c r="U1695" i="1" s="1"/>
  <c r="S1559" i="1"/>
  <c r="L1559" i="1"/>
  <c r="U1559" i="1" s="1"/>
  <c r="L563" i="1"/>
  <c r="U563" i="1" s="1"/>
  <c r="F563" i="1" s="1"/>
  <c r="L1995" i="1"/>
  <c r="U1995" i="1" s="1"/>
  <c r="F1995" i="1" s="1"/>
  <c r="L1003" i="1"/>
  <c r="U1003" i="1" s="1"/>
  <c r="K493" i="1"/>
  <c r="T493" i="1" s="1"/>
  <c r="K515" i="1"/>
  <c r="Q515" i="1"/>
  <c r="S608" i="1"/>
  <c r="L608" i="1"/>
  <c r="U608" i="1" s="1"/>
  <c r="Q1347" i="1"/>
  <c r="K1347" i="1"/>
  <c r="T1347" i="1" s="1"/>
  <c r="K1242" i="1"/>
  <c r="T1242" i="1" s="1"/>
  <c r="Q1242" i="1"/>
  <c r="K451" i="1"/>
  <c r="Q451" i="1"/>
  <c r="S1814" i="1"/>
  <c r="K250" i="1"/>
  <c r="T250" i="1" s="1"/>
  <c r="Q250" i="1"/>
  <c r="S515" i="1"/>
  <c r="J1821" i="1"/>
  <c r="S1821" i="1" s="1"/>
  <c r="P1821" i="1"/>
  <c r="J1141" i="1"/>
  <c r="S1141" i="1" s="1"/>
  <c r="P1141" i="1"/>
  <c r="S802" i="1"/>
  <c r="L802" i="1"/>
  <c r="U802" i="1" s="1"/>
  <c r="Q1601" i="1"/>
  <c r="K1601" i="1"/>
  <c r="T1601" i="1" s="1"/>
  <c r="P1099" i="1"/>
  <c r="J1099" i="1"/>
  <c r="L1099" i="1" s="1"/>
  <c r="U1099" i="1" s="1"/>
  <c r="J35" i="1"/>
  <c r="S35" i="1" s="1"/>
  <c r="P35" i="1"/>
  <c r="K584" i="1"/>
  <c r="T584" i="1" s="1"/>
  <c r="Q584" i="1"/>
  <c r="J958" i="1"/>
  <c r="P958" i="1"/>
  <c r="K896" i="1"/>
  <c r="T896" i="1" s="1"/>
  <c r="Q896" i="1"/>
  <c r="Q1823" i="1"/>
  <c r="K1823" i="1"/>
  <c r="T1823" i="1" s="1"/>
  <c r="T410" i="1"/>
  <c r="L410" i="1"/>
  <c r="U410" i="1" s="1"/>
  <c r="P480" i="1"/>
  <c r="J480" i="1"/>
  <c r="S480" i="1" s="1"/>
  <c r="J1959" i="1"/>
  <c r="P1959" i="1"/>
  <c r="P577" i="1"/>
  <c r="J577" i="1"/>
  <c r="S577" i="1" s="1"/>
  <c r="P27" i="1"/>
  <c r="J27" i="1"/>
  <c r="K103" i="1"/>
  <c r="T103" i="1" s="1"/>
  <c r="Q103" i="1"/>
  <c r="P447" i="1"/>
  <c r="J447" i="1"/>
  <c r="S447" i="1" s="1"/>
  <c r="K1814" i="1"/>
  <c r="T1814" i="1" s="1"/>
  <c r="Q1814" i="1"/>
  <c r="J900" i="1"/>
  <c r="P900" i="1"/>
  <c r="K911" i="1"/>
  <c r="T911" i="1" s="1"/>
  <c r="Q911" i="1"/>
  <c r="Q1393" i="1"/>
  <c r="K1393" i="1"/>
  <c r="T1393" i="1" s="1"/>
  <c r="J1374" i="1"/>
  <c r="P1374" i="1"/>
  <c r="Q1966" i="1"/>
  <c r="K1966" i="1"/>
  <c r="T1966" i="1" s="1"/>
  <c r="L356" i="1"/>
  <c r="U356" i="1" s="1"/>
  <c r="K863" i="1"/>
  <c r="T863" i="1" s="1"/>
  <c r="Q863" i="1"/>
  <c r="J1712" i="1"/>
  <c r="S1712" i="1" s="1"/>
  <c r="P1712" i="1"/>
  <c r="J1856" i="1"/>
  <c r="P1856" i="1"/>
  <c r="P1434" i="1"/>
  <c r="J1434" i="1"/>
  <c r="S1434" i="1" s="1"/>
  <c r="J805" i="1"/>
  <c r="P805" i="1"/>
  <c r="S1340" i="1"/>
  <c r="L1340" i="1"/>
  <c r="U1340" i="1" s="1"/>
  <c r="S867" i="1"/>
  <c r="L867" i="1"/>
  <c r="U867" i="1" s="1"/>
  <c r="J378" i="1"/>
  <c r="S378" i="1" s="1"/>
  <c r="P378" i="1"/>
  <c r="K346" i="1"/>
  <c r="T346" i="1" s="1"/>
  <c r="Q346" i="1"/>
  <c r="Q118" i="1"/>
  <c r="K118" i="1"/>
  <c r="T118" i="1" s="1"/>
  <c r="S139" i="1"/>
  <c r="P863" i="1"/>
  <c r="J863" i="1"/>
  <c r="S1801" i="1"/>
  <c r="L1801" i="1"/>
  <c r="U1801" i="1" s="1"/>
  <c r="Q932" i="1"/>
  <c r="K932" i="1"/>
  <c r="T932" i="1" s="1"/>
  <c r="K323" i="1"/>
  <c r="Q323" i="1"/>
  <c r="J1071" i="1"/>
  <c r="S1071" i="1" s="1"/>
  <c r="P1071" i="1"/>
  <c r="P101" i="1"/>
  <c r="J101" i="1"/>
  <c r="S101" i="1" s="1"/>
  <c r="L718" i="1"/>
  <c r="U718" i="1" s="1"/>
  <c r="S718" i="1"/>
  <c r="J1061" i="1"/>
  <c r="P1061" i="1"/>
  <c r="J1240" i="1"/>
  <c r="L1240" i="1" s="1"/>
  <c r="U1240" i="1" s="1"/>
  <c r="P1240" i="1"/>
  <c r="J555" i="1"/>
  <c r="P555" i="1"/>
  <c r="Q1641" i="1"/>
  <c r="K1641" i="1"/>
  <c r="T1641" i="1" s="1"/>
  <c r="S1617" i="1"/>
  <c r="K2003" i="1"/>
  <c r="T2003" i="1" s="1"/>
  <c r="Q2003" i="1"/>
  <c r="K2020" i="1"/>
  <c r="T2020" i="1" s="1"/>
  <c r="Q2020" i="1"/>
  <c r="K599" i="1"/>
  <c r="T599" i="1" s="1"/>
  <c r="Q599" i="1"/>
  <c r="Q298" i="1"/>
  <c r="K298" i="1"/>
  <c r="T298" i="1" s="1"/>
  <c r="K1551" i="1"/>
  <c r="T1551" i="1" s="1"/>
  <c r="Q1551" i="1"/>
  <c r="K1306" i="1"/>
  <c r="L1306" i="1" s="1"/>
  <c r="U1306" i="1" s="1"/>
  <c r="Q1306" i="1"/>
  <c r="S453" i="1"/>
  <c r="L453" i="1"/>
  <c r="U453" i="1" s="1"/>
  <c r="T642" i="1"/>
  <c r="L642" i="1"/>
  <c r="U642" i="1" s="1"/>
  <c r="J1459" i="1"/>
  <c r="P1459" i="1"/>
  <c r="K949" i="1"/>
  <c r="T949" i="1" s="1"/>
  <c r="Q949" i="1"/>
  <c r="S586" i="1"/>
  <c r="L586" i="1"/>
  <c r="U586" i="1" s="1"/>
  <c r="J1823" i="1"/>
  <c r="P1823" i="1"/>
  <c r="Q1881" i="1"/>
  <c r="K1881" i="1"/>
  <c r="T1881" i="1" s="1"/>
  <c r="S747" i="1"/>
  <c r="K497" i="1"/>
  <c r="T497" i="1" s="1"/>
  <c r="Q497" i="1"/>
  <c r="K1344" i="1"/>
  <c r="T1344" i="1" s="1"/>
  <c r="Q1344" i="1"/>
  <c r="K1758" i="1"/>
  <c r="T1758" i="1" s="1"/>
  <c r="Q1758" i="1"/>
  <c r="J1432" i="1"/>
  <c r="P1432" i="1"/>
  <c r="J949" i="1"/>
  <c r="S949" i="1" s="1"/>
  <c r="P949" i="1"/>
  <c r="K1279" i="1"/>
  <c r="T1279" i="1" s="1"/>
  <c r="Q1279" i="1"/>
  <c r="S217" i="1"/>
  <c r="L217" i="1"/>
  <c r="U217" i="1" s="1"/>
  <c r="K845" i="1"/>
  <c r="T845" i="1" s="1"/>
  <c r="Q845" i="1"/>
  <c r="K747" i="1"/>
  <c r="T747" i="1" s="1"/>
  <c r="Q747" i="1"/>
  <c r="P702" i="1"/>
  <c r="J702" i="1"/>
  <c r="S702" i="1" s="1"/>
  <c r="Q356" i="1"/>
  <c r="Q1066" i="1"/>
  <c r="K1066" i="1"/>
  <c r="T1066" i="1" s="1"/>
  <c r="J187" i="1"/>
  <c r="S187" i="1" s="1"/>
  <c r="P187" i="1"/>
  <c r="Q1330" i="1"/>
  <c r="K1330" i="1"/>
  <c r="T1330" i="1" s="1"/>
  <c r="J1235" i="1"/>
  <c r="P1235" i="1"/>
  <c r="J1496" i="1"/>
  <c r="P1496" i="1"/>
  <c r="Q1523" i="1"/>
  <c r="K1523" i="1"/>
  <c r="T1523" i="1" s="1"/>
  <c r="J895" i="1"/>
  <c r="P895" i="1"/>
  <c r="J1536" i="1"/>
  <c r="S1536" i="1" s="1"/>
  <c r="P1536" i="1"/>
  <c r="S732" i="1"/>
  <c r="L732" i="1"/>
  <c r="U732" i="1" s="1"/>
  <c r="P988" i="1"/>
  <c r="J988" i="1"/>
  <c r="Q133" i="1"/>
  <c r="K133" i="1"/>
  <c r="J1281" i="1"/>
  <c r="P1281" i="1"/>
  <c r="P1810" i="1"/>
  <c r="J1810" i="1"/>
  <c r="S1810" i="1" s="1"/>
  <c r="Q1337" i="1"/>
  <c r="K1337" i="1"/>
  <c r="T1337" i="1" s="1"/>
  <c r="J92" i="1"/>
  <c r="P92" i="1"/>
  <c r="J840" i="1"/>
  <c r="S840" i="1" s="1"/>
  <c r="P840" i="1"/>
  <c r="P1676" i="1"/>
  <c r="J1676" i="1"/>
  <c r="S1676" i="1" s="1"/>
  <c r="P111" i="1"/>
  <c r="P1711" i="1"/>
  <c r="J1711" i="1"/>
  <c r="J3" i="1"/>
  <c r="S3" i="1" s="1"/>
  <c r="P3" i="1"/>
  <c r="S1242" i="1"/>
  <c r="Q1663" i="1"/>
  <c r="K1663" i="1"/>
  <c r="Q1333" i="1"/>
  <c r="K1333" i="1"/>
  <c r="Q1299" i="1"/>
  <c r="K1299" i="1"/>
  <c r="T1299" i="1" s="1"/>
  <c r="P145" i="1"/>
  <c r="J145" i="1"/>
  <c r="K600" i="1"/>
  <c r="Q600" i="1"/>
  <c r="J589" i="1"/>
  <c r="S589" i="1" s="1"/>
  <c r="P589" i="1"/>
  <c r="P1978" i="1"/>
  <c r="J1978" i="1"/>
  <c r="K1051" i="1"/>
  <c r="Q1051" i="1"/>
  <c r="K1123" i="1"/>
  <c r="T1123" i="1" s="1"/>
  <c r="Q1123" i="1"/>
  <c r="K946" i="1"/>
  <c r="T946" i="1" s="1"/>
  <c r="Q946" i="1"/>
  <c r="T264" i="1"/>
  <c r="L264" i="1"/>
  <c r="U264" i="1" s="1"/>
  <c r="T396" i="1"/>
  <c r="L396" i="1"/>
  <c r="U396" i="1" s="1"/>
  <c r="K284" i="1"/>
  <c r="T284" i="1" s="1"/>
  <c r="Q284" i="1"/>
  <c r="J1958" i="1"/>
  <c r="S1958" i="1" s="1"/>
  <c r="P1958" i="1"/>
  <c r="K450" i="1"/>
  <c r="T450" i="1" s="1"/>
  <c r="Q450" i="1"/>
  <c r="P890" i="1"/>
  <c r="J890" i="1"/>
  <c r="S890" i="1" s="1"/>
  <c r="P1168" i="1"/>
  <c r="J1168" i="1"/>
  <c r="S551" i="1"/>
  <c r="L551" i="1"/>
  <c r="U551" i="1" s="1"/>
  <c r="Q1630" i="1"/>
  <c r="K1630" i="1"/>
  <c r="T1630" i="1" s="1"/>
  <c r="S2000" i="1"/>
  <c r="K1121" i="1"/>
  <c r="T1121" i="1" s="1"/>
  <c r="Q1121" i="1"/>
  <c r="J134" i="1"/>
  <c r="S134" i="1" s="1"/>
  <c r="P134" i="1"/>
  <c r="K809" i="1"/>
  <c r="T809" i="1" s="1"/>
  <c r="Q809" i="1"/>
  <c r="K1485" i="1"/>
  <c r="Q1485" i="1"/>
  <c r="P699" i="1"/>
  <c r="J699" i="1"/>
  <c r="S1128" i="1"/>
  <c r="L1128" i="1"/>
  <c r="U1128" i="1" s="1"/>
  <c r="Q378" i="1"/>
  <c r="K378" i="1"/>
  <c r="T378" i="1" s="1"/>
  <c r="T509" i="1"/>
  <c r="L509" i="1"/>
  <c r="U509" i="1" s="1"/>
  <c r="J488" i="1"/>
  <c r="S488" i="1" s="1"/>
  <c r="P488" i="1"/>
  <c r="J1538" i="1"/>
  <c r="S1538" i="1" s="1"/>
  <c r="P1538" i="1"/>
  <c r="K343" i="1"/>
  <c r="T343" i="1" s="1"/>
  <c r="Q343" i="1"/>
  <c r="K447" i="1"/>
  <c r="T447" i="1" s="1"/>
  <c r="Q447" i="1"/>
  <c r="P1610" i="1"/>
  <c r="J1610" i="1"/>
  <c r="L1610" i="1" s="1"/>
  <c r="U1610" i="1" s="1"/>
  <c r="K1004" i="1"/>
  <c r="T1004" i="1" s="1"/>
  <c r="Q1004" i="1"/>
  <c r="Q23" i="1"/>
  <c r="K23" i="1"/>
  <c r="T23" i="1" s="1"/>
  <c r="Q1374" i="1"/>
  <c r="K1374" i="1"/>
  <c r="T1374" i="1" s="1"/>
  <c r="Q1911" i="1"/>
  <c r="K1911" i="1"/>
  <c r="T1911" i="1" s="1"/>
  <c r="J1750" i="1"/>
  <c r="S1750" i="1" s="1"/>
  <c r="P1750" i="1"/>
  <c r="J244" i="1"/>
  <c r="S244" i="1" s="1"/>
  <c r="P244" i="1"/>
  <c r="J424" i="1"/>
  <c r="P424" i="1"/>
  <c r="P352" i="1"/>
  <c r="J352" i="1"/>
  <c r="P1228" i="1"/>
  <c r="J1228" i="1"/>
  <c r="Q1734" i="1"/>
  <c r="J1647" i="1"/>
  <c r="S1647" i="1" s="1"/>
  <c r="P1647" i="1"/>
  <c r="P1201" i="1"/>
  <c r="J1201" i="1"/>
  <c r="S1201" i="1" s="1"/>
  <c r="K1023" i="1"/>
  <c r="T1023" i="1" s="1"/>
  <c r="Q523" i="1"/>
  <c r="J1117" i="1"/>
  <c r="P1117" i="1"/>
  <c r="Q748" i="1"/>
  <c r="K748" i="1"/>
  <c r="T748" i="1" s="1"/>
  <c r="L1540" i="1"/>
  <c r="U1540" i="1" s="1"/>
  <c r="S1540" i="1"/>
  <c r="K1759" i="1"/>
  <c r="T1759" i="1" s="1"/>
  <c r="Q1759" i="1"/>
  <c r="K1307" i="1"/>
  <c r="T1307" i="1" s="1"/>
  <c r="Q1307" i="1"/>
  <c r="S327" i="1"/>
  <c r="K300" i="1"/>
  <c r="T300" i="1" s="1"/>
  <c r="Q300" i="1"/>
  <c r="P1093" i="1"/>
  <c r="J1093" i="1"/>
  <c r="S1093" i="1" s="1"/>
  <c r="K1142" i="1"/>
  <c r="T1142" i="1" s="1"/>
  <c r="Q1142" i="1"/>
  <c r="J673" i="1"/>
  <c r="P673" i="1"/>
  <c r="J242" i="1"/>
  <c r="P242" i="1"/>
  <c r="S884" i="1"/>
  <c r="L884" i="1"/>
  <c r="U884" i="1" s="1"/>
  <c r="J340" i="1"/>
  <c r="P340" i="1"/>
  <c r="Q720" i="1"/>
  <c r="K720" i="1"/>
  <c r="T720" i="1" s="1"/>
  <c r="Q567" i="1"/>
  <c r="K567" i="1"/>
  <c r="T567" i="1" s="1"/>
  <c r="K1044" i="1"/>
  <c r="T1044" i="1" s="1"/>
  <c r="Q1044" i="1"/>
  <c r="Q198" i="1"/>
  <c r="K198" i="1"/>
  <c r="J1367" i="1"/>
  <c r="S1367" i="1" s="1"/>
  <c r="P1367" i="1"/>
  <c r="K529" i="1"/>
  <c r="T529" i="1" s="1"/>
  <c r="Q529" i="1"/>
  <c r="J1553" i="1"/>
  <c r="S1553" i="1" s="1"/>
  <c r="P1553" i="1"/>
  <c r="T1351" i="1"/>
  <c r="L1351" i="1"/>
  <c r="U1351" i="1" s="1"/>
  <c r="J1754" i="1"/>
  <c r="S1754" i="1" s="1"/>
  <c r="P1754" i="1"/>
  <c r="Q1305" i="1"/>
  <c r="K1305" i="1"/>
  <c r="T1305" i="1" s="1"/>
  <c r="P1759" i="1"/>
  <c r="J1759" i="1"/>
  <c r="J1307" i="1"/>
  <c r="P1307" i="1"/>
  <c r="Q966" i="1"/>
  <c r="K966" i="1"/>
  <c r="T966" i="1" s="1"/>
  <c r="K40" i="1"/>
  <c r="T40" i="1" s="1"/>
  <c r="Q40" i="1"/>
  <c r="P924" i="1"/>
  <c r="J924" i="1"/>
  <c r="Q1617" i="1"/>
  <c r="K1617" i="1"/>
  <c r="J1023" i="1"/>
  <c r="S1023" i="1" s="1"/>
  <c r="P1023" i="1"/>
  <c r="T523" i="1"/>
  <c r="L523" i="1"/>
  <c r="U523" i="1" s="1"/>
  <c r="Q1213" i="1"/>
  <c r="K1213" i="1"/>
  <c r="T1213" i="1" s="1"/>
  <c r="J278" i="1"/>
  <c r="S278" i="1" s="1"/>
  <c r="P278" i="1"/>
  <c r="Q1968" i="1"/>
  <c r="K1968" i="1"/>
  <c r="T1968" i="1" s="1"/>
  <c r="J1753" i="1"/>
  <c r="S1753" i="1" s="1"/>
  <c r="P1753" i="1"/>
  <c r="K1068" i="1"/>
  <c r="T1068" i="1" s="1"/>
  <c r="Q1068" i="1"/>
  <c r="J1946" i="1"/>
  <c r="S1946" i="1" s="1"/>
  <c r="P1946" i="1"/>
  <c r="P874" i="1"/>
  <c r="J874" i="1"/>
  <c r="L120" i="1"/>
  <c r="U120" i="1" s="1"/>
  <c r="P1107" i="1"/>
  <c r="P1577" i="1"/>
  <c r="P1629" i="1"/>
  <c r="P499" i="1"/>
  <c r="P1451" i="1"/>
  <c r="P1057" i="1"/>
  <c r="P599" i="1"/>
  <c r="P396" i="1"/>
  <c r="J557" i="1"/>
  <c r="S557" i="1" s="1"/>
  <c r="P557" i="1"/>
  <c r="K123" i="1"/>
  <c r="T123" i="1" s="1"/>
  <c r="Q123" i="1"/>
  <c r="Q814" i="1"/>
  <c r="K814" i="1"/>
  <c r="T814" i="1" s="1"/>
  <c r="J1393" i="1"/>
  <c r="P1393" i="1"/>
  <c r="P1304" i="1"/>
  <c r="J1304" i="1"/>
  <c r="S1304" i="1" s="1"/>
  <c r="Q1631" i="1"/>
  <c r="Q1168" i="1"/>
  <c r="K1168" i="1"/>
  <c r="T1168" i="1" s="1"/>
  <c r="S1831" i="1"/>
  <c r="L1831" i="1"/>
  <c r="U1831" i="1" s="1"/>
  <c r="Q321" i="1"/>
  <c r="K321" i="1"/>
  <c r="T321" i="1" s="1"/>
  <c r="P748" i="1"/>
  <c r="J748" i="1"/>
  <c r="S748" i="1" s="1"/>
  <c r="P1968" i="1"/>
  <c r="J1968" i="1"/>
  <c r="J859" i="1"/>
  <c r="L859" i="1" s="1"/>
  <c r="U859" i="1" s="1"/>
  <c r="P859" i="1"/>
  <c r="S402" i="1"/>
  <c r="L402" i="1"/>
  <c r="U402" i="1" s="1"/>
  <c r="P76" i="1"/>
  <c r="J76" i="1"/>
  <c r="S76" i="1" s="1"/>
  <c r="K1746" i="1"/>
  <c r="T1746" i="1" s="1"/>
  <c r="Q1746" i="1"/>
  <c r="J1429" i="1"/>
  <c r="S1429" i="1" s="1"/>
  <c r="P1429" i="1"/>
  <c r="Q1946" i="1"/>
  <c r="K1946" i="1"/>
  <c r="T1946" i="1" s="1"/>
  <c r="K327" i="1"/>
  <c r="T327" i="1" s="1"/>
  <c r="Q327" i="1"/>
  <c r="K630" i="1"/>
  <c r="T630" i="1" s="1"/>
  <c r="Q630" i="1"/>
  <c r="J119" i="1"/>
  <c r="S119" i="1" s="1"/>
  <c r="P119" i="1"/>
  <c r="Q3" i="1"/>
  <c r="K3" i="1"/>
  <c r="T3" i="1" s="1"/>
  <c r="K107" i="1"/>
  <c r="T107" i="1" s="1"/>
  <c r="Q107" i="1"/>
  <c r="K1664" i="1"/>
  <c r="T1664" i="1" s="1"/>
  <c r="Q1664" i="1"/>
  <c r="Q1215" i="1"/>
  <c r="K1215" i="1"/>
  <c r="T1215" i="1" s="1"/>
  <c r="S1057" i="1"/>
  <c r="L1057" i="1"/>
  <c r="U1057" i="1" s="1"/>
  <c r="K1363" i="1"/>
  <c r="T1363" i="1" s="1"/>
  <c r="K375" i="1"/>
  <c r="T375" i="1" s="1"/>
  <c r="Q138" i="1"/>
  <c r="K138" i="1"/>
  <c r="T138" i="1" s="1"/>
  <c r="K202" i="1"/>
  <c r="T202" i="1" s="1"/>
  <c r="Q202" i="1"/>
  <c r="K1858" i="1"/>
  <c r="T1858" i="1" s="1"/>
  <c r="Q1858" i="1"/>
  <c r="J691" i="1"/>
  <c r="P691" i="1"/>
  <c r="Q1707" i="1"/>
  <c r="K1707" i="1"/>
  <c r="T1707" i="1" s="1"/>
  <c r="J877" i="1"/>
  <c r="P877" i="1"/>
  <c r="J110" i="1"/>
  <c r="S110" i="1" s="1"/>
  <c r="P110" i="1"/>
  <c r="L1473" i="1"/>
  <c r="U1473" i="1" s="1"/>
  <c r="F1473" i="1" s="1"/>
  <c r="J1612" i="1"/>
  <c r="L1612" i="1" s="1"/>
  <c r="U1612" i="1" s="1"/>
  <c r="P1612" i="1"/>
  <c r="K539" i="1"/>
  <c r="T539" i="1" s="1"/>
  <c r="J1261" i="1"/>
  <c r="P1261" i="1"/>
  <c r="T1918" i="1"/>
  <c r="L1918" i="1"/>
  <c r="U1918" i="1" s="1"/>
  <c r="P1344" i="1"/>
  <c r="J1344" i="1"/>
  <c r="S1344" i="1" s="1"/>
  <c r="Q1550" i="1"/>
  <c r="P672" i="1"/>
  <c r="J672" i="1"/>
  <c r="K41" i="1"/>
  <c r="T41" i="1" s="1"/>
  <c r="Q41" i="1"/>
  <c r="J1567" i="1"/>
  <c r="S1567" i="1" s="1"/>
  <c r="P1567" i="1"/>
  <c r="S1091" i="1"/>
  <c r="L1091" i="1"/>
  <c r="U1091" i="1" s="1"/>
  <c r="J1932" i="1"/>
  <c r="S1932" i="1" s="1"/>
  <c r="P1932" i="1"/>
  <c r="Q1064" i="1"/>
  <c r="K1064" i="1"/>
  <c r="T1064" i="1" s="1"/>
  <c r="Q1338" i="1"/>
  <c r="K1338" i="1"/>
  <c r="T1338" i="1" s="1"/>
  <c r="P759" i="1"/>
  <c r="J759" i="1"/>
  <c r="S759" i="1" s="1"/>
  <c r="K559" i="1"/>
  <c r="T559" i="1" s="1"/>
  <c r="Q559" i="1"/>
  <c r="K1703" i="1"/>
  <c r="T1703" i="1" s="1"/>
  <c r="Q1703" i="1"/>
  <c r="J62" i="1"/>
  <c r="S62" i="1" s="1"/>
  <c r="P62" i="1"/>
  <c r="J1876" i="1"/>
  <c r="S1876" i="1" s="1"/>
  <c r="P1876" i="1"/>
  <c r="S1516" i="1"/>
  <c r="L1516" i="1"/>
  <c r="U1516" i="1" s="1"/>
  <c r="K631" i="1"/>
  <c r="T631" i="1" s="1"/>
  <c r="Q631" i="1"/>
  <c r="P373" i="1"/>
  <c r="J373" i="1"/>
  <c r="J972" i="1"/>
  <c r="P972" i="1"/>
  <c r="Q638" i="1"/>
  <c r="K638" i="1"/>
  <c r="T638" i="1" s="1"/>
  <c r="P1572" i="1"/>
  <c r="J1572" i="1"/>
  <c r="S1572" i="1" s="1"/>
  <c r="P452" i="1"/>
  <c r="J452" i="1"/>
  <c r="S452" i="1" s="1"/>
  <c r="Q1789" i="1"/>
  <c r="K1789" i="1"/>
  <c r="T1789" i="1" s="1"/>
  <c r="S1843" i="1"/>
  <c r="L1843" i="1"/>
  <c r="U1843" i="1" s="1"/>
  <c r="J211" i="1"/>
  <c r="S211" i="1" s="1"/>
  <c r="P211" i="1"/>
  <c r="T1477" i="1"/>
  <c r="L1477" i="1"/>
  <c r="U1477" i="1" s="1"/>
  <c r="J375" i="1"/>
  <c r="P375" i="1"/>
  <c r="K1094" i="1"/>
  <c r="T1094" i="1" s="1"/>
  <c r="Q1094" i="1"/>
  <c r="J979" i="1"/>
  <c r="S979" i="1" s="1"/>
  <c r="P979" i="1"/>
  <c r="Q1536" i="1"/>
  <c r="K1536" i="1"/>
  <c r="T1536" i="1" s="1"/>
  <c r="Q1756" i="1"/>
  <c r="K1756" i="1"/>
  <c r="T1756" i="1" s="1"/>
  <c r="Q1727" i="1"/>
  <c r="K1727" i="1"/>
  <c r="T1727" i="1" s="1"/>
  <c r="Q1676" i="1"/>
  <c r="K1676" i="1"/>
  <c r="T1676" i="1" s="1"/>
  <c r="J1225" i="1"/>
  <c r="S1225" i="1" s="1"/>
  <c r="P1225" i="1"/>
  <c r="S521" i="1"/>
  <c r="L521" i="1"/>
  <c r="U521" i="1" s="1"/>
  <c r="K11" i="1"/>
  <c r="Q11" i="1"/>
  <c r="S497" i="1"/>
  <c r="S346" i="1"/>
  <c r="S631" i="1"/>
  <c r="S941" i="1"/>
  <c r="L941" i="1"/>
  <c r="U941" i="1" s="1"/>
  <c r="J507" i="1"/>
  <c r="P507" i="1"/>
  <c r="K1447" i="1"/>
  <c r="T1447" i="1" s="1"/>
  <c r="Q1447" i="1"/>
  <c r="J165" i="1"/>
  <c r="S165" i="1" s="1"/>
  <c r="P165" i="1"/>
  <c r="K2032" i="1"/>
  <c r="T2032" i="1" s="1"/>
  <c r="Q2032" i="1"/>
  <c r="P37" i="1"/>
  <c r="P374" i="1"/>
  <c r="P1058" i="1"/>
  <c r="P1920" i="1"/>
  <c r="P1881" i="1"/>
  <c r="P881" i="1"/>
  <c r="P1937" i="1"/>
  <c r="P83" i="1"/>
  <c r="J83" i="1"/>
  <c r="S83" i="1" s="1"/>
  <c r="K412" i="1"/>
  <c r="T412" i="1" s="1"/>
  <c r="Q412" i="1"/>
  <c r="P1619" i="1"/>
  <c r="J1619" i="1"/>
  <c r="J146" i="1"/>
  <c r="P146" i="1"/>
  <c r="K352" i="1"/>
  <c r="T352" i="1" s="1"/>
  <c r="Q352" i="1"/>
  <c r="K685" i="1"/>
  <c r="T685" i="1" s="1"/>
  <c r="Q685" i="1"/>
  <c r="J638" i="1"/>
  <c r="S638" i="1" s="1"/>
  <c r="P638" i="1"/>
  <c r="K22" i="1"/>
  <c r="T22" i="1" s="1"/>
  <c r="Q22" i="1"/>
  <c r="K1087" i="1"/>
  <c r="T1087" i="1" s="1"/>
  <c r="Q1087" i="1"/>
  <c r="J1888" i="1"/>
  <c r="P1888" i="1"/>
  <c r="Q1655" i="1"/>
  <c r="K1655" i="1"/>
  <c r="T1655" i="1" s="1"/>
  <c r="J127" i="1"/>
  <c r="L127" i="1" s="1"/>
  <c r="U127" i="1" s="1"/>
  <c r="P127" i="1"/>
  <c r="K1196" i="1"/>
  <c r="K151" i="1"/>
  <c r="T151" i="1" s="1"/>
  <c r="Q1581" i="1"/>
  <c r="K1958" i="1"/>
  <c r="T1958" i="1" s="1"/>
  <c r="K1584" i="1"/>
  <c r="T1584" i="1" s="1"/>
  <c r="K787" i="1"/>
  <c r="T787" i="1" s="1"/>
  <c r="K143" i="1"/>
  <c r="T143" i="1" s="1"/>
  <c r="S1937" i="1"/>
  <c r="L1937" i="1"/>
  <c r="U1937" i="1" s="1"/>
  <c r="Q1036" i="1"/>
  <c r="K1036" i="1"/>
  <c r="T1036" i="1" s="1"/>
  <c r="J130" i="1"/>
  <c r="S130" i="1" s="1"/>
  <c r="J306" i="1"/>
  <c r="P306" i="1"/>
  <c r="Q1494" i="1"/>
  <c r="K1494" i="1"/>
  <c r="P1911" i="1"/>
  <c r="J1911" i="1"/>
  <c r="S1911" i="1" s="1"/>
  <c r="K1589" i="1"/>
  <c r="T1589" i="1" s="1"/>
  <c r="Q1589" i="1"/>
  <c r="K1654" i="1"/>
  <c r="T1654" i="1" s="1"/>
  <c r="Q1654" i="1"/>
  <c r="Q162" i="1"/>
  <c r="K162" i="1"/>
  <c r="T162" i="1" s="1"/>
  <c r="J1274" i="1"/>
  <c r="L1274" i="1" s="1"/>
  <c r="U1274" i="1" s="1"/>
  <c r="P256" i="1"/>
  <c r="J2018" i="1"/>
  <c r="S2018" i="1" s="1"/>
  <c r="P2018" i="1"/>
  <c r="J190" i="1"/>
  <c r="S190" i="1" s="1"/>
  <c r="P190" i="1"/>
  <c r="J1416" i="1"/>
  <c r="S1416" i="1" s="1"/>
  <c r="P1416" i="1"/>
  <c r="J1771" i="1"/>
  <c r="P1771" i="1"/>
  <c r="K1921" i="1"/>
  <c r="T1921" i="1" s="1"/>
  <c r="Q1921" i="1"/>
  <c r="J850" i="1"/>
  <c r="P850" i="1"/>
  <c r="P1369" i="1"/>
  <c r="J1369" i="1"/>
  <c r="S1369" i="1" s="1"/>
  <c r="J796" i="1"/>
  <c r="S796" i="1" s="1"/>
  <c r="P796" i="1"/>
  <c r="L1503" i="1"/>
  <c r="U1503" i="1" s="1"/>
  <c r="S1503" i="1"/>
  <c r="J1648" i="1"/>
  <c r="S1648" i="1" s="1"/>
  <c r="L1490" i="1"/>
  <c r="U1490" i="1" s="1"/>
  <c r="F1490" i="1" s="1"/>
  <c r="K418" i="1"/>
  <c r="T418" i="1" s="1"/>
  <c r="Q418" i="1"/>
  <c r="S39" i="1"/>
  <c r="L39" i="1"/>
  <c r="U39" i="1" s="1"/>
  <c r="K2013" i="1"/>
  <c r="T2013" i="1" s="1"/>
  <c r="Q2013" i="1"/>
  <c r="K721" i="1"/>
  <c r="T721" i="1" s="1"/>
  <c r="Q332" i="1"/>
  <c r="K332" i="1"/>
  <c r="T332" i="1" s="1"/>
  <c r="Q1692" i="1"/>
  <c r="Q1237" i="1"/>
  <c r="K1237" i="1"/>
  <c r="T1237" i="1" s="1"/>
  <c r="P1156" i="1"/>
  <c r="P543" i="1"/>
  <c r="J543" i="1"/>
  <c r="S543" i="1" s="1"/>
  <c r="Q545" i="1"/>
  <c r="S458" i="1"/>
  <c r="K2000" i="1"/>
  <c r="T2000" i="1" s="1"/>
  <c r="Q2000" i="1"/>
  <c r="K1583" i="1"/>
  <c r="T1583" i="1" s="1"/>
  <c r="Q1583" i="1"/>
  <c r="P1400" i="1"/>
  <c r="J1400" i="1"/>
  <c r="S1400" i="1" s="1"/>
  <c r="P1002" i="1"/>
  <c r="J1002" i="1"/>
  <c r="S1002" i="1" s="1"/>
  <c r="Q1596" i="1"/>
  <c r="K1596" i="1"/>
  <c r="T1596" i="1" s="1"/>
  <c r="L1136" i="1"/>
  <c r="U1136" i="1" s="1"/>
  <c r="S1136" i="1"/>
  <c r="K1548" i="1"/>
  <c r="T1548" i="1" s="1"/>
  <c r="Q1548" i="1"/>
  <c r="K873" i="1"/>
  <c r="T873" i="1" s="1"/>
  <c r="Q873" i="1"/>
  <c r="K400" i="1"/>
  <c r="T400" i="1" s="1"/>
  <c r="Q400" i="1"/>
  <c r="L1669" i="1"/>
  <c r="U1669" i="1" s="1"/>
  <c r="F1669" i="1" s="1"/>
  <c r="K130" i="1"/>
  <c r="T130" i="1" s="1"/>
  <c r="Q130" i="1"/>
  <c r="Q695" i="1"/>
  <c r="K695" i="1"/>
  <c r="T695" i="1" s="1"/>
  <c r="P1589" i="1"/>
  <c r="J1589" i="1"/>
  <c r="J920" i="1"/>
  <c r="L920" i="1" s="1"/>
  <c r="U920" i="1" s="1"/>
  <c r="P920" i="1"/>
  <c r="J991" i="1"/>
  <c r="P991" i="1"/>
  <c r="L1101" i="1"/>
  <c r="U1101" i="1" s="1"/>
  <c r="S1101" i="1"/>
  <c r="T1665" i="1"/>
  <c r="L1665" i="1"/>
  <c r="U1665" i="1" s="1"/>
  <c r="J1377" i="1"/>
  <c r="P1377" i="1"/>
  <c r="P1921" i="1"/>
  <c r="J1921" i="1"/>
  <c r="J1032" i="1"/>
  <c r="S1032" i="1" s="1"/>
  <c r="P1032" i="1"/>
  <c r="S1448" i="1"/>
  <c r="J1293" i="1"/>
  <c r="S1293" i="1" s="1"/>
  <c r="P1293" i="1"/>
  <c r="L1926" i="1"/>
  <c r="U1926" i="1" s="1"/>
  <c r="K698" i="1"/>
  <c r="T698" i="1" s="1"/>
  <c r="Q698" i="1"/>
  <c r="J1237" i="1"/>
  <c r="P1237" i="1"/>
  <c r="P1286" i="1"/>
  <c r="J1286" i="1"/>
  <c r="S1286" i="1" s="1"/>
  <c r="T383" i="1"/>
  <c r="L383" i="1"/>
  <c r="U383" i="1" s="1"/>
  <c r="T361" i="1"/>
  <c r="L361" i="1"/>
  <c r="U361" i="1" s="1"/>
  <c r="K1768" i="1"/>
  <c r="T1768" i="1" s="1"/>
  <c r="Q1768" i="1"/>
  <c r="K420" i="1"/>
  <c r="T420" i="1" s="1"/>
  <c r="Q420" i="1"/>
  <c r="K409" i="1"/>
  <c r="T409" i="1" s="1"/>
  <c r="Q409" i="1"/>
  <c r="Q1673" i="1"/>
  <c r="K1673" i="1"/>
  <c r="T1673" i="1" s="1"/>
  <c r="P545" i="1"/>
  <c r="J545" i="1"/>
  <c r="S545" i="1" s="1"/>
  <c r="J1313" i="1"/>
  <c r="P1313" i="1"/>
  <c r="J1411" i="1"/>
  <c r="L1411" i="1" s="1"/>
  <c r="U1411" i="1" s="1"/>
  <c r="P1411" i="1"/>
  <c r="Q1585" i="1"/>
  <c r="K1585" i="1"/>
  <c r="T1585" i="1" s="1"/>
  <c r="Q781" i="1"/>
  <c r="K781" i="1"/>
  <c r="T781" i="1" s="1"/>
  <c r="Q792" i="1"/>
  <c r="K792" i="1"/>
  <c r="T792" i="1" s="1"/>
  <c r="K962" i="1"/>
  <c r="T962" i="1" s="1"/>
  <c r="Q962" i="1"/>
  <c r="K1771" i="1"/>
  <c r="T1771" i="1" s="1"/>
  <c r="Q1771" i="1"/>
  <c r="K850" i="1"/>
  <c r="T850" i="1" s="1"/>
  <c r="Q850" i="1"/>
  <c r="Q1559" i="1"/>
  <c r="J1744" i="1"/>
  <c r="S1744" i="1" s="1"/>
  <c r="P1744" i="1"/>
  <c r="K988" i="1"/>
  <c r="T988" i="1" s="1"/>
  <c r="Q988" i="1"/>
  <c r="J1755" i="1"/>
  <c r="S1755" i="1" s="1"/>
  <c r="P1755" i="1"/>
  <c r="K373" i="1"/>
  <c r="T373" i="1" s="1"/>
  <c r="Q373" i="1"/>
  <c r="Q1868" i="1"/>
  <c r="K674" i="1"/>
  <c r="T674" i="1" s="1"/>
  <c r="Q674" i="1"/>
  <c r="Q1938" i="1"/>
  <c r="K1938" i="1"/>
  <c r="T1938" i="1" s="1"/>
  <c r="Q1313" i="1"/>
  <c r="K1313" i="1"/>
  <c r="T1313" i="1" s="1"/>
  <c r="J466" i="1"/>
  <c r="P466" i="1"/>
  <c r="P1845" i="1"/>
  <c r="J1845" i="1"/>
  <c r="S1845" i="1" s="1"/>
  <c r="J1768" i="1"/>
  <c r="P1768" i="1"/>
  <c r="K2004" i="1"/>
  <c r="T2004" i="1" s="1"/>
  <c r="Q2004" i="1"/>
  <c r="Q269" i="1"/>
  <c r="K269" i="1"/>
  <c r="T269" i="1" s="1"/>
  <c r="K1691" i="1"/>
  <c r="Q1691" i="1"/>
  <c r="P1789" i="1"/>
  <c r="J1789" i="1"/>
  <c r="S1789" i="1" s="1"/>
  <c r="P804" i="1"/>
  <c r="J804" i="1"/>
  <c r="S804" i="1" s="1"/>
  <c r="P26" i="1"/>
  <c r="J26" i="1"/>
  <c r="J836" i="1"/>
  <c r="S836" i="1" s="1"/>
  <c r="P836" i="1"/>
  <c r="T113" i="1"/>
  <c r="L113" i="1"/>
  <c r="U113" i="1" s="1"/>
  <c r="K1448" i="1"/>
  <c r="T1448" i="1" s="1"/>
  <c r="Q1448" i="1"/>
  <c r="P1068" i="1"/>
  <c r="J1068" i="1"/>
  <c r="J858" i="1"/>
  <c r="S858" i="1" s="1"/>
  <c r="J947" i="1"/>
  <c r="S947" i="1" s="1"/>
  <c r="P947" i="1"/>
  <c r="K2021" i="1"/>
  <c r="T2021" i="1" s="1"/>
  <c r="Q2021" i="1"/>
  <c r="S1698" i="1"/>
  <c r="L1698" i="1"/>
  <c r="U1698" i="1" s="1"/>
  <c r="S1652" i="1"/>
  <c r="L1652" i="1"/>
  <c r="U1652" i="1" s="1"/>
  <c r="Q1012" i="1"/>
  <c r="K1012" i="1"/>
  <c r="J1720" i="1"/>
  <c r="S1720" i="1" s="1"/>
  <c r="P1720" i="1"/>
  <c r="J522" i="1"/>
  <c r="P522" i="1"/>
  <c r="K969" i="1"/>
  <c r="T969" i="1" s="1"/>
  <c r="Q969" i="1"/>
  <c r="Q458" i="1"/>
  <c r="K458" i="1"/>
  <c r="T458" i="1" s="1"/>
  <c r="P1250" i="1"/>
  <c r="J1815" i="1"/>
  <c r="L1815" i="1" s="1"/>
  <c r="U1815" i="1" s="1"/>
  <c r="P1815" i="1"/>
  <c r="Q536" i="1"/>
  <c r="K536" i="1"/>
  <c r="T536" i="1" s="1"/>
  <c r="K382" i="1"/>
  <c r="T382" i="1" s="1"/>
  <c r="Q382" i="1"/>
  <c r="T1132" i="1"/>
  <c r="L1132" i="1"/>
  <c r="U1132" i="1" s="1"/>
  <c r="J1215" i="1"/>
  <c r="S1215" i="1" s="1"/>
  <c r="P1215" i="1"/>
  <c r="Q1539" i="1"/>
  <c r="K1539" i="1"/>
  <c r="T1539" i="1" s="1"/>
  <c r="K812" i="1"/>
  <c r="T812" i="1" s="1"/>
  <c r="Q812" i="1"/>
  <c r="Q1982" i="1"/>
  <c r="K1982" i="1"/>
  <c r="T1982" i="1" s="1"/>
  <c r="K1259" i="1"/>
  <c r="Q1259" i="1"/>
  <c r="P1587" i="1"/>
  <c r="J1587" i="1"/>
  <c r="S1587" i="1" s="1"/>
  <c r="J302" i="1"/>
  <c r="P302" i="1"/>
  <c r="J1010" i="1"/>
  <c r="P1010" i="1"/>
  <c r="P400" i="1"/>
  <c r="J400" i="1"/>
  <c r="S400" i="1" s="1"/>
  <c r="T1899" i="1"/>
  <c r="L1899" i="1"/>
  <c r="U1899" i="1" s="1"/>
  <c r="K858" i="1"/>
  <c r="T858" i="1" s="1"/>
  <c r="Q858" i="1"/>
  <c r="L1864" i="1"/>
  <c r="U1864" i="1" s="1"/>
  <c r="P2021" i="1"/>
  <c r="J2021" i="1"/>
  <c r="L1474" i="1"/>
  <c r="U1474" i="1" s="1"/>
  <c r="F1474" i="1" s="1"/>
  <c r="L1407" i="1"/>
  <c r="U1407" i="1" s="1"/>
  <c r="F1407" i="1" s="1"/>
  <c r="P1766" i="1"/>
  <c r="J1766" i="1"/>
  <c r="L1766" i="1" s="1"/>
  <c r="U1766" i="1" s="1"/>
  <c r="K1320" i="1"/>
  <c r="T1320" i="1" s="1"/>
  <c r="Q180" i="1"/>
  <c r="K180" i="1"/>
  <c r="L180" i="1" s="1"/>
  <c r="U180" i="1" s="1"/>
  <c r="K1936" i="1"/>
  <c r="T1936" i="1" s="1"/>
  <c r="Q1173" i="1"/>
  <c r="K669" i="1"/>
  <c r="T669" i="1" s="1"/>
  <c r="Q669" i="1"/>
  <c r="L1604" i="1"/>
  <c r="U1604" i="1" s="1"/>
  <c r="S1604" i="1"/>
  <c r="K25" i="1"/>
  <c r="T25" i="1" s="1"/>
  <c r="Q25" i="1"/>
  <c r="Q767" i="1"/>
  <c r="K767" i="1"/>
  <c r="T767" i="1" s="1"/>
  <c r="K1227" i="1"/>
  <c r="T1227" i="1" s="1"/>
  <c r="Q1227" i="1"/>
  <c r="S2032" i="1"/>
  <c r="K1874" i="1"/>
  <c r="T1874" i="1" s="1"/>
  <c r="Q1874" i="1"/>
  <c r="K1017" i="1"/>
  <c r="T1017" i="1" s="1"/>
  <c r="Q1017" i="1"/>
  <c r="K1270" i="1"/>
  <c r="T1270" i="1" s="1"/>
  <c r="Q1270" i="1"/>
  <c r="K342" i="1"/>
  <c r="T342" i="1" s="1"/>
  <c r="Q342" i="1"/>
  <c r="P1145" i="1"/>
  <c r="J1145" i="1"/>
  <c r="S1145" i="1" s="1"/>
  <c r="S1199" i="1"/>
  <c r="L1199" i="1"/>
  <c r="U1199" i="1" s="1"/>
  <c r="T1173" i="1"/>
  <c r="L1173" i="1"/>
  <c r="U1173" i="1" s="1"/>
  <c r="P1928" i="1"/>
  <c r="J1928" i="1"/>
  <c r="Q752" i="1"/>
  <c r="K752" i="1"/>
  <c r="T752" i="1" s="1"/>
  <c r="P25" i="1"/>
  <c r="J25" i="1"/>
  <c r="S975" i="1"/>
  <c r="L975" i="1"/>
  <c r="U975" i="1" s="1"/>
  <c r="K1726" i="1"/>
  <c r="Q1726" i="1"/>
  <c r="Q1889" i="1"/>
  <c r="K1889" i="1"/>
  <c r="T1889" i="1" s="1"/>
  <c r="K456" i="1"/>
  <c r="T456" i="1" s="1"/>
  <c r="Q456" i="1"/>
  <c r="K628" i="1"/>
  <c r="T628" i="1" s="1"/>
  <c r="Q628" i="1"/>
  <c r="P1053" i="1"/>
  <c r="J1053" i="1"/>
  <c r="S1053" i="1" s="1"/>
  <c r="P337" i="1"/>
  <c r="J337" i="1"/>
  <c r="Q941" i="1"/>
  <c r="P1447" i="1"/>
  <c r="P1219" i="1"/>
  <c r="L1521" i="1"/>
  <c r="U1521" i="1" s="1"/>
  <c r="P118" i="1"/>
  <c r="L1692" i="1"/>
  <c r="U1692" i="1" s="1"/>
  <c r="L1859" i="1"/>
  <c r="U1859" i="1" s="1"/>
  <c r="P1630" i="1"/>
  <c r="J1889" i="1"/>
  <c r="S1889" i="1" s="1"/>
  <c r="P1889" i="1"/>
  <c r="K379" i="1"/>
  <c r="T379" i="1" s="1"/>
  <c r="Q379" i="1"/>
  <c r="J754" i="1"/>
  <c r="L754" i="1" s="1"/>
  <c r="U754" i="1" s="1"/>
  <c r="P754" i="1"/>
  <c r="J760" i="1"/>
  <c r="S760" i="1" s="1"/>
  <c r="P760" i="1"/>
  <c r="Q1688" i="1"/>
  <c r="K1688" i="1"/>
  <c r="T1688" i="1" s="1"/>
  <c r="Q535" i="1"/>
  <c r="K535" i="1"/>
  <c r="T535" i="1" s="1"/>
  <c r="J1862" i="1"/>
  <c r="P1862" i="1"/>
  <c r="L283" i="1"/>
  <c r="U283" i="1" s="1"/>
  <c r="K1156" i="1"/>
  <c r="L1156" i="1" s="1"/>
  <c r="U1156" i="1" s="1"/>
  <c r="K165" i="1"/>
  <c r="T165" i="1" s="1"/>
  <c r="K1324" i="1"/>
  <c r="T1324" i="1" s="1"/>
  <c r="K176" i="1"/>
  <c r="T176" i="1" s="1"/>
  <c r="J1690" i="1"/>
  <c r="S1690" i="1" s="1"/>
  <c r="P1690" i="1"/>
  <c r="P491" i="1"/>
  <c r="J491" i="1"/>
  <c r="L491" i="1" s="1"/>
  <c r="U491" i="1" s="1"/>
  <c r="P714" i="1"/>
  <c r="J714" i="1"/>
  <c r="L714" i="1" s="1"/>
  <c r="U714" i="1" s="1"/>
  <c r="L783" i="1"/>
  <c r="U783" i="1" s="1"/>
  <c r="J456" i="1"/>
  <c r="P456" i="1"/>
  <c r="J444" i="1"/>
  <c r="S444" i="1" s="1"/>
  <c r="P444" i="1"/>
  <c r="P588" i="1"/>
  <c r="J588" i="1"/>
  <c r="Q386" i="1"/>
  <c r="K386" i="1"/>
  <c r="T386" i="1" s="1"/>
  <c r="J1104" i="1"/>
  <c r="S1104" i="1" s="1"/>
  <c r="P1104" i="1"/>
  <c r="Q692" i="1"/>
  <c r="K692" i="1"/>
  <c r="T692" i="1" s="1"/>
  <c r="K1204" i="1"/>
  <c r="T1204" i="1" s="1"/>
  <c r="Q1204" i="1"/>
  <c r="P724" i="1"/>
  <c r="J724" i="1"/>
  <c r="S724" i="1" s="1"/>
  <c r="K1153" i="1"/>
  <c r="T1153" i="1" s="1"/>
  <c r="J1660" i="1"/>
  <c r="S1660" i="1" s="1"/>
  <c r="P1660" i="1"/>
  <c r="K438" i="1"/>
  <c r="T438" i="1" s="1"/>
  <c r="J1223" i="1"/>
  <c r="S1223" i="1" s="1"/>
  <c r="P1223" i="1"/>
  <c r="K1533" i="1"/>
  <c r="T1533" i="1" s="1"/>
  <c r="Q746" i="1"/>
  <c r="K746" i="1"/>
  <c r="T746" i="1" s="1"/>
  <c r="P753" i="1"/>
  <c r="J753" i="1"/>
  <c r="S753" i="1" s="1"/>
  <c r="J657" i="1"/>
  <c r="S657" i="1" s="1"/>
  <c r="P657" i="1"/>
  <c r="J773" i="1"/>
  <c r="P773" i="1"/>
  <c r="K1295" i="1"/>
  <c r="Q1295" i="1"/>
  <c r="K362" i="1"/>
  <c r="L362" i="1" s="1"/>
  <c r="U362" i="1" s="1"/>
  <c r="Q362" i="1"/>
  <c r="Q1336" i="1"/>
  <c r="K1336" i="1"/>
  <c r="T1336" i="1" s="1"/>
  <c r="Q78" i="1"/>
  <c r="K78" i="1"/>
  <c r="T78" i="1" s="1"/>
  <c r="K672" i="1"/>
  <c r="T672" i="1" s="1"/>
  <c r="Q672" i="1"/>
  <c r="S1184" i="1"/>
  <c r="L1184" i="1"/>
  <c r="U1184" i="1" s="1"/>
  <c r="L582" i="1"/>
  <c r="U582" i="1" s="1"/>
  <c r="J746" i="1"/>
  <c r="S746" i="1" s="1"/>
  <c r="P746" i="1"/>
  <c r="Q1888" i="1"/>
  <c r="K1888" i="1"/>
  <c r="T1888" i="1" s="1"/>
  <c r="Q1174" i="1"/>
  <c r="K1174" i="1"/>
  <c r="T1174" i="1" s="1"/>
  <c r="Q1952" i="1"/>
  <c r="K1952" i="1"/>
  <c r="T1952" i="1" s="1"/>
  <c r="K1193" i="1"/>
  <c r="T1193" i="1" s="1"/>
  <c r="Q1193" i="1"/>
  <c r="P848" i="1"/>
  <c r="J848" i="1"/>
  <c r="K649" i="1"/>
  <c r="T649" i="1" s="1"/>
  <c r="Q649" i="1"/>
  <c r="J1640" i="1"/>
  <c r="S1640" i="1" s="1"/>
  <c r="P1640" i="1"/>
  <c r="J348" i="1"/>
  <c r="P348" i="1"/>
  <c r="K1414" i="1"/>
  <c r="L1414" i="1" s="1"/>
  <c r="U1414" i="1" s="1"/>
  <c r="Q1414" i="1"/>
  <c r="Q1289" i="1"/>
  <c r="K1289" i="1"/>
  <c r="T1289" i="1" s="1"/>
  <c r="P1726" i="1"/>
  <c r="L1639" i="1"/>
  <c r="U1639" i="1" s="1"/>
  <c r="F1639" i="1" s="1"/>
  <c r="P1596" i="1"/>
  <c r="J32" i="1"/>
  <c r="S32" i="1" s="1"/>
  <c r="P32" i="1"/>
  <c r="P1390" i="1"/>
  <c r="J1390" i="1"/>
  <c r="S1390" i="1" s="1"/>
  <c r="J129" i="1"/>
  <c r="S129" i="1" s="1"/>
  <c r="P129" i="1"/>
  <c r="Q1700" i="1"/>
  <c r="K1700" i="1"/>
  <c r="T1700" i="1" s="1"/>
  <c r="K279" i="1"/>
  <c r="T279" i="1" s="1"/>
  <c r="Q279" i="1"/>
  <c r="P1376" i="1"/>
  <c r="J1376" i="1"/>
  <c r="S1376" i="1" s="1"/>
  <c r="J894" i="1"/>
  <c r="S894" i="1" s="1"/>
  <c r="P894" i="1"/>
  <c r="P757" i="1"/>
  <c r="J757" i="1"/>
  <c r="K1093" i="1"/>
  <c r="T1093" i="1" s="1"/>
  <c r="Q1093" i="1"/>
  <c r="S149" i="1"/>
  <c r="L149" i="1"/>
  <c r="U149" i="1" s="1"/>
  <c r="P649" i="1"/>
  <c r="J649" i="1"/>
  <c r="K1871" i="1"/>
  <c r="T1871" i="1" s="1"/>
  <c r="Q1871" i="1"/>
  <c r="S1684" i="1"/>
  <c r="L1684" i="1"/>
  <c r="U1684" i="1" s="1"/>
  <c r="K406" i="1"/>
  <c r="T406" i="1" s="1"/>
  <c r="Q406" i="1"/>
  <c r="Q1690" i="1"/>
  <c r="K1850" i="1"/>
  <c r="T1850" i="1" s="1"/>
  <c r="Q1850" i="1"/>
  <c r="Q1642" i="1"/>
  <c r="Q644" i="1"/>
  <c r="Q491" i="1"/>
  <c r="Q196" i="1"/>
  <c r="P1375" i="1"/>
  <c r="Q1817" i="1"/>
  <c r="Q1770" i="1"/>
  <c r="K1770" i="1"/>
  <c r="T1770" i="1" s="1"/>
  <c r="J1504" i="1"/>
  <c r="S1504" i="1" s="1"/>
  <c r="J160" i="1"/>
  <c r="J741" i="1"/>
  <c r="S741" i="1" s="1"/>
  <c r="P741" i="1"/>
  <c r="J535" i="1"/>
  <c r="P535" i="1"/>
  <c r="J1555" i="1"/>
  <c r="P1555" i="1"/>
  <c r="Q690" i="1"/>
  <c r="K690" i="1"/>
  <c r="T690" i="1" s="1"/>
  <c r="P1163" i="1"/>
  <c r="J1163" i="1"/>
  <c r="S1163" i="1" s="1"/>
  <c r="S1664" i="1"/>
  <c r="Q1486" i="1"/>
  <c r="K1781" i="1"/>
  <c r="T1781" i="1" s="1"/>
  <c r="Q1781" i="1"/>
  <c r="Q1159" i="1"/>
  <c r="K1159" i="1"/>
  <c r="T1159" i="1" s="1"/>
  <c r="Q1271" i="1"/>
  <c r="K1271" i="1"/>
  <c r="T1271" i="1" s="1"/>
  <c r="Q1138" i="1"/>
  <c r="K1138" i="1"/>
  <c r="T1138" i="1" s="1"/>
  <c r="P1517" i="1"/>
  <c r="J1517" i="1"/>
  <c r="S1517" i="1" s="1"/>
  <c r="L1412" i="1"/>
  <c r="U1412" i="1" s="1"/>
  <c r="Q1504" i="1"/>
  <c r="K1504" i="1"/>
  <c r="T1504" i="1" s="1"/>
  <c r="L1787" i="1"/>
  <c r="U1787" i="1" s="1"/>
  <c r="F1787" i="1" s="1"/>
  <c r="K26" i="1"/>
  <c r="T26" i="1" s="1"/>
  <c r="J1671" i="1"/>
  <c r="S1671" i="1" s="1"/>
  <c r="P1671" i="1"/>
  <c r="S1151" i="1"/>
  <c r="L1151" i="1"/>
  <c r="U1151" i="1" s="1"/>
  <c r="K160" i="1"/>
  <c r="T160" i="1" s="1"/>
  <c r="Q160" i="1"/>
  <c r="J1088" i="1"/>
  <c r="S1088" i="1" s="1"/>
  <c r="P1088" i="1"/>
  <c r="Q1696" i="1"/>
  <c r="Q7" i="1"/>
  <c r="K7" i="1"/>
  <c r="T7" i="1" s="1"/>
  <c r="P468" i="1"/>
  <c r="J468" i="1"/>
  <c r="P1767" i="1"/>
  <c r="J1767" i="1"/>
  <c r="S1767" i="1" s="1"/>
  <c r="P679" i="1"/>
  <c r="J679" i="1"/>
  <c r="S679" i="1" s="1"/>
  <c r="K554" i="1"/>
  <c r="T554" i="1" s="1"/>
  <c r="Q554" i="1"/>
  <c r="Q224" i="1"/>
  <c r="K224" i="1"/>
  <c r="T224" i="1" s="1"/>
  <c r="Q444" i="1"/>
  <c r="K444" i="1"/>
  <c r="T444" i="1" s="1"/>
  <c r="Q211" i="1"/>
  <c r="K211" i="1"/>
  <c r="T211" i="1" s="1"/>
  <c r="Q1620" i="1"/>
  <c r="K1620" i="1"/>
  <c r="T1620" i="1" s="1"/>
  <c r="K848" i="1"/>
  <c r="T848" i="1" s="1"/>
  <c r="Q848" i="1"/>
  <c r="Q1104" i="1"/>
  <c r="K1104" i="1"/>
  <c r="T1104" i="1" s="1"/>
  <c r="J1114" i="1"/>
  <c r="S1114" i="1" s="1"/>
  <c r="P1114" i="1"/>
  <c r="S604" i="1"/>
  <c r="L604" i="1"/>
  <c r="U604" i="1" s="1"/>
  <c r="P483" i="1"/>
  <c r="P358" i="1"/>
  <c r="P1655" i="1"/>
  <c r="P1174" i="1"/>
  <c r="J279" i="1"/>
  <c r="P279" i="1"/>
  <c r="Q1300" i="1"/>
  <c r="K1300" i="1"/>
  <c r="T1300" i="1" s="1"/>
  <c r="Q1287" i="1"/>
  <c r="K1287" i="1"/>
  <c r="T1287" i="1" s="1"/>
  <c r="Q740" i="1"/>
  <c r="K740" i="1"/>
  <c r="T740" i="1" s="1"/>
  <c r="J729" i="1"/>
  <c r="P729" i="1"/>
  <c r="J1992" i="1"/>
  <c r="S1992" i="1" s="1"/>
  <c r="P1992" i="1"/>
  <c r="P611" i="1"/>
  <c r="J611" i="1"/>
  <c r="K1292" i="1"/>
  <c r="T1292" i="1" s="1"/>
  <c r="Q253" i="1"/>
  <c r="K253" i="1"/>
  <c r="T253" i="1" s="1"/>
  <c r="Q1236" i="1"/>
  <c r="K1236" i="1"/>
  <c r="T1236" i="1" s="1"/>
  <c r="K56" i="1"/>
  <c r="T56" i="1" s="1"/>
  <c r="Q56" i="1"/>
  <c r="K295" i="1"/>
  <c r="T295" i="1" s="1"/>
  <c r="Q295" i="1"/>
  <c r="S455" i="1"/>
  <c r="K204" i="1"/>
  <c r="T204" i="1" s="1"/>
  <c r="Q204" i="1"/>
  <c r="K2030" i="1"/>
  <c r="T2030" i="1" s="1"/>
  <c r="Q2030" i="1"/>
  <c r="K990" i="1"/>
  <c r="Q990" i="1"/>
  <c r="K544" i="1"/>
  <c r="T544" i="1" s="1"/>
  <c r="Q544" i="1"/>
  <c r="S56" i="1"/>
  <c r="J469" i="1"/>
  <c r="S469" i="1" s="1"/>
  <c r="P469" i="1"/>
  <c r="P750" i="1"/>
  <c r="J750" i="1"/>
  <c r="S750" i="1" s="1"/>
  <c r="S155" i="1"/>
  <c r="L155" i="1"/>
  <c r="U155" i="1" s="1"/>
  <c r="J717" i="1"/>
  <c r="L717" i="1" s="1"/>
  <c r="U717" i="1" s="1"/>
  <c r="P717" i="1"/>
  <c r="S653" i="1"/>
  <c r="P1580" i="1"/>
  <c r="J1580" i="1"/>
  <c r="S1580" i="1" s="1"/>
  <c r="P1106" i="1"/>
  <c r="J1106" i="1"/>
  <c r="L1106" i="1" s="1"/>
  <c r="U1106" i="1" s="1"/>
  <c r="K261" i="1"/>
  <c r="Q261" i="1"/>
  <c r="Q206" i="1"/>
  <c r="K206" i="1"/>
  <c r="T206" i="1" s="1"/>
  <c r="P547" i="1"/>
  <c r="J547" i="1"/>
  <c r="S547" i="1" s="1"/>
  <c r="K1625" i="1"/>
  <c r="Q1625" i="1"/>
  <c r="J1687" i="1"/>
  <c r="P1687" i="1"/>
  <c r="K957" i="1"/>
  <c r="T957" i="1" s="1"/>
  <c r="Q957" i="1"/>
  <c r="J1955" i="1"/>
  <c r="P1955" i="1"/>
  <c r="Q148" i="1"/>
  <c r="K148" i="1"/>
  <c r="T148" i="1" s="1"/>
  <c r="K1547" i="1"/>
  <c r="T1547" i="1" s="1"/>
  <c r="Q1547" i="1"/>
  <c r="K442" i="1"/>
  <c r="T442" i="1" s="1"/>
  <c r="Q442" i="1"/>
  <c r="J853" i="1"/>
  <c r="S853" i="1" s="1"/>
  <c r="P853" i="1"/>
  <c r="Q773" i="1"/>
  <c r="Q1151" i="1"/>
  <c r="P1897" i="1"/>
  <c r="L693" i="1"/>
  <c r="U693" i="1" s="1"/>
  <c r="F693" i="1" s="1"/>
  <c r="J740" i="1"/>
  <c r="S740" i="1" s="1"/>
  <c r="P740" i="1"/>
  <c r="P1477" i="1"/>
  <c r="J544" i="1"/>
  <c r="P544" i="1"/>
  <c r="P135" i="1"/>
  <c r="Q469" i="1"/>
  <c r="K469" i="1"/>
  <c r="T469" i="1" s="1"/>
  <c r="K1740" i="1"/>
  <c r="T1740" i="1" s="1"/>
  <c r="Q1740" i="1"/>
  <c r="S1799" i="1"/>
  <c r="L1799" i="1"/>
  <c r="U1799" i="1" s="1"/>
  <c r="K1145" i="1"/>
  <c r="T1145" i="1" s="1"/>
  <c r="Q1145" i="1"/>
  <c r="K455" i="1"/>
  <c r="T455" i="1" s="1"/>
  <c r="Q455" i="1"/>
  <c r="K503" i="1"/>
  <c r="Q503" i="1"/>
  <c r="K1724" i="1"/>
  <c r="T1724" i="1" s="1"/>
  <c r="Q1555" i="1"/>
  <c r="Q675" i="1"/>
  <c r="K1576" i="1"/>
  <c r="T1576" i="1" s="1"/>
  <c r="Q1576" i="1"/>
  <c r="K1008" i="1"/>
  <c r="T1008" i="1" s="1"/>
  <c r="Q1008" i="1"/>
  <c r="P2015" i="1"/>
  <c r="J2015" i="1"/>
  <c r="L2015" i="1" s="1"/>
  <c r="U2015" i="1" s="1"/>
  <c r="Q303" i="1"/>
  <c r="K303" i="1"/>
  <c r="T303" i="1" s="1"/>
  <c r="P1530" i="1"/>
  <c r="L1775" i="1"/>
  <c r="U1775" i="1" s="1"/>
  <c r="F1775" i="1" s="1"/>
  <c r="Q1896" i="1"/>
  <c r="K1896" i="1"/>
  <c r="T1896" i="1" s="1"/>
  <c r="K238" i="1"/>
  <c r="T238" i="1" s="1"/>
  <c r="Q238" i="1"/>
  <c r="L942" i="1"/>
  <c r="U942" i="1" s="1"/>
  <c r="F942" i="1" s="1"/>
  <c r="J31" i="1"/>
  <c r="S31" i="1" s="1"/>
  <c r="P31" i="1"/>
  <c r="J1019" i="1"/>
  <c r="P1019" i="1"/>
  <c r="J1133" i="1"/>
  <c r="L1133" i="1" s="1"/>
  <c r="U1133" i="1" s="1"/>
  <c r="P1133" i="1"/>
  <c r="Q1308" i="1"/>
  <c r="K1308" i="1"/>
  <c r="T1308" i="1" s="1"/>
  <c r="P1626" i="1"/>
  <c r="J1626" i="1"/>
  <c r="S1626" i="1" s="1"/>
  <c r="J1326" i="1"/>
  <c r="S1326" i="1" s="1"/>
  <c r="P1326" i="1"/>
  <c r="K1530" i="1"/>
  <c r="T1530" i="1" s="1"/>
  <c r="Q1530" i="1"/>
  <c r="K653" i="1"/>
  <c r="T653" i="1" s="1"/>
  <c r="Q653" i="1"/>
  <c r="K153" i="1"/>
  <c r="T153" i="1" s="1"/>
  <c r="Q153" i="1"/>
  <c r="P1987" i="1"/>
  <c r="J1987" i="1"/>
  <c r="S1987" i="1" s="1"/>
  <c r="L48" i="1"/>
  <c r="U48" i="1" s="1"/>
  <c r="F48" i="1" s="1"/>
  <c r="J1851" i="1"/>
  <c r="L1851" i="1" s="1"/>
  <c r="U1851" i="1" s="1"/>
  <c r="P1851" i="1"/>
  <c r="P1005" i="1"/>
  <c r="J1005" i="1"/>
  <c r="P854" i="1"/>
  <c r="J854" i="1"/>
  <c r="L854" i="1" s="1"/>
  <c r="U854" i="1" s="1"/>
  <c r="K750" i="1"/>
  <c r="T750" i="1" s="1"/>
  <c r="Q750" i="1"/>
  <c r="L675" i="1"/>
  <c r="U675" i="1" s="1"/>
  <c r="T675" i="1"/>
  <c r="K973" i="1"/>
  <c r="T973" i="1" s="1"/>
  <c r="Q973" i="1"/>
  <c r="K1163" i="1"/>
  <c r="T1163" i="1" s="1"/>
  <c r="Q1163" i="1"/>
  <c r="K517" i="1"/>
  <c r="Q517" i="1"/>
  <c r="K1862" i="1"/>
  <c r="T1862" i="1" s="1"/>
  <c r="Q1862" i="1"/>
  <c r="K1767" i="1"/>
  <c r="T1767" i="1" s="1"/>
  <c r="Q1767" i="1"/>
  <c r="K1016" i="1"/>
  <c r="T1016" i="1" s="1"/>
  <c r="Q1016" i="1"/>
  <c r="K531" i="1"/>
  <c r="T531" i="1" s="1"/>
  <c r="Q531" i="1"/>
  <c r="K1855" i="1"/>
  <c r="T1855" i="1" s="1"/>
  <c r="Q1855" i="1"/>
  <c r="P643" i="1"/>
  <c r="L572" i="1"/>
  <c r="U572" i="1" s="1"/>
  <c r="F572" i="1" s="1"/>
  <c r="Q1439" i="1"/>
  <c r="K762" i="1"/>
  <c r="T762" i="1" s="1"/>
  <c r="Q762" i="1"/>
  <c r="Q404" i="1"/>
  <c r="P1483" i="1"/>
  <c r="J1483" i="1"/>
  <c r="P919" i="1"/>
  <c r="J919" i="1"/>
  <c r="P148" i="1"/>
  <c r="J148" i="1"/>
  <c r="Q1450" i="1"/>
  <c r="K1450" i="1"/>
  <c r="T1450" i="1" s="1"/>
  <c r="P1605" i="1"/>
  <c r="J1605" i="1"/>
  <c r="L1605" i="1" s="1"/>
  <c r="U1605" i="1" s="1"/>
  <c r="P1896" i="1"/>
  <c r="J1896" i="1"/>
  <c r="J1186" i="1"/>
  <c r="S1186" i="1" s="1"/>
  <c r="P1186" i="1"/>
  <c r="J1116" i="1"/>
  <c r="P1116" i="1"/>
  <c r="Q611" i="1"/>
  <c r="J1511" i="1"/>
  <c r="Q1109" i="1"/>
  <c r="J1908" i="1"/>
  <c r="S1908" i="1" s="1"/>
  <c r="P1908" i="1"/>
  <c r="Q1772" i="1"/>
  <c r="K1772" i="1"/>
  <c r="P1643" i="1"/>
  <c r="J1643" i="1"/>
  <c r="K1732" i="1"/>
  <c r="T1732" i="1" s="1"/>
  <c r="Q1732" i="1"/>
  <c r="Q413" i="1"/>
  <c r="K413" i="1"/>
  <c r="T413" i="1" s="1"/>
  <c r="P542" i="1"/>
  <c r="J542" i="1"/>
  <c r="L542" i="1" s="1"/>
  <c r="U542" i="1" s="1"/>
  <c r="P58" i="1"/>
  <c r="J58" i="1"/>
  <c r="S58" i="1" s="1"/>
  <c r="P1231" i="1"/>
  <c r="J1231" i="1"/>
  <c r="L1231" i="1" s="1"/>
  <c r="U1231" i="1" s="1"/>
  <c r="K1511" i="1"/>
  <c r="T1511" i="1" s="1"/>
  <c r="Q1511" i="1"/>
  <c r="S1732" i="1"/>
  <c r="J1356" i="1"/>
  <c r="S1356" i="1" s="1"/>
  <c r="P1356" i="1"/>
  <c r="J833" i="1"/>
  <c r="S833" i="1" s="1"/>
  <c r="P833" i="1"/>
  <c r="L1332" i="1"/>
  <c r="U1332" i="1" s="1"/>
  <c r="F1332" i="1" s="1"/>
  <c r="P67" i="1"/>
  <c r="S275" i="1"/>
  <c r="F275" i="1" s="1"/>
  <c r="P503" i="1"/>
  <c r="S401" i="1"/>
  <c r="P261" i="1"/>
  <c r="L157" i="1"/>
  <c r="U157" i="1" s="1"/>
  <c r="F157" i="1" s="1"/>
  <c r="Q59" i="1"/>
  <c r="L594" i="1"/>
  <c r="U594" i="1" s="1"/>
  <c r="F594" i="1" s="1"/>
  <c r="S1039" i="1"/>
  <c r="L1039" i="1"/>
  <c r="U1039" i="1" s="1"/>
  <c r="S1773" i="1"/>
  <c r="L1773" i="1"/>
  <c r="U1773" i="1" s="1"/>
  <c r="S1403" i="1"/>
  <c r="L1403" i="1"/>
  <c r="U1403" i="1" s="1"/>
  <c r="Q1518" i="1"/>
  <c r="K1518" i="1"/>
  <c r="T1518" i="1" s="1"/>
  <c r="J85" i="1"/>
  <c r="P85" i="1"/>
  <c r="S166" i="1"/>
  <c r="S1083" i="1"/>
  <c r="L1083" i="1"/>
  <c r="U1083" i="1" s="1"/>
  <c r="S1675" i="1"/>
  <c r="L1675" i="1"/>
  <c r="U1675" i="1" s="1"/>
  <c r="S585" i="1"/>
  <c r="L585" i="1"/>
  <c r="U585" i="1" s="1"/>
  <c r="S91" i="1"/>
  <c r="L91" i="1"/>
  <c r="U91" i="1" s="1"/>
  <c r="S1529" i="1"/>
  <c r="L1529" i="1"/>
  <c r="U1529" i="1" s="1"/>
  <c r="S856" i="1"/>
  <c r="L856" i="1"/>
  <c r="U856" i="1" s="1"/>
  <c r="S1834" i="1"/>
  <c r="L1834" i="1"/>
  <c r="U1834" i="1" s="1"/>
  <c r="S349" i="1"/>
  <c r="L349" i="1"/>
  <c r="U349" i="1" s="1"/>
  <c r="S765" i="1"/>
  <c r="L765" i="1"/>
  <c r="U765" i="1" s="1"/>
  <c r="S1248" i="1"/>
  <c r="L1248" i="1"/>
  <c r="U1248" i="1" s="1"/>
  <c r="S1735" i="1"/>
  <c r="L1735" i="1"/>
  <c r="U1735" i="1" s="1"/>
  <c r="S511" i="1"/>
  <c r="L511" i="1"/>
  <c r="U511" i="1" s="1"/>
  <c r="S707" i="1"/>
  <c r="L707" i="1"/>
  <c r="U707" i="1" s="1"/>
  <c r="S230" i="1"/>
  <c r="L230" i="1"/>
  <c r="U230" i="1" s="1"/>
  <c r="S1203" i="1"/>
  <c r="J1983" i="1"/>
  <c r="P1983" i="1"/>
  <c r="J106" i="1"/>
  <c r="P106" i="1"/>
  <c r="Q1761" i="1"/>
  <c r="K1761" i="1"/>
  <c r="T1761" i="1" s="1"/>
  <c r="Q73" i="1"/>
  <c r="K73" i="1"/>
  <c r="T73" i="1" s="1"/>
  <c r="J1980" i="1"/>
  <c r="P1980" i="1"/>
  <c r="J1656" i="1"/>
  <c r="P1656" i="1"/>
  <c r="J1829" i="1"/>
  <c r="P1829" i="1"/>
  <c r="K1214" i="1"/>
  <c r="Q1214" i="1"/>
  <c r="J1314" i="1"/>
  <c r="P1314" i="1"/>
  <c r="L1914" i="1"/>
  <c r="U1914" i="1" s="1"/>
  <c r="F1914" i="1" s="1"/>
  <c r="L1090" i="1"/>
  <c r="U1090" i="1" s="1"/>
  <c r="F1090" i="1" s="1"/>
  <c r="L738" i="1"/>
  <c r="U738" i="1" s="1"/>
  <c r="L709" i="1"/>
  <c r="U709" i="1" s="1"/>
  <c r="F709" i="1" s="1"/>
  <c r="L395" i="1"/>
  <c r="U395" i="1" s="1"/>
  <c r="L247" i="1"/>
  <c r="U247" i="1" s="1"/>
  <c r="L304" i="1"/>
  <c r="U304" i="1" s="1"/>
  <c r="F304" i="1" s="1"/>
  <c r="L1288" i="1"/>
  <c r="U1288" i="1" s="1"/>
  <c r="L1466" i="1"/>
  <c r="U1466" i="1" s="1"/>
  <c r="F1466" i="1" s="1"/>
  <c r="L831" i="1"/>
  <c r="U831" i="1" s="1"/>
  <c r="L786" i="1"/>
  <c r="U786" i="1" s="1"/>
  <c r="F786" i="1" s="1"/>
  <c r="L1786" i="1"/>
  <c r="U1786" i="1" s="1"/>
  <c r="F1786" i="1" s="1"/>
  <c r="L1086" i="1"/>
  <c r="U1086" i="1" s="1"/>
  <c r="F1086" i="1" s="1"/>
  <c r="L1882" i="1"/>
  <c r="U1882" i="1" s="1"/>
  <c r="F1882" i="1" s="1"/>
  <c r="L591" i="1"/>
  <c r="U591" i="1" s="1"/>
  <c r="F591" i="1" s="1"/>
  <c r="L407" i="1"/>
  <c r="U407" i="1" s="1"/>
  <c r="F407" i="1" s="1"/>
  <c r="L75" i="1"/>
  <c r="U75" i="1" s="1"/>
  <c r="F75" i="1" s="1"/>
  <c r="L1575" i="1"/>
  <c r="U1575" i="1" s="1"/>
  <c r="F1575" i="1" s="1"/>
  <c r="L829" i="1"/>
  <c r="U829" i="1" s="1"/>
  <c r="F829" i="1" s="1"/>
  <c r="J1783" i="1"/>
  <c r="P1783" i="1"/>
  <c r="K697" i="1"/>
  <c r="T697" i="1" s="1"/>
  <c r="Q697" i="1"/>
  <c r="S1456" i="1"/>
  <c r="L1456" i="1"/>
  <c r="U1456" i="1" s="1"/>
  <c r="Q1296" i="1"/>
  <c r="K1296" i="1"/>
  <c r="T1296" i="1" s="1"/>
  <c r="Q1693" i="1"/>
  <c r="K1693" i="1"/>
  <c r="T1693" i="1" s="1"/>
  <c r="Q1715" i="1"/>
  <c r="K1715" i="1"/>
  <c r="T1715" i="1" s="1"/>
  <c r="Q1796" i="1"/>
  <c r="K1796" i="1"/>
  <c r="T1796" i="1" s="1"/>
  <c r="Q605" i="1"/>
  <c r="K605" i="1"/>
  <c r="T605" i="1" s="1"/>
  <c r="Q1560" i="1"/>
  <c r="K1560" i="1"/>
  <c r="T1560" i="1" s="1"/>
  <c r="Q317" i="1"/>
  <c r="K317" i="1"/>
  <c r="T317" i="1" s="1"/>
  <c r="Q367" i="1"/>
  <c r="K367" i="1"/>
  <c r="T367" i="1" s="1"/>
  <c r="Q1428" i="1"/>
  <c r="K1428" i="1"/>
  <c r="T1428" i="1" s="1"/>
  <c r="Q593" i="1"/>
  <c r="K593" i="1"/>
  <c r="T593" i="1" s="1"/>
  <c r="Q1131" i="1"/>
  <c r="K1131" i="1"/>
  <c r="T1131" i="1" s="1"/>
  <c r="Q1939" i="1"/>
  <c r="K1939" i="1"/>
  <c r="T1939" i="1" s="1"/>
  <c r="Q1380" i="1"/>
  <c r="K1380" i="1"/>
  <c r="T1380" i="1" s="1"/>
  <c r="Q684" i="1"/>
  <c r="K684" i="1"/>
  <c r="T684" i="1" s="1"/>
  <c r="Q1805" i="1"/>
  <c r="K1805" i="1"/>
  <c r="T1805" i="1" s="1"/>
  <c r="J921" i="1"/>
  <c r="P921" i="1"/>
  <c r="J663" i="1"/>
  <c r="P663" i="1"/>
  <c r="Q1594" i="1"/>
  <c r="K1594" i="1"/>
  <c r="K734" i="1"/>
  <c r="Q734" i="1"/>
  <c r="S1830" i="1"/>
  <c r="L1830" i="1"/>
  <c r="U1830" i="1" s="1"/>
  <c r="S1360" i="1"/>
  <c r="L1360" i="1"/>
  <c r="U1360" i="1" s="1"/>
  <c r="J603" i="1"/>
  <c r="P603" i="1"/>
  <c r="Q1381" i="1"/>
  <c r="K1381" i="1"/>
  <c r="T1381" i="1" s="1"/>
  <c r="Q1100" i="1"/>
  <c r="K1100" i="1"/>
  <c r="T1100" i="1" s="1"/>
  <c r="Q225" i="1"/>
  <c r="K225" i="1"/>
  <c r="T225" i="1" s="1"/>
  <c r="Q258" i="1"/>
  <c r="K258" i="1"/>
  <c r="T258" i="1" s="1"/>
  <c r="Q57" i="1"/>
  <c r="K57" i="1"/>
  <c r="T57" i="1" s="1"/>
  <c r="Q86" i="1"/>
  <c r="K86" i="1"/>
  <c r="T86" i="1" s="1"/>
  <c r="L10" i="1"/>
  <c r="U10" i="1" s="1"/>
  <c r="F10" i="1" s="1"/>
  <c r="L318" i="1"/>
  <c r="U318" i="1" s="1"/>
  <c r="L1614" i="1"/>
  <c r="U1614" i="1" s="1"/>
  <c r="L872" i="1"/>
  <c r="U872" i="1" s="1"/>
  <c r="F872" i="1" s="1"/>
  <c r="L487" i="1"/>
  <c r="U487" i="1" s="1"/>
  <c r="L1222" i="1"/>
  <c r="U1222" i="1" s="1"/>
  <c r="K1774" i="1"/>
  <c r="T1774" i="1" s="1"/>
  <c r="Q1774" i="1"/>
  <c r="S1406" i="1"/>
  <c r="L1406" i="1"/>
  <c r="U1406" i="1" s="1"/>
  <c r="T1176" i="1"/>
  <c r="L1176" i="1"/>
  <c r="U1176" i="1" s="1"/>
  <c r="K576" i="1"/>
  <c r="T576" i="1" s="1"/>
  <c r="Q576" i="1"/>
  <c r="S1322" i="1"/>
  <c r="L1322" i="1"/>
  <c r="U1322" i="1" s="1"/>
  <c r="T287" i="1"/>
  <c r="L287" i="1"/>
  <c r="U287" i="1" s="1"/>
  <c r="Q1464" i="1"/>
  <c r="K1464" i="1"/>
  <c r="T1464" i="1" s="1"/>
  <c r="J1452" i="1"/>
  <c r="P1452" i="1"/>
  <c r="Q1119" i="1"/>
  <c r="K1119" i="1"/>
  <c r="T1119" i="1" s="1"/>
  <c r="Q785" i="1"/>
  <c r="K785" i="1"/>
  <c r="T785" i="1" s="1"/>
  <c r="Q441" i="1"/>
  <c r="K441" i="1"/>
  <c r="T441" i="1" s="1"/>
  <c r="Q324" i="1"/>
  <c r="K324" i="1"/>
  <c r="T324" i="1" s="1"/>
  <c r="Q1373" i="1"/>
  <c r="K1373" i="1"/>
  <c r="T1373" i="1" s="1"/>
  <c r="Q1506" i="1"/>
  <c r="K1506" i="1"/>
  <c r="T1506" i="1" s="1"/>
  <c r="Q1409" i="1"/>
  <c r="K1409" i="1"/>
  <c r="T1409" i="1" s="1"/>
  <c r="Q1260" i="1"/>
  <c r="K1260" i="1"/>
  <c r="T1260" i="1" s="1"/>
  <c r="S18" i="1"/>
  <c r="L18" i="1"/>
  <c r="U18" i="1" s="1"/>
  <c r="S33" i="1"/>
  <c r="L33" i="1"/>
  <c r="U33" i="1" s="1"/>
  <c r="S1277" i="1"/>
  <c r="L1277" i="1"/>
  <c r="U1277" i="1" s="1"/>
  <c r="J1354" i="1"/>
  <c r="P1354" i="1"/>
  <c r="Q1514" i="1"/>
  <c r="K1514" i="1"/>
  <c r="T1514" i="1" s="1"/>
  <c r="Q641" i="1"/>
  <c r="K641" i="1"/>
  <c r="T641" i="1" s="1"/>
  <c r="Q1689" i="1"/>
  <c r="K1689" i="1"/>
  <c r="T1689" i="1" s="1"/>
  <c r="L1682" i="1"/>
  <c r="U1682" i="1" s="1"/>
  <c r="F1682" i="1" s="1"/>
  <c r="L1603" i="1"/>
  <c r="U1603" i="1" s="1"/>
  <c r="F1603" i="1" s="1"/>
  <c r="L427" i="1"/>
  <c r="U427" i="1" s="1"/>
  <c r="F427" i="1" s="1"/>
  <c r="L399" i="1"/>
  <c r="U399" i="1" s="1"/>
  <c r="L761" i="1"/>
  <c r="U761" i="1" s="1"/>
  <c r="F761" i="1" s="1"/>
  <c r="J208" i="1"/>
  <c r="P208" i="1"/>
  <c r="S844" i="1"/>
  <c r="L581" i="1"/>
  <c r="U581" i="1" s="1"/>
  <c r="F581" i="1" s="1"/>
  <c r="L857" i="1"/>
  <c r="U857" i="1" s="1"/>
  <c r="F857" i="1" s="1"/>
  <c r="L94" i="1"/>
  <c r="U94" i="1" s="1"/>
  <c r="F94" i="1" s="1"/>
  <c r="L1382" i="1"/>
  <c r="U1382" i="1" s="1"/>
  <c r="F1382" i="1" s="1"/>
  <c r="L248" i="1"/>
  <c r="U248" i="1" s="1"/>
  <c r="L2028" i="1"/>
  <c r="U2028" i="1" s="1"/>
  <c r="L1171" i="1"/>
  <c r="U1171" i="1" s="1"/>
  <c r="F1171" i="1" s="1"/>
  <c r="L1819" i="1"/>
  <c r="U1819" i="1" s="1"/>
  <c r="F1819" i="1" s="1"/>
  <c r="L1510" i="1"/>
  <c r="U1510" i="1" s="1"/>
  <c r="L885" i="1"/>
  <c r="U885" i="1" s="1"/>
  <c r="F885" i="1" s="1"/>
  <c r="L501" i="1"/>
  <c r="U501" i="1" s="1"/>
  <c r="F501" i="1" s="1"/>
  <c r="L989" i="1"/>
  <c r="U989" i="1" s="1"/>
  <c r="F989" i="1" s="1"/>
  <c r="L712" i="1"/>
  <c r="U712" i="1" s="1"/>
  <c r="L191" i="1"/>
  <c r="U191" i="1" s="1"/>
  <c r="F191" i="1" s="1"/>
  <c r="L1807" i="1"/>
  <c r="U1807" i="1" s="1"/>
  <c r="F1807" i="1" s="1"/>
  <c r="L1659" i="1"/>
  <c r="U1659" i="1" s="1"/>
  <c r="L1147" i="1"/>
  <c r="U1147" i="1" s="1"/>
  <c r="F1147" i="1" s="1"/>
  <c r="S1370" i="1"/>
  <c r="S816" i="1"/>
  <c r="S984" i="1"/>
  <c r="S156" i="1"/>
  <c r="S1026" i="1"/>
  <c r="S866" i="1"/>
  <c r="S713" i="1"/>
  <c r="S1343" i="1"/>
  <c r="S1489" i="1"/>
  <c r="S108" i="1"/>
  <c r="S1624" i="1"/>
  <c r="S1941" i="1"/>
  <c r="T1029" i="1"/>
  <c r="L1029" i="1"/>
  <c r="U1029" i="1" s="1"/>
  <c r="K1883" i="1"/>
  <c r="T1883" i="1" s="1"/>
  <c r="Q1883" i="1"/>
  <c r="Q1249" i="1"/>
  <c r="K1249" i="1"/>
  <c r="T1249" i="1" s="1"/>
  <c r="Q181" i="1"/>
  <c r="K181" i="1"/>
  <c r="T181" i="1" s="1"/>
  <c r="Q546" i="1"/>
  <c r="K546" i="1"/>
  <c r="T546" i="1" s="1"/>
  <c r="Q315" i="1"/>
  <c r="K315" i="1"/>
  <c r="T315" i="1" s="1"/>
  <c r="K1028" i="1"/>
  <c r="T1028" i="1" s="1"/>
  <c r="Q1028" i="1"/>
  <c r="S1077" i="1"/>
  <c r="L1077" i="1"/>
  <c r="U1077" i="1" s="1"/>
  <c r="S1080" i="1"/>
  <c r="L1080" i="1"/>
  <c r="U1080" i="1" s="1"/>
  <c r="S1317" i="1"/>
  <c r="L1317" i="1"/>
  <c r="U1317" i="1" s="1"/>
  <c r="T1078" i="1"/>
  <c r="L1078" i="1"/>
  <c r="U1078" i="1" s="1"/>
  <c r="Q1598" i="1"/>
  <c r="K1598" i="1"/>
  <c r="T1598" i="1" s="1"/>
  <c r="J17" i="1"/>
  <c r="P17" i="1"/>
  <c r="Q1709" i="1"/>
  <c r="K1709" i="1"/>
  <c r="T1709" i="1" s="1"/>
  <c r="K1011" i="1"/>
  <c r="Q1011" i="1"/>
  <c r="L1942" i="1"/>
  <c r="U1942" i="1" s="1"/>
  <c r="F1942" i="1" s="1"/>
  <c r="L694" i="1"/>
  <c r="U694" i="1" s="1"/>
  <c r="L1025" i="1"/>
  <c r="U1025" i="1" s="1"/>
  <c r="F1025" i="1" s="1"/>
  <c r="L2010" i="1"/>
  <c r="U2010" i="1" s="1"/>
  <c r="L1097" i="1"/>
  <c r="U1097" i="1" s="1"/>
  <c r="J583" i="1"/>
  <c r="P583" i="1"/>
  <c r="T1234" i="1"/>
  <c r="L1234" i="1"/>
  <c r="U1234" i="1" s="1"/>
  <c r="L798" i="1"/>
  <c r="U798" i="1" s="1"/>
  <c r="F798" i="1" s="1"/>
  <c r="L842" i="1"/>
  <c r="U842" i="1" s="1"/>
  <c r="L1593" i="1"/>
  <c r="U1593" i="1" s="1"/>
  <c r="F1593" i="1" s="1"/>
  <c r="L1552" i="1"/>
  <c r="U1552" i="1" s="1"/>
  <c r="L1446" i="1"/>
  <c r="U1446" i="1" s="1"/>
  <c r="L417" i="1"/>
  <c r="U417" i="1" s="1"/>
  <c r="L1557" i="1"/>
  <c r="U1557" i="1" s="1"/>
  <c r="F1557" i="1" s="1"/>
  <c r="L471" i="1"/>
  <c r="U471" i="1" s="1"/>
  <c r="L53" i="1"/>
  <c r="U53" i="1" s="1"/>
  <c r="F53" i="1" s="1"/>
  <c r="L1508" i="1"/>
  <c r="U1508" i="1" s="1"/>
  <c r="F1508" i="1" s="1"/>
  <c r="L1762" i="1"/>
  <c r="U1762" i="1" s="1"/>
  <c r="L880" i="1"/>
  <c r="U880" i="1" s="1"/>
  <c r="F880" i="1" s="1"/>
  <c r="L454" i="1"/>
  <c r="U454" i="1" s="1"/>
  <c r="F454" i="1" s="1"/>
  <c r="L194" i="1"/>
  <c r="U194" i="1" s="1"/>
  <c r="F194" i="1" s="1"/>
  <c r="L391" i="1"/>
  <c r="U391" i="1" s="1"/>
  <c r="F391" i="1" s="1"/>
  <c r="L322" i="1"/>
  <c r="U322" i="1" s="1"/>
  <c r="F322" i="1" s="1"/>
  <c r="L117" i="1"/>
  <c r="U117" i="1" s="1"/>
  <c r="F117" i="1" s="1"/>
  <c r="L1334" i="1"/>
  <c r="U1334" i="1" s="1"/>
  <c r="F1334" i="1" s="1"/>
  <c r="L1784" i="1"/>
  <c r="U1784" i="1" s="1"/>
  <c r="F1784" i="1" s="1"/>
  <c r="J813" i="1"/>
  <c r="P813" i="1"/>
  <c r="K954" i="1"/>
  <c r="T954" i="1" s="1"/>
  <c r="Q954" i="1"/>
  <c r="S215" i="1"/>
  <c r="J1167" i="1"/>
  <c r="P1167" i="1"/>
  <c r="Q280" i="1"/>
  <c r="K280" i="1"/>
  <c r="T280" i="1" s="1"/>
  <c r="Q1265" i="1"/>
  <c r="K1265" i="1"/>
  <c r="T1265" i="1" s="1"/>
  <c r="Q1857" i="1"/>
  <c r="K1857" i="1"/>
  <c r="T1857" i="1" s="1"/>
  <c r="Q1872" i="1"/>
  <c r="K1872" i="1"/>
  <c r="T1872" i="1" s="1"/>
  <c r="Q1616" i="1"/>
  <c r="K1616" i="1"/>
  <c r="T1616" i="1" s="1"/>
  <c r="Q1194" i="1"/>
  <c r="K1194" i="1"/>
  <c r="T1194" i="1" s="1"/>
  <c r="Q1398" i="1"/>
  <c r="K1398" i="1"/>
  <c r="T1398" i="1" s="1"/>
  <c r="Q1972" i="1"/>
  <c r="K1972" i="1"/>
  <c r="T1972" i="1" s="1"/>
  <c r="Q449" i="1"/>
  <c r="K449" i="1"/>
  <c r="T449" i="1" s="1"/>
  <c r="Q1812" i="1"/>
  <c r="K1812" i="1"/>
  <c r="T1812" i="1" s="1"/>
  <c r="Q68" i="1"/>
  <c r="K68" i="1"/>
  <c r="T68" i="1" s="1"/>
  <c r="Q1512" i="1"/>
  <c r="K1512" i="1"/>
  <c r="T1512" i="1" s="1"/>
  <c r="Q252" i="1"/>
  <c r="K252" i="1"/>
  <c r="T252" i="1" s="1"/>
  <c r="K1520" i="1"/>
  <c r="T1520" i="1" s="1"/>
  <c r="J576" i="1"/>
  <c r="K1177" i="1"/>
  <c r="T1177" i="1" s="1"/>
  <c r="K862" i="1"/>
  <c r="T862" i="1" s="1"/>
  <c r="J954" i="1"/>
  <c r="K286" i="1"/>
  <c r="T286" i="1" s="1"/>
  <c r="J1774" i="1"/>
  <c r="K69" i="1"/>
  <c r="T69" i="1" s="1"/>
  <c r="J697" i="1"/>
  <c r="K849" i="1"/>
  <c r="T849" i="1" s="1"/>
  <c r="J1883" i="1"/>
  <c r="J1249" i="1"/>
  <c r="J1464" i="1"/>
  <c r="J1598" i="1"/>
  <c r="J1518" i="1"/>
  <c r="J1296" i="1"/>
  <c r="J1761" i="1"/>
  <c r="J280" i="1"/>
  <c r="J1693" i="1"/>
  <c r="J1381" i="1"/>
  <c r="J1119" i="1"/>
  <c r="J1265" i="1"/>
  <c r="J1715" i="1"/>
  <c r="J1100" i="1"/>
  <c r="J1857" i="1"/>
  <c r="J1796" i="1"/>
  <c r="J225" i="1"/>
  <c r="J785" i="1"/>
  <c r="J1872" i="1"/>
  <c r="J605" i="1"/>
  <c r="J1709" i="1"/>
  <c r="J1616" i="1"/>
  <c r="J1560" i="1"/>
  <c r="J258" i="1"/>
  <c r="J441" i="1"/>
  <c r="J1194" i="1"/>
  <c r="J317" i="1"/>
  <c r="J1514" i="1"/>
  <c r="J1398" i="1"/>
  <c r="J367" i="1"/>
  <c r="J1972" i="1"/>
  <c r="J1428" i="1"/>
  <c r="J641" i="1"/>
  <c r="J449" i="1"/>
  <c r="J593" i="1"/>
  <c r="J324" i="1"/>
  <c r="J1812" i="1"/>
  <c r="J1131" i="1"/>
  <c r="J57" i="1"/>
  <c r="J1373" i="1"/>
  <c r="J68" i="1"/>
  <c r="J1939" i="1"/>
  <c r="J1506" i="1"/>
  <c r="J1512" i="1"/>
  <c r="J1380" i="1"/>
  <c r="J1689" i="1"/>
  <c r="J1409" i="1"/>
  <c r="J252" i="1"/>
  <c r="J684" i="1"/>
  <c r="J86" i="1"/>
  <c r="J1260" i="1"/>
  <c r="J1438" i="1"/>
  <c r="P1438" i="1"/>
  <c r="Q100" i="1"/>
  <c r="K100" i="1"/>
  <c r="T100" i="1" s="1"/>
  <c r="J1621" i="1"/>
  <c r="P1621" i="1"/>
  <c r="J122" i="1"/>
  <c r="P122" i="1"/>
  <c r="J1714" i="1"/>
  <c r="P1714" i="1"/>
  <c r="Q79" i="1"/>
  <c r="K79" i="1"/>
  <c r="T79" i="1" s="1"/>
  <c r="J1500" i="1"/>
  <c r="P1500" i="1"/>
  <c r="Q231" i="1"/>
  <c r="K231" i="1"/>
  <c r="T231" i="1" s="1"/>
  <c r="J505" i="1"/>
  <c r="P505" i="1"/>
  <c r="Q2017" i="1"/>
  <c r="K2017" i="1"/>
  <c r="T2017" i="1" s="1"/>
  <c r="S1028" i="1"/>
  <c r="Q627" i="1"/>
  <c r="K627" i="1"/>
  <c r="T627" i="1" s="1"/>
  <c r="S394" i="1"/>
  <c r="L394" i="1"/>
  <c r="U394" i="1" s="1"/>
  <c r="S823" i="1"/>
  <c r="S806" i="1"/>
  <c r="K1861" i="1"/>
  <c r="Q1861" i="1"/>
  <c r="K1155" i="1"/>
  <c r="Q1155" i="1"/>
  <c r="K1748" i="1"/>
  <c r="Q1748" i="1"/>
  <c r="K210" i="1"/>
  <c r="Q210" i="1"/>
  <c r="K128" i="1"/>
  <c r="Q128" i="1"/>
  <c r="K799" i="1"/>
  <c r="Q799" i="1"/>
  <c r="S1294" i="1"/>
  <c r="L1294" i="1"/>
  <c r="U1294" i="1" s="1"/>
  <c r="K1045" i="1"/>
  <c r="T1045" i="1" s="1"/>
  <c r="J1520" i="1"/>
  <c r="L415" i="1"/>
  <c r="U415" i="1" s="1"/>
  <c r="F415" i="1" s="1"/>
  <c r="K1203" i="1"/>
  <c r="T1203" i="1" s="1"/>
  <c r="J1177" i="1"/>
  <c r="L871" i="1"/>
  <c r="U871" i="1" s="1"/>
  <c r="K489" i="1"/>
  <c r="T489" i="1" s="1"/>
  <c r="J862" i="1"/>
  <c r="K428" i="1"/>
  <c r="T428" i="1" s="1"/>
  <c r="J286" i="1"/>
  <c r="K548" i="1"/>
  <c r="T548" i="1" s="1"/>
  <c r="J69" i="1"/>
  <c r="K844" i="1"/>
  <c r="T844" i="1" s="1"/>
  <c r="J849" i="1"/>
  <c r="K970" i="1"/>
  <c r="S272" i="1"/>
  <c r="K1282" i="1"/>
  <c r="K29" i="1"/>
  <c r="L1994" i="1"/>
  <c r="U1994" i="1" s="1"/>
  <c r="F1994" i="1" s="1"/>
  <c r="S329" i="1"/>
  <c r="K1618" i="1"/>
  <c r="S1120" i="1"/>
  <c r="K1378" i="1"/>
  <c r="S1991" i="1"/>
  <c r="K61" i="1"/>
  <c r="K308" i="1"/>
  <c r="L1765" i="1"/>
  <c r="U1765" i="1" s="1"/>
  <c r="F1765" i="1" s="1"/>
  <c r="Q921" i="1"/>
  <c r="K921" i="1"/>
  <c r="T921" i="1" s="1"/>
  <c r="P744" i="1"/>
  <c r="J100" i="1"/>
  <c r="P100" i="1"/>
  <c r="Q1980" i="1"/>
  <c r="K1980" i="1"/>
  <c r="T1980" i="1" s="1"/>
  <c r="Q1656" i="1"/>
  <c r="K1656" i="1"/>
  <c r="T1656" i="1" s="1"/>
  <c r="Q1829" i="1"/>
  <c r="K1829" i="1"/>
  <c r="T1829" i="1" s="1"/>
  <c r="J79" i="1"/>
  <c r="P79" i="1"/>
  <c r="J231" i="1"/>
  <c r="P231" i="1"/>
  <c r="P1127" i="1"/>
  <c r="K1909" i="1"/>
  <c r="T1909" i="1" s="1"/>
  <c r="J2017" i="1"/>
  <c r="P2017" i="1"/>
  <c r="P175" i="1"/>
  <c r="K188" i="1"/>
  <c r="T188" i="1" s="1"/>
  <c r="J1795" i="1"/>
  <c r="P1795" i="1"/>
  <c r="J1172" i="1"/>
  <c r="P1172" i="1"/>
  <c r="J1312" i="1"/>
  <c r="P1312" i="1"/>
  <c r="J1202" i="1"/>
  <c r="P1202" i="1"/>
  <c r="J1395" i="1"/>
  <c r="P1395" i="1"/>
  <c r="J1454" i="1"/>
  <c r="P1454" i="1"/>
  <c r="J1018" i="1"/>
  <c r="P1018" i="1"/>
  <c r="J197" i="1"/>
  <c r="P197" i="1"/>
  <c r="J976" i="1"/>
  <c r="P976" i="1"/>
  <c r="J1927" i="1"/>
  <c r="P1927" i="1"/>
  <c r="J1258" i="1"/>
  <c r="P1258" i="1"/>
  <c r="J621" i="1"/>
  <c r="P621" i="1"/>
  <c r="J1035" i="1"/>
  <c r="P1035" i="1"/>
  <c r="S1255" i="1"/>
  <c r="L1255" i="1"/>
  <c r="U1255" i="1" s="1"/>
  <c r="S959" i="1"/>
  <c r="S1302" i="1"/>
  <c r="S114" i="1"/>
  <c r="Q1537" i="1"/>
  <c r="K1537" i="1"/>
  <c r="K1879" i="1"/>
  <c r="Q1879" i="1"/>
  <c r="J1805" i="1"/>
  <c r="P1805" i="1"/>
  <c r="J73" i="1"/>
  <c r="P73" i="1"/>
  <c r="Q1134" i="1"/>
  <c r="K1134" i="1"/>
  <c r="T1134" i="1" s="1"/>
  <c r="J181" i="1"/>
  <c r="P181" i="1"/>
  <c r="Q1662" i="1"/>
  <c r="K1662" i="1"/>
  <c r="T1662" i="1" s="1"/>
  <c r="Q959" i="1"/>
  <c r="K959" i="1"/>
  <c r="T959" i="1" s="1"/>
  <c r="K1672" i="1"/>
  <c r="T1672" i="1" s="1"/>
  <c r="Q1672" i="1"/>
  <c r="K1302" i="1"/>
  <c r="T1302" i="1" s="1"/>
  <c r="Q1302" i="1"/>
  <c r="Q1316" i="1"/>
  <c r="K1316" i="1"/>
  <c r="T1316" i="1" s="1"/>
  <c r="J935" i="1"/>
  <c r="P935" i="1"/>
  <c r="S371" i="1"/>
  <c r="S601" i="1"/>
  <c r="S345" i="1"/>
  <c r="S681" i="1"/>
  <c r="S1895" i="1"/>
  <c r="S1965" i="1"/>
  <c r="S1463" i="1"/>
  <c r="S1425" i="1"/>
  <c r="S708" i="1"/>
  <c r="S771" i="1"/>
  <c r="S16" i="1"/>
  <c r="S477" i="1"/>
  <c r="S852" i="1"/>
  <c r="J1134" i="1"/>
  <c r="P1134" i="1"/>
  <c r="J310" i="1"/>
  <c r="P310" i="1"/>
  <c r="J1662" i="1"/>
  <c r="P1662" i="1"/>
  <c r="Q668" i="1"/>
  <c r="K668" i="1"/>
  <c r="T668" i="1" s="1"/>
  <c r="J1909" i="1"/>
  <c r="P1909" i="1"/>
  <c r="Q1940" i="1"/>
  <c r="K1940" i="1"/>
  <c r="T1940" i="1" s="1"/>
  <c r="S651" i="1"/>
  <c r="L651" i="1"/>
  <c r="U651" i="1" s="1"/>
  <c r="K909" i="1"/>
  <c r="Q909" i="1"/>
  <c r="S600" i="1"/>
  <c r="K1481" i="1"/>
  <c r="Q1481" i="1"/>
  <c r="S1142" i="1"/>
  <c r="Q500" i="1"/>
  <c r="K500" i="1"/>
  <c r="T500" i="1" s="1"/>
  <c r="J88" i="1"/>
  <c r="P88" i="1"/>
  <c r="Q1666" i="1"/>
  <c r="K1666" i="1"/>
  <c r="T1666" i="1" s="1"/>
  <c r="Q640" i="1"/>
  <c r="K640" i="1"/>
  <c r="T640" i="1" s="1"/>
  <c r="Q432" i="1"/>
  <c r="K432" i="1"/>
  <c r="T432" i="1" s="1"/>
  <c r="Q1342" i="1"/>
  <c r="K1342" i="1"/>
  <c r="T1342" i="1" s="1"/>
  <c r="J764" i="1"/>
  <c r="P764" i="1"/>
  <c r="Q1246" i="1"/>
  <c r="K1246" i="1"/>
  <c r="T1246" i="1" s="1"/>
  <c r="J668" i="1"/>
  <c r="P668" i="1"/>
  <c r="Q967" i="1"/>
  <c r="K967" i="1"/>
  <c r="T967" i="1" s="1"/>
  <c r="P446" i="1"/>
  <c r="P408" i="1"/>
  <c r="J1940" i="1"/>
  <c r="P1940" i="1"/>
  <c r="J1971" i="1"/>
  <c r="P1971" i="1"/>
  <c r="J1037" i="1"/>
  <c r="P1037" i="1"/>
  <c r="J1074" i="1"/>
  <c r="P1074" i="1"/>
  <c r="J1769" i="1"/>
  <c r="P1769" i="1"/>
  <c r="J925" i="1"/>
  <c r="P925" i="1"/>
  <c r="J1913" i="1"/>
  <c r="P1913" i="1"/>
  <c r="J479" i="1"/>
  <c r="P479" i="1"/>
  <c r="J131" i="1"/>
  <c r="P131" i="1"/>
  <c r="J680" i="1"/>
  <c r="P680" i="1"/>
  <c r="J820" i="1"/>
  <c r="P820" i="1"/>
  <c r="J1501" i="1"/>
  <c r="P1501" i="1"/>
  <c r="J655" i="1"/>
  <c r="P655" i="1"/>
  <c r="J126" i="1"/>
  <c r="P126" i="1"/>
  <c r="J1115" i="1"/>
  <c r="P1115" i="1"/>
  <c r="J993" i="1"/>
  <c r="P993" i="1"/>
  <c r="Q1731" i="1"/>
  <c r="K1731" i="1"/>
  <c r="T1731" i="1" s="1"/>
  <c r="K1996" i="1"/>
  <c r="Q1996" i="1"/>
  <c r="K439" i="1"/>
  <c r="Q439" i="1"/>
  <c r="K1708" i="1"/>
  <c r="T1708" i="1" s="1"/>
  <c r="Q1708" i="1"/>
  <c r="J837" i="1"/>
  <c r="P837" i="1"/>
  <c r="P185" i="1"/>
  <c r="J185" i="1"/>
  <c r="J1421" i="1"/>
  <c r="P1421" i="1"/>
  <c r="J776" i="1"/>
  <c r="P776" i="1"/>
  <c r="Q310" i="1"/>
  <c r="K310" i="1"/>
  <c r="T310" i="1" s="1"/>
  <c r="J546" i="1"/>
  <c r="P546" i="1"/>
  <c r="Q772" i="1"/>
  <c r="K772" i="1"/>
  <c r="Q216" i="1"/>
  <c r="K216" i="1"/>
  <c r="Q114" i="1"/>
  <c r="K114" i="1"/>
  <c r="T114" i="1" s="1"/>
  <c r="Q943" i="1"/>
  <c r="K943" i="1"/>
  <c r="S596" i="1"/>
  <c r="S1148" i="1"/>
  <c r="S1573" i="1"/>
  <c r="S445" i="1"/>
  <c r="S1388" i="1"/>
  <c r="S1954" i="1"/>
  <c r="S228" i="1"/>
  <c r="S965" i="1"/>
  <c r="S1608" i="1"/>
  <c r="S20" i="1"/>
  <c r="S607" i="1"/>
  <c r="S1985" i="1"/>
  <c r="S233" i="1"/>
  <c r="S486" i="1"/>
  <c r="S336" i="1"/>
  <c r="S755" i="1"/>
  <c r="Q88" i="1"/>
  <c r="K88" i="1"/>
  <c r="T88" i="1" s="1"/>
  <c r="Q339" i="1"/>
  <c r="K339" i="1"/>
  <c r="T339" i="1" s="1"/>
  <c r="K622" i="1"/>
  <c r="Q622" i="1"/>
  <c r="K836" i="1"/>
  <c r="Q836" i="1"/>
  <c r="P1837" i="1"/>
  <c r="P93" i="1"/>
  <c r="P205" i="1"/>
  <c r="P371" i="1"/>
  <c r="P596" i="1"/>
  <c r="P1148" i="1"/>
  <c r="P601" i="1"/>
  <c r="P345" i="1"/>
  <c r="P681" i="1"/>
  <c r="P1573" i="1"/>
  <c r="P445" i="1"/>
  <c r="P1388" i="1"/>
  <c r="P1895" i="1"/>
  <c r="P1415" i="1"/>
  <c r="P1954" i="1"/>
  <c r="P534" i="1"/>
  <c r="P228" i="1"/>
  <c r="P965" i="1"/>
  <c r="P1608" i="1"/>
  <c r="P267" i="1"/>
  <c r="P1965" i="1"/>
  <c r="P1463" i="1"/>
  <c r="P20" i="1"/>
  <c r="P607" i="1"/>
  <c r="P1425" i="1"/>
  <c r="P708" i="1"/>
  <c r="P1985" i="1"/>
  <c r="P1588" i="1"/>
  <c r="P616" i="1"/>
  <c r="P233" i="1"/>
  <c r="P771" i="1"/>
  <c r="P16" i="1"/>
  <c r="P486" i="1"/>
  <c r="P1207" i="1"/>
  <c r="P477" i="1"/>
  <c r="P125" i="1"/>
  <c r="P336" i="1"/>
  <c r="P755" i="1"/>
  <c r="P852" i="1"/>
  <c r="Q277" i="1"/>
  <c r="K277" i="1"/>
  <c r="T277" i="1" s="1"/>
  <c r="J500" i="1"/>
  <c r="P500" i="1"/>
  <c r="P369" i="1"/>
  <c r="Q1960" i="1"/>
  <c r="K1960" i="1"/>
  <c r="T1960" i="1" s="1"/>
  <c r="J1666" i="1"/>
  <c r="P1666" i="1"/>
  <c r="J640" i="1"/>
  <c r="P640" i="1"/>
  <c r="J432" i="1"/>
  <c r="P432" i="1"/>
  <c r="Q1149" i="1"/>
  <c r="K1149" i="1"/>
  <c r="T1149" i="1" s="1"/>
  <c r="Q898" i="1"/>
  <c r="K898" i="1"/>
  <c r="T898" i="1" s="1"/>
  <c r="J1342" i="1"/>
  <c r="P1342" i="1"/>
  <c r="J1246" i="1"/>
  <c r="P1246" i="1"/>
  <c r="Q50" i="1"/>
  <c r="K50" i="1"/>
  <c r="T50" i="1" s="1"/>
  <c r="J967" i="1"/>
  <c r="P967" i="1"/>
  <c r="Q464" i="1"/>
  <c r="K464" i="1"/>
  <c r="T464" i="1" s="1"/>
  <c r="Q1430" i="1"/>
  <c r="K1430" i="1"/>
  <c r="T1430" i="1" s="1"/>
  <c r="Q870" i="1"/>
  <c r="K870" i="1"/>
  <c r="T870" i="1" s="1"/>
  <c r="S2007" i="1"/>
  <c r="K1849" i="1"/>
  <c r="T1849" i="1" s="1"/>
  <c r="Q1849" i="1"/>
  <c r="S627" i="1"/>
  <c r="Q1328" i="1"/>
  <c r="K1328" i="1"/>
  <c r="S80" i="1"/>
  <c r="K1427" i="1"/>
  <c r="Q1427" i="1"/>
  <c r="L1957" i="1"/>
  <c r="U1957" i="1" s="1"/>
  <c r="F1957" i="1" s="1"/>
  <c r="K824" i="1"/>
  <c r="Q824" i="1"/>
  <c r="L1728" i="1"/>
  <c r="U1728" i="1" s="1"/>
  <c r="F1728" i="1" s="1"/>
  <c r="K152" i="1"/>
  <c r="Q152" i="1"/>
  <c r="K1535" i="1"/>
  <c r="Q1535" i="1"/>
  <c r="K1468" i="1"/>
  <c r="Q1468" i="1"/>
  <c r="S570" i="1"/>
  <c r="K912" i="1"/>
  <c r="Q912" i="1"/>
  <c r="L1157" i="1"/>
  <c r="U1157" i="1" s="1"/>
  <c r="F1157" i="1" s="1"/>
  <c r="K671" i="1"/>
  <c r="Q671" i="1"/>
  <c r="K1379" i="1"/>
  <c r="Q1379" i="1"/>
  <c r="K1362" i="1"/>
  <c r="Q1362" i="1"/>
  <c r="K1453" i="1"/>
  <c r="Q1453" i="1"/>
  <c r="K312" i="1"/>
  <c r="Q312" i="1"/>
  <c r="K1791" i="1"/>
  <c r="T1791" i="1" s="1"/>
  <c r="Q1791" i="1"/>
  <c r="P30" i="1"/>
  <c r="J30" i="1"/>
  <c r="J1004" i="1"/>
  <c r="P1004" i="1"/>
  <c r="J1523" i="1"/>
  <c r="P1523" i="1"/>
  <c r="Q1071" i="1"/>
  <c r="K1071" i="1"/>
  <c r="T1071" i="1" s="1"/>
  <c r="S1017" i="1"/>
  <c r="Q1846" i="1"/>
  <c r="K1846" i="1"/>
  <c r="T1846" i="1" s="1"/>
  <c r="J315" i="1"/>
  <c r="P315" i="1"/>
  <c r="S1731" i="1"/>
  <c r="K1824" i="1"/>
  <c r="T1824" i="1" s="1"/>
  <c r="Q1824" i="1"/>
  <c r="Q574" i="1"/>
  <c r="K574" i="1"/>
  <c r="Q728" i="1"/>
  <c r="K728" i="1"/>
  <c r="K1405" i="1"/>
  <c r="T1405" i="1" s="1"/>
  <c r="Q1405" i="1"/>
  <c r="L6" i="1"/>
  <c r="U6" i="1" s="1"/>
  <c r="L1910" i="1"/>
  <c r="U1910" i="1" s="1"/>
  <c r="F1910" i="1" s="1"/>
  <c r="S1837" i="1"/>
  <c r="S93" i="1"/>
  <c r="S205" i="1"/>
  <c r="S1415" i="1"/>
  <c r="S534" i="1"/>
  <c r="S267" i="1"/>
  <c r="S1588" i="1"/>
  <c r="S616" i="1"/>
  <c r="S1207" i="1"/>
  <c r="S125" i="1"/>
  <c r="J1846" i="1"/>
  <c r="P1846" i="1"/>
  <c r="Q764" i="1"/>
  <c r="K764" i="1"/>
  <c r="T764" i="1" s="1"/>
  <c r="J188" i="1"/>
  <c r="P188" i="1"/>
  <c r="K725" i="1"/>
  <c r="Q725" i="1"/>
  <c r="K1368" i="1"/>
  <c r="Q1368" i="1"/>
  <c r="S1485" i="1"/>
  <c r="K851" i="1"/>
  <c r="Q851" i="1"/>
  <c r="K104" i="1"/>
  <c r="Q104" i="1"/>
  <c r="P970" i="1"/>
  <c r="P1282" i="1"/>
  <c r="P29" i="1"/>
  <c r="P1618" i="1"/>
  <c r="P1378" i="1"/>
  <c r="P61" i="1"/>
  <c r="P308" i="1"/>
  <c r="L354" i="1"/>
  <c r="U354" i="1" s="1"/>
  <c r="F354" i="1" s="1"/>
  <c r="L961" i="1"/>
  <c r="U961" i="1" s="1"/>
  <c r="F961" i="1" s="1"/>
  <c r="L513" i="1"/>
  <c r="U513" i="1" s="1"/>
  <c r="F513" i="1" s="1"/>
  <c r="L1480" i="1"/>
  <c r="U1480" i="1" s="1"/>
  <c r="L392" i="1"/>
  <c r="U392" i="1" s="1"/>
  <c r="F392" i="1" s="1"/>
  <c r="L1917" i="1"/>
  <c r="U1917" i="1" s="1"/>
  <c r="F1917" i="1" s="1"/>
  <c r="L1098" i="1"/>
  <c r="U1098" i="1" s="1"/>
  <c r="F1098" i="1" s="1"/>
  <c r="L1513" i="1"/>
  <c r="U1513" i="1" s="1"/>
  <c r="L55" i="1"/>
  <c r="U55" i="1" s="1"/>
  <c r="F55" i="1" s="1"/>
  <c r="L656" i="1"/>
  <c r="U656" i="1" s="1"/>
  <c r="F656" i="1" s="1"/>
  <c r="L1267" i="1"/>
  <c r="U1267" i="1" s="1"/>
  <c r="F1267" i="1" s="1"/>
  <c r="L541" i="1"/>
  <c r="U541" i="1" s="1"/>
  <c r="L506" i="1"/>
  <c r="U506" i="1" s="1"/>
  <c r="F506" i="1" s="1"/>
  <c r="L882" i="1"/>
  <c r="U882" i="1" s="1"/>
  <c r="F882" i="1" s="1"/>
  <c r="L276" i="1"/>
  <c r="U276" i="1" s="1"/>
  <c r="F276" i="1" s="1"/>
  <c r="L922" i="1"/>
  <c r="U922" i="1" s="1"/>
  <c r="F922" i="1" s="1"/>
  <c r="L389" i="1"/>
  <c r="U389" i="1" s="1"/>
  <c r="F389" i="1" s="1"/>
  <c r="L1392" i="1"/>
  <c r="U1392" i="1" s="1"/>
  <c r="P533" i="1"/>
  <c r="Q1438" i="1"/>
  <c r="K1438" i="1"/>
  <c r="T1438" i="1" s="1"/>
  <c r="J277" i="1"/>
  <c r="P277" i="1"/>
  <c r="P335" i="1"/>
  <c r="L369" i="1"/>
  <c r="U369" i="1" s="1"/>
  <c r="J1960" i="1"/>
  <c r="P1960" i="1"/>
  <c r="Q1621" i="1"/>
  <c r="K1621" i="1"/>
  <c r="T1621" i="1" s="1"/>
  <c r="L1471" i="1"/>
  <c r="U1471" i="1" s="1"/>
  <c r="Q122" i="1"/>
  <c r="K122" i="1"/>
  <c r="T122" i="1" s="1"/>
  <c r="J1149" i="1"/>
  <c r="P1149" i="1"/>
  <c r="Q1714" i="1"/>
  <c r="K1714" i="1"/>
  <c r="T1714" i="1" s="1"/>
  <c r="J898" i="1"/>
  <c r="P898" i="1"/>
  <c r="Q1500" i="1"/>
  <c r="K1500" i="1"/>
  <c r="T1500" i="1" s="1"/>
  <c r="J50" i="1"/>
  <c r="P50" i="1"/>
  <c r="L1541" i="1"/>
  <c r="U1541" i="1" s="1"/>
  <c r="F1541" i="1" s="1"/>
  <c r="S1127" i="1"/>
  <c r="S175" i="1"/>
  <c r="J1430" i="1"/>
  <c r="P1430" i="1"/>
  <c r="L1081" i="1"/>
  <c r="U1081" i="1" s="1"/>
  <c r="F1081" i="1" s="1"/>
  <c r="J870" i="1"/>
  <c r="P870" i="1"/>
  <c r="L1217" i="1"/>
  <c r="U1217" i="1" s="1"/>
  <c r="F1217" i="1" s="1"/>
  <c r="Q1886" i="1"/>
  <c r="K1886" i="1"/>
  <c r="T1003" i="1"/>
  <c r="S2023" i="1"/>
  <c r="L2023" i="1"/>
  <c r="U2023" i="1" s="1"/>
  <c r="K926" i="1"/>
  <c r="Q926" i="1"/>
  <c r="K338" i="1"/>
  <c r="Q338" i="1"/>
  <c r="K1699" i="1"/>
  <c r="Q1699" i="1"/>
  <c r="K1571" i="1"/>
  <c r="Q1571" i="1"/>
  <c r="Q1434" i="1"/>
  <c r="K1434" i="1"/>
  <c r="T1434" i="1" s="1"/>
  <c r="J1637" i="1"/>
  <c r="P1637" i="1"/>
  <c r="J1680" i="1"/>
  <c r="P1680" i="1"/>
  <c r="Q1578" i="1"/>
  <c r="K1578" i="1"/>
  <c r="L1645" i="1"/>
  <c r="U1645" i="1" s="1"/>
  <c r="F1645" i="1" s="1"/>
  <c r="L28" i="1"/>
  <c r="U28" i="1" s="1"/>
  <c r="F28" i="1" s="1"/>
  <c r="Q782" i="1"/>
  <c r="K782" i="1"/>
  <c r="Q731" i="1"/>
  <c r="K731" i="1"/>
  <c r="T731" i="1" s="1"/>
  <c r="Q1178" i="1"/>
  <c r="K1178" i="1"/>
  <c r="T1178" i="1" s="1"/>
  <c r="Q1166" i="1"/>
  <c r="K1166" i="1"/>
  <c r="T1166" i="1" s="1"/>
  <c r="Q568" i="1"/>
  <c r="K568" i="1"/>
  <c r="T568" i="1" s="1"/>
  <c r="Q388" i="1"/>
  <c r="K388" i="1"/>
  <c r="T388" i="1" s="1"/>
  <c r="Q1923" i="1"/>
  <c r="K1923" i="1"/>
  <c r="T1417" i="1"/>
  <c r="T72" i="1"/>
  <c r="L72" i="1"/>
  <c r="U72" i="1" s="1"/>
  <c r="T1515" i="1"/>
  <c r="L1515" i="1"/>
  <c r="U1515" i="1" s="1"/>
  <c r="T1440" i="1"/>
  <c r="L1440" i="1"/>
  <c r="U1440" i="1" s="1"/>
  <c r="T1704" i="1"/>
  <c r="L1704" i="1"/>
  <c r="U1704" i="1" s="1"/>
  <c r="T595" i="1"/>
  <c r="L595" i="1"/>
  <c r="U595" i="1" s="1"/>
  <c r="S1330" i="1"/>
  <c r="Q184" i="1"/>
  <c r="K184" i="1"/>
  <c r="T184" i="1" s="1"/>
  <c r="P482" i="1"/>
  <c r="J482" i="1"/>
  <c r="K190" i="1"/>
  <c r="Q190" i="1"/>
  <c r="K1127" i="1"/>
  <c r="T1127" i="1" s="1"/>
  <c r="K446" i="1"/>
  <c r="T446" i="1" s="1"/>
  <c r="K175" i="1"/>
  <c r="T175" i="1" s="1"/>
  <c r="K408" i="1"/>
  <c r="T408" i="1" s="1"/>
  <c r="L1736" i="1"/>
  <c r="U1736" i="1" s="1"/>
  <c r="F1736" i="1" s="1"/>
  <c r="L1981" i="1"/>
  <c r="U1981" i="1" s="1"/>
  <c r="F1981" i="1" s="1"/>
  <c r="L1777" i="1"/>
  <c r="U1777" i="1" s="1"/>
  <c r="L1014" i="1"/>
  <c r="U1014" i="1" s="1"/>
  <c r="F1014" i="1" s="1"/>
  <c r="L980" i="1"/>
  <c r="U980" i="1" s="1"/>
  <c r="F980" i="1" s="1"/>
  <c r="P1820" i="1"/>
  <c r="J1820" i="1"/>
  <c r="Q71" i="1"/>
  <c r="K71" i="1"/>
  <c r="L789" i="1"/>
  <c r="U789" i="1" s="1"/>
  <c r="F789" i="1" s="1"/>
  <c r="Q1140" i="1"/>
  <c r="K1140" i="1"/>
  <c r="Q766" i="1"/>
  <c r="K766" i="1"/>
  <c r="Q1628" i="1"/>
  <c r="K1628" i="1"/>
  <c r="K1422" i="1"/>
  <c r="Q1422" i="1"/>
  <c r="K1436" i="1"/>
  <c r="Q1436" i="1"/>
  <c r="K115" i="1"/>
  <c r="Q115" i="1"/>
  <c r="K1476" i="1"/>
  <c r="Q1476" i="1"/>
  <c r="K647" i="1"/>
  <c r="Q647" i="1"/>
  <c r="K273" i="1"/>
  <c r="Q273" i="1"/>
  <c r="K1221" i="1"/>
  <c r="Q1221" i="1"/>
  <c r="K1649" i="1"/>
  <c r="T1649" i="1" s="1"/>
  <c r="Q1649" i="1"/>
  <c r="S775" i="1"/>
  <c r="L775" i="1"/>
  <c r="U775" i="1" s="1"/>
  <c r="S1907" i="1"/>
  <c r="K1041" i="1"/>
  <c r="Q1041" i="1"/>
  <c r="J662" i="1"/>
  <c r="P662" i="1"/>
  <c r="K1988" i="1"/>
  <c r="Q1988" i="1"/>
  <c r="K1885" i="1"/>
  <c r="Q1885" i="1"/>
  <c r="K187" i="1"/>
  <c r="Q187" i="1"/>
  <c r="P1791" i="1"/>
  <c r="J1791" i="1"/>
  <c r="Q301" i="1"/>
  <c r="K301" i="1"/>
  <c r="J1479" i="1"/>
  <c r="P1479" i="1"/>
  <c r="K1238" i="1"/>
  <c r="Q1238" i="1"/>
  <c r="P144" i="1"/>
  <c r="J144" i="1"/>
  <c r="Q2005" i="1"/>
  <c r="K2005" i="1"/>
  <c r="T2005" i="1" s="1"/>
  <c r="J1321" i="1"/>
  <c r="P1321" i="1"/>
  <c r="S793" i="1"/>
  <c r="L793" i="1"/>
  <c r="U793" i="1" s="1"/>
  <c r="J1641" i="1"/>
  <c r="P1641" i="1"/>
  <c r="Q632" i="1"/>
  <c r="K632" i="1"/>
  <c r="T632" i="1" s="1"/>
  <c r="Q1389" i="1"/>
  <c r="K1389" i="1"/>
  <c r="T1389" i="1" s="1"/>
  <c r="Q1876" i="1"/>
  <c r="K1876" i="1"/>
  <c r="K1346" i="1"/>
  <c r="Q1346" i="1"/>
  <c r="K380" i="1"/>
  <c r="Q380" i="1"/>
  <c r="K1413" i="1"/>
  <c r="Q1413" i="1"/>
  <c r="K34" i="1"/>
  <c r="Q34" i="1"/>
  <c r="Q914" i="1"/>
  <c r="K914" i="1"/>
  <c r="Q502" i="1"/>
  <c r="K502" i="1"/>
  <c r="T502" i="1" s="1"/>
  <c r="J1179" i="1"/>
  <c r="P1179" i="1"/>
  <c r="P632" i="1"/>
  <c r="J632" i="1"/>
  <c r="K948" i="1"/>
  <c r="Q948" i="1"/>
  <c r="K30" i="1"/>
  <c r="T30" i="1" s="1"/>
  <c r="Q30" i="1"/>
  <c r="Q1472" i="1"/>
  <c r="K1472" i="1"/>
  <c r="T1472" i="1" s="1"/>
  <c r="S1309" i="1"/>
  <c r="S1694" i="1"/>
  <c r="S1338" i="1"/>
  <c r="K701" i="1"/>
  <c r="Q701" i="1"/>
  <c r="T1822" i="1"/>
  <c r="L1822" i="1"/>
  <c r="U1822" i="1" s="1"/>
  <c r="K246" i="1"/>
  <c r="Q246" i="1"/>
  <c r="Q480" i="1"/>
  <c r="K480" i="1"/>
  <c r="J1884" i="1"/>
  <c r="P1884" i="1"/>
  <c r="Q291" i="1"/>
  <c r="K291" i="1"/>
  <c r="T291" i="1" s="1"/>
  <c r="J887" i="1"/>
  <c r="P887" i="1"/>
  <c r="S928" i="1"/>
  <c r="K654" i="1"/>
  <c r="Q654" i="1"/>
  <c r="K2031" i="1"/>
  <c r="Q2031" i="1"/>
  <c r="K360" i="1"/>
  <c r="Q360" i="1"/>
  <c r="Q564" i="1"/>
  <c r="K564" i="1"/>
  <c r="S45" i="1"/>
  <c r="J237" i="1"/>
  <c r="P237" i="1"/>
  <c r="J1198" i="1"/>
  <c r="P1198" i="1"/>
  <c r="J946" i="1"/>
  <c r="P946" i="1"/>
  <c r="J1531" i="1"/>
  <c r="P1531" i="1"/>
  <c r="J1401" i="1"/>
  <c r="P1401" i="1"/>
  <c r="J1586" i="1"/>
  <c r="P1586" i="1"/>
  <c r="J1143" i="1"/>
  <c r="P1143" i="1"/>
  <c r="Q443" i="1"/>
  <c r="K443" i="1"/>
  <c r="T443" i="1" s="1"/>
  <c r="Q1561" i="1"/>
  <c r="K1561" i="1"/>
  <c r="P382" i="1"/>
  <c r="J382" i="1"/>
  <c r="K1442" i="1"/>
  <c r="Q1442" i="1"/>
  <c r="K1821" i="1"/>
  <c r="Q1821" i="1"/>
  <c r="Q940" i="1"/>
  <c r="K940" i="1"/>
  <c r="S1472" i="1"/>
  <c r="Q1141" i="1"/>
  <c r="K1141" i="1"/>
  <c r="T1141" i="1" s="1"/>
  <c r="Q1309" i="1"/>
  <c r="K1309" i="1"/>
  <c r="T1309" i="1" s="1"/>
  <c r="S733" i="1"/>
  <c r="L733" i="1"/>
  <c r="U733" i="1" s="1"/>
  <c r="Q566" i="1"/>
  <c r="K566" i="1"/>
  <c r="Q101" i="1"/>
  <c r="K101" i="1"/>
  <c r="T101" i="1" s="1"/>
  <c r="K2024" i="1"/>
  <c r="Q2024" i="1"/>
  <c r="Q1694" i="1"/>
  <c r="K1694" i="1"/>
  <c r="T1694" i="1" s="1"/>
  <c r="S527" i="1"/>
  <c r="S525" i="1"/>
  <c r="L525" i="1"/>
  <c r="U525" i="1" s="1"/>
  <c r="S223" i="1"/>
  <c r="L223" i="1"/>
  <c r="U223" i="1" s="1"/>
  <c r="K589" i="1"/>
  <c r="Q589" i="1"/>
  <c r="S1076" i="1"/>
  <c r="L1076" i="1"/>
  <c r="U1076" i="1" s="1"/>
  <c r="K1241" i="1"/>
  <c r="Q1241" i="1"/>
  <c r="S213" i="1"/>
  <c r="L213" i="1"/>
  <c r="U213" i="1" s="1"/>
  <c r="S553" i="1"/>
  <c r="L553" i="1"/>
  <c r="U553" i="1" s="1"/>
  <c r="P929" i="1"/>
  <c r="J929" i="1"/>
  <c r="Q1182" i="1"/>
  <c r="K1182" i="1"/>
  <c r="T1182" i="1" s="1"/>
  <c r="Q1435" i="1"/>
  <c r="K1435" i="1"/>
  <c r="T1435" i="1" s="1"/>
  <c r="T35" i="1"/>
  <c r="K1175" i="1"/>
  <c r="Q1175" i="1"/>
  <c r="S1347" i="1"/>
  <c r="K82" i="1"/>
  <c r="Q82" i="1"/>
  <c r="L474" i="1"/>
  <c r="U474" i="1" s="1"/>
  <c r="S474" i="1"/>
  <c r="P809" i="1"/>
  <c r="J809" i="1"/>
  <c r="S313" i="1"/>
  <c r="Q951" i="1"/>
  <c r="Q1318" i="1"/>
  <c r="Q2022" i="1"/>
  <c r="Q212" i="1"/>
  <c r="S1867" i="1"/>
  <c r="S243" i="1"/>
  <c r="S1502" i="1"/>
  <c r="P451" i="1"/>
  <c r="S896" i="1"/>
  <c r="P1239" i="1"/>
  <c r="J1239" i="1"/>
  <c r="P120" i="1"/>
  <c r="J1297" i="1"/>
  <c r="P1297" i="1"/>
  <c r="K840" i="1"/>
  <c r="T840" i="1" s="1"/>
  <c r="Q840" i="1"/>
  <c r="P1048" i="1"/>
  <c r="J1048" i="1"/>
  <c r="L457" i="1"/>
  <c r="U457" i="1" s="1"/>
  <c r="F457" i="1" s="1"/>
  <c r="J40" i="1"/>
  <c r="P40" i="1"/>
  <c r="S778" i="1"/>
  <c r="L778" i="1"/>
  <c r="U778" i="1" s="1"/>
  <c r="P443" i="1"/>
  <c r="J443" i="1"/>
  <c r="T1932" i="1"/>
  <c r="J1150" i="1"/>
  <c r="P1150" i="1"/>
  <c r="J151" i="1"/>
  <c r="P151" i="1"/>
  <c r="J284" i="1"/>
  <c r="P284" i="1"/>
  <c r="J1067" i="1"/>
  <c r="P1067" i="1"/>
  <c r="S141" i="1"/>
  <c r="P1034" i="1"/>
  <c r="J1034" i="1"/>
  <c r="J142" i="1"/>
  <c r="P142" i="1"/>
  <c r="Q12" i="1"/>
  <c r="K12" i="1"/>
  <c r="T12" i="1" s="1"/>
  <c r="K452" i="1"/>
  <c r="Q452" i="1"/>
  <c r="P1976" i="1"/>
  <c r="J1976" i="1"/>
  <c r="S1066" i="1"/>
  <c r="S98" i="1"/>
  <c r="L98" i="1"/>
  <c r="U98" i="1" s="1"/>
  <c r="S932" i="1"/>
  <c r="P1122" i="1"/>
  <c r="J1122" i="1"/>
  <c r="P193" i="1"/>
  <c r="J193" i="1"/>
  <c r="S646" i="1"/>
  <c r="L646" i="1"/>
  <c r="U646" i="1" s="1"/>
  <c r="S1964" i="1"/>
  <c r="L1964" i="1"/>
  <c r="U1964" i="1" s="1"/>
  <c r="J1683" i="1"/>
  <c r="P1683" i="1"/>
  <c r="J372" i="1"/>
  <c r="P372" i="1"/>
  <c r="Q1546" i="1"/>
  <c r="K1546" i="1"/>
  <c r="T1546" i="1" s="1"/>
  <c r="J494" i="1"/>
  <c r="P494" i="1"/>
  <c r="Q560" i="1"/>
  <c r="K560" i="1"/>
  <c r="Q577" i="1"/>
  <c r="K577" i="1"/>
  <c r="J1949" i="1"/>
  <c r="P1949" i="1"/>
  <c r="S1734" i="1"/>
  <c r="L1734" i="1"/>
  <c r="U1734" i="1" s="1"/>
  <c r="S995" i="1"/>
  <c r="L995" i="1"/>
  <c r="U995" i="1" s="1"/>
  <c r="P889" i="1"/>
  <c r="J889" i="1"/>
  <c r="S573" i="1"/>
  <c r="L573" i="1"/>
  <c r="U573" i="1" s="1"/>
  <c r="J1015" i="1"/>
  <c r="P1015" i="1"/>
  <c r="K1220" i="1"/>
  <c r="T1220" i="1" s="1"/>
  <c r="Q916" i="1"/>
  <c r="K916" i="1"/>
  <c r="T916" i="1" s="1"/>
  <c r="Q1031" i="1"/>
  <c r="K1031" i="1"/>
  <c r="T1031" i="1" s="1"/>
  <c r="K2025" i="1"/>
  <c r="T2025" i="1" s="1"/>
  <c r="Q2025" i="1"/>
  <c r="S490" i="1"/>
  <c r="L490" i="1"/>
  <c r="U490" i="1" s="1"/>
  <c r="P907" i="1"/>
  <c r="Q1150" i="1"/>
  <c r="K1150" i="1"/>
  <c r="T1150" i="1" s="1"/>
  <c r="P1742" i="1"/>
  <c r="Q63" i="1"/>
  <c r="K63" i="1"/>
  <c r="T63" i="1" s="1"/>
  <c r="Q1782" i="1"/>
  <c r="K1782" i="1"/>
  <c r="T1782" i="1" s="1"/>
  <c r="Q678" i="1"/>
  <c r="K678" i="1"/>
  <c r="T678" i="1" s="1"/>
  <c r="K1802" i="1"/>
  <c r="T1802" i="1" s="1"/>
  <c r="Q1802" i="1"/>
  <c r="K756" i="1"/>
  <c r="Q756" i="1"/>
  <c r="S907" i="1"/>
  <c r="L907" i="1"/>
  <c r="U907" i="1" s="1"/>
  <c r="J1341" i="1"/>
  <c r="P1341" i="1"/>
  <c r="L1742" i="1"/>
  <c r="U1742" i="1" s="1"/>
  <c r="S1742" i="1"/>
  <c r="J1581" i="1"/>
  <c r="P1581" i="1"/>
  <c r="J19" i="1"/>
  <c r="P19" i="1"/>
  <c r="Q1394" i="1"/>
  <c r="K1394" i="1"/>
  <c r="T1394" i="1" s="1"/>
  <c r="J271" i="1"/>
  <c r="P271" i="1"/>
  <c r="P1056" i="1"/>
  <c r="J1056" i="1"/>
  <c r="J1880" i="1"/>
  <c r="P1880" i="1"/>
  <c r="S968" i="1"/>
  <c r="L968" i="1"/>
  <c r="U968" i="1" s="1"/>
  <c r="K1524" i="1"/>
  <c r="Q1524" i="1"/>
  <c r="K612" i="1"/>
  <c r="Q612" i="1"/>
  <c r="P558" i="1"/>
  <c r="J558" i="1"/>
  <c r="J163" i="1"/>
  <c r="P163" i="1"/>
  <c r="S1262" i="1"/>
  <c r="L1262" i="1"/>
  <c r="U1262" i="1" s="1"/>
  <c r="S1352" i="1"/>
  <c r="L1352" i="1"/>
  <c r="U1352" i="1" s="1"/>
  <c r="J1396" i="1"/>
  <c r="P1396" i="1"/>
  <c r="J14" i="1"/>
  <c r="P14" i="1"/>
  <c r="J2003" i="1"/>
  <c r="P2003" i="1"/>
  <c r="J1601" i="1"/>
  <c r="P1601" i="1"/>
  <c r="J52" i="1"/>
  <c r="P52" i="1"/>
  <c r="J735" i="1"/>
  <c r="P735" i="1"/>
  <c r="J1558" i="1"/>
  <c r="P1558" i="1"/>
  <c r="J1044" i="1"/>
  <c r="P1044" i="1"/>
  <c r="J828" i="1"/>
  <c r="P828" i="1"/>
  <c r="J2020" i="1"/>
  <c r="P2020" i="1"/>
  <c r="J917" i="1"/>
  <c r="P917" i="1"/>
  <c r="K282" i="1"/>
  <c r="T282" i="1" s="1"/>
  <c r="Q282" i="1"/>
  <c r="J1460" i="1"/>
  <c r="P1460" i="1"/>
  <c r="Q397" i="1"/>
  <c r="K397" i="1"/>
  <c r="S938" i="1"/>
  <c r="L938" i="1"/>
  <c r="U938" i="1" s="1"/>
  <c r="L307" i="1"/>
  <c r="U307" i="1" s="1"/>
  <c r="F307" i="1" s="1"/>
  <c r="K185" i="1"/>
  <c r="T185" i="1" s="1"/>
  <c r="Q227" i="1"/>
  <c r="K227" i="1"/>
  <c r="Q1884" i="1"/>
  <c r="K1884" i="1"/>
  <c r="T1884" i="1" s="1"/>
  <c r="J492" i="1"/>
  <c r="P492" i="1"/>
  <c r="L1244" i="1"/>
  <c r="U1244" i="1" s="1"/>
  <c r="T1244" i="1"/>
  <c r="K488" i="1"/>
  <c r="T488" i="1" s="1"/>
  <c r="Q488" i="1"/>
  <c r="J1825" i="1"/>
  <c r="P1825" i="1"/>
  <c r="P927" i="1"/>
  <c r="J927" i="1"/>
  <c r="K482" i="1"/>
  <c r="T482" i="1" s="1"/>
  <c r="Q482" i="1"/>
  <c r="K1632" i="1"/>
  <c r="T1632" i="1" s="1"/>
  <c r="Q1632" i="1"/>
  <c r="S1654" i="1"/>
  <c r="T562" i="1"/>
  <c r="L562" i="1"/>
  <c r="U562" i="1" s="1"/>
  <c r="P1617" i="1"/>
  <c r="P1646" i="1"/>
  <c r="P509" i="1"/>
  <c r="L1634" i="1"/>
  <c r="U1634" i="1" s="1"/>
  <c r="F1634" i="1" s="1"/>
  <c r="L499" i="1"/>
  <c r="U499" i="1" s="1"/>
  <c r="P89" i="1"/>
  <c r="P217" i="1"/>
  <c r="P410" i="1"/>
  <c r="S23" i="1"/>
  <c r="Q1297" i="1"/>
  <c r="K1297" i="1"/>
  <c r="T1297" i="1" s="1"/>
  <c r="L1058" i="1"/>
  <c r="U1058" i="1" s="1"/>
  <c r="S1058" i="1"/>
  <c r="J703" i="1"/>
  <c r="P703" i="1"/>
  <c r="K1015" i="1"/>
  <c r="T1015" i="1" s="1"/>
  <c r="Q1015" i="1"/>
  <c r="J916" i="1"/>
  <c r="P916" i="1"/>
  <c r="S1494" i="1"/>
  <c r="K1369" i="1"/>
  <c r="Q1369" i="1"/>
  <c r="P1863" i="1"/>
  <c r="J1863" i="1"/>
  <c r="J1348" i="1"/>
  <c r="P1348" i="1"/>
  <c r="J891" i="1"/>
  <c r="P891" i="1"/>
  <c r="P711" i="1"/>
  <c r="J711" i="1"/>
  <c r="L1107" i="1"/>
  <c r="U1107" i="1" s="1"/>
  <c r="L1747" i="1"/>
  <c r="U1747" i="1" s="1"/>
  <c r="F1747" i="1" s="1"/>
  <c r="L1158" i="1"/>
  <c r="U1158" i="1" s="1"/>
  <c r="F1158" i="1" s="1"/>
  <c r="J1182" i="1"/>
  <c r="P1182" i="1"/>
  <c r="S63" i="1"/>
  <c r="J1220" i="1"/>
  <c r="P1220" i="1"/>
  <c r="Q784" i="1"/>
  <c r="K784" i="1"/>
  <c r="T784" i="1" s="1"/>
  <c r="K1757" i="1"/>
  <c r="T1757" i="1" s="1"/>
  <c r="Q1757" i="1"/>
  <c r="P1455" i="1"/>
  <c r="J1455" i="1"/>
  <c r="P184" i="1"/>
  <c r="J184" i="1"/>
  <c r="Q313" i="1"/>
  <c r="K313" i="1"/>
  <c r="T313" i="1" s="1"/>
  <c r="Q1200" i="1"/>
  <c r="K1200" i="1"/>
  <c r="T1200" i="1" s="1"/>
  <c r="Q832" i="1"/>
  <c r="K832" i="1"/>
  <c r="T832" i="1" s="1"/>
  <c r="K1827" i="1"/>
  <c r="Q1827" i="1"/>
  <c r="K702" i="1"/>
  <c r="Q702" i="1"/>
  <c r="J1391" i="1"/>
  <c r="P1391" i="1"/>
  <c r="J1925" i="1"/>
  <c r="P1925" i="1"/>
  <c r="J260" i="1"/>
  <c r="P260" i="1"/>
  <c r="S1973" i="1"/>
  <c r="J1658" i="1"/>
  <c r="P1658" i="1"/>
  <c r="J1190" i="1"/>
  <c r="P1190" i="1"/>
  <c r="J784" i="1"/>
  <c r="P784" i="1"/>
  <c r="Q1030" i="1"/>
  <c r="K1030" i="1"/>
  <c r="T1030" i="1" s="1"/>
  <c r="P1757" i="1"/>
  <c r="J1757" i="1"/>
  <c r="S1031" i="1"/>
  <c r="Q928" i="1"/>
  <c r="K928" i="1"/>
  <c r="T928" i="1" s="1"/>
  <c r="S321" i="1"/>
  <c r="K751" i="1"/>
  <c r="T751" i="1" s="1"/>
  <c r="Q751" i="1"/>
  <c r="K1013" i="1"/>
  <c r="Q1013" i="1"/>
  <c r="K1811" i="1"/>
  <c r="Q1811" i="1"/>
  <c r="P685" i="1"/>
  <c r="J685" i="1"/>
  <c r="S1111" i="1"/>
  <c r="L1111" i="1"/>
  <c r="U1111" i="1" s="1"/>
  <c r="J966" i="1"/>
  <c r="P966" i="1"/>
  <c r="K634" i="1"/>
  <c r="T634" i="1" s="1"/>
  <c r="Q634" i="1"/>
  <c r="S1049" i="1"/>
  <c r="L1049" i="1"/>
  <c r="U1049" i="1" s="1"/>
  <c r="J1337" i="1"/>
  <c r="P1337" i="1"/>
  <c r="Q855" i="1"/>
  <c r="K855" i="1"/>
  <c r="J1094" i="1"/>
  <c r="P1094" i="1"/>
  <c r="J1213" i="1"/>
  <c r="P1213" i="1"/>
  <c r="J1528" i="1"/>
  <c r="P1528" i="1"/>
  <c r="Q372" i="1"/>
  <c r="K372" i="1"/>
  <c r="T372" i="1" s="1"/>
  <c r="Q1553" i="1"/>
  <c r="K1553" i="1"/>
  <c r="T1553" i="1" s="1"/>
  <c r="J1424" i="1"/>
  <c r="P1424" i="1"/>
  <c r="Q494" i="1"/>
  <c r="K494" i="1"/>
  <c r="T494" i="1" s="1"/>
  <c r="P1030" i="1"/>
  <c r="J1030" i="1"/>
  <c r="J1564" i="1"/>
  <c r="P1564" i="1"/>
  <c r="Q626" i="1"/>
  <c r="K626" i="1"/>
  <c r="T626" i="1" s="1"/>
  <c r="L526" i="1"/>
  <c r="U526" i="1" s="1"/>
  <c r="S526" i="1"/>
  <c r="S1047" i="1"/>
  <c r="L1047" i="1"/>
  <c r="U1047" i="1" s="1"/>
  <c r="S1944" i="1"/>
  <c r="K1753" i="1"/>
  <c r="T1753" i="1" s="1"/>
  <c r="Q1753" i="1"/>
  <c r="K111" i="1"/>
  <c r="Q111" i="1"/>
  <c r="K796" i="1"/>
  <c r="Q796" i="1"/>
  <c r="K1293" i="1"/>
  <c r="Q1293" i="1"/>
  <c r="J1543" i="1"/>
  <c r="P1543" i="1"/>
  <c r="P1764" i="1"/>
  <c r="J1764" i="1"/>
  <c r="K1154" i="1"/>
  <c r="T1154" i="1" s="1"/>
  <c r="Q1154" i="1"/>
  <c r="L1089" i="1"/>
  <c r="U1089" i="1" s="1"/>
  <c r="S1089" i="1"/>
  <c r="K703" i="1"/>
  <c r="T703" i="1" s="1"/>
  <c r="Q703" i="1"/>
  <c r="K19" i="1"/>
  <c r="T19" i="1" s="1"/>
  <c r="Q19" i="1"/>
  <c r="J1782" i="1"/>
  <c r="P1782" i="1"/>
  <c r="Q887" i="1"/>
  <c r="K887" i="1"/>
  <c r="T887" i="1" s="1"/>
  <c r="Q271" i="1"/>
  <c r="K271" i="1"/>
  <c r="T271" i="1" s="1"/>
  <c r="P450" i="1"/>
  <c r="P1329" i="1"/>
  <c r="K1989" i="1"/>
  <c r="T1989" i="1" s="1"/>
  <c r="Q1989" i="1"/>
  <c r="K350" i="1"/>
  <c r="Q350" i="1"/>
  <c r="K1032" i="1"/>
  <c r="Q1032" i="1"/>
  <c r="K1956" i="1"/>
  <c r="Q1956" i="1"/>
  <c r="K51" i="1"/>
  <c r="Q51" i="1"/>
  <c r="J630" i="1"/>
  <c r="P630" i="1"/>
  <c r="P1492" i="1"/>
  <c r="J1492" i="1"/>
  <c r="S1272" i="1"/>
  <c r="L1272" i="1"/>
  <c r="U1272" i="1" s="1"/>
  <c r="S1934" i="1"/>
  <c r="K1250" i="1"/>
  <c r="Q1250" i="1"/>
  <c r="K475" i="1"/>
  <c r="Q475" i="1"/>
  <c r="P868" i="1"/>
  <c r="J868" i="1"/>
  <c r="K1002" i="1"/>
  <c r="T1002" i="1" s="1"/>
  <c r="Q1002" i="1"/>
  <c r="Q745" i="1"/>
  <c r="K745" i="1"/>
  <c r="T745" i="1" s="1"/>
  <c r="T777" i="1"/>
  <c r="L777" i="1"/>
  <c r="U777" i="1" s="1"/>
  <c r="L1730" i="1"/>
  <c r="U1730" i="1" s="1"/>
  <c r="S1730" i="1"/>
  <c r="Q741" i="1"/>
  <c r="K741" i="1"/>
  <c r="T741" i="1" s="1"/>
  <c r="J291" i="1"/>
  <c r="P291" i="1"/>
  <c r="Q1060" i="1"/>
  <c r="K1060" i="1"/>
  <c r="T1060" i="1" s="1"/>
  <c r="S450" i="1"/>
  <c r="S1329" i="1"/>
  <c r="L1329" i="1"/>
  <c r="U1329" i="1" s="1"/>
  <c r="S794" i="1"/>
  <c r="L794" i="1"/>
  <c r="U794" i="1" s="1"/>
  <c r="K2018" i="1"/>
  <c r="T2018" i="1" s="1"/>
  <c r="Q2018" i="1"/>
  <c r="Q1760" i="1"/>
  <c r="K1760" i="1"/>
  <c r="T1760" i="1" s="1"/>
  <c r="S1204" i="1"/>
  <c r="K1973" i="1"/>
  <c r="T1973" i="1" s="1"/>
  <c r="Q1973" i="1"/>
  <c r="J514" i="1"/>
  <c r="P514" i="1"/>
  <c r="L37" i="1"/>
  <c r="U37" i="1" s="1"/>
  <c r="J1912" i="1"/>
  <c r="P1912" i="1"/>
  <c r="J109" i="1"/>
  <c r="P109" i="1"/>
  <c r="J202" i="1"/>
  <c r="P202" i="1"/>
  <c r="J123" i="1"/>
  <c r="P123" i="1"/>
  <c r="Q913" i="1"/>
  <c r="K913" i="1"/>
  <c r="T913" i="1" s="1"/>
  <c r="J1060" i="1"/>
  <c r="P1060" i="1"/>
  <c r="L1493" i="1"/>
  <c r="U1493" i="1" s="1"/>
  <c r="S1493" i="1"/>
  <c r="S1756" i="1"/>
  <c r="Q141" i="1"/>
  <c r="K141" i="1"/>
  <c r="T141" i="1" s="1"/>
  <c r="S1707" i="1"/>
  <c r="S1632" i="1"/>
  <c r="S102" i="1"/>
  <c r="L102" i="1"/>
  <c r="U102" i="1" s="1"/>
  <c r="K1806" i="1"/>
  <c r="Q1806" i="1"/>
  <c r="K953" i="1"/>
  <c r="Q953" i="1"/>
  <c r="T1930" i="1"/>
  <c r="L1930" i="1"/>
  <c r="U1930" i="1" s="1"/>
  <c r="S132" i="1"/>
  <c r="L132" i="1"/>
  <c r="U132" i="1" s="1"/>
  <c r="S617" i="1"/>
  <c r="L617" i="1"/>
  <c r="U617" i="1" s="1"/>
  <c r="P1952" i="1"/>
  <c r="J1952" i="1"/>
  <c r="S37" i="1"/>
  <c r="K1825" i="1"/>
  <c r="T1825" i="1" s="1"/>
  <c r="L1681" i="1"/>
  <c r="U1681" i="1" s="1"/>
  <c r="F1681" i="1" s="1"/>
  <c r="Q1421" i="1"/>
  <c r="J913" i="1"/>
  <c r="P913" i="1"/>
  <c r="J1847" i="1"/>
  <c r="P1847" i="1"/>
  <c r="Q1067" i="1"/>
  <c r="K1067" i="1"/>
  <c r="T1067" i="1" s="1"/>
  <c r="Q927" i="1"/>
  <c r="K927" i="1"/>
  <c r="T927" i="1" s="1"/>
  <c r="J1901" i="1"/>
  <c r="P1901" i="1"/>
  <c r="Q1455" i="1"/>
  <c r="K1455" i="1"/>
  <c r="T1455" i="1" s="1"/>
  <c r="K1056" i="1"/>
  <c r="T1056" i="1" s="1"/>
  <c r="Q1056" i="1"/>
  <c r="Q1034" i="1"/>
  <c r="K1034" i="1"/>
  <c r="T1034" i="1" s="1"/>
  <c r="J2001" i="1"/>
  <c r="P2001" i="1"/>
  <c r="K1048" i="1"/>
  <c r="T1048" i="1" s="1"/>
  <c r="Q1048" i="1"/>
  <c r="K931" i="1"/>
  <c r="T931" i="1" s="1"/>
  <c r="Q931" i="1"/>
  <c r="K364" i="1"/>
  <c r="Q364" i="1"/>
  <c r="K1209" i="1"/>
  <c r="Q1209" i="1"/>
  <c r="J904" i="1"/>
  <c r="P904" i="1"/>
  <c r="P1583" i="1"/>
  <c r="J1583" i="1"/>
  <c r="J635" i="1"/>
  <c r="P635" i="1"/>
  <c r="J270" i="1"/>
  <c r="P270" i="1"/>
  <c r="Q1611" i="1"/>
  <c r="K1611" i="1"/>
  <c r="T1611" i="1" s="1"/>
  <c r="J973" i="1"/>
  <c r="P973" i="1"/>
  <c r="L374" i="1"/>
  <c r="U374" i="1" s="1"/>
  <c r="K99" i="1"/>
  <c r="T99" i="1" s="1"/>
  <c r="K979" i="1"/>
  <c r="T979" i="1" s="1"/>
  <c r="K1384" i="1"/>
  <c r="T1384" i="1" s="1"/>
  <c r="K278" i="1"/>
  <c r="T278" i="1" s="1"/>
  <c r="K1276" i="1"/>
  <c r="T1276" i="1" s="1"/>
  <c r="J1729" i="1"/>
  <c r="L1705" i="1"/>
  <c r="U1705" i="1" s="1"/>
  <c r="F1705" i="1" s="1"/>
  <c r="J412" i="1"/>
  <c r="J559" i="1"/>
  <c r="L1491" i="1"/>
  <c r="U1491" i="1" s="1"/>
  <c r="F1491" i="1" s="1"/>
  <c r="S538" i="1"/>
  <c r="L538" i="1"/>
  <c r="U538" i="1" s="1"/>
  <c r="L1303" i="1"/>
  <c r="U1303" i="1" s="1"/>
  <c r="K1750" i="1"/>
  <c r="T1750" i="1" s="1"/>
  <c r="Q1750" i="1"/>
  <c r="S189" i="1"/>
  <c r="K1298" i="1"/>
  <c r="Q1298" i="1"/>
  <c r="T1674" i="1"/>
  <c r="L1674" i="1"/>
  <c r="U1674" i="1" s="1"/>
  <c r="K1416" i="1"/>
  <c r="Q1416" i="1"/>
  <c r="T76" i="1"/>
  <c r="K1353" i="1"/>
  <c r="Q1353" i="1"/>
  <c r="K736" i="1"/>
  <c r="Q736" i="1"/>
  <c r="T1744" i="1"/>
  <c r="S418" i="1"/>
  <c r="J1974" i="1"/>
  <c r="P1974" i="1"/>
  <c r="J698" i="1"/>
  <c r="P698" i="1"/>
  <c r="L1273" i="1"/>
  <c r="U1273" i="1" s="1"/>
  <c r="F1273" i="1" s="1"/>
  <c r="T376" i="1"/>
  <c r="L376" i="1"/>
  <c r="U376" i="1" s="1"/>
  <c r="S2027" i="1"/>
  <c r="L2027" i="1"/>
  <c r="U2027" i="1" s="1"/>
  <c r="S669" i="1"/>
  <c r="T1024" i="1"/>
  <c r="L1024" i="1"/>
  <c r="U1024" i="1" s="1"/>
  <c r="Q1257" i="1"/>
  <c r="K1257" i="1"/>
  <c r="Q179" i="1"/>
  <c r="L1667" i="1"/>
  <c r="U1667" i="1" s="1"/>
  <c r="S1667" i="1"/>
  <c r="S1887" i="1"/>
  <c r="L1887" i="1"/>
  <c r="U1887" i="1" s="1"/>
  <c r="S255" i="1"/>
  <c r="L613" i="1"/>
  <c r="U613" i="1" s="1"/>
  <c r="L847" i="1"/>
  <c r="U847" i="1" s="1"/>
  <c r="K1847" i="1"/>
  <c r="T1847" i="1" s="1"/>
  <c r="K1424" i="1"/>
  <c r="T1424" i="1" s="1"/>
  <c r="P143" i="1"/>
  <c r="J143" i="1"/>
  <c r="P814" i="1"/>
  <c r="J814" i="1"/>
  <c r="S84" i="1"/>
  <c r="L84" i="1"/>
  <c r="U84" i="1" s="1"/>
  <c r="P1809" i="1"/>
  <c r="J1809" i="1"/>
  <c r="S311" i="1"/>
  <c r="L311" i="1"/>
  <c r="U311" i="1" s="1"/>
  <c r="P1677" i="1"/>
  <c r="J1677" i="1"/>
  <c r="P1727" i="1"/>
  <c r="J1727" i="1"/>
  <c r="S695" i="1"/>
  <c r="P977" i="1"/>
  <c r="J977" i="1"/>
  <c r="S298" i="1"/>
  <c r="Q667" i="1"/>
  <c r="K667" i="1"/>
  <c r="S1305" i="1"/>
  <c r="K1944" i="1"/>
  <c r="T1944" i="1" s="1"/>
  <c r="Q1944" i="1"/>
  <c r="K110" i="1"/>
  <c r="T110" i="1" s="1"/>
  <c r="Q110" i="1"/>
  <c r="K1160" i="1"/>
  <c r="Q1160" i="1"/>
  <c r="K365" i="1"/>
  <c r="Q365" i="1"/>
  <c r="K1648" i="1"/>
  <c r="Q1648" i="1"/>
  <c r="K1105" i="1"/>
  <c r="Q1105" i="1"/>
  <c r="K473" i="1"/>
  <c r="Q473" i="1"/>
  <c r="J1103" i="1"/>
  <c r="P1103" i="1"/>
  <c r="J721" i="1"/>
  <c r="P721" i="1"/>
  <c r="T119" i="1"/>
  <c r="J830" i="1"/>
  <c r="P830" i="1"/>
  <c r="J752" i="1"/>
  <c r="P752" i="1"/>
  <c r="Q710" i="1"/>
  <c r="K710" i="1"/>
  <c r="T710" i="1" s="1"/>
  <c r="K1725" i="1"/>
  <c r="T1725" i="1" s="1"/>
  <c r="Q1725" i="1"/>
  <c r="S536" i="1"/>
  <c r="Q1232" i="1"/>
  <c r="K1232" i="1"/>
  <c r="T1232" i="1" s="1"/>
  <c r="K87" i="1"/>
  <c r="T87" i="1" s="1"/>
  <c r="Q87" i="1"/>
  <c r="L1920" i="1"/>
  <c r="U1920" i="1" s="1"/>
  <c r="S613" i="1"/>
  <c r="L1650" i="1"/>
  <c r="U1650" i="1" s="1"/>
  <c r="F1650" i="1" s="1"/>
  <c r="S847" i="1"/>
  <c r="L1653" i="1"/>
  <c r="U1653" i="1" s="1"/>
  <c r="F1653" i="1" s="1"/>
  <c r="L881" i="1"/>
  <c r="U881" i="1" s="1"/>
  <c r="Q83" i="1"/>
  <c r="K83" i="1"/>
  <c r="Q759" i="1"/>
  <c r="K759" i="1"/>
  <c r="Q65" i="1"/>
  <c r="K65" i="1"/>
  <c r="Q512" i="1"/>
  <c r="K512" i="1"/>
  <c r="Q1205" i="1"/>
  <c r="K1205" i="1"/>
  <c r="S2025" i="1"/>
  <c r="L1945" i="1"/>
  <c r="U1945" i="1" s="1"/>
  <c r="K189" i="1"/>
  <c r="T189" i="1" s="1"/>
  <c r="Q189" i="1"/>
  <c r="K244" i="1"/>
  <c r="Q244" i="1"/>
  <c r="K704" i="1"/>
  <c r="Q704" i="1"/>
  <c r="T1445" i="1"/>
  <c r="L1445" i="1"/>
  <c r="U1445" i="1" s="1"/>
  <c r="K161" i="1"/>
  <c r="Q161" i="1"/>
  <c r="K1444" i="1"/>
  <c r="Q1444" i="1"/>
  <c r="K902" i="1"/>
  <c r="Q902" i="1"/>
  <c r="K819" i="1"/>
  <c r="Q819" i="1"/>
  <c r="T1755" i="1"/>
  <c r="P780" i="1"/>
  <c r="J780" i="1"/>
  <c r="S2013" i="1"/>
  <c r="J43" i="1"/>
  <c r="P43" i="1"/>
  <c r="T843" i="1"/>
  <c r="L843" i="1"/>
  <c r="U843" i="1" s="1"/>
  <c r="K1948" i="1"/>
  <c r="T1948" i="1" s="1"/>
  <c r="Q1948" i="1"/>
  <c r="P1324" i="1"/>
  <c r="J1324" i="1"/>
  <c r="J1550" i="1"/>
  <c r="P1550" i="1"/>
  <c r="Q1420" i="1"/>
  <c r="K1420" i="1"/>
  <c r="T1420" i="1" s="1"/>
  <c r="P710" i="1"/>
  <c r="J710" i="1"/>
  <c r="J1793" i="1"/>
  <c r="P1793" i="1"/>
  <c r="Q32" i="1"/>
  <c r="K32" i="1"/>
  <c r="T32" i="1" s="1"/>
  <c r="P1276" i="1"/>
  <c r="J1276" i="1"/>
  <c r="L1125" i="1"/>
  <c r="U1125" i="1" s="1"/>
  <c r="S1125" i="1"/>
  <c r="L49" i="1"/>
  <c r="U49" i="1" s="1"/>
  <c r="S49" i="1"/>
  <c r="L620" i="1"/>
  <c r="U620" i="1" s="1"/>
  <c r="S620" i="1"/>
  <c r="S1036" i="1"/>
  <c r="S162" i="1"/>
  <c r="K945" i="1"/>
  <c r="T945" i="1" s="1"/>
  <c r="Q945" i="1"/>
  <c r="K1570" i="1"/>
  <c r="Q1570" i="1"/>
  <c r="K659" i="1"/>
  <c r="Q659" i="1"/>
  <c r="K624" i="1"/>
  <c r="Q624" i="1"/>
  <c r="K1429" i="1"/>
  <c r="Q1429" i="1"/>
  <c r="T947" i="1"/>
  <c r="J1320" i="1"/>
  <c r="P1320" i="1"/>
  <c r="J539" i="1"/>
  <c r="P539" i="1"/>
  <c r="J1007" i="1"/>
  <c r="P1007" i="1"/>
  <c r="S1497" i="1"/>
  <c r="L1497" i="1"/>
  <c r="U1497" i="1" s="1"/>
  <c r="J739" i="1"/>
  <c r="P739" i="1"/>
  <c r="P478" i="1"/>
  <c r="J478" i="1"/>
  <c r="J1874" i="1"/>
  <c r="P1874" i="1"/>
  <c r="P334" i="1"/>
  <c r="J334" i="1"/>
  <c r="J1865" i="1"/>
  <c r="P1865" i="1"/>
  <c r="K154" i="1"/>
  <c r="T154" i="1" s="1"/>
  <c r="Q154" i="1"/>
  <c r="P910" i="1"/>
  <c r="J910" i="1"/>
  <c r="S1802" i="1"/>
  <c r="Q1047" i="1"/>
  <c r="Q1274" i="1"/>
  <c r="S256" i="1"/>
  <c r="Q1303" i="1"/>
  <c r="S1989" i="1"/>
  <c r="Q1945" i="1"/>
  <c r="Q521" i="1"/>
  <c r="Q1711" i="1"/>
  <c r="Q1516" i="1"/>
  <c r="Q402" i="1"/>
  <c r="Q66" i="1"/>
  <c r="Q1870" i="1"/>
  <c r="Q2009" i="1"/>
  <c r="Q1226" i="1"/>
  <c r="Q416" i="1"/>
  <c r="Q1864" i="1"/>
  <c r="Q1698" i="1"/>
  <c r="Q1926" i="1"/>
  <c r="Q1652" i="1"/>
  <c r="S749" i="1"/>
  <c r="L749" i="1"/>
  <c r="U749" i="1" s="1"/>
  <c r="P1256" i="1"/>
  <c r="J1256" i="1"/>
  <c r="P4" i="1"/>
  <c r="J4" i="1"/>
  <c r="P1585" i="1"/>
  <c r="J1585" i="1"/>
  <c r="P602" i="1"/>
  <c r="J602" i="1"/>
  <c r="P1725" i="1"/>
  <c r="J1725" i="1"/>
  <c r="S420" i="1"/>
  <c r="K868" i="1"/>
  <c r="T868" i="1" s="1"/>
  <c r="Q868" i="1"/>
  <c r="J2004" i="1"/>
  <c r="P2004" i="1"/>
  <c r="K1764" i="1"/>
  <c r="T1764" i="1" s="1"/>
  <c r="Q1764" i="1"/>
  <c r="J644" i="1"/>
  <c r="P644" i="1"/>
  <c r="K918" i="1"/>
  <c r="T918" i="1" s="1"/>
  <c r="Q918" i="1"/>
  <c r="J769" i="1"/>
  <c r="P769" i="1"/>
  <c r="J379" i="1"/>
  <c r="P379" i="1"/>
  <c r="P1211" i="1"/>
  <c r="J1211" i="1"/>
  <c r="L1969" i="1"/>
  <c r="U1969" i="1" s="1"/>
  <c r="F1969" i="1" s="1"/>
  <c r="P1482" i="1"/>
  <c r="J1482" i="1"/>
  <c r="S12" i="1"/>
  <c r="S1335" i="1"/>
  <c r="P476" i="1"/>
  <c r="J476" i="1"/>
  <c r="K1059" i="1"/>
  <c r="T1059" i="1" s="1"/>
  <c r="Q1059" i="1"/>
  <c r="P154" i="1"/>
  <c r="J154" i="1"/>
  <c r="J1232" i="1"/>
  <c r="P1232" i="1"/>
  <c r="J745" i="1"/>
  <c r="P745" i="1"/>
  <c r="Q1869" i="1"/>
  <c r="K1869" i="1"/>
  <c r="T1869" i="1" s="1"/>
  <c r="J1385" i="1"/>
  <c r="P1385" i="1"/>
  <c r="S1743" i="1"/>
  <c r="L1743" i="1"/>
  <c r="U1743" i="1" s="1"/>
  <c r="J1300" i="1"/>
  <c r="P1300" i="1"/>
  <c r="J1287" i="1"/>
  <c r="P1287" i="1"/>
  <c r="T1000" i="1"/>
  <c r="L1000" i="1"/>
  <c r="U1000" i="1" s="1"/>
  <c r="J1212" i="1"/>
  <c r="P1212" i="1"/>
  <c r="S299" i="1"/>
  <c r="L299" i="1"/>
  <c r="U299" i="1" s="1"/>
  <c r="T1129" i="1"/>
  <c r="L1129" i="1"/>
  <c r="U1129" i="1" s="1"/>
  <c r="J78" i="1"/>
  <c r="P78" i="1"/>
  <c r="S1227" i="1"/>
  <c r="K1582" i="1"/>
  <c r="Q1582" i="1"/>
  <c r="K1146" i="1"/>
  <c r="T1146" i="1" s="1"/>
  <c r="Q1146" i="1"/>
  <c r="Q1509" i="1"/>
  <c r="K1509" i="1"/>
  <c r="T1509" i="1" s="1"/>
  <c r="Q1040" i="1"/>
  <c r="K1040" i="1"/>
  <c r="T1040" i="1" s="1"/>
  <c r="P992" i="1"/>
  <c r="J992" i="1"/>
  <c r="J835" i="1"/>
  <c r="P835" i="1"/>
  <c r="K1492" i="1"/>
  <c r="T1492" i="1" s="1"/>
  <c r="Q1492" i="1"/>
  <c r="Q1335" i="1"/>
  <c r="K1335" i="1"/>
  <c r="T1335" i="1" s="1"/>
  <c r="K711" i="1"/>
  <c r="T711" i="1" s="1"/>
  <c r="L1191" i="1"/>
  <c r="U1191" i="1" s="1"/>
  <c r="S1191" i="1"/>
  <c r="P107" i="1"/>
  <c r="J107" i="1"/>
  <c r="K478" i="1"/>
  <c r="T478" i="1" s="1"/>
  <c r="Q478" i="1"/>
  <c r="P1877" i="1"/>
  <c r="J1877" i="1"/>
  <c r="K334" i="1"/>
  <c r="T334" i="1" s="1"/>
  <c r="Q334" i="1"/>
  <c r="K1590" i="1"/>
  <c r="T1590" i="1" s="1"/>
  <c r="Q1590" i="1"/>
  <c r="Q344" i="1"/>
  <c r="K344" i="1"/>
  <c r="T344" i="1" s="1"/>
  <c r="P1040" i="1"/>
  <c r="J1040" i="1"/>
  <c r="T1970" i="1"/>
  <c r="L1970" i="1"/>
  <c r="U1970" i="1" s="1"/>
  <c r="S1236" i="1"/>
  <c r="T800" i="1"/>
  <c r="P674" i="1"/>
  <c r="L1219" i="1"/>
  <c r="U1219" i="1" s="1"/>
  <c r="P1521" i="1"/>
  <c r="L1315" i="1"/>
  <c r="U1315" i="1" s="1"/>
  <c r="F1315" i="1" s="1"/>
  <c r="T283" i="1"/>
  <c r="P562" i="1"/>
  <c r="T1108" i="1"/>
  <c r="P1173" i="1"/>
  <c r="P1692" i="1"/>
  <c r="T1261" i="1"/>
  <c r="P1859" i="1"/>
  <c r="P1948" i="1"/>
  <c r="J1948" i="1"/>
  <c r="Q4" i="1"/>
  <c r="K4" i="1"/>
  <c r="T4" i="1" s="1"/>
  <c r="P552" i="1"/>
  <c r="P176" i="1"/>
  <c r="Q466" i="1"/>
  <c r="P383" i="1"/>
  <c r="K558" i="1"/>
  <c r="T558" i="1" s="1"/>
  <c r="Q558" i="1"/>
  <c r="J1021" i="1"/>
  <c r="P1021" i="1"/>
  <c r="P1197" i="1"/>
  <c r="P1059" i="1"/>
  <c r="J1059" i="1"/>
  <c r="P1781" i="1"/>
  <c r="J1781" i="1"/>
  <c r="P1146" i="1"/>
  <c r="J1146" i="1"/>
  <c r="J1848" i="1"/>
  <c r="P1848" i="1"/>
  <c r="Q421" i="1"/>
  <c r="K421" i="1"/>
  <c r="T421" i="1" s="1"/>
  <c r="J575" i="1"/>
  <c r="P575" i="1"/>
  <c r="J660" i="1"/>
  <c r="P660" i="1"/>
  <c r="L1387" i="1"/>
  <c r="U1387" i="1" s="1"/>
  <c r="S1387" i="1"/>
  <c r="J964" i="1"/>
  <c r="P964" i="1"/>
  <c r="Q1517" i="1"/>
  <c r="K1517" i="1"/>
  <c r="T1517" i="1" s="1"/>
  <c r="L182" i="1"/>
  <c r="U182" i="1" s="1"/>
  <c r="S182" i="1"/>
  <c r="J2011" i="1"/>
  <c r="P2011" i="1"/>
  <c r="Q543" i="1"/>
  <c r="K543" i="1"/>
  <c r="P1420" i="1"/>
  <c r="J1420" i="1"/>
  <c r="Q1934" i="1"/>
  <c r="K1934" i="1"/>
  <c r="T1934" i="1" s="1"/>
  <c r="L790" i="1"/>
  <c r="U790" i="1" s="1"/>
  <c r="F790" i="1" s="1"/>
  <c r="J429" i="1"/>
  <c r="P429" i="1"/>
  <c r="K1224" i="1"/>
  <c r="T1224" i="1" s="1"/>
  <c r="Q1224" i="1"/>
  <c r="J1850" i="1"/>
  <c r="P1850" i="1"/>
  <c r="P1590" i="1"/>
  <c r="J1590" i="1"/>
  <c r="K36" i="1"/>
  <c r="T36" i="1" s="1"/>
  <c r="Q36" i="1"/>
  <c r="P918" i="1"/>
  <c r="J918" i="1"/>
  <c r="L370" i="1"/>
  <c r="U370" i="1" s="1"/>
  <c r="J2033" i="1"/>
  <c r="P2033" i="1"/>
  <c r="K170" i="1"/>
  <c r="T170" i="1" s="1"/>
  <c r="Q170" i="1"/>
  <c r="Q1418" i="1"/>
  <c r="K1418" i="1"/>
  <c r="T1418" i="1" s="1"/>
  <c r="K639" i="1"/>
  <c r="T639" i="1" s="1"/>
  <c r="Q639" i="1"/>
  <c r="Q1718" i="1"/>
  <c r="K1718" i="1"/>
  <c r="T1718" i="1" s="1"/>
  <c r="P1126" i="1"/>
  <c r="J1126" i="1"/>
  <c r="L226" i="1"/>
  <c r="U226" i="1" s="1"/>
  <c r="S226" i="1"/>
  <c r="S767" i="1"/>
  <c r="P985" i="1"/>
  <c r="J985" i="1"/>
  <c r="J300" i="1"/>
  <c r="P300" i="1"/>
  <c r="P1224" i="1"/>
  <c r="J1224" i="1"/>
  <c r="K1475" i="1"/>
  <c r="T1475" i="1" s="1"/>
  <c r="Q1475" i="1"/>
  <c r="J1642" i="1"/>
  <c r="P1642" i="1"/>
  <c r="P36" i="1"/>
  <c r="J36" i="1"/>
  <c r="T724" i="1"/>
  <c r="P1486" i="1"/>
  <c r="J1486" i="1"/>
  <c r="K385" i="1"/>
  <c r="T385" i="1" s="1"/>
  <c r="Q385" i="1"/>
  <c r="J869" i="1"/>
  <c r="P869" i="1"/>
  <c r="J214" i="1"/>
  <c r="P214" i="1"/>
  <c r="J1418" i="1"/>
  <c r="P1418" i="1"/>
  <c r="T97" i="1"/>
  <c r="L97" i="1"/>
  <c r="U97" i="1" s="1"/>
  <c r="S1620" i="1"/>
  <c r="J1079" i="1"/>
  <c r="P1079" i="1"/>
  <c r="P467" i="1"/>
  <c r="J467" i="1"/>
  <c r="Q1256" i="1"/>
  <c r="K1256" i="1"/>
  <c r="T1256" i="1" s="1"/>
  <c r="Q368" i="1"/>
  <c r="K368" i="1"/>
  <c r="Q1845" i="1"/>
  <c r="K1845" i="1"/>
  <c r="K602" i="1"/>
  <c r="T602" i="1" s="1"/>
  <c r="J436" i="1"/>
  <c r="P436" i="1"/>
  <c r="P1475" i="1"/>
  <c r="J1475" i="1"/>
  <c r="K1877" i="1"/>
  <c r="T1877" i="1" s="1"/>
  <c r="Q1877" i="1"/>
  <c r="J1121" i="1"/>
  <c r="P1121" i="1"/>
  <c r="P385" i="1"/>
  <c r="J385" i="1"/>
  <c r="L1188" i="1"/>
  <c r="U1188" i="1" s="1"/>
  <c r="S1188" i="1"/>
  <c r="T470" i="1"/>
  <c r="L470" i="1"/>
  <c r="U470" i="1" s="1"/>
  <c r="J1153" i="1"/>
  <c r="P1153" i="1"/>
  <c r="J355" i="1"/>
  <c r="P355" i="1"/>
  <c r="J1737" i="1"/>
  <c r="P1737" i="1"/>
  <c r="J196" i="1"/>
  <c r="P196" i="1"/>
  <c r="L285" i="1"/>
  <c r="U285" i="1" s="1"/>
  <c r="S285" i="1"/>
  <c r="J1264" i="1"/>
  <c r="P1264" i="1"/>
  <c r="J865" i="1"/>
  <c r="P865" i="1"/>
  <c r="P937" i="1"/>
  <c r="J937" i="1"/>
  <c r="Q1376" i="1"/>
  <c r="K1376" i="1"/>
  <c r="T1376" i="1" s="1"/>
  <c r="Q1211" i="1"/>
  <c r="K1211" i="1"/>
  <c r="T1211" i="1" s="1"/>
  <c r="K1860" i="1"/>
  <c r="T1860" i="1" s="1"/>
  <c r="Q1860" i="1"/>
  <c r="S201" i="1"/>
  <c r="L201" i="1"/>
  <c r="U201" i="1" s="1"/>
  <c r="Q229" i="1"/>
  <c r="K229" i="1"/>
  <c r="T229" i="1" s="1"/>
  <c r="P1253" i="1"/>
  <c r="J1253" i="1"/>
  <c r="Q370" i="1"/>
  <c r="Q714" i="1"/>
  <c r="J1635" i="1"/>
  <c r="P1635" i="1"/>
  <c r="L530" i="1"/>
  <c r="U530" i="1" s="1"/>
  <c r="F530" i="1" s="1"/>
  <c r="P1184" i="1"/>
  <c r="J421" i="1"/>
  <c r="P421" i="1"/>
  <c r="Q355" i="1"/>
  <c r="K355" i="1"/>
  <c r="T355" i="1" s="1"/>
  <c r="Q1793" i="1"/>
  <c r="K1793" i="1"/>
  <c r="T1793" i="1" s="1"/>
  <c r="S1778" i="1"/>
  <c r="L1778" i="1"/>
  <c r="U1778" i="1" s="1"/>
  <c r="K804" i="1"/>
  <c r="T804" i="1" s="1"/>
  <c r="Q804" i="1"/>
  <c r="S1860" i="1"/>
  <c r="J1798" i="1"/>
  <c r="P1798" i="1"/>
  <c r="K547" i="1"/>
  <c r="Q547" i="1"/>
  <c r="J934" i="1"/>
  <c r="P934" i="1"/>
  <c r="J1794" i="1"/>
  <c r="P1794" i="1"/>
  <c r="K1095" i="1"/>
  <c r="T1095" i="1" s="1"/>
  <c r="Q1095" i="1"/>
  <c r="K2029" i="1"/>
  <c r="T2029" i="1" s="1"/>
  <c r="Q2029" i="1"/>
  <c r="Q1818" i="1"/>
  <c r="K1818" i="1"/>
  <c r="T1818" i="1" s="1"/>
  <c r="Q1891" i="1"/>
  <c r="K1891" i="1"/>
  <c r="T1891" i="1" s="1"/>
  <c r="Q289" i="1"/>
  <c r="K289" i="1"/>
  <c r="T289" i="1" s="1"/>
  <c r="Q183" i="1"/>
  <c r="K183" i="1"/>
  <c r="T183" i="1" s="1"/>
  <c r="S1718" i="1"/>
  <c r="S528" i="1"/>
  <c r="S1673" i="1"/>
  <c r="Q366" i="1"/>
  <c r="K366" i="1"/>
  <c r="T366" i="1" s="1"/>
  <c r="J1165" i="1"/>
  <c r="P1165" i="1"/>
  <c r="K1114" i="1"/>
  <c r="Q1114" i="1"/>
  <c r="P774" i="1"/>
  <c r="J774" i="1"/>
  <c r="J1818" i="1"/>
  <c r="P1818" i="1"/>
  <c r="Q1052" i="1"/>
  <c r="K1052" i="1"/>
  <c r="T1052" i="1" s="1"/>
  <c r="J1443" i="1"/>
  <c r="P1443" i="1"/>
  <c r="J1218" i="1"/>
  <c r="P1218" i="1"/>
  <c r="J1539" i="1"/>
  <c r="P1539" i="1"/>
  <c r="J1721" i="1"/>
  <c r="P1721" i="1"/>
  <c r="L1375" i="1"/>
  <c r="U1375" i="1" s="1"/>
  <c r="S1375" i="1"/>
  <c r="S1891" i="1"/>
  <c r="J224" i="1"/>
  <c r="P224" i="1"/>
  <c r="P792" i="1"/>
  <c r="J792" i="1"/>
  <c r="S580" i="1"/>
  <c r="L580" i="1"/>
  <c r="U580" i="1" s="1"/>
  <c r="J860" i="1"/>
  <c r="P860" i="1"/>
  <c r="Q1567" i="1"/>
  <c r="K1567" i="1"/>
  <c r="T1567" i="1" s="1"/>
  <c r="J610" i="1"/>
  <c r="P610" i="1"/>
  <c r="P295" i="1"/>
  <c r="J295" i="1"/>
  <c r="K716" i="1"/>
  <c r="T716" i="1" s="1"/>
  <c r="Q716" i="1"/>
  <c r="J1052" i="1"/>
  <c r="P1052" i="1"/>
  <c r="Q869" i="1"/>
  <c r="K869" i="1"/>
  <c r="T869" i="1" s="1"/>
  <c r="K575" i="1"/>
  <c r="T575" i="1" s="1"/>
  <c r="Q660" i="1"/>
  <c r="K660" i="1"/>
  <c r="T660" i="1" s="1"/>
  <c r="Q964" i="1"/>
  <c r="K964" i="1"/>
  <c r="T964" i="1" s="1"/>
  <c r="Q822" i="1"/>
  <c r="K822" i="1"/>
  <c r="T822" i="1" s="1"/>
  <c r="K937" i="1"/>
  <c r="T937" i="1" s="1"/>
  <c r="K1085" i="1"/>
  <c r="T1085" i="1" s="1"/>
  <c r="S1193" i="1"/>
  <c r="Q121" i="1"/>
  <c r="K121" i="1"/>
  <c r="T121" i="1" s="1"/>
  <c r="K528" i="1"/>
  <c r="T528" i="1" s="1"/>
  <c r="Q528" i="1"/>
  <c r="K992" i="1"/>
  <c r="T992" i="1" s="1"/>
  <c r="Q615" i="1"/>
  <c r="K615" i="1"/>
  <c r="T615" i="1" s="1"/>
  <c r="J971" i="1"/>
  <c r="P971" i="1"/>
  <c r="P470" i="1"/>
  <c r="P783" i="1"/>
  <c r="P582" i="1"/>
  <c r="P1132" i="1"/>
  <c r="L645" i="1"/>
  <c r="U645" i="1" s="1"/>
  <c r="F645" i="1" s="1"/>
  <c r="P1159" i="1"/>
  <c r="L179" i="1"/>
  <c r="U179" i="1" s="1"/>
  <c r="P438" i="1"/>
  <c r="P170" i="1"/>
  <c r="P1533" i="1"/>
  <c r="P1509" i="1"/>
  <c r="P628" i="1"/>
  <c r="P639" i="1"/>
  <c r="P292" i="1"/>
  <c r="P822" i="1"/>
  <c r="J822" i="1"/>
  <c r="P344" i="1"/>
  <c r="J344" i="1"/>
  <c r="L1595" i="1"/>
  <c r="U1595" i="1" s="1"/>
  <c r="S1595" i="1"/>
  <c r="P1828" i="1"/>
  <c r="P1412" i="1"/>
  <c r="P245" i="1"/>
  <c r="P1359" i="1"/>
  <c r="P1853" i="1"/>
  <c r="P1843" i="1"/>
  <c r="Q1667" i="1"/>
  <c r="Q182" i="1"/>
  <c r="Q1730" i="1"/>
  <c r="J366" i="1"/>
  <c r="P366" i="1"/>
  <c r="J906" i="1"/>
  <c r="P906" i="1"/>
  <c r="K1311" i="1"/>
  <c r="T1311" i="1" s="1"/>
  <c r="Q1311" i="1"/>
  <c r="L292" i="1"/>
  <c r="U292" i="1" s="1"/>
  <c r="P1271" i="1"/>
  <c r="J1271" i="1"/>
  <c r="P1085" i="1"/>
  <c r="J1085" i="1"/>
  <c r="P1869" i="1"/>
  <c r="J1869" i="1"/>
  <c r="L1828" i="1"/>
  <c r="U1828" i="1" s="1"/>
  <c r="S1828" i="1"/>
  <c r="L245" i="1"/>
  <c r="U245" i="1" s="1"/>
  <c r="S245" i="1"/>
  <c r="L1534" i="1"/>
  <c r="U1534" i="1" s="1"/>
  <c r="F1534" i="1" s="1"/>
  <c r="L1853" i="1"/>
  <c r="U1853" i="1" s="1"/>
  <c r="S1853" i="1"/>
  <c r="L1345" i="1"/>
  <c r="U1345" i="1" s="1"/>
  <c r="F1345" i="1" s="1"/>
  <c r="L1897" i="1"/>
  <c r="U1897" i="1" s="1"/>
  <c r="T328" i="1"/>
  <c r="L328" i="1"/>
  <c r="U328" i="1" s="1"/>
  <c r="L1904" i="1"/>
  <c r="U1904" i="1" s="1"/>
  <c r="L723" i="1"/>
  <c r="U723" i="1" s="1"/>
  <c r="L1651" i="1"/>
  <c r="U1651" i="1" s="1"/>
  <c r="L1437" i="1"/>
  <c r="U1437" i="1" s="1"/>
  <c r="L358" i="1"/>
  <c r="U358" i="1" s="1"/>
  <c r="Q753" i="1"/>
  <c r="K753" i="1"/>
  <c r="T753" i="1" s="1"/>
  <c r="Q657" i="1"/>
  <c r="K657" i="1"/>
  <c r="Q1671" i="1"/>
  <c r="K1671" i="1"/>
  <c r="T1671" i="1" s="1"/>
  <c r="J795" i="1"/>
  <c r="P795" i="1"/>
  <c r="K1088" i="1"/>
  <c r="Q1088" i="1"/>
  <c r="K1975" i="1"/>
  <c r="Q1975" i="1"/>
  <c r="J1544" i="1"/>
  <c r="P1544" i="1"/>
  <c r="L309" i="1"/>
  <c r="U309" i="1" s="1"/>
  <c r="F309" i="1" s="1"/>
  <c r="S1904" i="1"/>
  <c r="L1001" i="1"/>
  <c r="U1001" i="1" s="1"/>
  <c r="F1001" i="1" s="1"/>
  <c r="S723" i="1"/>
  <c r="S269" i="1"/>
  <c r="S1651" i="1"/>
  <c r="S1596" i="1"/>
  <c r="L483" i="1"/>
  <c r="U483" i="1" s="1"/>
  <c r="S1437" i="1"/>
  <c r="S358" i="1"/>
  <c r="L1817" i="1"/>
  <c r="U1817" i="1" s="1"/>
  <c r="S1966" i="1"/>
  <c r="S292" i="1"/>
  <c r="L903" i="1"/>
  <c r="U903" i="1" s="1"/>
  <c r="F903" i="1" s="1"/>
  <c r="P1770" i="1"/>
  <c r="J1770" i="1"/>
  <c r="P1292" i="1"/>
  <c r="J1292" i="1"/>
  <c r="P1138" i="1"/>
  <c r="J1138" i="1"/>
  <c r="P1702" i="1"/>
  <c r="J1702" i="1"/>
  <c r="S1700" i="1"/>
  <c r="P1982" i="1"/>
  <c r="J1982" i="1"/>
  <c r="P901" i="1"/>
  <c r="J901" i="1"/>
  <c r="K1931" i="1"/>
  <c r="Q1931" i="1"/>
  <c r="T983" i="1"/>
  <c r="L983" i="1"/>
  <c r="U983" i="1" s="1"/>
  <c r="J1245" i="1"/>
  <c r="P1245" i="1"/>
  <c r="J834" i="1"/>
  <c r="P834" i="1"/>
  <c r="S1961" i="1"/>
  <c r="L1961" i="1"/>
  <c r="U1961" i="1" s="1"/>
  <c r="S303" i="1"/>
  <c r="P838" i="1"/>
  <c r="J838" i="1"/>
  <c r="P1547" i="1"/>
  <c r="J1547" i="1"/>
  <c r="Q1245" i="1"/>
  <c r="K1245" i="1"/>
  <c r="T1245" i="1" s="1"/>
  <c r="T1780" i="1"/>
  <c r="L1780" i="1"/>
  <c r="U1780" i="1" s="1"/>
  <c r="Q514" i="1"/>
  <c r="K514" i="1"/>
  <c r="T514" i="1" s="1"/>
  <c r="J692" i="1"/>
  <c r="P692" i="1"/>
  <c r="P962" i="1"/>
  <c r="J962" i="1"/>
  <c r="J1551" i="1"/>
  <c r="P1551" i="1"/>
  <c r="J1310" i="1"/>
  <c r="P1310" i="1"/>
  <c r="J1095" i="1"/>
  <c r="P1095" i="1"/>
  <c r="P325" i="1"/>
  <c r="J325" i="1"/>
  <c r="S319" i="1"/>
  <c r="L319" i="1"/>
  <c r="U319" i="1" s="1"/>
  <c r="S1336" i="1"/>
  <c r="Q209" i="1"/>
  <c r="K209" i="1"/>
  <c r="T209" i="1" s="1"/>
  <c r="P274" i="1"/>
  <c r="J274" i="1"/>
  <c r="J592" i="1"/>
  <c r="P592" i="1"/>
  <c r="J1724" i="1"/>
  <c r="P1724" i="1"/>
  <c r="J1075" i="1"/>
  <c r="P1075" i="1"/>
  <c r="P495" i="1"/>
  <c r="J495" i="1"/>
  <c r="S1399" i="1"/>
  <c r="L1399" i="1"/>
  <c r="U1399" i="1" s="1"/>
  <c r="S140" i="1"/>
  <c r="L140" i="1"/>
  <c r="U140" i="1" s="1"/>
  <c r="S1733" i="1"/>
  <c r="P116" i="1"/>
  <c r="J116" i="1"/>
  <c r="K1640" i="1"/>
  <c r="K906" i="1"/>
  <c r="T906" i="1" s="1"/>
  <c r="L815" i="1"/>
  <c r="U815" i="1" s="1"/>
  <c r="F815" i="1" s="1"/>
  <c r="K860" i="1"/>
  <c r="T860" i="1" s="1"/>
  <c r="K1798" i="1"/>
  <c r="T1798" i="1" s="1"/>
  <c r="J206" i="1"/>
  <c r="P206" i="1"/>
  <c r="P629" i="1"/>
  <c r="J629" i="1"/>
  <c r="K1568" i="1"/>
  <c r="T1568" i="1" s="1"/>
  <c r="Q1890" i="1"/>
  <c r="K1890" i="1"/>
  <c r="K2012" i="1"/>
  <c r="Q834" i="1"/>
  <c r="K834" i="1"/>
  <c r="T834" i="1" s="1"/>
  <c r="S690" i="1"/>
  <c r="S565" i="1"/>
  <c r="L565" i="1"/>
  <c r="U565" i="1" s="1"/>
  <c r="J1289" i="1"/>
  <c r="P1289" i="1"/>
  <c r="J8" i="1"/>
  <c r="P8" i="1"/>
  <c r="K726" i="1"/>
  <c r="T726" i="1" s="1"/>
  <c r="Q726" i="1"/>
  <c r="P1975" i="1"/>
  <c r="P1871" i="1"/>
  <c r="P876" i="1"/>
  <c r="Q1010" i="1"/>
  <c r="L15" i="1"/>
  <c r="U15" i="1" s="1"/>
  <c r="F15" i="1" s="1"/>
  <c r="L643" i="1"/>
  <c r="U643" i="1" s="1"/>
  <c r="T1439" i="1"/>
  <c r="L1439" i="1"/>
  <c r="U1439" i="1" s="1"/>
  <c r="P1055" i="1"/>
  <c r="J1055" i="1"/>
  <c r="J423" i="1"/>
  <c r="P423" i="1"/>
  <c r="J59" i="1"/>
  <c r="P59" i="1"/>
  <c r="S1943" i="1"/>
  <c r="L1943" i="1"/>
  <c r="U1943" i="1" s="1"/>
  <c r="Q715" i="1"/>
  <c r="K715" i="1"/>
  <c r="P974" i="1"/>
  <c r="J974" i="1"/>
  <c r="K274" i="1"/>
  <c r="T274" i="1" s="1"/>
  <c r="Q274" i="1"/>
  <c r="J1839" i="1"/>
  <c r="P1839" i="1"/>
  <c r="J1109" i="1"/>
  <c r="P1109" i="1"/>
  <c r="P434" i="1"/>
  <c r="J434" i="1"/>
  <c r="S873" i="1"/>
  <c r="J7" i="1"/>
  <c r="P7" i="1"/>
  <c r="P957" i="1"/>
  <c r="J957" i="1"/>
  <c r="S1740" i="1"/>
  <c r="S1576" i="1"/>
  <c r="L1339" i="1"/>
  <c r="U1339" i="1" s="1"/>
  <c r="F1339" i="1" s="1"/>
  <c r="J878" i="1"/>
  <c r="P878" i="1"/>
  <c r="J762" i="1"/>
  <c r="P762" i="1"/>
  <c r="P1963" i="1"/>
  <c r="J1963" i="1"/>
  <c r="J38" i="1"/>
  <c r="P38" i="1"/>
  <c r="Q13" i="1"/>
  <c r="K13" i="1"/>
  <c r="T13" i="1" s="1"/>
  <c r="P234" i="1"/>
  <c r="J234" i="1"/>
  <c r="J597" i="1"/>
  <c r="P597" i="1"/>
  <c r="J1638" i="1"/>
  <c r="P1638" i="1"/>
  <c r="S1804" i="1"/>
  <c r="L1804" i="1"/>
  <c r="U1804" i="1" s="1"/>
  <c r="S670" i="1"/>
  <c r="L670" i="1"/>
  <c r="U670" i="1" s="1"/>
  <c r="J556" i="1"/>
  <c r="P556" i="1"/>
  <c r="Q1733" i="1"/>
  <c r="K1733" i="1"/>
  <c r="T1733" i="1" s="1"/>
  <c r="J516" i="1"/>
  <c r="P516" i="1"/>
  <c r="P13" i="1"/>
  <c r="J13" i="1"/>
  <c r="P158" i="1"/>
  <c r="J158" i="1"/>
  <c r="K255" i="1"/>
  <c r="T255" i="1" s="1"/>
  <c r="Q255" i="1"/>
  <c r="S1688" i="1"/>
  <c r="K1075" i="1"/>
  <c r="T1075" i="1" s="1"/>
  <c r="L893" i="1"/>
  <c r="U893" i="1" s="1"/>
  <c r="F893" i="1" s="1"/>
  <c r="P1696" i="1"/>
  <c r="J1696" i="1"/>
  <c r="J1008" i="1"/>
  <c r="P1008" i="1"/>
  <c r="P1950" i="1"/>
  <c r="J1950" i="1"/>
  <c r="J700" i="1"/>
  <c r="P700" i="1"/>
  <c r="K116" i="1"/>
  <c r="T116" i="1" s="1"/>
  <c r="Q116" i="1"/>
  <c r="K774" i="1"/>
  <c r="T774" i="1" s="1"/>
  <c r="Q774" i="1"/>
  <c r="J1230" i="1"/>
  <c r="P1230" i="1"/>
  <c r="K1252" i="1"/>
  <c r="T1252" i="1" s="1"/>
  <c r="Q1252" i="1"/>
  <c r="L1470" i="1"/>
  <c r="U1470" i="1" s="1"/>
  <c r="F1470" i="1" s="1"/>
  <c r="J1113" i="1"/>
  <c r="J1697" i="1"/>
  <c r="P1697" i="1"/>
  <c r="T58" i="1"/>
  <c r="P508" i="1"/>
  <c r="J508" i="1"/>
  <c r="K459" i="1"/>
  <c r="Q459" i="1"/>
  <c r="Q234" i="1"/>
  <c r="K234" i="1"/>
  <c r="T234" i="1" s="1"/>
  <c r="Q1602" i="1"/>
  <c r="K1602" i="1"/>
  <c r="T1602" i="1" s="1"/>
  <c r="Q1113" i="1"/>
  <c r="K1113" i="1"/>
  <c r="T1113" i="1" s="1"/>
  <c r="S229" i="1"/>
  <c r="P209" i="1"/>
  <c r="J209" i="1"/>
  <c r="J719" i="1"/>
  <c r="P719" i="1"/>
  <c r="P1311" i="1"/>
  <c r="J1311" i="1"/>
  <c r="J986" i="1"/>
  <c r="P986" i="1"/>
  <c r="J1216" i="1"/>
  <c r="P1216" i="1"/>
  <c r="P716" i="1"/>
  <c r="J716" i="1"/>
  <c r="P406" i="1"/>
  <c r="J406" i="1"/>
  <c r="S186" i="1"/>
  <c r="L186" i="1"/>
  <c r="U186" i="1" s="1"/>
  <c r="P1254" i="1"/>
  <c r="J1254" i="1"/>
  <c r="K96" i="1"/>
  <c r="T96" i="1" s="1"/>
  <c r="Q96" i="1"/>
  <c r="K1253" i="1"/>
  <c r="T1253" i="1" s="1"/>
  <c r="Q1253" i="1"/>
  <c r="K1950" i="1"/>
  <c r="T1950" i="1" s="1"/>
  <c r="Q1950" i="1"/>
  <c r="J1903" i="1"/>
  <c r="P1903" i="1"/>
  <c r="S236" i="1"/>
  <c r="L236" i="1"/>
  <c r="U236" i="1" s="1"/>
  <c r="P398" i="1"/>
  <c r="J398" i="1"/>
  <c r="K919" i="1"/>
  <c r="T919" i="1" s="1"/>
  <c r="Q919" i="1"/>
  <c r="L1836" i="1"/>
  <c r="U1836" i="1" s="1"/>
  <c r="F1836" i="1" s="1"/>
  <c r="L1210" i="1"/>
  <c r="U1210" i="1" s="1"/>
  <c r="F1210" i="1" s="1"/>
  <c r="J1979" i="1"/>
  <c r="P1979" i="1"/>
  <c r="P2029" i="1"/>
  <c r="J2029" i="1"/>
  <c r="K1808" i="1"/>
  <c r="T1808" i="1" s="1"/>
  <c r="Q1808" i="1"/>
  <c r="J1866" i="1"/>
  <c r="P1866" i="1"/>
  <c r="P726" i="1"/>
  <c r="J726" i="1"/>
  <c r="K266" i="1"/>
  <c r="T266" i="1" s="1"/>
  <c r="Q266" i="1"/>
  <c r="P290" i="1"/>
  <c r="J290" i="1"/>
  <c r="K1144" i="1"/>
  <c r="Q1144" i="1"/>
  <c r="P808" i="1"/>
  <c r="J808" i="1"/>
  <c r="Q337" i="1"/>
  <c r="K337" i="1"/>
  <c r="T337" i="1" s="1"/>
  <c r="P251" i="1"/>
  <c r="J251" i="1"/>
  <c r="P1808" i="1"/>
  <c r="J1808" i="1"/>
  <c r="K1055" i="1"/>
  <c r="T1055" i="1" s="1"/>
  <c r="Q1055" i="1"/>
  <c r="J1600" i="1"/>
  <c r="P1600" i="1"/>
  <c r="P266" i="1"/>
  <c r="J266" i="1"/>
  <c r="K1963" i="1"/>
  <c r="T1963" i="1" s="1"/>
  <c r="Q1963" i="1"/>
  <c r="P238" i="1"/>
  <c r="J238" i="1"/>
  <c r="P1924" i="1"/>
  <c r="J1924" i="1"/>
  <c r="P1181" i="1"/>
  <c r="J1181" i="1"/>
  <c r="P1016" i="1"/>
  <c r="J1016" i="1"/>
  <c r="P1686" i="1"/>
  <c r="J1686" i="1"/>
  <c r="P314" i="1"/>
  <c r="J314" i="1"/>
  <c r="P442" i="1"/>
  <c r="J442" i="1"/>
  <c r="L779" i="1"/>
  <c r="U779" i="1" s="1"/>
  <c r="S779" i="1"/>
  <c r="J1268" i="1"/>
  <c r="P1268" i="1"/>
  <c r="J524" i="1"/>
  <c r="P524" i="1"/>
  <c r="J203" i="1"/>
  <c r="P203" i="1"/>
  <c r="Q818" i="1"/>
  <c r="K818" i="1"/>
  <c r="T818" i="1" s="1"/>
  <c r="S1602" i="1"/>
  <c r="P1397" i="1"/>
  <c r="J1397" i="1"/>
  <c r="P96" i="1"/>
  <c r="J96" i="1"/>
  <c r="K178" i="1"/>
  <c r="T178" i="1" s="1"/>
  <c r="Q178" i="1"/>
  <c r="S1062" i="1"/>
  <c r="Q1987" i="1"/>
  <c r="K1987" i="1"/>
  <c r="T1987" i="1" s="1"/>
  <c r="J1841" i="1"/>
  <c r="P1841" i="1"/>
  <c r="K137" i="1"/>
  <c r="Q137" i="1"/>
  <c r="P1161" i="1"/>
  <c r="J1161" i="1"/>
  <c r="P1554" i="1"/>
  <c r="J1554" i="1"/>
  <c r="P1450" i="1"/>
  <c r="J1450" i="1"/>
  <c r="P897" i="1"/>
  <c r="J897" i="1"/>
  <c r="K1325" i="1"/>
  <c r="T1325" i="1" s="1"/>
  <c r="Q1325" i="1"/>
  <c r="K679" i="1"/>
  <c r="T679" i="1" s="1"/>
  <c r="Q679" i="1"/>
  <c r="K1419" i="1"/>
  <c r="Q1419" i="1"/>
  <c r="J178" i="1"/>
  <c r="P178" i="1"/>
  <c r="S1405" i="1"/>
  <c r="Q1180" i="1"/>
  <c r="K1180" i="1"/>
  <c r="P204" i="1"/>
  <c r="J204" i="1"/>
  <c r="J1383" i="1"/>
  <c r="P1383" i="1"/>
  <c r="J153" i="1"/>
  <c r="P153" i="1"/>
  <c r="K1186" i="1"/>
  <c r="Q1186" i="1"/>
  <c r="Q1356" i="1"/>
  <c r="K1356" i="1"/>
  <c r="T1356" i="1" s="1"/>
  <c r="Q1062" i="1"/>
  <c r="K1062" i="1"/>
  <c r="T1062" i="1" s="1"/>
  <c r="Q434" i="1"/>
  <c r="K434" i="1"/>
  <c r="T434" i="1" s="1"/>
  <c r="K1779" i="1"/>
  <c r="Q1779" i="1"/>
  <c r="Q1527" i="1"/>
  <c r="K1527" i="1"/>
  <c r="J1252" i="1"/>
  <c r="P1252" i="1"/>
  <c r="J1033" i="1"/>
  <c r="P1033" i="1"/>
  <c r="P472" i="1"/>
  <c r="J472" i="1"/>
  <c r="K297" i="1"/>
  <c r="Q297" i="1"/>
  <c r="K1908" i="1"/>
  <c r="Q1908" i="1"/>
  <c r="J1855" i="1"/>
  <c r="P1855" i="1"/>
  <c r="Q166" i="1"/>
  <c r="K166" i="1"/>
  <c r="T166" i="1" s="1"/>
  <c r="K776" i="1"/>
  <c r="T776" i="1" s="1"/>
  <c r="K524" i="1"/>
  <c r="T524" i="1" s="1"/>
  <c r="Q524" i="1"/>
  <c r="Q1841" i="1"/>
  <c r="K1841" i="1"/>
  <c r="T1841" i="1" s="1"/>
  <c r="K1266" i="1"/>
  <c r="J1469" i="1"/>
  <c r="Q1499" i="1"/>
  <c r="K1499" i="1"/>
  <c r="K239" i="1"/>
  <c r="Q853" i="1"/>
  <c r="K853" i="1"/>
  <c r="T853" i="1" s="1"/>
  <c r="L689" i="1"/>
  <c r="U689" i="1" s="1"/>
  <c r="F689" i="1" s="1"/>
  <c r="Q1469" i="1"/>
  <c r="K1469" i="1"/>
  <c r="T1469" i="1" s="1"/>
  <c r="Q791" i="1"/>
  <c r="K791" i="1"/>
  <c r="Q1366" i="1"/>
  <c r="K1366" i="1"/>
  <c r="Q1840" i="1"/>
  <c r="K1840" i="1"/>
  <c r="L1355" i="1"/>
  <c r="U1355" i="1" s="1"/>
  <c r="S1355" i="1"/>
  <c r="S818" i="1"/>
  <c r="Q935" i="1"/>
  <c r="K935" i="1"/>
  <c r="T935" i="1" s="1"/>
  <c r="Q923" i="1"/>
  <c r="K923" i="1"/>
  <c r="Q833" i="1"/>
  <c r="K833" i="1"/>
  <c r="T833" i="1" s="1"/>
  <c r="L770" i="1"/>
  <c r="U770" i="1" s="1"/>
  <c r="F770" i="1" s="1"/>
  <c r="J955" i="1"/>
  <c r="P955" i="1"/>
  <c r="L549" i="1"/>
  <c r="U549" i="1" s="1"/>
  <c r="F549" i="1" s="1"/>
  <c r="F401" i="1" l="1"/>
  <c r="F399" i="1"/>
  <c r="S1133" i="1"/>
  <c r="F1133" i="1" s="1"/>
  <c r="S1998" i="1"/>
  <c r="F1998" i="1" s="1"/>
  <c r="L1587" i="1"/>
  <c r="U1587" i="1" s="1"/>
  <c r="F1587" i="1" s="1"/>
  <c r="L677" i="1"/>
  <c r="U677" i="1" s="1"/>
  <c r="L1797" i="1"/>
  <c r="U1797" i="1" s="1"/>
  <c r="F1797" i="1" s="1"/>
  <c r="F871" i="1"/>
  <c r="L119" i="1"/>
  <c r="U119" i="1" s="1"/>
  <c r="F119" i="1" s="1"/>
  <c r="S2015" i="1"/>
  <c r="F2015" i="1" s="1"/>
  <c r="L1673" i="1"/>
  <c r="U1673" i="1" s="1"/>
  <c r="F1673" i="1" s="1"/>
  <c r="F1173" i="1"/>
  <c r="F67" i="1"/>
  <c r="S598" i="1"/>
  <c r="F598" i="1" s="1"/>
  <c r="S1274" i="1"/>
  <c r="F1274" i="1" s="1"/>
  <c r="L1330" i="1"/>
  <c r="U1330" i="1" s="1"/>
  <c r="F1330" i="1" s="1"/>
  <c r="F876" i="1"/>
  <c r="F1692" i="1"/>
  <c r="F758" i="1"/>
  <c r="L497" i="1"/>
  <c r="U497" i="1" s="1"/>
  <c r="F497" i="1" s="1"/>
  <c r="F1355" i="1"/>
  <c r="F1830" i="1"/>
  <c r="F1244" i="1"/>
  <c r="F573" i="1"/>
  <c r="F1843" i="1"/>
  <c r="F42" i="1"/>
  <c r="F236" i="1"/>
  <c r="F675" i="1"/>
  <c r="F1780" i="1"/>
  <c r="F358" i="1"/>
  <c r="F881" i="1"/>
  <c r="F1961" i="1"/>
  <c r="F483" i="1"/>
  <c r="F1646" i="1"/>
  <c r="F374" i="1"/>
  <c r="L170" i="1"/>
  <c r="U170" i="1" s="1"/>
  <c r="F170" i="1" s="1"/>
  <c r="L1526" i="1"/>
  <c r="U1526" i="1" s="1"/>
  <c r="F1526" i="1" s="1"/>
  <c r="F417" i="1"/>
  <c r="F511" i="1"/>
  <c r="L23" i="1"/>
  <c r="U23" i="1" s="1"/>
  <c r="F23" i="1" s="1"/>
  <c r="F499" i="1"/>
  <c r="S717" i="1"/>
  <c r="F717" i="1" s="1"/>
  <c r="S859" i="1"/>
  <c r="F859" i="1" s="1"/>
  <c r="L1347" i="1"/>
  <c r="U1347" i="1" s="1"/>
  <c r="F1347" i="1" s="1"/>
  <c r="L1326" i="1"/>
  <c r="U1326" i="1" s="1"/>
  <c r="F1326" i="1" s="1"/>
  <c r="F778" i="1"/>
  <c r="S817" i="1"/>
  <c r="F817" i="1" s="1"/>
  <c r="L1358" i="1"/>
  <c r="U1358" i="1" s="1"/>
  <c r="F1358" i="1" s="1"/>
  <c r="F806" i="1"/>
  <c r="L1323" i="1"/>
  <c r="U1323" i="1" s="1"/>
  <c r="F1323" i="1" s="1"/>
  <c r="F1631" i="1"/>
  <c r="L1087" i="1"/>
  <c r="U1087" i="1" s="1"/>
  <c r="F1087" i="1" s="1"/>
  <c r="T1208" i="1"/>
  <c r="F1208" i="1" s="1"/>
  <c r="L570" i="1"/>
  <c r="U570" i="1" s="1"/>
  <c r="F570" i="1" s="1"/>
  <c r="F1073" i="1"/>
  <c r="L545" i="1"/>
  <c r="U545" i="1" s="1"/>
  <c r="F545" i="1" s="1"/>
  <c r="T180" i="1"/>
  <c r="F180" i="1" s="1"/>
  <c r="F247" i="1"/>
  <c r="L342" i="1"/>
  <c r="U342" i="1" s="1"/>
  <c r="F342" i="1" s="1"/>
  <c r="S978" i="1"/>
  <c r="F978" i="1" s="1"/>
  <c r="F1684" i="1"/>
  <c r="F1633" i="1"/>
  <c r="F1933" i="1"/>
  <c r="F74" i="1"/>
  <c r="F1525" i="1"/>
  <c r="L567" i="1"/>
  <c r="U567" i="1" s="1"/>
  <c r="F567" i="1" s="1"/>
  <c r="L1567" i="1"/>
  <c r="U1567" i="1" s="1"/>
  <c r="F1567" i="1" s="1"/>
  <c r="F1674" i="1"/>
  <c r="L1344" i="1"/>
  <c r="U1344" i="1" s="1"/>
  <c r="F1344" i="1" s="1"/>
  <c r="L527" i="1"/>
  <c r="U527" i="1" s="1"/>
  <c r="F527" i="1" s="1"/>
  <c r="L1092" i="1"/>
  <c r="U1092" i="1" s="1"/>
  <c r="F1092" i="1" s="1"/>
  <c r="T222" i="1"/>
  <c r="F222" i="1" s="1"/>
  <c r="L176" i="1"/>
  <c r="U176" i="1" s="1"/>
  <c r="F176" i="1" s="1"/>
  <c r="F1738" i="1"/>
  <c r="S854" i="1"/>
  <c r="F854" i="1" s="1"/>
  <c r="S127" i="1"/>
  <c r="F127" i="1" s="1"/>
  <c r="F1834" i="1"/>
  <c r="F585" i="1"/>
  <c r="F1318" i="1"/>
  <c r="L1712" i="1"/>
  <c r="U1712" i="1" s="1"/>
  <c r="F1712" i="1" s="1"/>
  <c r="L1285" i="1"/>
  <c r="U1285" i="1" s="1"/>
  <c r="F1285" i="1" s="1"/>
  <c r="L293" i="1"/>
  <c r="U293" i="1" s="1"/>
  <c r="F293" i="1" s="1"/>
  <c r="L1755" i="1"/>
  <c r="U1755" i="1" s="1"/>
  <c r="F1755" i="1" s="1"/>
  <c r="S886" i="1"/>
  <c r="F886" i="1" s="1"/>
  <c r="L1790" i="1"/>
  <c r="U1790" i="1" s="1"/>
  <c r="F1790" i="1" s="1"/>
  <c r="S1247" i="1"/>
  <c r="F1247" i="1" s="1"/>
  <c r="F1248" i="1"/>
  <c r="L1009" i="1"/>
  <c r="U1009" i="1" s="1"/>
  <c r="F1009" i="1" s="1"/>
  <c r="S542" i="1"/>
  <c r="F542" i="1" s="1"/>
  <c r="T1156" i="1"/>
  <c r="F1156" i="1" s="1"/>
  <c r="L253" i="1"/>
  <c r="U253" i="1" s="1"/>
  <c r="F253" i="1" s="1"/>
  <c r="L1858" i="1"/>
  <c r="U1858" i="1" s="1"/>
  <c r="F1858" i="1" s="1"/>
  <c r="L628" i="1"/>
  <c r="U628" i="1" s="1"/>
  <c r="F628" i="1" s="1"/>
  <c r="L747" i="1"/>
  <c r="U747" i="1" s="1"/>
  <c r="F747" i="1" s="1"/>
  <c r="L386" i="1"/>
  <c r="U386" i="1" s="1"/>
  <c r="F386" i="1" s="1"/>
  <c r="L536" i="1"/>
  <c r="U536" i="1" s="1"/>
  <c r="F536" i="1" s="1"/>
  <c r="L346" i="1"/>
  <c r="U346" i="1" s="1"/>
  <c r="F346" i="1" s="1"/>
  <c r="L321" i="1"/>
  <c r="U321" i="1" s="1"/>
  <c r="F321" i="1" s="1"/>
  <c r="L108" i="1"/>
  <c r="U108" i="1" s="1"/>
  <c r="F108" i="1" s="1"/>
  <c r="L650" i="1"/>
  <c r="U650" i="1" s="1"/>
  <c r="F650" i="1" s="1"/>
  <c r="F1392" i="1"/>
  <c r="F1762" i="1"/>
  <c r="F1107" i="1"/>
  <c r="L960" i="1"/>
  <c r="U960" i="1" s="1"/>
  <c r="F960" i="1" s="1"/>
  <c r="F712" i="1"/>
  <c r="F1222" i="1"/>
  <c r="F1513" i="1"/>
  <c r="F1219" i="1"/>
  <c r="F1920" i="1"/>
  <c r="F727" i="1"/>
  <c r="L1607" i="1"/>
  <c r="U1607" i="1" s="1"/>
  <c r="F1607" i="1" s="1"/>
  <c r="L1579" i="1"/>
  <c r="U1579" i="1" s="1"/>
  <c r="F1579" i="1" s="1"/>
  <c r="F842" i="1"/>
  <c r="F939" i="1"/>
  <c r="L1053" i="1"/>
  <c r="U1053" i="1" s="1"/>
  <c r="F1053" i="1" s="1"/>
  <c r="L1690" i="1"/>
  <c r="U1690" i="1" s="1"/>
  <c r="F1690" i="1" s="1"/>
  <c r="L35" i="1"/>
  <c r="U35" i="1" s="1"/>
  <c r="F35" i="1" s="1"/>
  <c r="L347" i="1"/>
  <c r="U347" i="1" s="1"/>
  <c r="F347" i="1" s="1"/>
  <c r="F5" i="1"/>
  <c r="F783" i="1"/>
  <c r="F1777" i="1"/>
  <c r="L1522" i="1"/>
  <c r="U1522" i="1" s="1"/>
  <c r="F1522" i="1" s="1"/>
  <c r="L1164" i="1"/>
  <c r="U1164" i="1" s="1"/>
  <c r="F1164" i="1" s="1"/>
  <c r="F149" i="1"/>
  <c r="L1386" i="1"/>
  <c r="U1386" i="1" s="1"/>
  <c r="F1386" i="1" s="1"/>
  <c r="L1336" i="1"/>
  <c r="U1336" i="1" s="1"/>
  <c r="F1336" i="1" s="1"/>
  <c r="L845" i="1"/>
  <c r="U845" i="1" s="1"/>
  <c r="F845" i="1" s="1"/>
  <c r="L1394" i="1"/>
  <c r="U1394" i="1" s="1"/>
  <c r="F1394" i="1" s="1"/>
  <c r="F1826" i="1"/>
  <c r="L384" i="1"/>
  <c r="U384" i="1" s="1"/>
  <c r="F384" i="1" s="1"/>
  <c r="L1670" i="1"/>
  <c r="U1670" i="1" s="1"/>
  <c r="F1670" i="1" s="1"/>
  <c r="F1918" i="1"/>
  <c r="F1451" i="1"/>
  <c r="L1062" i="1"/>
  <c r="U1062" i="1" s="1"/>
  <c r="F1062" i="1" s="1"/>
  <c r="L554" i="1"/>
  <c r="U554" i="1" s="1"/>
  <c r="F554" i="1" s="1"/>
  <c r="L740" i="1"/>
  <c r="U740" i="1" s="1"/>
  <c r="F740" i="1" s="1"/>
  <c r="L1200" i="1"/>
  <c r="U1200" i="1" s="1"/>
  <c r="F1200" i="1" s="1"/>
  <c r="L1338" i="1"/>
  <c r="U1338" i="1" s="1"/>
  <c r="F1338" i="1" s="1"/>
  <c r="L3" i="1"/>
  <c r="U3" i="1" s="1"/>
  <c r="F3" i="1" s="1"/>
  <c r="L1602" i="1"/>
  <c r="U1602" i="1" s="1"/>
  <c r="F1602" i="1" s="1"/>
  <c r="L1688" i="1"/>
  <c r="U1688" i="1" s="1"/>
  <c r="F1688" i="1" s="1"/>
  <c r="F1604" i="1"/>
  <c r="L1066" i="1"/>
  <c r="U1066" i="1" s="1"/>
  <c r="F1066" i="1" s="1"/>
  <c r="L1405" i="1"/>
  <c r="U1405" i="1" s="1"/>
  <c r="F1405" i="1" s="1"/>
  <c r="L1700" i="1"/>
  <c r="U1700" i="1" s="1"/>
  <c r="F1700" i="1" s="1"/>
  <c r="L748" i="1"/>
  <c r="U748" i="1" s="1"/>
  <c r="F748" i="1" s="1"/>
  <c r="L1989" i="1"/>
  <c r="U1989" i="1" s="1"/>
  <c r="F1989" i="1" s="1"/>
  <c r="F1303" i="1"/>
  <c r="L282" i="1"/>
  <c r="U282" i="1" s="1"/>
  <c r="F282" i="1" s="1"/>
  <c r="L1672" i="1"/>
  <c r="U1672" i="1" s="1"/>
  <c r="F1672" i="1" s="1"/>
  <c r="L1717" i="1"/>
  <c r="U1717" i="1" s="1"/>
  <c r="F1717" i="1" s="1"/>
  <c r="F1102" i="1"/>
  <c r="F1365" i="1"/>
  <c r="F510" i="1"/>
  <c r="T362" i="1"/>
  <c r="F362" i="1" s="1"/>
  <c r="L1871" i="1"/>
  <c r="U1871" i="1" s="1"/>
  <c r="F1871" i="1" s="1"/>
  <c r="L720" i="1"/>
  <c r="U720" i="1" s="1"/>
  <c r="F720" i="1" s="1"/>
  <c r="F356" i="1"/>
  <c r="L1174" i="1"/>
  <c r="U1174" i="1" s="1"/>
  <c r="F1174" i="1" s="1"/>
  <c r="L690" i="1"/>
  <c r="U690" i="1" s="1"/>
  <c r="F690" i="1" s="1"/>
  <c r="L303" i="1"/>
  <c r="U303" i="1" s="1"/>
  <c r="F303" i="1" s="1"/>
  <c r="L812" i="1"/>
  <c r="U812" i="1" s="1"/>
  <c r="F812" i="1" s="1"/>
  <c r="L787" i="1"/>
  <c r="U787" i="1" s="1"/>
  <c r="F787" i="1" s="1"/>
  <c r="F89" i="1"/>
  <c r="F1967" i="1"/>
  <c r="L781" i="1"/>
  <c r="U781" i="1" s="1"/>
  <c r="F781" i="1" s="1"/>
  <c r="L529" i="1"/>
  <c r="U529" i="1" s="1"/>
  <c r="F529" i="1" s="1"/>
  <c r="L1279" i="1"/>
  <c r="U1279" i="1" s="1"/>
  <c r="F1279" i="1" s="1"/>
  <c r="F956" i="1"/>
  <c r="F686" i="1"/>
  <c r="S1815" i="1"/>
  <c r="F1815" i="1" s="1"/>
  <c r="F1097" i="1"/>
  <c r="F2028" i="1"/>
  <c r="F606" i="1"/>
  <c r="S1851" i="1"/>
  <c r="F1851" i="1" s="1"/>
  <c r="F582" i="1"/>
  <c r="L1660" i="1"/>
  <c r="U1660" i="1" s="1"/>
  <c r="F1660" i="1" s="1"/>
  <c r="L1367" i="1"/>
  <c r="U1367" i="1" s="1"/>
  <c r="F1367" i="1" s="1"/>
  <c r="L62" i="1"/>
  <c r="U62" i="1" s="1"/>
  <c r="F62" i="1" s="1"/>
  <c r="L1754" i="1"/>
  <c r="U1754" i="1" s="1"/>
  <c r="F1754" i="1" s="1"/>
  <c r="S1612" i="1"/>
  <c r="F1612" i="1" s="1"/>
  <c r="L164" i="1"/>
  <c r="U164" i="1" s="1"/>
  <c r="F164" i="1" s="1"/>
  <c r="F248" i="1"/>
  <c r="L481" i="1"/>
  <c r="U481" i="1" s="1"/>
  <c r="F481" i="1" s="1"/>
  <c r="F839" i="1"/>
  <c r="F569" i="1"/>
  <c r="F135" i="1"/>
  <c r="F195" i="1"/>
  <c r="L861" i="1"/>
  <c r="U861" i="1" s="1"/>
  <c r="F861" i="1" s="1"/>
  <c r="L167" i="1"/>
  <c r="U167" i="1" s="1"/>
  <c r="F167" i="1" s="1"/>
  <c r="L826" i="1"/>
  <c r="U826" i="1" s="1"/>
  <c r="F826" i="1" s="1"/>
  <c r="F519" i="1"/>
  <c r="F670" i="1"/>
  <c r="F1897" i="1"/>
  <c r="S1766" i="1"/>
  <c r="F1766" i="1" s="1"/>
  <c r="L496" i="1"/>
  <c r="U496" i="1" s="1"/>
  <c r="F496" i="1" s="1"/>
  <c r="F694" i="1"/>
  <c r="F1510" i="1"/>
  <c r="L1538" i="1"/>
  <c r="U1538" i="1" s="1"/>
  <c r="F1538" i="1" s="1"/>
  <c r="F329" i="1"/>
  <c r="L1767" i="1"/>
  <c r="U1767" i="1" s="1"/>
  <c r="F1767" i="1" s="1"/>
  <c r="L1426" i="1"/>
  <c r="U1426" i="1" s="1"/>
  <c r="F1426" i="1" s="1"/>
  <c r="F1471" i="1"/>
  <c r="F6" i="1"/>
  <c r="S1231" i="1"/>
  <c r="F1231" i="1" s="1"/>
  <c r="F643" i="1"/>
  <c r="S1240" i="1"/>
  <c r="F1240" i="1" s="1"/>
  <c r="F541" i="1"/>
  <c r="L1488" i="1"/>
  <c r="U1488" i="1" s="1"/>
  <c r="F1488" i="1" s="1"/>
  <c r="F823" i="1"/>
  <c r="F1446" i="1"/>
  <c r="F487" i="1"/>
  <c r="F1679" i="1"/>
  <c r="L279" i="1"/>
  <c r="U279" i="1" s="1"/>
  <c r="L400" i="1"/>
  <c r="U400" i="1" s="1"/>
  <c r="F400" i="1" s="1"/>
  <c r="T1414" i="1"/>
  <c r="F1414" i="1" s="1"/>
  <c r="L1584" i="1"/>
  <c r="U1584" i="1" s="1"/>
  <c r="F1584" i="1" s="1"/>
  <c r="L1716" i="1"/>
  <c r="U1716" i="1" s="1"/>
  <c r="F1716" i="1" s="1"/>
  <c r="L192" i="1"/>
  <c r="U192" i="1" s="1"/>
  <c r="F192" i="1" s="1"/>
  <c r="L1415" i="1"/>
  <c r="U1415" i="1" s="1"/>
  <c r="F1415" i="1" s="1"/>
  <c r="L118" i="1"/>
  <c r="U118" i="1" s="1"/>
  <c r="F118" i="1" s="1"/>
  <c r="L1789" i="1"/>
  <c r="U1789" i="1" s="1"/>
  <c r="F1789" i="1" s="1"/>
  <c r="L1654" i="1"/>
  <c r="U1654" i="1" s="1"/>
  <c r="F1654" i="1" s="1"/>
  <c r="L896" i="1"/>
  <c r="U896" i="1" s="1"/>
  <c r="F896" i="1" s="1"/>
  <c r="L462" i="1"/>
  <c r="U462" i="1" s="1"/>
  <c r="F462" i="1" s="1"/>
  <c r="F1294" i="1"/>
  <c r="L994" i="1"/>
  <c r="U994" i="1" s="1"/>
  <c r="F994" i="1" s="1"/>
  <c r="F1263" i="1"/>
  <c r="F587" i="1"/>
  <c r="L873" i="1"/>
  <c r="U873" i="1" s="1"/>
  <c r="F873" i="1" s="1"/>
  <c r="L22" i="1"/>
  <c r="U22" i="1" s="1"/>
  <c r="F22" i="1" s="1"/>
  <c r="L932" i="1"/>
  <c r="U932" i="1" s="1"/>
  <c r="F932" i="1" s="1"/>
  <c r="L211" i="1"/>
  <c r="U211" i="1" s="1"/>
  <c r="F211" i="1" s="1"/>
  <c r="L1740" i="1"/>
  <c r="U1740" i="1" s="1"/>
  <c r="F1740" i="1" s="1"/>
  <c r="L1718" i="1"/>
  <c r="U1718" i="1" s="1"/>
  <c r="F1718" i="1" s="1"/>
  <c r="L1548" i="1"/>
  <c r="U1548" i="1" s="1"/>
  <c r="F1548" i="1" s="1"/>
  <c r="F39" i="1"/>
  <c r="F523" i="1"/>
  <c r="F218" i="1"/>
  <c r="L1286" i="1"/>
  <c r="U1286" i="1" s="1"/>
  <c r="F1286" i="1" s="1"/>
  <c r="F1926" i="1"/>
  <c r="L1911" i="1"/>
  <c r="U1911" i="1" s="1"/>
  <c r="F1911" i="1" s="1"/>
  <c r="L1225" i="1"/>
  <c r="U1225" i="1" s="1"/>
  <c r="F1225" i="1" s="1"/>
  <c r="S1610" i="1"/>
  <c r="F1610" i="1" s="1"/>
  <c r="L262" i="1"/>
  <c r="U262" i="1" s="1"/>
  <c r="F262" i="1" s="1"/>
  <c r="L1609" i="1"/>
  <c r="U1609" i="1" s="1"/>
  <c r="F1609" i="1" s="1"/>
  <c r="L1936" i="1"/>
  <c r="U1936" i="1" s="1"/>
  <c r="F1936" i="1" s="1"/>
  <c r="L858" i="1"/>
  <c r="U858" i="1" s="1"/>
  <c r="F858" i="1" s="1"/>
  <c r="F1091" i="1"/>
  <c r="F2008" i="1"/>
  <c r="L1626" i="1"/>
  <c r="U1626" i="1" s="1"/>
  <c r="F1626" i="1" s="1"/>
  <c r="L894" i="1"/>
  <c r="U894" i="1" s="1"/>
  <c r="F894" i="1" s="1"/>
  <c r="F538" i="1"/>
  <c r="L1243" i="1"/>
  <c r="U1243" i="1" s="1"/>
  <c r="F1243" i="1" s="1"/>
  <c r="L393" i="1"/>
  <c r="U393" i="1" s="1"/>
  <c r="F393" i="1" s="1"/>
  <c r="F1120" i="1"/>
  <c r="L532" i="1"/>
  <c r="U532" i="1" s="1"/>
  <c r="F532" i="1" s="1"/>
  <c r="L1997" i="1"/>
  <c r="U1997" i="1" s="1"/>
  <c r="F1997" i="1" s="1"/>
  <c r="F551" i="1"/>
  <c r="F264" i="1"/>
  <c r="F1399" i="1"/>
  <c r="F553" i="1"/>
  <c r="L1613" i="1"/>
  <c r="U1613" i="1" s="1"/>
  <c r="F1613" i="1" s="1"/>
  <c r="F1695" i="1"/>
  <c r="L1580" i="1"/>
  <c r="U1580" i="1" s="1"/>
  <c r="F1580" i="1" s="1"/>
  <c r="S1106" i="1"/>
  <c r="F1106" i="1" s="1"/>
  <c r="F1778" i="1"/>
  <c r="S491" i="1"/>
  <c r="F491" i="1" s="1"/>
  <c r="F1516" i="1"/>
  <c r="F490" i="1"/>
  <c r="L1915" i="1"/>
  <c r="U1915" i="1" s="1"/>
  <c r="F1915" i="1" s="1"/>
  <c r="F765" i="1"/>
  <c r="F1403" i="1"/>
  <c r="F155" i="1"/>
  <c r="F604" i="1"/>
  <c r="F1937" i="1"/>
  <c r="F1057" i="1"/>
  <c r="L1449" i="1"/>
  <c r="U1449" i="1" s="1"/>
  <c r="F1449" i="1" s="1"/>
  <c r="L652" i="1"/>
  <c r="U652" i="1" s="1"/>
  <c r="F652" i="1" s="1"/>
  <c r="F1831" i="1"/>
  <c r="F1327" i="1"/>
  <c r="S1605" i="1"/>
  <c r="F1605" i="1" s="1"/>
  <c r="L746" i="1"/>
  <c r="U746" i="1" s="1"/>
  <c r="F746" i="1" s="1"/>
  <c r="S754" i="1"/>
  <c r="F754" i="1" s="1"/>
  <c r="F1387" i="1"/>
  <c r="F777" i="1"/>
  <c r="F1272" i="1"/>
  <c r="F1773" i="1"/>
  <c r="F1577" i="1"/>
  <c r="L173" i="1"/>
  <c r="U173" i="1" s="1"/>
  <c r="F173" i="1" s="1"/>
  <c r="F723" i="1"/>
  <c r="L1223" i="1"/>
  <c r="U1223" i="1" s="1"/>
  <c r="F1223" i="1" s="1"/>
  <c r="F749" i="1"/>
  <c r="F1867" i="1"/>
  <c r="S200" i="1"/>
  <c r="F200" i="1" s="1"/>
  <c r="F18" i="1"/>
  <c r="L1636" i="1"/>
  <c r="U1636" i="1" s="1"/>
  <c r="F1636" i="1" s="1"/>
  <c r="S279" i="1"/>
  <c r="F1521" i="1"/>
  <c r="F1226" i="1"/>
  <c r="F1945" i="1"/>
  <c r="L1400" i="1"/>
  <c r="U1400" i="1" s="1"/>
  <c r="F1400" i="1" s="1"/>
  <c r="L1932" i="1"/>
  <c r="U1932" i="1" s="1"/>
  <c r="F1932" i="1" s="1"/>
  <c r="L1152" i="1"/>
  <c r="U1152" i="1" s="1"/>
  <c r="F1152" i="1" s="1"/>
  <c r="L846" i="1"/>
  <c r="U846" i="1" s="1"/>
  <c r="F846" i="1" s="1"/>
  <c r="L1597" i="1"/>
  <c r="U1597" i="1" s="1"/>
  <c r="F1597" i="1" s="1"/>
  <c r="L1562" i="1"/>
  <c r="U1562" i="1" s="1"/>
  <c r="F1562" i="1" s="1"/>
  <c r="F1801" i="1"/>
  <c r="F1340" i="1"/>
  <c r="F827" i="1"/>
  <c r="L1889" i="1"/>
  <c r="U1889" i="1" s="1"/>
  <c r="F1889" i="1" s="1"/>
  <c r="L31" i="1"/>
  <c r="U31" i="1" s="1"/>
  <c r="F31" i="1" s="1"/>
  <c r="L58" i="1"/>
  <c r="U58" i="1" s="1"/>
  <c r="F58" i="1" s="1"/>
  <c r="F1197" i="1"/>
  <c r="S714" i="1"/>
  <c r="F714" i="1" s="1"/>
  <c r="S920" i="1"/>
  <c r="F920" i="1" s="1"/>
  <c r="L1647" i="1"/>
  <c r="U1647" i="1" s="1"/>
  <c r="F1647" i="1" s="1"/>
  <c r="L305" i="1"/>
  <c r="U305" i="1" s="1"/>
  <c r="F305" i="1" s="1"/>
  <c r="L1201" i="1"/>
  <c r="U1201" i="1" s="1"/>
  <c r="F1201" i="1" s="1"/>
  <c r="L1070" i="1"/>
  <c r="U1070" i="1" s="1"/>
  <c r="F1070" i="1" s="1"/>
  <c r="F1529" i="1"/>
  <c r="F1675" i="1"/>
  <c r="L1108" i="1"/>
  <c r="U1108" i="1" s="1"/>
  <c r="F1108" i="1" s="1"/>
  <c r="F1101" i="1"/>
  <c r="F586" i="1"/>
  <c r="F802" i="1"/>
  <c r="F1852" i="1"/>
  <c r="F1599" i="1"/>
  <c r="F296" i="1"/>
  <c r="L1533" i="1"/>
  <c r="U1533" i="1" s="1"/>
  <c r="F1533" i="1" s="1"/>
  <c r="F1184" i="1"/>
  <c r="L165" i="1"/>
  <c r="U165" i="1" s="1"/>
  <c r="F165" i="1" s="1"/>
  <c r="L1036" i="1"/>
  <c r="U1036" i="1" s="1"/>
  <c r="F1036" i="1" s="1"/>
  <c r="F843" i="1"/>
  <c r="L1881" i="1"/>
  <c r="U1881" i="1" s="1"/>
  <c r="F1881" i="1" s="1"/>
  <c r="L1071" i="1"/>
  <c r="U1071" i="1" s="1"/>
  <c r="F1071" i="1" s="1"/>
  <c r="L1023" i="1"/>
  <c r="U1023" i="1" s="1"/>
  <c r="F1023" i="1" s="1"/>
  <c r="F938" i="1"/>
  <c r="L1343" i="1"/>
  <c r="U1343" i="1" s="1"/>
  <c r="F1343" i="1" s="1"/>
  <c r="L2006" i="1"/>
  <c r="U2006" i="1" s="1"/>
  <c r="F2006" i="1" s="1"/>
  <c r="F1176" i="1"/>
  <c r="L148" i="1"/>
  <c r="U148" i="1" s="1"/>
  <c r="L428" i="1"/>
  <c r="U428" i="1" s="1"/>
  <c r="F428" i="1" s="1"/>
  <c r="L1745" i="1"/>
  <c r="U1745" i="1" s="1"/>
  <c r="F1745" i="1" s="1"/>
  <c r="F936" i="1"/>
  <c r="F1854" i="1"/>
  <c r="L504" i="1"/>
  <c r="U504" i="1" s="1"/>
  <c r="F504" i="1" s="1"/>
  <c r="L1193" i="1"/>
  <c r="U1193" i="1" s="1"/>
  <c r="F1193" i="1" s="1"/>
  <c r="L1703" i="1"/>
  <c r="U1703" i="1" s="1"/>
  <c r="F1703" i="1" s="1"/>
  <c r="L1630" i="1"/>
  <c r="U1630" i="1" s="1"/>
  <c r="F1630" i="1" s="1"/>
  <c r="F1870" i="1"/>
  <c r="L162" i="1"/>
  <c r="U162" i="1" s="1"/>
  <c r="F162" i="1" s="1"/>
  <c r="L2025" i="1"/>
  <c r="U2025" i="1" s="1"/>
  <c r="F2025" i="1" s="1"/>
  <c r="L418" i="1"/>
  <c r="U418" i="1" s="1"/>
  <c r="F418" i="1" s="1"/>
  <c r="L1756" i="1"/>
  <c r="U1756" i="1" s="1"/>
  <c r="F1756" i="1" s="1"/>
  <c r="L450" i="1"/>
  <c r="U450" i="1" s="1"/>
  <c r="F450" i="1" s="1"/>
  <c r="F410" i="1"/>
  <c r="F509" i="1"/>
  <c r="F533" i="1"/>
  <c r="F1234" i="1"/>
  <c r="L713" i="1"/>
  <c r="U713" i="1" s="1"/>
  <c r="F713" i="1" s="1"/>
  <c r="L1706" i="1"/>
  <c r="U1706" i="1" s="1"/>
  <c r="F1706" i="1" s="1"/>
  <c r="L56" i="1"/>
  <c r="U56" i="1" s="1"/>
  <c r="F56" i="1" s="1"/>
  <c r="L455" i="1"/>
  <c r="U455" i="1" s="1"/>
  <c r="F455" i="1" s="1"/>
  <c r="L464" i="1"/>
  <c r="U464" i="1" s="1"/>
  <c r="F464" i="1" s="1"/>
  <c r="F1465" i="1"/>
  <c r="L1316" i="1"/>
  <c r="U1316" i="1" s="1"/>
  <c r="F1316" i="1" s="1"/>
  <c r="L1270" i="1"/>
  <c r="U1270" i="1" s="1"/>
  <c r="F1270" i="1" s="1"/>
  <c r="L1860" i="1"/>
  <c r="U1860" i="1" s="1"/>
  <c r="F1860" i="1" s="1"/>
  <c r="L767" i="1"/>
  <c r="U767" i="1" s="1"/>
  <c r="F767" i="1" s="1"/>
  <c r="L1536" i="1"/>
  <c r="U1536" i="1" s="1"/>
  <c r="F1536" i="1" s="1"/>
  <c r="F1024" i="1"/>
  <c r="L1123" i="1"/>
  <c r="U1123" i="1" s="1"/>
  <c r="F1123" i="1" s="1"/>
  <c r="L339" i="1"/>
  <c r="U339" i="1" s="1"/>
  <c r="F339" i="1" s="1"/>
  <c r="L1447" i="1"/>
  <c r="U1447" i="1" s="1"/>
  <c r="F1447" i="1" s="1"/>
  <c r="L1731" i="1"/>
  <c r="U1731" i="1" s="1"/>
  <c r="F1731" i="1" s="1"/>
  <c r="L816" i="1"/>
  <c r="U816" i="1" s="1"/>
  <c r="F816" i="1" s="1"/>
  <c r="L1803" i="1"/>
  <c r="U1803" i="1" s="1"/>
  <c r="F1803" i="1" s="1"/>
  <c r="L447" i="1"/>
  <c r="U447" i="1" s="1"/>
  <c r="F447" i="1" s="1"/>
  <c r="F742" i="1"/>
  <c r="F623" i="1"/>
  <c r="F77" i="1"/>
  <c r="L1093" i="1"/>
  <c r="U1093" i="1" s="1"/>
  <c r="F1093" i="1" s="1"/>
  <c r="F552" i="1"/>
  <c r="F800" i="1"/>
  <c r="F2009" i="1"/>
  <c r="L911" i="1"/>
  <c r="U911" i="1" s="1"/>
  <c r="F911" i="1" s="1"/>
  <c r="L1835" i="1"/>
  <c r="U1835" i="1" s="1"/>
  <c r="F1835" i="1" s="1"/>
  <c r="L892" i="1"/>
  <c r="U892" i="1" s="1"/>
  <c r="F892" i="1" s="1"/>
  <c r="F651" i="1"/>
  <c r="L1370" i="1"/>
  <c r="U1370" i="1" s="1"/>
  <c r="F1370" i="1" s="1"/>
  <c r="L1549" i="1"/>
  <c r="U1549" i="1" s="1"/>
  <c r="F1549" i="1" s="1"/>
  <c r="L1800" i="1"/>
  <c r="U1800" i="1" s="1"/>
  <c r="F1800" i="1" s="1"/>
  <c r="L332" i="1"/>
  <c r="U332" i="1" s="1"/>
  <c r="F332" i="1" s="1"/>
  <c r="F139" i="1"/>
  <c r="L1284" i="1"/>
  <c r="U1284" i="1" s="1"/>
  <c r="F1284" i="1" s="1"/>
  <c r="F1467" i="1"/>
  <c r="F1627" i="1"/>
  <c r="F1986" i="1"/>
  <c r="F425" i="1"/>
  <c r="T517" i="1"/>
  <c r="L517" i="1"/>
  <c r="U517" i="1" s="1"/>
  <c r="T1485" i="1"/>
  <c r="L1485" i="1"/>
  <c r="U1485" i="1" s="1"/>
  <c r="T600" i="1"/>
  <c r="L600" i="1"/>
  <c r="U600" i="1" s="1"/>
  <c r="T1624" i="1"/>
  <c r="L1624" i="1"/>
  <c r="U1624" i="1" s="1"/>
  <c r="T1026" i="1"/>
  <c r="L1026" i="1"/>
  <c r="U1026" i="1" s="1"/>
  <c r="L1163" i="1"/>
  <c r="U1163" i="1" s="1"/>
  <c r="F1163" i="1" s="1"/>
  <c r="L750" i="1"/>
  <c r="U750" i="1" s="1"/>
  <c r="F750" i="1" s="1"/>
  <c r="L269" i="1"/>
  <c r="U269" i="1" s="1"/>
  <c r="F269" i="1" s="1"/>
  <c r="L528" i="1"/>
  <c r="U528" i="1" s="1"/>
  <c r="F528" i="1" s="1"/>
  <c r="F370" i="1"/>
  <c r="F201" i="1"/>
  <c r="F1000" i="1"/>
  <c r="L298" i="1"/>
  <c r="U298" i="1" s="1"/>
  <c r="F298" i="1" s="1"/>
  <c r="L378" i="1"/>
  <c r="U378" i="1" s="1"/>
  <c r="F378" i="1" s="1"/>
  <c r="L403" i="1"/>
  <c r="U403" i="1" s="1"/>
  <c r="F403" i="1" s="1"/>
  <c r="L484" i="1"/>
  <c r="U484" i="1" s="1"/>
  <c r="F484" i="1" s="1"/>
  <c r="F404" i="1"/>
  <c r="L875" i="1"/>
  <c r="U875" i="1" s="1"/>
  <c r="F875" i="1" s="1"/>
  <c r="F249" i="1"/>
  <c r="L1844" i="1"/>
  <c r="U1844" i="1" s="1"/>
  <c r="F1844" i="1" s="1"/>
  <c r="L804" i="1"/>
  <c r="U804" i="1" s="1"/>
  <c r="F804" i="1" s="1"/>
  <c r="T1990" i="1"/>
  <c r="L1990" i="1"/>
  <c r="U1990" i="1" s="1"/>
  <c r="T220" i="1"/>
  <c r="L220" i="1"/>
  <c r="U220" i="1" s="1"/>
  <c r="T1941" i="1"/>
  <c r="L1941" i="1"/>
  <c r="U1941" i="1" s="1"/>
  <c r="T233" i="1"/>
  <c r="L233" i="1"/>
  <c r="U233" i="1" s="1"/>
  <c r="L87" i="1"/>
  <c r="U87" i="1" s="1"/>
  <c r="F87" i="1" s="1"/>
  <c r="F1359" i="1"/>
  <c r="F256" i="1"/>
  <c r="L1384" i="1"/>
  <c r="U1384" i="1" s="1"/>
  <c r="F1384" i="1" s="1"/>
  <c r="L1305" i="1"/>
  <c r="U1305" i="1" s="1"/>
  <c r="F1305" i="1" s="1"/>
  <c r="L928" i="1"/>
  <c r="U928" i="1" s="1"/>
  <c r="F928" i="1" s="1"/>
  <c r="T1763" i="1"/>
  <c r="F1763" i="1" s="1"/>
  <c r="T782" i="1"/>
  <c r="L782" i="1"/>
  <c r="U782" i="1" s="1"/>
  <c r="F16" i="1"/>
  <c r="L337" i="1"/>
  <c r="U337" i="1" s="1"/>
  <c r="T1494" i="1"/>
  <c r="L1494" i="1"/>
  <c r="U1494" i="1" s="1"/>
  <c r="T515" i="1"/>
  <c r="L515" i="1"/>
  <c r="U515" i="1" s="1"/>
  <c r="F1006" i="1"/>
  <c r="L1002" i="1"/>
  <c r="U1002" i="1" s="1"/>
  <c r="F1002" i="1" s="1"/>
  <c r="F66" i="1"/>
  <c r="L979" i="1"/>
  <c r="U979" i="1" s="1"/>
  <c r="F979" i="1" s="1"/>
  <c r="L1987" i="1"/>
  <c r="U1987" i="1" s="1"/>
  <c r="F1987" i="1" s="1"/>
  <c r="T1617" i="1"/>
  <c r="L1617" i="1"/>
  <c r="U1617" i="1" s="1"/>
  <c r="L1750" i="1"/>
  <c r="U1750" i="1" s="1"/>
  <c r="F1750" i="1" s="1"/>
  <c r="T683" i="1"/>
  <c r="L683" i="1"/>
  <c r="U683" i="1" s="1"/>
  <c r="L228" i="1"/>
  <c r="U228" i="1" s="1"/>
  <c r="F228" i="1" s="1"/>
  <c r="T215" i="1"/>
  <c r="L215" i="1"/>
  <c r="U215" i="1" s="1"/>
  <c r="T1489" i="1"/>
  <c r="L1489" i="1"/>
  <c r="U1489" i="1" s="1"/>
  <c r="T1951" i="1"/>
  <c r="L1951" i="1"/>
  <c r="U1951" i="1" s="1"/>
  <c r="T2007" i="1"/>
  <c r="L2007" i="1"/>
  <c r="U2007" i="1" s="1"/>
  <c r="L20" i="1"/>
  <c r="U20" i="1" s="1"/>
  <c r="F20" i="1" s="1"/>
  <c r="F779" i="1"/>
  <c r="L1966" i="1"/>
  <c r="U1966" i="1" s="1"/>
  <c r="F1966" i="1" s="1"/>
  <c r="F328" i="1"/>
  <c r="L1376" i="1"/>
  <c r="U1376" i="1" s="1"/>
  <c r="F1376" i="1" s="1"/>
  <c r="L1568" i="1"/>
  <c r="U1568" i="1" s="1"/>
  <c r="F1568" i="1" s="1"/>
  <c r="L1611" i="1"/>
  <c r="U1611" i="1" s="1"/>
  <c r="F1611" i="1" s="1"/>
  <c r="F1129" i="1"/>
  <c r="F416" i="1"/>
  <c r="L751" i="1"/>
  <c r="U751" i="1" s="1"/>
  <c r="F751" i="1" s="1"/>
  <c r="F311" i="1"/>
  <c r="T2024" i="1"/>
  <c r="L2024" i="1"/>
  <c r="U2024" i="1" s="1"/>
  <c r="L1142" i="1"/>
  <c r="U1142" i="1" s="1"/>
  <c r="F1142" i="1" s="1"/>
  <c r="T1063" i="1"/>
  <c r="F1063" i="1" s="1"/>
  <c r="L531" i="1"/>
  <c r="U531" i="1" s="1"/>
  <c r="F531" i="1" s="1"/>
  <c r="L919" i="1"/>
  <c r="U919" i="1" s="1"/>
  <c r="L1664" i="1"/>
  <c r="U1664" i="1" s="1"/>
  <c r="F1664" i="1" s="1"/>
  <c r="L414" i="1"/>
  <c r="U414" i="1" s="1"/>
  <c r="F414" i="1" s="1"/>
  <c r="L1776" i="1"/>
  <c r="U1776" i="1" s="1"/>
  <c r="F1776" i="1" s="1"/>
  <c r="T768" i="1"/>
  <c r="L768" i="1"/>
  <c r="U768" i="1" s="1"/>
  <c r="T1012" i="1"/>
  <c r="L1012" i="1"/>
  <c r="U1012" i="1" s="1"/>
  <c r="T80" i="1"/>
  <c r="L80" i="1"/>
  <c r="U80" i="1" s="1"/>
  <c r="T637" i="1"/>
  <c r="L637" i="1"/>
  <c r="U637" i="1" s="1"/>
  <c r="T852" i="1"/>
  <c r="L852" i="1"/>
  <c r="U852" i="1" s="1"/>
  <c r="T333" i="1"/>
  <c r="L333" i="1"/>
  <c r="U333" i="1" s="1"/>
  <c r="F299" i="1"/>
  <c r="F1743" i="1"/>
  <c r="F1497" i="1"/>
  <c r="L138" i="1"/>
  <c r="U138" i="1" s="1"/>
  <c r="F138" i="1" s="1"/>
  <c r="L1363" i="1"/>
  <c r="U1363" i="1" s="1"/>
  <c r="F1363" i="1" s="1"/>
  <c r="L599" i="1"/>
  <c r="U599" i="1" s="1"/>
  <c r="F599" i="1" s="1"/>
  <c r="F1502" i="1"/>
  <c r="T1306" i="1"/>
  <c r="F1306" i="1" s="1"/>
  <c r="L1892" i="1"/>
  <c r="U1892" i="1" s="1"/>
  <c r="F1892" i="1" s="1"/>
  <c r="L1433" i="1"/>
  <c r="U1433" i="1" s="1"/>
  <c r="F1433" i="1" s="1"/>
  <c r="L41" i="1"/>
  <c r="U41" i="1" s="1"/>
  <c r="F41" i="1" s="1"/>
  <c r="F174" i="1"/>
  <c r="T422" i="1"/>
  <c r="L422" i="1"/>
  <c r="U422" i="1" s="1"/>
  <c r="T1916" i="1"/>
  <c r="L1916" i="1"/>
  <c r="U1916" i="1" s="1"/>
  <c r="F951" i="1"/>
  <c r="F213" i="1"/>
  <c r="F223" i="1"/>
  <c r="F525" i="1"/>
  <c r="F1440" i="1"/>
  <c r="L444" i="1"/>
  <c r="U444" i="1" s="1"/>
  <c r="F444" i="1" s="1"/>
  <c r="F975" i="1"/>
  <c r="F113" i="1"/>
  <c r="F1665" i="1"/>
  <c r="L130" i="1"/>
  <c r="U130" i="1" s="1"/>
  <c r="F130" i="1" s="1"/>
  <c r="L949" i="1"/>
  <c r="U949" i="1" s="1"/>
  <c r="F949" i="1" s="1"/>
  <c r="F718" i="1"/>
  <c r="L1045" i="1"/>
  <c r="U1045" i="1" s="1"/>
  <c r="F1045" i="1" s="1"/>
  <c r="F405" i="1"/>
  <c r="F474" i="1"/>
  <c r="F1799" i="1"/>
  <c r="F1199" i="1"/>
  <c r="F361" i="1"/>
  <c r="F1351" i="1"/>
  <c r="F633" i="1"/>
  <c r="F797" i="1"/>
  <c r="F995" i="1"/>
  <c r="F98" i="1"/>
  <c r="F243" i="1"/>
  <c r="F1076" i="1"/>
  <c r="F733" i="1"/>
  <c r="F1277" i="1"/>
  <c r="L833" i="1"/>
  <c r="U833" i="1" s="1"/>
  <c r="F833" i="1" s="1"/>
  <c r="F1899" i="1"/>
  <c r="F1698" i="1"/>
  <c r="F732" i="1"/>
  <c r="F1054" i="1"/>
  <c r="F64" i="1"/>
  <c r="F263" i="1"/>
  <c r="F744" i="1"/>
  <c r="L2000" i="1"/>
  <c r="U2000" i="1" s="1"/>
  <c r="F2000" i="1" s="1"/>
  <c r="F642" i="1"/>
  <c r="F1559" i="1"/>
  <c r="F172" i="1"/>
  <c r="F1953" i="1"/>
  <c r="L1622" i="1"/>
  <c r="U1622" i="1" s="1"/>
  <c r="F1622" i="1" s="1"/>
  <c r="F1262" i="1"/>
  <c r="S1566" i="1"/>
  <c r="L1566" i="1"/>
  <c r="U1566" i="1" s="1"/>
  <c r="L821" i="1"/>
  <c r="U821" i="1" s="1"/>
  <c r="S821" i="1"/>
  <c r="S1813" i="1"/>
  <c r="L1813" i="1"/>
  <c r="U1813" i="1" s="1"/>
  <c r="S1099" i="1"/>
  <c r="F1099" i="1" s="1"/>
  <c r="S1313" i="1"/>
  <c r="L1313" i="1"/>
  <c r="U1313" i="1" s="1"/>
  <c r="S1237" i="1"/>
  <c r="L1237" i="1"/>
  <c r="U1237" i="1" s="1"/>
  <c r="S1888" i="1"/>
  <c r="L1888" i="1"/>
  <c r="U1888" i="1" s="1"/>
  <c r="S1261" i="1"/>
  <c r="L1261" i="1"/>
  <c r="U1261" i="1" s="1"/>
  <c r="S877" i="1"/>
  <c r="L877" i="1"/>
  <c r="U877" i="1" s="1"/>
  <c r="S1555" i="1"/>
  <c r="L1555" i="1"/>
  <c r="U1555" i="1" s="1"/>
  <c r="S456" i="1"/>
  <c r="L456" i="1"/>
  <c r="U456" i="1" s="1"/>
  <c r="S850" i="1"/>
  <c r="L850" i="1"/>
  <c r="U850" i="1" s="1"/>
  <c r="S1117" i="1"/>
  <c r="L1117" i="1"/>
  <c r="U1117" i="1" s="1"/>
  <c r="F1058" i="1"/>
  <c r="F580" i="1"/>
  <c r="F1652" i="1"/>
  <c r="F620" i="1"/>
  <c r="F1704" i="1"/>
  <c r="F2023" i="1"/>
  <c r="F771" i="1"/>
  <c r="S460" i="1"/>
  <c r="L460" i="1"/>
  <c r="U460" i="1" s="1"/>
  <c r="S540" i="1"/>
  <c r="L540" i="1"/>
  <c r="U540" i="1" s="1"/>
  <c r="F666" i="1"/>
  <c r="F1291" i="1"/>
  <c r="L259" i="1"/>
  <c r="U259" i="1" s="1"/>
  <c r="S259" i="1"/>
  <c r="S159" i="1"/>
  <c r="L159" i="1"/>
  <c r="U159" i="1" s="1"/>
  <c r="F1668" i="1"/>
  <c r="F1412" i="1"/>
  <c r="F97" i="1"/>
  <c r="F132" i="1"/>
  <c r="F72" i="1"/>
  <c r="F335" i="1"/>
  <c r="S1545" i="1"/>
  <c r="L1545" i="1"/>
  <c r="U1545" i="1" s="1"/>
  <c r="S1423" i="1"/>
  <c r="L1423" i="1"/>
  <c r="U1423" i="1" s="1"/>
  <c r="S1038" i="1"/>
  <c r="L1038" i="1"/>
  <c r="U1038" i="1" s="1"/>
  <c r="F1595" i="1"/>
  <c r="F1859" i="1"/>
  <c r="F1970" i="1"/>
  <c r="F1864" i="1"/>
  <c r="F1445" i="1"/>
  <c r="F613" i="1"/>
  <c r="F1887" i="1"/>
  <c r="F2027" i="1"/>
  <c r="F1089" i="1"/>
  <c r="F968" i="1"/>
  <c r="F1515" i="1"/>
  <c r="L150" i="1"/>
  <c r="U150" i="1" s="1"/>
  <c r="F150" i="1" s="1"/>
  <c r="F477" i="1"/>
  <c r="L1935" i="1"/>
  <c r="U1935" i="1" s="1"/>
  <c r="F1935" i="1" s="1"/>
  <c r="F677" i="1"/>
  <c r="F1375" i="1"/>
  <c r="F526" i="1"/>
  <c r="F1352" i="1"/>
  <c r="F793" i="1"/>
  <c r="F775" i="1"/>
  <c r="F595" i="1"/>
  <c r="L636" i="1"/>
  <c r="U636" i="1" s="1"/>
  <c r="F636" i="1" s="1"/>
  <c r="F1735" i="1"/>
  <c r="F37" i="1"/>
  <c r="F1477" i="1"/>
  <c r="F1112" i="1"/>
  <c r="F1985" i="1"/>
  <c r="F1965" i="1"/>
  <c r="F681" i="1"/>
  <c r="F1317" i="1"/>
  <c r="F230" i="1"/>
  <c r="F856" i="1"/>
  <c r="F1503" i="1"/>
  <c r="F1540" i="1"/>
  <c r="F1128" i="1"/>
  <c r="F608" i="1"/>
  <c r="F1456" i="1"/>
  <c r="F257" i="1"/>
  <c r="F426" i="1"/>
  <c r="F1425" i="1"/>
  <c r="F1895" i="1"/>
  <c r="F601" i="1"/>
  <c r="F93" i="1"/>
  <c r="F1255" i="1"/>
  <c r="F1080" i="1"/>
  <c r="F1406" i="1"/>
  <c r="F1360" i="1"/>
  <c r="F707" i="1"/>
  <c r="F941" i="1"/>
  <c r="F1868" i="1"/>
  <c r="F1136" i="1"/>
  <c r="F1629" i="1"/>
  <c r="F867" i="1"/>
  <c r="F2" i="1"/>
  <c r="F1162" i="1"/>
  <c r="F1751" i="1"/>
  <c r="F687" i="1"/>
  <c r="F1480" i="1"/>
  <c r="F1816" i="1"/>
  <c r="F419" i="1"/>
  <c r="F888" i="1"/>
  <c r="F349" i="1"/>
  <c r="F91" i="1"/>
  <c r="F884" i="1"/>
  <c r="F453" i="1"/>
  <c r="F1922" i="1"/>
  <c r="F140" i="1"/>
  <c r="L729" i="1"/>
  <c r="U729" i="1" s="1"/>
  <c r="S729" i="1"/>
  <c r="L1928" i="1"/>
  <c r="U1928" i="1" s="1"/>
  <c r="S1928" i="1"/>
  <c r="S1010" i="1"/>
  <c r="L1010" i="1"/>
  <c r="U1010" i="1" s="1"/>
  <c r="S242" i="1"/>
  <c r="L242" i="1"/>
  <c r="U242" i="1" s="1"/>
  <c r="L895" i="1"/>
  <c r="U895" i="1" s="1"/>
  <c r="S895" i="1"/>
  <c r="L254" i="1"/>
  <c r="U254" i="1" s="1"/>
  <c r="S254" i="1"/>
  <c r="S1278" i="1"/>
  <c r="L1278" i="1"/>
  <c r="U1278" i="1" s="1"/>
  <c r="L357" i="1"/>
  <c r="U357" i="1" s="1"/>
  <c r="S357" i="1"/>
  <c r="F1132" i="1"/>
  <c r="L129" i="1"/>
  <c r="U129" i="1" s="1"/>
  <c r="F129" i="1" s="1"/>
  <c r="L1746" i="1"/>
  <c r="U1746" i="1" s="1"/>
  <c r="F1746" i="1" s="1"/>
  <c r="L678" i="1"/>
  <c r="U678" i="1" s="1"/>
  <c r="F678" i="1" s="1"/>
  <c r="L615" i="1"/>
  <c r="U615" i="1" s="1"/>
  <c r="F615" i="1" s="1"/>
  <c r="L12" i="1"/>
  <c r="U12" i="1" s="1"/>
  <c r="F12" i="1" s="1"/>
  <c r="L947" i="1"/>
  <c r="U947" i="1" s="1"/>
  <c r="F947" i="1" s="1"/>
  <c r="L1435" i="1"/>
  <c r="U1435" i="1" s="1"/>
  <c r="F1435" i="1" s="1"/>
  <c r="L1632" i="1"/>
  <c r="U1632" i="1" s="1"/>
  <c r="F1632" i="1" s="1"/>
  <c r="L1031" i="1"/>
  <c r="U1031" i="1" s="1"/>
  <c r="F1031" i="1" s="1"/>
  <c r="L1649" i="1"/>
  <c r="U1649" i="1" s="1"/>
  <c r="F1649" i="1" s="1"/>
  <c r="L1907" i="1"/>
  <c r="U1907" i="1" s="1"/>
  <c r="F1907" i="1" s="1"/>
  <c r="L1410" i="1"/>
  <c r="U1410" i="1" s="1"/>
  <c r="F1410" i="1" s="1"/>
  <c r="F445" i="1"/>
  <c r="L1657" i="1"/>
  <c r="U1657" i="1" s="1"/>
  <c r="F1657" i="1" s="1"/>
  <c r="L2014" i="1"/>
  <c r="U2014" i="1" s="1"/>
  <c r="F2014" i="1" s="1"/>
  <c r="L1275" i="1"/>
  <c r="U1275" i="1" s="1"/>
  <c r="F1275" i="1" s="1"/>
  <c r="L649" i="1"/>
  <c r="U649" i="1" s="1"/>
  <c r="S649" i="1"/>
  <c r="L348" i="1"/>
  <c r="U348" i="1" s="1"/>
  <c r="S348" i="1"/>
  <c r="T1259" i="1"/>
  <c r="L1259" i="1"/>
  <c r="U1259" i="1" s="1"/>
  <c r="S26" i="1"/>
  <c r="L26" i="1"/>
  <c r="U26" i="1" s="1"/>
  <c r="T1691" i="1"/>
  <c r="L1691" i="1"/>
  <c r="U1691" i="1" s="1"/>
  <c r="L466" i="1"/>
  <c r="U466" i="1" s="1"/>
  <c r="S466" i="1"/>
  <c r="L991" i="1"/>
  <c r="U991" i="1" s="1"/>
  <c r="S991" i="1"/>
  <c r="L375" i="1"/>
  <c r="U375" i="1" s="1"/>
  <c r="S375" i="1"/>
  <c r="S972" i="1"/>
  <c r="L972" i="1"/>
  <c r="U972" i="1" s="1"/>
  <c r="S924" i="1"/>
  <c r="L924" i="1"/>
  <c r="U924" i="1" s="1"/>
  <c r="L1759" i="1"/>
  <c r="U1759" i="1" s="1"/>
  <c r="S1759" i="1"/>
  <c r="L1711" i="1"/>
  <c r="U1711" i="1" s="1"/>
  <c r="S1711" i="1"/>
  <c r="S92" i="1"/>
  <c r="L92" i="1"/>
  <c r="U92" i="1" s="1"/>
  <c r="L359" i="1"/>
  <c r="U359" i="1" s="1"/>
  <c r="F359" i="1" s="1"/>
  <c r="S430" i="1"/>
  <c r="L430" i="1"/>
  <c r="U430" i="1" s="1"/>
  <c r="L1185" i="1"/>
  <c r="U1185" i="1" s="1"/>
  <c r="S1185" i="1"/>
  <c r="L265" i="1"/>
  <c r="U265" i="1" s="1"/>
  <c r="S265" i="1"/>
  <c r="L1832" i="1"/>
  <c r="U1832" i="1" s="1"/>
  <c r="S1832" i="1"/>
  <c r="S706" i="1"/>
  <c r="L706" i="1"/>
  <c r="U706" i="1" s="1"/>
  <c r="L944" i="1"/>
  <c r="U944" i="1" s="1"/>
  <c r="S944" i="1"/>
  <c r="L125" i="1"/>
  <c r="U125" i="1" s="1"/>
  <c r="F125" i="1" s="1"/>
  <c r="S437" i="1"/>
  <c r="L437" i="1"/>
  <c r="U437" i="1" s="1"/>
  <c r="S1606" i="1"/>
  <c r="L1606" i="1"/>
  <c r="U1606" i="1" s="1"/>
  <c r="S1096" i="1"/>
  <c r="L1096" i="1"/>
  <c r="U1096" i="1" s="1"/>
  <c r="S294" i="1"/>
  <c r="L294" i="1"/>
  <c r="U294" i="1" s="1"/>
  <c r="L1898" i="1"/>
  <c r="U1898" i="1" s="1"/>
  <c r="S1898" i="1"/>
  <c r="T1043" i="1"/>
  <c r="L1043" i="1"/>
  <c r="U1043" i="1" s="1"/>
  <c r="L136" i="1"/>
  <c r="U136" i="1" s="1"/>
  <c r="S136" i="1"/>
  <c r="S431" i="1"/>
  <c r="L431" i="1"/>
  <c r="U431" i="1" s="1"/>
  <c r="S1192" i="1"/>
  <c r="L1192" i="1"/>
  <c r="U1192" i="1" s="1"/>
  <c r="F1437" i="1"/>
  <c r="L1154" i="1"/>
  <c r="U1154" i="1" s="1"/>
  <c r="F1154" i="1" s="1"/>
  <c r="L1215" i="1"/>
  <c r="U1215" i="1" s="1"/>
  <c r="F1215" i="1" s="1"/>
  <c r="L1390" i="1"/>
  <c r="U1390" i="1" s="1"/>
  <c r="F1390" i="1" s="1"/>
  <c r="L1159" i="1"/>
  <c r="U1159" i="1" s="1"/>
  <c r="F1159" i="1" s="1"/>
  <c r="L289" i="1"/>
  <c r="U289" i="1" s="1"/>
  <c r="F289" i="1" s="1"/>
  <c r="L724" i="1"/>
  <c r="U724" i="1" s="1"/>
  <c r="F724" i="1" s="1"/>
  <c r="L1760" i="1"/>
  <c r="U1760" i="1" s="1"/>
  <c r="F1760" i="1" s="1"/>
  <c r="L1236" i="1"/>
  <c r="U1236" i="1" s="1"/>
  <c r="F1236" i="1" s="1"/>
  <c r="F402" i="1"/>
  <c r="F49" i="1"/>
  <c r="F1125" i="1"/>
  <c r="L278" i="1"/>
  <c r="U278" i="1" s="1"/>
  <c r="F278" i="1" s="1"/>
  <c r="F847" i="1"/>
  <c r="F376" i="1"/>
  <c r="L1064" i="1"/>
  <c r="U1064" i="1" s="1"/>
  <c r="F1064" i="1" s="1"/>
  <c r="F1930" i="1"/>
  <c r="F1493" i="1"/>
  <c r="F217" i="1"/>
  <c r="L753" i="1"/>
  <c r="U753" i="1" s="1"/>
  <c r="F753" i="1" s="1"/>
  <c r="F1742" i="1"/>
  <c r="F1964" i="1"/>
  <c r="L101" i="1"/>
  <c r="U101" i="1" s="1"/>
  <c r="F101" i="1" s="1"/>
  <c r="F1822" i="1"/>
  <c r="L1739" i="1"/>
  <c r="U1739" i="1" s="1"/>
  <c r="F1739" i="1" s="1"/>
  <c r="L1484" i="1"/>
  <c r="U1484" i="1" s="1"/>
  <c r="F1484" i="1" s="1"/>
  <c r="L1417" i="1"/>
  <c r="U1417" i="1" s="1"/>
  <c r="F1417" i="1" s="1"/>
  <c r="L1170" i="1"/>
  <c r="U1170" i="1" s="1"/>
  <c r="F1170" i="1" s="1"/>
  <c r="L465" i="1"/>
  <c r="U465" i="1" s="1"/>
  <c r="F465" i="1" s="1"/>
  <c r="L1457" i="1"/>
  <c r="U1457" i="1" s="1"/>
  <c r="F1457" i="1" s="1"/>
  <c r="L627" i="1"/>
  <c r="U627" i="1" s="1"/>
  <c r="F627" i="1" s="1"/>
  <c r="F1573" i="1"/>
  <c r="L1563" i="1"/>
  <c r="U1563" i="1" s="1"/>
  <c r="F1563" i="1" s="1"/>
  <c r="L905" i="1"/>
  <c r="U905" i="1" s="1"/>
  <c r="F905" i="1" s="1"/>
  <c r="F1552" i="1"/>
  <c r="L984" i="1"/>
  <c r="U984" i="1" s="1"/>
  <c r="F984" i="1" s="1"/>
  <c r="L9" i="1"/>
  <c r="U9" i="1" s="1"/>
  <c r="F9" i="1" s="1"/>
  <c r="L982" i="1"/>
  <c r="U982" i="1" s="1"/>
  <c r="F982" i="1" s="1"/>
  <c r="L2030" i="1"/>
  <c r="U2030" i="1" s="1"/>
  <c r="F2030" i="1" s="1"/>
  <c r="S1643" i="1"/>
  <c r="L1643" i="1"/>
  <c r="U1643" i="1" s="1"/>
  <c r="S1511" i="1"/>
  <c r="L1511" i="1"/>
  <c r="U1511" i="1" s="1"/>
  <c r="L1687" i="1"/>
  <c r="U1687" i="1" s="1"/>
  <c r="S1687" i="1"/>
  <c r="L653" i="1"/>
  <c r="U653" i="1" s="1"/>
  <c r="F653" i="1" s="1"/>
  <c r="S1921" i="1"/>
  <c r="L1921" i="1"/>
  <c r="U1921" i="1" s="1"/>
  <c r="L507" i="1"/>
  <c r="U507" i="1" s="1"/>
  <c r="S507" i="1"/>
  <c r="L373" i="1"/>
  <c r="U373" i="1" s="1"/>
  <c r="S373" i="1"/>
  <c r="S1968" i="1"/>
  <c r="L1968" i="1"/>
  <c r="U1968" i="1" s="1"/>
  <c r="F396" i="1"/>
  <c r="L1168" i="1"/>
  <c r="U1168" i="1" s="1"/>
  <c r="S1168" i="1"/>
  <c r="L988" i="1"/>
  <c r="U988" i="1" s="1"/>
  <c r="S988" i="1"/>
  <c r="S1459" i="1"/>
  <c r="L1459" i="1"/>
  <c r="U1459" i="1" s="1"/>
  <c r="S555" i="1"/>
  <c r="L555" i="1"/>
  <c r="U555" i="1" s="1"/>
  <c r="S863" i="1"/>
  <c r="L863" i="1"/>
  <c r="U863" i="1" s="1"/>
  <c r="S1374" i="1"/>
  <c r="L1374" i="1"/>
  <c r="U1374" i="1" s="1"/>
  <c r="S900" i="1"/>
  <c r="L900" i="1"/>
  <c r="U900" i="1" s="1"/>
  <c r="L743" i="1"/>
  <c r="U743" i="1" s="1"/>
  <c r="F743" i="1" s="1"/>
  <c r="L240" i="1"/>
  <c r="U240" i="1" s="1"/>
  <c r="F240" i="1" s="1"/>
  <c r="L658" i="1"/>
  <c r="U658" i="1" s="1"/>
  <c r="S658" i="1"/>
  <c r="S2022" i="1"/>
  <c r="L2022" i="1"/>
  <c r="U2022" i="1" s="1"/>
  <c r="S579" i="1"/>
  <c r="L579" i="1"/>
  <c r="U579" i="1" s="1"/>
  <c r="T326" i="1"/>
  <c r="L326" i="1"/>
  <c r="U326" i="1" s="1"/>
  <c r="S1478" i="1"/>
  <c r="L1478" i="1"/>
  <c r="U1478" i="1" s="1"/>
  <c r="S1069" i="1"/>
  <c r="L1069" i="1"/>
  <c r="U1069" i="1" s="1"/>
  <c r="L24" i="1"/>
  <c r="U24" i="1" s="1"/>
  <c r="S24" i="1"/>
  <c r="S330" i="1"/>
  <c r="L330" i="1"/>
  <c r="U330" i="1" s="1"/>
  <c r="L571" i="1"/>
  <c r="U571" i="1" s="1"/>
  <c r="S571" i="1"/>
  <c r="L1984" i="1"/>
  <c r="U1984" i="1" s="1"/>
  <c r="S1984" i="1"/>
  <c r="S1462" i="1"/>
  <c r="L1462" i="1"/>
  <c r="U1462" i="1" s="1"/>
  <c r="S1372" i="1"/>
  <c r="L1372" i="1"/>
  <c r="U1372" i="1" s="1"/>
  <c r="S1135" i="1"/>
  <c r="L1135" i="1"/>
  <c r="U1135" i="1" s="1"/>
  <c r="S241" i="1"/>
  <c r="L241" i="1"/>
  <c r="U241" i="1" s="1"/>
  <c r="S105" i="1"/>
  <c r="L105" i="1"/>
  <c r="U105" i="1" s="1"/>
  <c r="S1947" i="1"/>
  <c r="L1947" i="1"/>
  <c r="U1947" i="1" s="1"/>
  <c r="S1124" i="1"/>
  <c r="L1124" i="1"/>
  <c r="U1124" i="1" s="1"/>
  <c r="S1404" i="1"/>
  <c r="L1404" i="1"/>
  <c r="U1404" i="1" s="1"/>
  <c r="F1207" i="1"/>
  <c r="L1619" i="1"/>
  <c r="U1619" i="1" s="1"/>
  <c r="S1619" i="1"/>
  <c r="T451" i="1"/>
  <c r="L451" i="1"/>
  <c r="U451" i="1" s="1"/>
  <c r="S1280" i="1"/>
  <c r="L1280" i="1"/>
  <c r="U1280" i="1" s="1"/>
  <c r="S1189" i="1"/>
  <c r="L1189" i="1"/>
  <c r="U1189" i="1" s="1"/>
  <c r="S1875" i="1"/>
  <c r="L1875" i="1"/>
  <c r="U1875" i="1" s="1"/>
  <c r="L469" i="1"/>
  <c r="U469" i="1" s="1"/>
  <c r="F469" i="1" s="1"/>
  <c r="F1111" i="1"/>
  <c r="L343" i="1"/>
  <c r="U343" i="1" s="1"/>
  <c r="F343" i="1" s="1"/>
  <c r="T1625" i="1"/>
  <c r="L1625" i="1"/>
  <c r="U1625" i="1" s="1"/>
  <c r="T198" i="1"/>
  <c r="L198" i="1"/>
  <c r="U198" i="1" s="1"/>
  <c r="S688" i="1"/>
  <c r="L688" i="1"/>
  <c r="U688" i="1" s="1"/>
  <c r="S1137" i="1"/>
  <c r="L1137" i="1"/>
  <c r="U1137" i="1" s="1"/>
  <c r="L493" i="1"/>
  <c r="U493" i="1" s="1"/>
  <c r="S493" i="1"/>
  <c r="L1183" i="1"/>
  <c r="U1183" i="1" s="1"/>
  <c r="S1183" i="1"/>
  <c r="S341" i="1"/>
  <c r="L341" i="1"/>
  <c r="U341" i="1" s="1"/>
  <c r="S518" i="1"/>
  <c r="L518" i="1"/>
  <c r="U518" i="1" s="1"/>
  <c r="L1556" i="1"/>
  <c r="U1556" i="1" s="1"/>
  <c r="S1556" i="1"/>
  <c r="F565" i="1"/>
  <c r="F319" i="1"/>
  <c r="L189" i="1"/>
  <c r="U189" i="1" s="1"/>
  <c r="F189" i="1" s="1"/>
  <c r="F646" i="1"/>
  <c r="F755" i="1"/>
  <c r="F1608" i="1"/>
  <c r="S1896" i="1"/>
  <c r="L1896" i="1"/>
  <c r="U1896" i="1" s="1"/>
  <c r="L544" i="1"/>
  <c r="U544" i="1" s="1"/>
  <c r="S544" i="1"/>
  <c r="L669" i="1"/>
  <c r="U669" i="1" s="1"/>
  <c r="F669" i="1" s="1"/>
  <c r="S1768" i="1"/>
  <c r="L1768" i="1"/>
  <c r="U1768" i="1" s="1"/>
  <c r="S691" i="1"/>
  <c r="L691" i="1"/>
  <c r="U691" i="1" s="1"/>
  <c r="S340" i="1"/>
  <c r="L340" i="1"/>
  <c r="U340" i="1" s="1"/>
  <c r="S699" i="1"/>
  <c r="L699" i="1"/>
  <c r="U699" i="1" s="1"/>
  <c r="L1758" i="1"/>
  <c r="U1758" i="1" s="1"/>
  <c r="F1758" i="1" s="1"/>
  <c r="L1301" i="1"/>
  <c r="U1301" i="1" s="1"/>
  <c r="F1301" i="1" s="1"/>
  <c r="L345" i="1"/>
  <c r="U345" i="1" s="1"/>
  <c r="F345" i="1" s="1"/>
  <c r="S387" i="1"/>
  <c r="L387" i="1"/>
  <c r="U387" i="1" s="1"/>
  <c r="T1900" i="1"/>
  <c r="L1900" i="1"/>
  <c r="U1900" i="1" s="1"/>
  <c r="L1130" i="1"/>
  <c r="U1130" i="1" s="1"/>
  <c r="S1130" i="1"/>
  <c r="S996" i="1"/>
  <c r="L996" i="1"/>
  <c r="U996" i="1" s="1"/>
  <c r="L1325" i="1"/>
  <c r="U1325" i="1" s="1"/>
  <c r="F1325" i="1" s="1"/>
  <c r="L413" i="1"/>
  <c r="U413" i="1" s="1"/>
  <c r="F413" i="1" s="1"/>
  <c r="L1356" i="1"/>
  <c r="U1356" i="1" s="1"/>
  <c r="F1356" i="1" s="1"/>
  <c r="S919" i="1"/>
  <c r="L1145" i="1"/>
  <c r="U1145" i="1" s="1"/>
  <c r="F1145" i="1" s="1"/>
  <c r="F1804" i="1"/>
  <c r="L1992" i="1"/>
  <c r="U1992" i="1" s="1"/>
  <c r="F1992" i="1" s="1"/>
  <c r="F1439" i="1"/>
  <c r="F1651" i="1"/>
  <c r="F1904" i="1"/>
  <c r="S337" i="1"/>
  <c r="F226" i="1"/>
  <c r="L969" i="1"/>
  <c r="U969" i="1" s="1"/>
  <c r="F969" i="1" s="1"/>
  <c r="F383" i="1"/>
  <c r="F562" i="1"/>
  <c r="L1720" i="1"/>
  <c r="U1720" i="1" s="1"/>
  <c r="F1720" i="1" s="1"/>
  <c r="S1411" i="1"/>
  <c r="F1411" i="1" s="1"/>
  <c r="L1671" i="1"/>
  <c r="U1671" i="1" s="1"/>
  <c r="F1671" i="1" s="1"/>
  <c r="S148" i="1"/>
  <c r="L890" i="1"/>
  <c r="U890" i="1" s="1"/>
  <c r="F890" i="1" s="1"/>
  <c r="F102" i="1"/>
  <c r="L1707" i="1"/>
  <c r="U1707" i="1" s="1"/>
  <c r="F1707" i="1" s="1"/>
  <c r="L840" i="1"/>
  <c r="U840" i="1" s="1"/>
  <c r="F840" i="1" s="1"/>
  <c r="L1810" i="1"/>
  <c r="U1810" i="1" s="1"/>
  <c r="F1810" i="1" s="1"/>
  <c r="L1304" i="1"/>
  <c r="U1304" i="1" s="1"/>
  <c r="F1304" i="1" s="1"/>
  <c r="L45" i="1"/>
  <c r="U45" i="1" s="1"/>
  <c r="F45" i="1" s="1"/>
  <c r="L1408" i="1"/>
  <c r="U1408" i="1" s="1"/>
  <c r="F1408" i="1" s="1"/>
  <c r="L103" i="1"/>
  <c r="U103" i="1" s="1"/>
  <c r="F103" i="1" s="1"/>
  <c r="L1569" i="1"/>
  <c r="U1569" i="1" s="1"/>
  <c r="F1569" i="1" s="1"/>
  <c r="L112" i="1"/>
  <c r="U112" i="1" s="1"/>
  <c r="F112" i="1" s="1"/>
  <c r="L1178" i="1"/>
  <c r="U1178" i="1" s="1"/>
  <c r="F1178" i="1" s="1"/>
  <c r="F336" i="1"/>
  <c r="F1148" i="1"/>
  <c r="L331" i="1"/>
  <c r="U331" i="1" s="1"/>
  <c r="F331" i="1" s="1"/>
  <c r="L1542" i="1"/>
  <c r="U1542" i="1" s="1"/>
  <c r="F1542" i="1" s="1"/>
  <c r="L1349" i="1"/>
  <c r="U1349" i="1" s="1"/>
  <c r="F1349" i="1" s="1"/>
  <c r="F1029" i="1"/>
  <c r="L664" i="1"/>
  <c r="U664" i="1" s="1"/>
  <c r="F664" i="1" s="1"/>
  <c r="L561" i="1"/>
  <c r="U561" i="1" s="1"/>
  <c r="F561" i="1" s="1"/>
  <c r="F33" i="1"/>
  <c r="F1322" i="1"/>
  <c r="F1288" i="1"/>
  <c r="F738" i="1"/>
  <c r="L440" i="1"/>
  <c r="U440" i="1" s="1"/>
  <c r="F440" i="1" s="1"/>
  <c r="L1732" i="1"/>
  <c r="U1732" i="1" s="1"/>
  <c r="F1732" i="1" s="1"/>
  <c r="L1955" i="1"/>
  <c r="U1955" i="1" s="1"/>
  <c r="S1955" i="1"/>
  <c r="L611" i="1"/>
  <c r="U611" i="1" s="1"/>
  <c r="S611" i="1"/>
  <c r="S468" i="1"/>
  <c r="L468" i="1"/>
  <c r="U468" i="1" s="1"/>
  <c r="L848" i="1"/>
  <c r="U848" i="1" s="1"/>
  <c r="S848" i="1"/>
  <c r="L2032" i="1"/>
  <c r="U2032" i="1" s="1"/>
  <c r="F2032" i="1" s="1"/>
  <c r="L146" i="1"/>
  <c r="U146" i="1" s="1"/>
  <c r="S146" i="1"/>
  <c r="L631" i="1"/>
  <c r="U631" i="1" s="1"/>
  <c r="F631" i="1" s="1"/>
  <c r="T11" i="1"/>
  <c r="L11" i="1"/>
  <c r="U11" i="1" s="1"/>
  <c r="L638" i="1"/>
  <c r="U638" i="1" s="1"/>
  <c r="F638" i="1" s="1"/>
  <c r="S672" i="1"/>
  <c r="L672" i="1"/>
  <c r="U672" i="1" s="1"/>
  <c r="L874" i="1"/>
  <c r="U874" i="1" s="1"/>
  <c r="S874" i="1"/>
  <c r="L1307" i="1"/>
  <c r="U1307" i="1" s="1"/>
  <c r="S1307" i="1"/>
  <c r="S1228" i="1"/>
  <c r="L1228" i="1"/>
  <c r="U1228" i="1" s="1"/>
  <c r="T1051" i="1"/>
  <c r="L1051" i="1"/>
  <c r="U1051" i="1" s="1"/>
  <c r="L1242" i="1"/>
  <c r="U1242" i="1" s="1"/>
  <c r="F1242" i="1" s="1"/>
  <c r="T133" i="1"/>
  <c r="L133" i="1"/>
  <c r="U133" i="1" s="1"/>
  <c r="S1959" i="1"/>
  <c r="L1959" i="1"/>
  <c r="U1959" i="1" s="1"/>
  <c r="L958" i="1"/>
  <c r="U958" i="1" s="1"/>
  <c r="S958" i="1"/>
  <c r="L1814" i="1"/>
  <c r="U1814" i="1" s="1"/>
  <c r="F1814" i="1" s="1"/>
  <c r="T1361" i="1"/>
  <c r="L1361" i="1"/>
  <c r="U1361" i="1" s="1"/>
  <c r="L486" i="1"/>
  <c r="U486" i="1" s="1"/>
  <c r="F486" i="1" s="1"/>
  <c r="L21" i="1"/>
  <c r="U21" i="1" s="1"/>
  <c r="S21" i="1"/>
  <c r="S363" i="1"/>
  <c r="L363" i="1"/>
  <c r="U363" i="1" s="1"/>
  <c r="S433" i="1"/>
  <c r="L433" i="1"/>
  <c r="U433" i="1" s="1"/>
  <c r="L221" i="1"/>
  <c r="U221" i="1" s="1"/>
  <c r="S221" i="1"/>
  <c r="L1591" i="1"/>
  <c r="U1591" i="1" s="1"/>
  <c r="S1591" i="1"/>
  <c r="S1623" i="1"/>
  <c r="L1623" i="1"/>
  <c r="U1623" i="1" s="1"/>
  <c r="L722" i="1"/>
  <c r="U722" i="1" s="1"/>
  <c r="S722" i="1"/>
  <c r="L147" i="1"/>
  <c r="U147" i="1" s="1"/>
  <c r="S147" i="1"/>
  <c r="S1195" i="1"/>
  <c r="L1195" i="1"/>
  <c r="U1195" i="1" s="1"/>
  <c r="S1565" i="1"/>
  <c r="L1565" i="1"/>
  <c r="U1565" i="1" s="1"/>
  <c r="L1388" i="1"/>
  <c r="U1388" i="1" s="1"/>
  <c r="F1388" i="1" s="1"/>
  <c r="S81" i="1"/>
  <c r="L81" i="1"/>
  <c r="U81" i="1" s="1"/>
  <c r="S1507" i="1"/>
  <c r="L1507" i="1"/>
  <c r="U1507" i="1" s="1"/>
  <c r="S381" i="1"/>
  <c r="L381" i="1"/>
  <c r="U381" i="1" s="1"/>
  <c r="S1906" i="1"/>
  <c r="L1906" i="1"/>
  <c r="U1906" i="1" s="1"/>
  <c r="L1785" i="1"/>
  <c r="U1785" i="1" s="1"/>
  <c r="S1785" i="1"/>
  <c r="S987" i="1"/>
  <c r="L987" i="1"/>
  <c r="U987" i="1" s="1"/>
  <c r="S807" i="1"/>
  <c r="L807" i="1"/>
  <c r="U807" i="1" s="1"/>
  <c r="S2016" i="1"/>
  <c r="L2016" i="1"/>
  <c r="U2016" i="1" s="1"/>
  <c r="S60" i="1"/>
  <c r="L60" i="1"/>
  <c r="U60" i="1" s="1"/>
  <c r="S1042" i="1"/>
  <c r="L1042" i="1"/>
  <c r="U1042" i="1" s="1"/>
  <c r="S448" i="1"/>
  <c r="L448" i="1"/>
  <c r="U448" i="1" s="1"/>
  <c r="S537" i="1"/>
  <c r="L537" i="1"/>
  <c r="U537" i="1" s="1"/>
  <c r="S1894" i="1"/>
  <c r="L1894" i="1"/>
  <c r="U1894" i="1" s="1"/>
  <c r="S2026" i="1"/>
  <c r="L2026" i="1"/>
  <c r="U2026" i="1" s="1"/>
  <c r="L1592" i="1"/>
  <c r="U1592" i="1" s="1"/>
  <c r="T1592" i="1"/>
  <c r="L171" i="1"/>
  <c r="U171" i="1" s="1"/>
  <c r="F171" i="1" s="1"/>
  <c r="S1139" i="1"/>
  <c r="L1139" i="1"/>
  <c r="U1139" i="1" s="1"/>
  <c r="S950" i="1"/>
  <c r="L950" i="1"/>
  <c r="U950" i="1" s="1"/>
  <c r="S522" i="1"/>
  <c r="L522" i="1"/>
  <c r="U522" i="1" s="1"/>
  <c r="L1371" i="1"/>
  <c r="U1371" i="1" s="1"/>
  <c r="S1371" i="1"/>
  <c r="S625" i="1"/>
  <c r="L625" i="1"/>
  <c r="U625" i="1" s="1"/>
  <c r="S207" i="1"/>
  <c r="L207" i="1"/>
  <c r="U207" i="1" s="1"/>
  <c r="T550" i="1"/>
  <c r="L550" i="1"/>
  <c r="U550" i="1" s="1"/>
  <c r="S212" i="1"/>
  <c r="L212" i="1"/>
  <c r="U212" i="1" s="1"/>
  <c r="S676" i="1"/>
  <c r="L676" i="1"/>
  <c r="U676" i="1" s="1"/>
  <c r="S883" i="1"/>
  <c r="L883" i="1"/>
  <c r="U883" i="1" s="1"/>
  <c r="L997" i="1"/>
  <c r="U997" i="1" s="1"/>
  <c r="S997" i="1"/>
  <c r="S930" i="1"/>
  <c r="L930" i="1"/>
  <c r="U930" i="1" s="1"/>
  <c r="F84" i="1"/>
  <c r="L1752" i="1"/>
  <c r="U1752" i="1" s="1"/>
  <c r="F1752" i="1" s="1"/>
  <c r="L255" i="1"/>
  <c r="U255" i="1" s="1"/>
  <c r="F255" i="1" s="1"/>
  <c r="L1929" i="1"/>
  <c r="U1929" i="1" s="1"/>
  <c r="F1929" i="1" s="1"/>
  <c r="L981" i="1"/>
  <c r="U981" i="1" s="1"/>
  <c r="F981" i="1" s="1"/>
  <c r="L288" i="1"/>
  <c r="U288" i="1" s="1"/>
  <c r="F288" i="1" s="1"/>
  <c r="F1083" i="1"/>
  <c r="T1772" i="1"/>
  <c r="L1772" i="1"/>
  <c r="U1772" i="1" s="1"/>
  <c r="L1448" i="1"/>
  <c r="U1448" i="1" s="1"/>
  <c r="F1448" i="1" s="1"/>
  <c r="L673" i="1"/>
  <c r="U673" i="1" s="1"/>
  <c r="S673" i="1"/>
  <c r="T1663" i="1"/>
  <c r="L1663" i="1"/>
  <c r="U1663" i="1" s="1"/>
  <c r="S805" i="1"/>
  <c r="L805" i="1"/>
  <c r="U805" i="1" s="1"/>
  <c r="L584" i="1"/>
  <c r="U584" i="1" s="1"/>
  <c r="S584" i="1"/>
  <c r="L461" i="1"/>
  <c r="U461" i="1" s="1"/>
  <c r="F461" i="1" s="1"/>
  <c r="L1364" i="1"/>
  <c r="U1364" i="1" s="1"/>
  <c r="S1364" i="1"/>
  <c r="L1655" i="1"/>
  <c r="U1655" i="1" s="1"/>
  <c r="F1655" i="1" s="1"/>
  <c r="L1938" i="1"/>
  <c r="U1938" i="1" s="1"/>
  <c r="F1938" i="1" s="1"/>
  <c r="F1078" i="1"/>
  <c r="S1005" i="1"/>
  <c r="L1005" i="1"/>
  <c r="U1005" i="1" s="1"/>
  <c r="T503" i="1"/>
  <c r="L503" i="1"/>
  <c r="U503" i="1" s="1"/>
  <c r="T990" i="1"/>
  <c r="L990" i="1"/>
  <c r="U990" i="1" s="1"/>
  <c r="L1295" i="1"/>
  <c r="U1295" i="1" s="1"/>
  <c r="T1295" i="1"/>
  <c r="S1862" i="1"/>
  <c r="L1862" i="1"/>
  <c r="U1862" i="1" s="1"/>
  <c r="S302" i="1"/>
  <c r="L302" i="1"/>
  <c r="U302" i="1" s="1"/>
  <c r="S1589" i="1"/>
  <c r="L1589" i="1"/>
  <c r="U1589" i="1" s="1"/>
  <c r="L1771" i="1"/>
  <c r="U1771" i="1" s="1"/>
  <c r="S1771" i="1"/>
  <c r="S306" i="1"/>
  <c r="L306" i="1"/>
  <c r="U306" i="1" s="1"/>
  <c r="S1496" i="1"/>
  <c r="L1496" i="1"/>
  <c r="U1496" i="1" s="1"/>
  <c r="F763" i="1"/>
  <c r="L1505" i="1"/>
  <c r="U1505" i="1" s="1"/>
  <c r="F1505" i="1" s="1"/>
  <c r="L1838" i="1"/>
  <c r="U1838" i="1" s="1"/>
  <c r="F1838" i="1" s="1"/>
  <c r="F1817" i="1"/>
  <c r="L1504" i="1"/>
  <c r="U1504" i="1" s="1"/>
  <c r="F1504" i="1" s="1"/>
  <c r="L760" i="1"/>
  <c r="U760" i="1" s="1"/>
  <c r="F760" i="1" s="1"/>
  <c r="F285" i="1"/>
  <c r="F283" i="1"/>
  <c r="F1191" i="1"/>
  <c r="L1227" i="1"/>
  <c r="U1227" i="1" s="1"/>
  <c r="F1227" i="1" s="1"/>
  <c r="L420" i="1"/>
  <c r="U420" i="1" s="1"/>
  <c r="F420" i="1" s="1"/>
  <c r="F521" i="1"/>
  <c r="L931" i="1"/>
  <c r="U931" i="1" s="1"/>
  <c r="F931" i="1" s="1"/>
  <c r="L695" i="1"/>
  <c r="U695" i="1" s="1"/>
  <c r="F695" i="1" s="1"/>
  <c r="L76" i="1"/>
  <c r="U76" i="1" s="1"/>
  <c r="F76" i="1" s="1"/>
  <c r="L1958" i="1"/>
  <c r="U1958" i="1" s="1"/>
  <c r="F1958" i="1" s="1"/>
  <c r="L1572" i="1"/>
  <c r="U1572" i="1" s="1"/>
  <c r="F1572" i="1" s="1"/>
  <c r="L1204" i="1"/>
  <c r="U1204" i="1" s="1"/>
  <c r="F1204" i="1" s="1"/>
  <c r="L488" i="1"/>
  <c r="U488" i="1" s="1"/>
  <c r="F488" i="1" s="1"/>
  <c r="L674" i="1"/>
  <c r="U674" i="1" s="1"/>
  <c r="F674" i="1" s="1"/>
  <c r="L1676" i="1"/>
  <c r="U1676" i="1" s="1"/>
  <c r="F1676" i="1" s="1"/>
  <c r="L502" i="1"/>
  <c r="U502" i="1" s="1"/>
  <c r="F502" i="1" s="1"/>
  <c r="F120" i="1"/>
  <c r="L134" i="1"/>
  <c r="U134" i="1" s="1"/>
  <c r="F134" i="1" s="1"/>
  <c r="L1434" i="1"/>
  <c r="U1434" i="1" s="1"/>
  <c r="F1434" i="1" s="1"/>
  <c r="F1003" i="1"/>
  <c r="L1017" i="1"/>
  <c r="U1017" i="1" s="1"/>
  <c r="F1017" i="1" s="1"/>
  <c r="L1082" i="1"/>
  <c r="U1082" i="1" s="1"/>
  <c r="F1082" i="1" s="1"/>
  <c r="F607" i="1"/>
  <c r="F965" i="1"/>
  <c r="F596" i="1"/>
  <c r="F1837" i="1"/>
  <c r="L1065" i="1"/>
  <c r="U1065" i="1" s="1"/>
  <c r="F1065" i="1" s="1"/>
  <c r="L1302" i="1"/>
  <c r="U1302" i="1" s="1"/>
  <c r="F1302" i="1" s="1"/>
  <c r="F394" i="1"/>
  <c r="F1077" i="1"/>
  <c r="F1659" i="1"/>
  <c r="L281" i="1"/>
  <c r="U281" i="1" s="1"/>
  <c r="F281" i="1" s="1"/>
  <c r="L54" i="1"/>
  <c r="U54" i="1" s="1"/>
  <c r="F54" i="1" s="1"/>
  <c r="S1483" i="1"/>
  <c r="L1483" i="1"/>
  <c r="U1483" i="1" s="1"/>
  <c r="L773" i="1"/>
  <c r="U773" i="1" s="1"/>
  <c r="S773" i="1"/>
  <c r="S25" i="1"/>
  <c r="L25" i="1"/>
  <c r="U25" i="1" s="1"/>
  <c r="L2021" i="1"/>
  <c r="U2021" i="1" s="1"/>
  <c r="S2021" i="1"/>
  <c r="S1068" i="1"/>
  <c r="L1068" i="1"/>
  <c r="U1068" i="1" s="1"/>
  <c r="L458" i="1"/>
  <c r="U458" i="1" s="1"/>
  <c r="F458" i="1" s="1"/>
  <c r="S1393" i="1"/>
  <c r="L1393" i="1"/>
  <c r="U1393" i="1" s="1"/>
  <c r="T1333" i="1"/>
  <c r="L1333" i="1"/>
  <c r="U1333" i="1" s="1"/>
  <c r="S1281" i="1"/>
  <c r="L1281" i="1"/>
  <c r="U1281" i="1" s="1"/>
  <c r="L1235" i="1"/>
  <c r="U1235" i="1" s="1"/>
  <c r="S1235" i="1"/>
  <c r="S1823" i="1"/>
  <c r="L1823" i="1"/>
  <c r="U1823" i="1" s="1"/>
  <c r="L27" i="1"/>
  <c r="U27" i="1" s="1"/>
  <c r="S27" i="1"/>
  <c r="L485" i="1"/>
  <c r="U485" i="1" s="1"/>
  <c r="S485" i="1"/>
  <c r="S250" i="1"/>
  <c r="L250" i="1"/>
  <c r="U250" i="1" s="1"/>
  <c r="F590" i="1"/>
  <c r="L1710" i="1"/>
  <c r="U1710" i="1" s="1"/>
  <c r="S1710" i="1"/>
  <c r="S1027" i="1"/>
  <c r="L1027" i="1"/>
  <c r="U1027" i="1" s="1"/>
  <c r="S661" i="1"/>
  <c r="L661" i="1"/>
  <c r="U661" i="1" s="1"/>
  <c r="L1741" i="1"/>
  <c r="U1741" i="1" s="1"/>
  <c r="S1741" i="1"/>
  <c r="L730" i="1"/>
  <c r="U730" i="1" s="1"/>
  <c r="S730" i="1"/>
  <c r="L705" i="1"/>
  <c r="U705" i="1" s="1"/>
  <c r="S705" i="1"/>
  <c r="L708" i="1"/>
  <c r="U708" i="1" s="1"/>
  <c r="F708" i="1" s="1"/>
  <c r="S1357" i="1"/>
  <c r="L1357" i="1"/>
  <c r="U1357" i="1" s="1"/>
  <c r="S168" i="1"/>
  <c r="L168" i="1"/>
  <c r="U168" i="1" s="1"/>
  <c r="T1878" i="1"/>
  <c r="L1878" i="1"/>
  <c r="U1878" i="1" s="1"/>
  <c r="S1685" i="1"/>
  <c r="L1685" i="1"/>
  <c r="U1685" i="1" s="1"/>
  <c r="T998" i="1"/>
  <c r="L998" i="1"/>
  <c r="U998" i="1" s="1"/>
  <c r="T261" i="1"/>
  <c r="L261" i="1"/>
  <c r="U261" i="1" s="1"/>
  <c r="T1726" i="1"/>
  <c r="L1726" i="1"/>
  <c r="U1726" i="1" s="1"/>
  <c r="L46" i="1"/>
  <c r="U46" i="1" s="1"/>
  <c r="S46" i="1"/>
  <c r="L268" i="1"/>
  <c r="U268" i="1" s="1"/>
  <c r="S268" i="1"/>
  <c r="S95" i="1"/>
  <c r="L95" i="1"/>
  <c r="U95" i="1" s="1"/>
  <c r="F1047" i="1"/>
  <c r="F617" i="1"/>
  <c r="F794" i="1"/>
  <c r="S535" i="1"/>
  <c r="L535" i="1"/>
  <c r="U535" i="1" s="1"/>
  <c r="T952" i="1"/>
  <c r="L952" i="1"/>
  <c r="U952" i="1" s="1"/>
  <c r="L390" i="1"/>
  <c r="U390" i="1" s="1"/>
  <c r="S390" i="1"/>
  <c r="S1749" i="1"/>
  <c r="L1749" i="1"/>
  <c r="U1749" i="1" s="1"/>
  <c r="L320" i="1"/>
  <c r="U320" i="1" s="1"/>
  <c r="S320" i="1"/>
  <c r="L1661" i="1"/>
  <c r="U1661" i="1" s="1"/>
  <c r="S1661" i="1"/>
  <c r="F1943" i="1"/>
  <c r="L1509" i="1"/>
  <c r="U1509" i="1" s="1"/>
  <c r="F1509" i="1" s="1"/>
  <c r="L409" i="1"/>
  <c r="U409" i="1" s="1"/>
  <c r="F409" i="1" s="1"/>
  <c r="L2013" i="1"/>
  <c r="U2013" i="1" s="1"/>
  <c r="F2013" i="1" s="1"/>
  <c r="L1744" i="1"/>
  <c r="U1744" i="1" s="1"/>
  <c r="F1744" i="1" s="1"/>
  <c r="L1553" i="1"/>
  <c r="U1553" i="1" s="1"/>
  <c r="F1553" i="1" s="1"/>
  <c r="L682" i="1"/>
  <c r="U682" i="1" s="1"/>
  <c r="F682" i="1" s="1"/>
  <c r="L232" i="1"/>
  <c r="U232" i="1" s="1"/>
  <c r="F232" i="1" s="1"/>
  <c r="L933" i="1"/>
  <c r="U933" i="1" s="1"/>
  <c r="F933" i="1" s="1"/>
  <c r="L1615" i="1"/>
  <c r="U1615" i="1" s="1"/>
  <c r="F1615" i="1" s="1"/>
  <c r="S1046" i="1"/>
  <c r="F1046" i="1" s="1"/>
  <c r="L327" i="1"/>
  <c r="U327" i="1" s="1"/>
  <c r="F327" i="1" s="1"/>
  <c r="L424" i="1"/>
  <c r="U424" i="1" s="1"/>
  <c r="S424" i="1"/>
  <c r="L1432" i="1"/>
  <c r="U1432" i="1" s="1"/>
  <c r="S1432" i="1"/>
  <c r="L1299" i="1"/>
  <c r="U1299" i="1" s="1"/>
  <c r="F1299" i="1" s="1"/>
  <c r="S1833" i="1"/>
  <c r="L1833" i="1"/>
  <c r="U1833" i="1" s="1"/>
  <c r="S1723" i="1"/>
  <c r="L1723" i="1"/>
  <c r="U1723" i="1" s="1"/>
  <c r="S1072" i="1"/>
  <c r="L1072" i="1"/>
  <c r="U1072" i="1" s="1"/>
  <c r="T1441" i="1"/>
  <c r="L1441" i="1"/>
  <c r="U1441" i="1" s="1"/>
  <c r="L70" i="1"/>
  <c r="U70" i="1" s="1"/>
  <c r="S70" i="1"/>
  <c r="F186" i="1"/>
  <c r="L1530" i="1"/>
  <c r="U1530" i="1" s="1"/>
  <c r="F1530" i="1" s="1"/>
  <c r="L1308" i="1"/>
  <c r="U1308" i="1" s="1"/>
  <c r="F1308" i="1" s="1"/>
  <c r="L1576" i="1"/>
  <c r="U1576" i="1" s="1"/>
  <c r="F1576" i="1" s="1"/>
  <c r="L1104" i="1"/>
  <c r="U1104" i="1" s="1"/>
  <c r="F1104" i="1" s="1"/>
  <c r="F983" i="1"/>
  <c r="L1596" i="1"/>
  <c r="U1596" i="1" s="1"/>
  <c r="F1596" i="1" s="1"/>
  <c r="L438" i="1"/>
  <c r="U438" i="1" s="1"/>
  <c r="F438" i="1" s="1"/>
  <c r="L1620" i="1"/>
  <c r="U1620" i="1" s="1"/>
  <c r="F1620" i="1" s="1"/>
  <c r="L1946" i="1"/>
  <c r="U1946" i="1" s="1"/>
  <c r="F1946" i="1" s="1"/>
  <c r="L557" i="1"/>
  <c r="U557" i="1" s="1"/>
  <c r="F557" i="1" s="1"/>
  <c r="L141" i="1"/>
  <c r="U141" i="1" s="1"/>
  <c r="F141" i="1" s="1"/>
  <c r="L2005" i="1"/>
  <c r="U2005" i="1" s="1"/>
  <c r="F2005" i="1" s="1"/>
  <c r="L1251" i="1"/>
  <c r="U1251" i="1" s="1"/>
  <c r="F1251" i="1" s="1"/>
  <c r="L1269" i="1"/>
  <c r="U1269" i="1" s="1"/>
  <c r="F1269" i="1" s="1"/>
  <c r="L353" i="1"/>
  <c r="U353" i="1" s="1"/>
  <c r="F353" i="1" s="1"/>
  <c r="L614" i="1"/>
  <c r="U614" i="1" s="1"/>
  <c r="F614" i="1" s="1"/>
  <c r="L1020" i="1"/>
  <c r="U1020" i="1" s="1"/>
  <c r="F1020" i="1" s="1"/>
  <c r="L2002" i="1"/>
  <c r="U2002" i="1" s="1"/>
  <c r="F2002" i="1" s="1"/>
  <c r="L408" i="1"/>
  <c r="U408" i="1" s="1"/>
  <c r="F408" i="1" s="1"/>
  <c r="L1283" i="1"/>
  <c r="U1283" i="1" s="1"/>
  <c r="F1283" i="1" s="1"/>
  <c r="L177" i="1"/>
  <c r="U177" i="1" s="1"/>
  <c r="F177" i="1" s="1"/>
  <c r="L90" i="1"/>
  <c r="U90" i="1" s="1"/>
  <c r="F90" i="1" s="1"/>
  <c r="F471" i="1"/>
  <c r="F2010" i="1"/>
  <c r="L866" i="1"/>
  <c r="U866" i="1" s="1"/>
  <c r="F866" i="1" s="1"/>
  <c r="L156" i="1"/>
  <c r="U156" i="1" s="1"/>
  <c r="F156" i="1" s="1"/>
  <c r="L609" i="1"/>
  <c r="U609" i="1" s="1"/>
  <c r="F609" i="1" s="1"/>
  <c r="L377" i="1"/>
  <c r="U377" i="1" s="1"/>
  <c r="F377" i="1" s="1"/>
  <c r="L844" i="1"/>
  <c r="U844" i="1" s="1"/>
  <c r="F844" i="1" s="1"/>
  <c r="F1614" i="1"/>
  <c r="F318" i="1"/>
  <c r="L1050" i="1"/>
  <c r="U1050" i="1" s="1"/>
  <c r="F1050" i="1" s="1"/>
  <c r="F831" i="1"/>
  <c r="F395" i="1"/>
  <c r="L1203" i="1"/>
  <c r="U1203" i="1" s="1"/>
  <c r="F1203" i="1" s="1"/>
  <c r="F1039" i="1"/>
  <c r="S1116" i="1"/>
  <c r="L1116" i="1"/>
  <c r="U1116" i="1" s="1"/>
  <c r="L1019" i="1"/>
  <c r="U1019" i="1" s="1"/>
  <c r="S1019" i="1"/>
  <c r="F1151" i="1"/>
  <c r="S160" i="1"/>
  <c r="L160" i="1"/>
  <c r="U160" i="1" s="1"/>
  <c r="S757" i="1"/>
  <c r="L757" i="1"/>
  <c r="U757" i="1" s="1"/>
  <c r="L588" i="1"/>
  <c r="U588" i="1" s="1"/>
  <c r="S588" i="1"/>
  <c r="L1377" i="1"/>
  <c r="U1377" i="1" s="1"/>
  <c r="S1377" i="1"/>
  <c r="T1196" i="1"/>
  <c r="L1196" i="1"/>
  <c r="U1196" i="1" s="1"/>
  <c r="L352" i="1"/>
  <c r="U352" i="1" s="1"/>
  <c r="S352" i="1"/>
  <c r="S1978" i="1"/>
  <c r="L1978" i="1"/>
  <c r="U1978" i="1" s="1"/>
  <c r="S145" i="1"/>
  <c r="L145" i="1"/>
  <c r="U145" i="1" s="1"/>
  <c r="L1061" i="1"/>
  <c r="U1061" i="1" s="1"/>
  <c r="S1061" i="1"/>
  <c r="T323" i="1"/>
  <c r="L323" i="1"/>
  <c r="U323" i="1" s="1"/>
  <c r="S1856" i="1"/>
  <c r="L1856" i="1"/>
  <c r="U1856" i="1" s="1"/>
  <c r="F810" i="1"/>
  <c r="S1719" i="1"/>
  <c r="L1719" i="1"/>
  <c r="U1719" i="1" s="1"/>
  <c r="S1461" i="1"/>
  <c r="L1461" i="1"/>
  <c r="U1461" i="1" s="1"/>
  <c r="S1722" i="1"/>
  <c r="L1722" i="1"/>
  <c r="U1722" i="1" s="1"/>
  <c r="S999" i="1"/>
  <c r="L999" i="1"/>
  <c r="U999" i="1" s="1"/>
  <c r="S1893" i="1"/>
  <c r="L1893" i="1"/>
  <c r="U1893" i="1" s="1"/>
  <c r="S169" i="1"/>
  <c r="L169" i="1"/>
  <c r="U169" i="1" s="1"/>
  <c r="S1977" i="1"/>
  <c r="L1977" i="1"/>
  <c r="U1977" i="1" s="1"/>
  <c r="S1713" i="1"/>
  <c r="L1713" i="1"/>
  <c r="U1713" i="1" s="1"/>
  <c r="S825" i="1"/>
  <c r="L825" i="1"/>
  <c r="U825" i="1" s="1"/>
  <c r="L272" i="1"/>
  <c r="U272" i="1" s="1"/>
  <c r="F272" i="1" s="1"/>
  <c r="S811" i="1"/>
  <c r="L811" i="1"/>
  <c r="U811" i="1" s="1"/>
  <c r="S1519" i="1"/>
  <c r="L1519" i="1"/>
  <c r="U1519" i="1" s="1"/>
  <c r="S1187" i="1"/>
  <c r="L1187" i="1"/>
  <c r="U1187" i="1" s="1"/>
  <c r="L267" i="1"/>
  <c r="U267" i="1" s="1"/>
  <c r="F267" i="1" s="1"/>
  <c r="S841" i="1"/>
  <c r="L841" i="1"/>
  <c r="U841" i="1" s="1"/>
  <c r="S235" i="1"/>
  <c r="L235" i="1"/>
  <c r="U235" i="1" s="1"/>
  <c r="L1991" i="1"/>
  <c r="U1991" i="1" s="1"/>
  <c r="F1991" i="1" s="1"/>
  <c r="S498" i="1"/>
  <c r="L498" i="1"/>
  <c r="U498" i="1" s="1"/>
  <c r="L1724" i="1"/>
  <c r="U1724" i="1" s="1"/>
  <c r="S1724" i="1"/>
  <c r="L1264" i="1"/>
  <c r="U1264" i="1" s="1"/>
  <c r="S1264" i="1"/>
  <c r="L436" i="1"/>
  <c r="U436" i="1" s="1"/>
  <c r="S436" i="1"/>
  <c r="L1287" i="1"/>
  <c r="U1287" i="1" s="1"/>
  <c r="S1287" i="1"/>
  <c r="T704" i="1"/>
  <c r="L704" i="1"/>
  <c r="U704" i="1" s="1"/>
  <c r="S752" i="1"/>
  <c r="L752" i="1"/>
  <c r="U752" i="1" s="1"/>
  <c r="S2003" i="1"/>
  <c r="L2003" i="1"/>
  <c r="U2003" i="1" s="1"/>
  <c r="S889" i="1"/>
  <c r="L889" i="1"/>
  <c r="U889" i="1" s="1"/>
  <c r="T940" i="1"/>
  <c r="L940" i="1"/>
  <c r="U940" i="1" s="1"/>
  <c r="S1641" i="1"/>
  <c r="L1641" i="1"/>
  <c r="U1641" i="1" s="1"/>
  <c r="T1238" i="1"/>
  <c r="L1238" i="1"/>
  <c r="U1238" i="1" s="1"/>
  <c r="L1479" i="1"/>
  <c r="U1479" i="1" s="1"/>
  <c r="S1479" i="1"/>
  <c r="L1149" i="1"/>
  <c r="U1149" i="1" s="1"/>
  <c r="S1149" i="1"/>
  <c r="L30" i="1"/>
  <c r="U30" i="1" s="1"/>
  <c r="S30" i="1"/>
  <c r="S1395" i="1"/>
  <c r="L1395" i="1"/>
  <c r="U1395" i="1" s="1"/>
  <c r="T1378" i="1"/>
  <c r="L1378" i="1"/>
  <c r="U1378" i="1" s="1"/>
  <c r="L69" i="1"/>
  <c r="U69" i="1" s="1"/>
  <c r="S69" i="1"/>
  <c r="L1428" i="1"/>
  <c r="U1428" i="1" s="1"/>
  <c r="S1428" i="1"/>
  <c r="L317" i="1"/>
  <c r="U317" i="1" s="1"/>
  <c r="S317" i="1"/>
  <c r="L1715" i="1"/>
  <c r="U1715" i="1" s="1"/>
  <c r="S1715" i="1"/>
  <c r="S1452" i="1"/>
  <c r="L1452" i="1"/>
  <c r="U1452" i="1" s="1"/>
  <c r="L1469" i="1"/>
  <c r="U1469" i="1" s="1"/>
  <c r="S1469" i="1"/>
  <c r="L314" i="1"/>
  <c r="U314" i="1" s="1"/>
  <c r="S314" i="1"/>
  <c r="L2029" i="1"/>
  <c r="U2029" i="1" s="1"/>
  <c r="S2029" i="1"/>
  <c r="L1254" i="1"/>
  <c r="U1254" i="1" s="1"/>
  <c r="S1254" i="1"/>
  <c r="L700" i="1"/>
  <c r="U700" i="1" s="1"/>
  <c r="S700" i="1"/>
  <c r="L1292" i="1"/>
  <c r="U1292" i="1" s="1"/>
  <c r="S1292" i="1"/>
  <c r="L366" i="1"/>
  <c r="U366" i="1" s="1"/>
  <c r="S366" i="1"/>
  <c r="S295" i="1"/>
  <c r="L295" i="1"/>
  <c r="U295" i="1" s="1"/>
  <c r="L937" i="1"/>
  <c r="U937" i="1" s="1"/>
  <c r="S937" i="1"/>
  <c r="L985" i="1"/>
  <c r="U985" i="1" s="1"/>
  <c r="S985" i="1"/>
  <c r="L1590" i="1"/>
  <c r="U1590" i="1" s="1"/>
  <c r="S1590" i="1"/>
  <c r="L1855" i="1"/>
  <c r="U1855" i="1" s="1"/>
  <c r="S1855" i="1"/>
  <c r="L1383" i="1"/>
  <c r="U1383" i="1" s="1"/>
  <c r="S1383" i="1"/>
  <c r="T1180" i="1"/>
  <c r="L1180" i="1"/>
  <c r="U1180" i="1" s="1"/>
  <c r="L1808" i="1"/>
  <c r="U1808" i="1" s="1"/>
  <c r="S1808" i="1"/>
  <c r="L808" i="1"/>
  <c r="U808" i="1" s="1"/>
  <c r="S808" i="1"/>
  <c r="L398" i="1"/>
  <c r="U398" i="1" s="1"/>
  <c r="S398" i="1"/>
  <c r="L209" i="1"/>
  <c r="U209" i="1" s="1"/>
  <c r="S209" i="1"/>
  <c r="L878" i="1"/>
  <c r="U878" i="1" s="1"/>
  <c r="S878" i="1"/>
  <c r="L423" i="1"/>
  <c r="U423" i="1" s="1"/>
  <c r="S423" i="1"/>
  <c r="L8" i="1"/>
  <c r="U8" i="1" s="1"/>
  <c r="S8" i="1"/>
  <c r="S1289" i="1"/>
  <c r="L1289" i="1"/>
  <c r="U1289" i="1" s="1"/>
  <c r="L1075" i="1"/>
  <c r="U1075" i="1" s="1"/>
  <c r="S1075" i="1"/>
  <c r="L838" i="1"/>
  <c r="U838" i="1" s="1"/>
  <c r="S838" i="1"/>
  <c r="S1245" i="1"/>
  <c r="L1245" i="1"/>
  <c r="U1245" i="1" s="1"/>
  <c r="L795" i="1"/>
  <c r="U795" i="1" s="1"/>
  <c r="S795" i="1"/>
  <c r="L344" i="1"/>
  <c r="U344" i="1" s="1"/>
  <c r="S344" i="1"/>
  <c r="L1443" i="1"/>
  <c r="U1443" i="1" s="1"/>
  <c r="S1443" i="1"/>
  <c r="T547" i="1"/>
  <c r="L547" i="1"/>
  <c r="U547" i="1" s="1"/>
  <c r="L421" i="1"/>
  <c r="U421" i="1" s="1"/>
  <c r="S421" i="1"/>
  <c r="L1253" i="1"/>
  <c r="U1253" i="1" s="1"/>
  <c r="S1253" i="1"/>
  <c r="L355" i="1"/>
  <c r="U355" i="1" s="1"/>
  <c r="S355" i="1"/>
  <c r="S1079" i="1"/>
  <c r="L1079" i="1"/>
  <c r="U1079" i="1" s="1"/>
  <c r="L1418" i="1"/>
  <c r="U1418" i="1" s="1"/>
  <c r="S1418" i="1"/>
  <c r="S1486" i="1"/>
  <c r="L1486" i="1"/>
  <c r="U1486" i="1" s="1"/>
  <c r="L429" i="1"/>
  <c r="U429" i="1" s="1"/>
  <c r="S429" i="1"/>
  <c r="L964" i="1"/>
  <c r="U964" i="1" s="1"/>
  <c r="S964" i="1"/>
  <c r="L660" i="1"/>
  <c r="U660" i="1" s="1"/>
  <c r="S660" i="1"/>
  <c r="L1781" i="1"/>
  <c r="U1781" i="1" s="1"/>
  <c r="S1781" i="1"/>
  <c r="L1948" i="1"/>
  <c r="U1948" i="1" s="1"/>
  <c r="S1948" i="1"/>
  <c r="L154" i="1"/>
  <c r="U154" i="1" s="1"/>
  <c r="S154" i="1"/>
  <c r="L769" i="1"/>
  <c r="U769" i="1" s="1"/>
  <c r="S769" i="1"/>
  <c r="L1874" i="1"/>
  <c r="U1874" i="1" s="1"/>
  <c r="S1874" i="1"/>
  <c r="S1007" i="1"/>
  <c r="L1007" i="1"/>
  <c r="U1007" i="1" s="1"/>
  <c r="T624" i="1"/>
  <c r="L624" i="1"/>
  <c r="U624" i="1" s="1"/>
  <c r="L1793" i="1"/>
  <c r="U1793" i="1" s="1"/>
  <c r="S1793" i="1"/>
  <c r="T65" i="1"/>
  <c r="L65" i="1"/>
  <c r="U65" i="1" s="1"/>
  <c r="S830" i="1"/>
  <c r="L830" i="1"/>
  <c r="U830" i="1" s="1"/>
  <c r="S1103" i="1"/>
  <c r="L1103" i="1"/>
  <c r="U1103" i="1" s="1"/>
  <c r="L1729" i="1"/>
  <c r="U1729" i="1" s="1"/>
  <c r="S1729" i="1"/>
  <c r="T364" i="1"/>
  <c r="L364" i="1"/>
  <c r="U364" i="1" s="1"/>
  <c r="L1847" i="1"/>
  <c r="U1847" i="1" s="1"/>
  <c r="S1847" i="1"/>
  <c r="L1060" i="1"/>
  <c r="U1060" i="1" s="1"/>
  <c r="S1060" i="1"/>
  <c r="L1912" i="1"/>
  <c r="U1912" i="1" s="1"/>
  <c r="S1912" i="1"/>
  <c r="L110" i="1"/>
  <c r="U110" i="1" s="1"/>
  <c r="F110" i="1" s="1"/>
  <c r="S1543" i="1"/>
  <c r="L1543" i="1"/>
  <c r="U1543" i="1" s="1"/>
  <c r="L1213" i="1"/>
  <c r="U1213" i="1" s="1"/>
  <c r="S1213" i="1"/>
  <c r="L1094" i="1"/>
  <c r="U1094" i="1" s="1"/>
  <c r="S1094" i="1"/>
  <c r="L1455" i="1"/>
  <c r="U1455" i="1" s="1"/>
  <c r="S1455" i="1"/>
  <c r="S891" i="1"/>
  <c r="L891" i="1"/>
  <c r="U891" i="1" s="1"/>
  <c r="L1825" i="1"/>
  <c r="U1825" i="1" s="1"/>
  <c r="S1825" i="1"/>
  <c r="L1460" i="1"/>
  <c r="U1460" i="1" s="1"/>
  <c r="S1460" i="1"/>
  <c r="S828" i="1"/>
  <c r="L828" i="1"/>
  <c r="U828" i="1" s="1"/>
  <c r="S1601" i="1"/>
  <c r="L1601" i="1"/>
  <c r="U1601" i="1" s="1"/>
  <c r="S1396" i="1"/>
  <c r="L1396" i="1"/>
  <c r="U1396" i="1" s="1"/>
  <c r="L1581" i="1"/>
  <c r="U1581" i="1" s="1"/>
  <c r="S1581" i="1"/>
  <c r="S1341" i="1"/>
  <c r="L1341" i="1"/>
  <c r="U1341" i="1" s="1"/>
  <c r="L193" i="1"/>
  <c r="U193" i="1" s="1"/>
  <c r="S193" i="1"/>
  <c r="L1976" i="1"/>
  <c r="U1976" i="1" s="1"/>
  <c r="S1976" i="1"/>
  <c r="L1034" i="1"/>
  <c r="U1034" i="1" s="1"/>
  <c r="S1034" i="1"/>
  <c r="S382" i="1"/>
  <c r="L382" i="1"/>
  <c r="U382" i="1" s="1"/>
  <c r="T564" i="1"/>
  <c r="L564" i="1"/>
  <c r="U564" i="1" s="1"/>
  <c r="L1884" i="1"/>
  <c r="U1884" i="1" s="1"/>
  <c r="S1884" i="1"/>
  <c r="S1321" i="1"/>
  <c r="L1321" i="1"/>
  <c r="U1321" i="1" s="1"/>
  <c r="L1166" i="1"/>
  <c r="U1166" i="1" s="1"/>
  <c r="F1166" i="1" s="1"/>
  <c r="T926" i="1"/>
  <c r="L926" i="1"/>
  <c r="U926" i="1" s="1"/>
  <c r="L50" i="1"/>
  <c r="U50" i="1" s="1"/>
  <c r="S50" i="1"/>
  <c r="L1960" i="1"/>
  <c r="U1960" i="1" s="1"/>
  <c r="S1960" i="1"/>
  <c r="T851" i="1"/>
  <c r="L851" i="1"/>
  <c r="U851" i="1" s="1"/>
  <c r="L1846" i="1"/>
  <c r="U1846" i="1" s="1"/>
  <c r="S1846" i="1"/>
  <c r="S1004" i="1"/>
  <c r="L1004" i="1"/>
  <c r="U1004" i="1" s="1"/>
  <c r="T312" i="1"/>
  <c r="L312" i="1"/>
  <c r="U312" i="1" s="1"/>
  <c r="T1453" i="1"/>
  <c r="L1453" i="1"/>
  <c r="U1453" i="1" s="1"/>
  <c r="L1246" i="1"/>
  <c r="U1246" i="1" s="1"/>
  <c r="S1246" i="1"/>
  <c r="F205" i="1"/>
  <c r="L668" i="1"/>
  <c r="U668" i="1" s="1"/>
  <c r="S668" i="1"/>
  <c r="L1909" i="1"/>
  <c r="U1909" i="1" s="1"/>
  <c r="S1909" i="1"/>
  <c r="L1662" i="1"/>
  <c r="U1662" i="1" s="1"/>
  <c r="S1662" i="1"/>
  <c r="S1927" i="1"/>
  <c r="L1927" i="1"/>
  <c r="U1927" i="1" s="1"/>
  <c r="S976" i="1"/>
  <c r="L976" i="1"/>
  <c r="U976" i="1" s="1"/>
  <c r="S1454" i="1"/>
  <c r="L1454" i="1"/>
  <c r="U1454" i="1" s="1"/>
  <c r="S1172" i="1"/>
  <c r="L1172" i="1"/>
  <c r="U1172" i="1" s="1"/>
  <c r="T29" i="1"/>
  <c r="L29" i="1"/>
  <c r="U29" i="1" s="1"/>
  <c r="L862" i="1"/>
  <c r="U862" i="1" s="1"/>
  <c r="S862" i="1"/>
  <c r="L122" i="1"/>
  <c r="U122" i="1" s="1"/>
  <c r="S122" i="1"/>
  <c r="L1409" i="1"/>
  <c r="U1409" i="1" s="1"/>
  <c r="S1409" i="1"/>
  <c r="L1373" i="1"/>
  <c r="U1373" i="1" s="1"/>
  <c r="S1373" i="1"/>
  <c r="S1167" i="1"/>
  <c r="L1167" i="1"/>
  <c r="U1167" i="1" s="1"/>
  <c r="S663" i="1"/>
  <c r="L663" i="1"/>
  <c r="U663" i="1" s="1"/>
  <c r="L1980" i="1"/>
  <c r="U1980" i="1" s="1"/>
  <c r="S1980" i="1"/>
  <c r="T1499" i="1"/>
  <c r="L1499" i="1"/>
  <c r="U1499" i="1" s="1"/>
  <c r="S1033" i="1"/>
  <c r="L1033" i="1"/>
  <c r="U1033" i="1" s="1"/>
  <c r="L1252" i="1"/>
  <c r="U1252" i="1" s="1"/>
  <c r="S1252" i="1"/>
  <c r="T1419" i="1"/>
  <c r="L1419" i="1"/>
  <c r="U1419" i="1" s="1"/>
  <c r="L1450" i="1"/>
  <c r="U1450" i="1" s="1"/>
  <c r="S1450" i="1"/>
  <c r="L1397" i="1"/>
  <c r="U1397" i="1" s="1"/>
  <c r="S1397" i="1"/>
  <c r="L524" i="1"/>
  <c r="U524" i="1" s="1"/>
  <c r="S524" i="1"/>
  <c r="L1016" i="1"/>
  <c r="U1016" i="1" s="1"/>
  <c r="S1016" i="1"/>
  <c r="L1924" i="1"/>
  <c r="U1924" i="1" s="1"/>
  <c r="S1924" i="1"/>
  <c r="L266" i="1"/>
  <c r="U266" i="1" s="1"/>
  <c r="S266" i="1"/>
  <c r="S1216" i="1"/>
  <c r="L1216" i="1"/>
  <c r="U1216" i="1" s="1"/>
  <c r="L13" i="1"/>
  <c r="U13" i="1" s="1"/>
  <c r="S13" i="1"/>
  <c r="S556" i="1"/>
  <c r="L556" i="1"/>
  <c r="U556" i="1" s="1"/>
  <c r="L597" i="1"/>
  <c r="U597" i="1" s="1"/>
  <c r="S597" i="1"/>
  <c r="L1109" i="1"/>
  <c r="U1109" i="1" s="1"/>
  <c r="S1109" i="1"/>
  <c r="L715" i="1"/>
  <c r="U715" i="1" s="1"/>
  <c r="T715" i="1"/>
  <c r="S1055" i="1"/>
  <c r="L1055" i="1"/>
  <c r="U1055" i="1" s="1"/>
  <c r="T2012" i="1"/>
  <c r="L2012" i="1"/>
  <c r="U2012" i="1" s="1"/>
  <c r="L679" i="1"/>
  <c r="U679" i="1" s="1"/>
  <c r="F679" i="1" s="1"/>
  <c r="S325" i="1"/>
  <c r="L325" i="1"/>
  <c r="U325" i="1" s="1"/>
  <c r="L1982" i="1"/>
  <c r="U1982" i="1" s="1"/>
  <c r="S1982" i="1"/>
  <c r="L1138" i="1"/>
  <c r="U1138" i="1" s="1"/>
  <c r="S1138" i="1"/>
  <c r="L1271" i="1"/>
  <c r="U1271" i="1" s="1"/>
  <c r="S1271" i="1"/>
  <c r="L906" i="1"/>
  <c r="U906" i="1" s="1"/>
  <c r="S906" i="1"/>
  <c r="F1667" i="1"/>
  <c r="L1891" i="1"/>
  <c r="U1891" i="1" s="1"/>
  <c r="F1891" i="1" s="1"/>
  <c r="L1794" i="1"/>
  <c r="U1794" i="1" s="1"/>
  <c r="S1794" i="1"/>
  <c r="L1517" i="1"/>
  <c r="U1517" i="1" s="1"/>
  <c r="F1517" i="1" s="1"/>
  <c r="L869" i="1"/>
  <c r="U869" i="1" s="1"/>
  <c r="S869" i="1"/>
  <c r="L992" i="1"/>
  <c r="U992" i="1" s="1"/>
  <c r="S992" i="1"/>
  <c r="S1385" i="1"/>
  <c r="L1385" i="1"/>
  <c r="U1385" i="1" s="1"/>
  <c r="L476" i="1"/>
  <c r="U476" i="1" s="1"/>
  <c r="S476" i="1"/>
  <c r="L1585" i="1"/>
  <c r="U1585" i="1" s="1"/>
  <c r="S1585" i="1"/>
  <c r="S478" i="1"/>
  <c r="L478" i="1"/>
  <c r="U478" i="1" s="1"/>
  <c r="T659" i="1"/>
  <c r="L659" i="1"/>
  <c r="U659" i="1" s="1"/>
  <c r="L1276" i="1"/>
  <c r="U1276" i="1" s="1"/>
  <c r="S1276" i="1"/>
  <c r="L710" i="1"/>
  <c r="U710" i="1" s="1"/>
  <c r="S710" i="1"/>
  <c r="T365" i="1"/>
  <c r="L365" i="1"/>
  <c r="U365" i="1" s="1"/>
  <c r="T1160" i="1"/>
  <c r="L1160" i="1"/>
  <c r="U1160" i="1" s="1"/>
  <c r="S698" i="1"/>
  <c r="L698" i="1"/>
  <c r="U698" i="1" s="1"/>
  <c r="L1952" i="1"/>
  <c r="U1952" i="1" s="1"/>
  <c r="S1952" i="1"/>
  <c r="T953" i="1"/>
  <c r="L953" i="1"/>
  <c r="U953" i="1" s="1"/>
  <c r="L202" i="1"/>
  <c r="U202" i="1" s="1"/>
  <c r="S202" i="1"/>
  <c r="L514" i="1"/>
  <c r="U514" i="1" s="1"/>
  <c r="S514" i="1"/>
  <c r="S868" i="1"/>
  <c r="L868" i="1"/>
  <c r="U868" i="1" s="1"/>
  <c r="T111" i="1"/>
  <c r="L111" i="1"/>
  <c r="U111" i="1" s="1"/>
  <c r="S966" i="1"/>
  <c r="L966" i="1"/>
  <c r="U966" i="1" s="1"/>
  <c r="T1013" i="1"/>
  <c r="L1013" i="1"/>
  <c r="U1013" i="1" s="1"/>
  <c r="L1391" i="1"/>
  <c r="U1391" i="1" s="1"/>
  <c r="S1391" i="1"/>
  <c r="T1827" i="1"/>
  <c r="L1827" i="1"/>
  <c r="U1827" i="1" s="1"/>
  <c r="L1880" i="1"/>
  <c r="U1880" i="1" s="1"/>
  <c r="S1880" i="1"/>
  <c r="F907" i="1"/>
  <c r="S1949" i="1"/>
  <c r="L1949" i="1"/>
  <c r="U1949" i="1" s="1"/>
  <c r="L1683" i="1"/>
  <c r="U1683" i="1" s="1"/>
  <c r="S1683" i="1"/>
  <c r="L443" i="1"/>
  <c r="U443" i="1" s="1"/>
  <c r="S443" i="1"/>
  <c r="S40" i="1"/>
  <c r="L40" i="1"/>
  <c r="U40" i="1" s="1"/>
  <c r="L1297" i="1"/>
  <c r="U1297" i="1" s="1"/>
  <c r="S1297" i="1"/>
  <c r="L313" i="1"/>
  <c r="U313" i="1" s="1"/>
  <c r="F313" i="1" s="1"/>
  <c r="T1241" i="1"/>
  <c r="L1241" i="1"/>
  <c r="U1241" i="1" s="1"/>
  <c r="T589" i="1"/>
  <c r="L589" i="1"/>
  <c r="U589" i="1" s="1"/>
  <c r="T1821" i="1"/>
  <c r="L1821" i="1"/>
  <c r="U1821" i="1" s="1"/>
  <c r="S1531" i="1"/>
  <c r="L1531" i="1"/>
  <c r="U1531" i="1" s="1"/>
  <c r="S237" i="1"/>
  <c r="L237" i="1"/>
  <c r="U237" i="1" s="1"/>
  <c r="T948" i="1"/>
  <c r="L948" i="1"/>
  <c r="U948" i="1" s="1"/>
  <c r="T187" i="1"/>
  <c r="L187" i="1"/>
  <c r="U187" i="1" s="1"/>
  <c r="S662" i="1"/>
  <c r="L662" i="1"/>
  <c r="U662" i="1" s="1"/>
  <c r="L1849" i="1"/>
  <c r="U1849" i="1" s="1"/>
  <c r="F1849" i="1" s="1"/>
  <c r="T647" i="1"/>
  <c r="L647" i="1"/>
  <c r="U647" i="1" s="1"/>
  <c r="T115" i="1"/>
  <c r="L115" i="1"/>
  <c r="U115" i="1" s="1"/>
  <c r="T1422" i="1"/>
  <c r="L1422" i="1"/>
  <c r="U1422" i="1" s="1"/>
  <c r="T1140" i="1"/>
  <c r="L1140" i="1"/>
  <c r="U1140" i="1" s="1"/>
  <c r="T1923" i="1"/>
  <c r="L1923" i="1"/>
  <c r="U1923" i="1" s="1"/>
  <c r="T1571" i="1"/>
  <c r="L1571" i="1"/>
  <c r="U1571" i="1" s="1"/>
  <c r="L1886" i="1"/>
  <c r="U1886" i="1" s="1"/>
  <c r="T1886" i="1"/>
  <c r="T1368" i="1"/>
  <c r="L1368" i="1"/>
  <c r="U1368" i="1" s="1"/>
  <c r="L315" i="1"/>
  <c r="U315" i="1" s="1"/>
  <c r="S315" i="1"/>
  <c r="T1427" i="1"/>
  <c r="L1427" i="1"/>
  <c r="U1427" i="1" s="1"/>
  <c r="L1666" i="1"/>
  <c r="U1666" i="1" s="1"/>
  <c r="S1666" i="1"/>
  <c r="F369" i="1"/>
  <c r="T622" i="1"/>
  <c r="L622" i="1"/>
  <c r="U622" i="1" s="1"/>
  <c r="T943" i="1"/>
  <c r="L943" i="1"/>
  <c r="U943" i="1" s="1"/>
  <c r="S655" i="1"/>
  <c r="L655" i="1"/>
  <c r="U655" i="1" s="1"/>
  <c r="S1501" i="1"/>
  <c r="L1501" i="1"/>
  <c r="U1501" i="1" s="1"/>
  <c r="S680" i="1"/>
  <c r="L680" i="1"/>
  <c r="U680" i="1" s="1"/>
  <c r="S1074" i="1"/>
  <c r="L1074" i="1"/>
  <c r="U1074" i="1" s="1"/>
  <c r="S88" i="1"/>
  <c r="L88" i="1"/>
  <c r="U88" i="1" s="1"/>
  <c r="T909" i="1"/>
  <c r="L909" i="1"/>
  <c r="U909" i="1" s="1"/>
  <c r="S1134" i="1"/>
  <c r="L1134" i="1"/>
  <c r="U1134" i="1" s="1"/>
  <c r="T210" i="1"/>
  <c r="L210" i="1"/>
  <c r="U210" i="1" s="1"/>
  <c r="L1028" i="1"/>
  <c r="U1028" i="1" s="1"/>
  <c r="F1028" i="1" s="1"/>
  <c r="S505" i="1"/>
  <c r="L505" i="1"/>
  <c r="U505" i="1" s="1"/>
  <c r="L1438" i="1"/>
  <c r="U1438" i="1" s="1"/>
  <c r="S1438" i="1"/>
  <c r="L1689" i="1"/>
  <c r="U1689" i="1" s="1"/>
  <c r="S1689" i="1"/>
  <c r="L57" i="1"/>
  <c r="U57" i="1" s="1"/>
  <c r="S57" i="1"/>
  <c r="L641" i="1"/>
  <c r="U641" i="1" s="1"/>
  <c r="S641" i="1"/>
  <c r="L1514" i="1"/>
  <c r="U1514" i="1" s="1"/>
  <c r="S1514" i="1"/>
  <c r="L1709" i="1"/>
  <c r="U1709" i="1" s="1"/>
  <c r="S1709" i="1"/>
  <c r="L1100" i="1"/>
  <c r="U1100" i="1" s="1"/>
  <c r="S1100" i="1"/>
  <c r="L1761" i="1"/>
  <c r="U1761" i="1" s="1"/>
  <c r="S1761" i="1"/>
  <c r="L697" i="1"/>
  <c r="U697" i="1" s="1"/>
  <c r="S697" i="1"/>
  <c r="L576" i="1"/>
  <c r="U576" i="1" s="1"/>
  <c r="S576" i="1"/>
  <c r="L548" i="1"/>
  <c r="U548" i="1" s="1"/>
  <c r="F548" i="1" s="1"/>
  <c r="L813" i="1"/>
  <c r="U813" i="1" s="1"/>
  <c r="S813" i="1"/>
  <c r="L489" i="1"/>
  <c r="U489" i="1" s="1"/>
  <c r="F489" i="1" s="1"/>
  <c r="S1113" i="1"/>
  <c r="L1113" i="1"/>
  <c r="U1113" i="1" s="1"/>
  <c r="L762" i="1"/>
  <c r="U762" i="1" s="1"/>
  <c r="S762" i="1"/>
  <c r="L274" i="1"/>
  <c r="U274" i="1" s="1"/>
  <c r="S274" i="1"/>
  <c r="L692" i="1"/>
  <c r="U692" i="1" s="1"/>
  <c r="S692" i="1"/>
  <c r="T543" i="1"/>
  <c r="L543" i="1"/>
  <c r="U543" i="1" s="1"/>
  <c r="L1021" i="1"/>
  <c r="U1021" i="1" s="1"/>
  <c r="S1021" i="1"/>
  <c r="L4" i="1"/>
  <c r="U4" i="1" s="1"/>
  <c r="S4" i="1"/>
  <c r="T759" i="1"/>
  <c r="L759" i="1"/>
  <c r="U759" i="1" s="1"/>
  <c r="L1901" i="1"/>
  <c r="U1901" i="1" s="1"/>
  <c r="S1901" i="1"/>
  <c r="L1424" i="1"/>
  <c r="U1424" i="1" s="1"/>
  <c r="S1424" i="1"/>
  <c r="T612" i="1"/>
  <c r="L612" i="1"/>
  <c r="U612" i="1" s="1"/>
  <c r="L1056" i="1"/>
  <c r="U1056" i="1" s="1"/>
  <c r="S1056" i="1"/>
  <c r="T1561" i="1"/>
  <c r="L1561" i="1"/>
  <c r="U1561" i="1" s="1"/>
  <c r="T246" i="1"/>
  <c r="L246" i="1"/>
  <c r="U246" i="1" s="1"/>
  <c r="T34" i="1"/>
  <c r="L34" i="1"/>
  <c r="U34" i="1" s="1"/>
  <c r="T1988" i="1"/>
  <c r="L1988" i="1"/>
  <c r="U1988" i="1" s="1"/>
  <c r="L482" i="1"/>
  <c r="U482" i="1" s="1"/>
  <c r="S482" i="1"/>
  <c r="T1879" i="1"/>
  <c r="L1879" i="1"/>
  <c r="U1879" i="1" s="1"/>
  <c r="L1131" i="1"/>
  <c r="U1131" i="1" s="1"/>
  <c r="S1131" i="1"/>
  <c r="L605" i="1"/>
  <c r="U605" i="1" s="1"/>
  <c r="S605" i="1"/>
  <c r="S1354" i="1"/>
  <c r="L1354" i="1"/>
  <c r="U1354" i="1" s="1"/>
  <c r="L921" i="1"/>
  <c r="U921" i="1" s="1"/>
  <c r="S921" i="1"/>
  <c r="L1983" i="1"/>
  <c r="U1983" i="1" s="1"/>
  <c r="S1983" i="1"/>
  <c r="L818" i="1"/>
  <c r="U818" i="1" s="1"/>
  <c r="F818" i="1" s="1"/>
  <c r="L238" i="1"/>
  <c r="U238" i="1" s="1"/>
  <c r="S238" i="1"/>
  <c r="L986" i="1"/>
  <c r="U986" i="1" s="1"/>
  <c r="S986" i="1"/>
  <c r="T459" i="1"/>
  <c r="L459" i="1"/>
  <c r="U459" i="1" s="1"/>
  <c r="L1839" i="1"/>
  <c r="U1839" i="1" s="1"/>
  <c r="S1839" i="1"/>
  <c r="T1975" i="1"/>
  <c r="L1975" i="1"/>
  <c r="U1975" i="1" s="1"/>
  <c r="L1121" i="1"/>
  <c r="U1121" i="1" s="1"/>
  <c r="S1121" i="1"/>
  <c r="S1224" i="1"/>
  <c r="L1224" i="1"/>
  <c r="U1224" i="1" s="1"/>
  <c r="L977" i="1"/>
  <c r="U977" i="1" s="1"/>
  <c r="S977" i="1"/>
  <c r="T1032" i="1"/>
  <c r="L1032" i="1"/>
  <c r="U1032" i="1" s="1"/>
  <c r="L1030" i="1"/>
  <c r="U1030" i="1" s="1"/>
  <c r="S1030" i="1"/>
  <c r="L1220" i="1"/>
  <c r="U1220" i="1" s="1"/>
  <c r="S1220" i="1"/>
  <c r="L916" i="1"/>
  <c r="U916" i="1" s="1"/>
  <c r="S916" i="1"/>
  <c r="L372" i="1"/>
  <c r="U372" i="1" s="1"/>
  <c r="S372" i="1"/>
  <c r="S142" i="1"/>
  <c r="L142" i="1"/>
  <c r="U142" i="1" s="1"/>
  <c r="S1198" i="1"/>
  <c r="L1198" i="1"/>
  <c r="U1198" i="1" s="1"/>
  <c r="S1179" i="1"/>
  <c r="L1179" i="1"/>
  <c r="U1179" i="1" s="1"/>
  <c r="T1221" i="1"/>
  <c r="L1221" i="1"/>
  <c r="U1221" i="1" s="1"/>
  <c r="T1476" i="1"/>
  <c r="L1476" i="1"/>
  <c r="U1476" i="1" s="1"/>
  <c r="T766" i="1"/>
  <c r="L766" i="1"/>
  <c r="U766" i="1" s="1"/>
  <c r="T671" i="1"/>
  <c r="L671" i="1"/>
  <c r="U671" i="1" s="1"/>
  <c r="L500" i="1"/>
  <c r="U500" i="1" s="1"/>
  <c r="S500" i="1"/>
  <c r="L185" i="1"/>
  <c r="U185" i="1" s="1"/>
  <c r="S185" i="1"/>
  <c r="S479" i="1"/>
  <c r="L479" i="1"/>
  <c r="U479" i="1" s="1"/>
  <c r="L231" i="1"/>
  <c r="U231" i="1" s="1"/>
  <c r="S231" i="1"/>
  <c r="S100" i="1"/>
  <c r="L100" i="1"/>
  <c r="U100" i="1" s="1"/>
  <c r="T1282" i="1"/>
  <c r="L1282" i="1"/>
  <c r="U1282" i="1" s="1"/>
  <c r="L1177" i="1"/>
  <c r="U1177" i="1" s="1"/>
  <c r="S1177" i="1"/>
  <c r="L1812" i="1"/>
  <c r="U1812" i="1" s="1"/>
  <c r="S1812" i="1"/>
  <c r="L1194" i="1"/>
  <c r="U1194" i="1" s="1"/>
  <c r="S1194" i="1"/>
  <c r="L1296" i="1"/>
  <c r="U1296" i="1" s="1"/>
  <c r="S1296" i="1"/>
  <c r="L1774" i="1"/>
  <c r="U1774" i="1" s="1"/>
  <c r="S1774" i="1"/>
  <c r="L955" i="1"/>
  <c r="U955" i="1" s="1"/>
  <c r="S955" i="1"/>
  <c r="T1266" i="1"/>
  <c r="L1266" i="1"/>
  <c r="U1266" i="1" s="1"/>
  <c r="L1268" i="1"/>
  <c r="U1268" i="1" s="1"/>
  <c r="S1268" i="1"/>
  <c r="L1600" i="1"/>
  <c r="U1600" i="1" s="1"/>
  <c r="S1600" i="1"/>
  <c r="L726" i="1"/>
  <c r="U726" i="1" s="1"/>
  <c r="S726" i="1"/>
  <c r="L1311" i="1"/>
  <c r="U1311" i="1" s="1"/>
  <c r="S1311" i="1"/>
  <c r="L508" i="1"/>
  <c r="U508" i="1" s="1"/>
  <c r="S508" i="1"/>
  <c r="L1697" i="1"/>
  <c r="U1697" i="1" s="1"/>
  <c r="S1697" i="1"/>
  <c r="S434" i="1"/>
  <c r="L434" i="1"/>
  <c r="U434" i="1" s="1"/>
  <c r="L1733" i="1"/>
  <c r="U1733" i="1" s="1"/>
  <c r="F1733" i="1" s="1"/>
  <c r="L1310" i="1"/>
  <c r="U1310" i="1" s="1"/>
  <c r="S1310" i="1"/>
  <c r="L1818" i="1"/>
  <c r="U1818" i="1" s="1"/>
  <c r="S1818" i="1"/>
  <c r="T1845" i="1"/>
  <c r="L1845" i="1"/>
  <c r="U1845" i="1" s="1"/>
  <c r="L467" i="1"/>
  <c r="U467" i="1" s="1"/>
  <c r="S467" i="1"/>
  <c r="L1300" i="1"/>
  <c r="U1300" i="1" s="1"/>
  <c r="S1300" i="1"/>
  <c r="L1865" i="1"/>
  <c r="U1865" i="1" s="1"/>
  <c r="S1865" i="1"/>
  <c r="T819" i="1"/>
  <c r="L819" i="1"/>
  <c r="U819" i="1" s="1"/>
  <c r="T475" i="1"/>
  <c r="L475" i="1"/>
  <c r="U475" i="1" s="1"/>
  <c r="L855" i="1"/>
  <c r="U855" i="1" s="1"/>
  <c r="T855" i="1"/>
  <c r="L784" i="1"/>
  <c r="U784" i="1" s="1"/>
  <c r="S784" i="1"/>
  <c r="T702" i="1"/>
  <c r="L702" i="1"/>
  <c r="U702" i="1" s="1"/>
  <c r="S1348" i="1"/>
  <c r="L1348" i="1"/>
  <c r="U1348" i="1" s="1"/>
  <c r="S1558" i="1"/>
  <c r="L1558" i="1"/>
  <c r="U1558" i="1" s="1"/>
  <c r="L151" i="1"/>
  <c r="U151" i="1" s="1"/>
  <c r="S151" i="1"/>
  <c r="T1379" i="1"/>
  <c r="L1379" i="1"/>
  <c r="U1379" i="1" s="1"/>
  <c r="T772" i="1"/>
  <c r="L772" i="1"/>
  <c r="U772" i="1" s="1"/>
  <c r="L776" i="1"/>
  <c r="U776" i="1" s="1"/>
  <c r="S776" i="1"/>
  <c r="S621" i="1"/>
  <c r="L621" i="1"/>
  <c r="U621" i="1" s="1"/>
  <c r="S1202" i="1"/>
  <c r="L1202" i="1"/>
  <c r="U1202" i="1" s="1"/>
  <c r="T308" i="1"/>
  <c r="L308" i="1"/>
  <c r="U308" i="1" s="1"/>
  <c r="L1500" i="1"/>
  <c r="U1500" i="1" s="1"/>
  <c r="S1500" i="1"/>
  <c r="L1260" i="1"/>
  <c r="U1260" i="1" s="1"/>
  <c r="S1260" i="1"/>
  <c r="L785" i="1"/>
  <c r="U785" i="1" s="1"/>
  <c r="S785" i="1"/>
  <c r="L583" i="1"/>
  <c r="U583" i="1" s="1"/>
  <c r="S583" i="1"/>
  <c r="T734" i="1"/>
  <c r="L734" i="1"/>
  <c r="U734" i="1" s="1"/>
  <c r="L1840" i="1"/>
  <c r="U1840" i="1" s="1"/>
  <c r="T1840" i="1"/>
  <c r="T239" i="1"/>
  <c r="L239" i="1"/>
  <c r="U239" i="1" s="1"/>
  <c r="L178" i="1"/>
  <c r="U178" i="1" s="1"/>
  <c r="S178" i="1"/>
  <c r="L1554" i="1"/>
  <c r="U1554" i="1" s="1"/>
  <c r="S1554" i="1"/>
  <c r="L1686" i="1"/>
  <c r="U1686" i="1" s="1"/>
  <c r="S1686" i="1"/>
  <c r="L1181" i="1"/>
  <c r="U1181" i="1" s="1"/>
  <c r="S1181" i="1"/>
  <c r="T1144" i="1"/>
  <c r="L1144" i="1"/>
  <c r="U1144" i="1" s="1"/>
  <c r="S716" i="1"/>
  <c r="L716" i="1"/>
  <c r="U716" i="1" s="1"/>
  <c r="L158" i="1"/>
  <c r="U158" i="1" s="1"/>
  <c r="S158" i="1"/>
  <c r="L1963" i="1"/>
  <c r="U1963" i="1" s="1"/>
  <c r="S1963" i="1"/>
  <c r="L206" i="1"/>
  <c r="U206" i="1" s="1"/>
  <c r="S206" i="1"/>
  <c r="S495" i="1"/>
  <c r="L495" i="1"/>
  <c r="U495" i="1" s="1"/>
  <c r="S962" i="1"/>
  <c r="L962" i="1"/>
  <c r="U962" i="1" s="1"/>
  <c r="L834" i="1"/>
  <c r="U834" i="1" s="1"/>
  <c r="S834" i="1"/>
  <c r="L901" i="1"/>
  <c r="U901" i="1" s="1"/>
  <c r="S901" i="1"/>
  <c r="L1702" i="1"/>
  <c r="U1702" i="1" s="1"/>
  <c r="S1702" i="1"/>
  <c r="L1770" i="1"/>
  <c r="U1770" i="1" s="1"/>
  <c r="S1770" i="1"/>
  <c r="L1869" i="1"/>
  <c r="U1869" i="1" s="1"/>
  <c r="S1869" i="1"/>
  <c r="F1730" i="1"/>
  <c r="F245" i="1"/>
  <c r="L1052" i="1"/>
  <c r="U1052" i="1" s="1"/>
  <c r="S1052" i="1"/>
  <c r="L1721" i="1"/>
  <c r="U1721" i="1" s="1"/>
  <c r="S1721" i="1"/>
  <c r="L774" i="1"/>
  <c r="U774" i="1" s="1"/>
  <c r="S774" i="1"/>
  <c r="L1165" i="1"/>
  <c r="U1165" i="1" s="1"/>
  <c r="S1165" i="1"/>
  <c r="L121" i="1"/>
  <c r="U121" i="1" s="1"/>
  <c r="F121" i="1" s="1"/>
  <c r="L934" i="1"/>
  <c r="U934" i="1" s="1"/>
  <c r="S934" i="1"/>
  <c r="F1188" i="1"/>
  <c r="S2011" i="1"/>
  <c r="L2011" i="1"/>
  <c r="U2011" i="1" s="1"/>
  <c r="S1146" i="1"/>
  <c r="L1146" i="1"/>
  <c r="U1146" i="1" s="1"/>
  <c r="L1877" i="1"/>
  <c r="U1877" i="1" s="1"/>
  <c r="S1877" i="1"/>
  <c r="S835" i="1"/>
  <c r="L835" i="1"/>
  <c r="U835" i="1" s="1"/>
  <c r="L745" i="1"/>
  <c r="U745" i="1" s="1"/>
  <c r="S745" i="1"/>
  <c r="L1211" i="1"/>
  <c r="U1211" i="1" s="1"/>
  <c r="S1211" i="1"/>
  <c r="L379" i="1"/>
  <c r="U379" i="1" s="1"/>
  <c r="S379" i="1"/>
  <c r="L2004" i="1"/>
  <c r="U2004" i="1" s="1"/>
  <c r="S2004" i="1"/>
  <c r="L602" i="1"/>
  <c r="U602" i="1" s="1"/>
  <c r="S602" i="1"/>
  <c r="L910" i="1"/>
  <c r="U910" i="1" s="1"/>
  <c r="S910" i="1"/>
  <c r="S334" i="1"/>
  <c r="L334" i="1"/>
  <c r="U334" i="1" s="1"/>
  <c r="S1550" i="1"/>
  <c r="L1550" i="1"/>
  <c r="U1550" i="1" s="1"/>
  <c r="T1205" i="1"/>
  <c r="L1205" i="1"/>
  <c r="U1205" i="1" s="1"/>
  <c r="S721" i="1"/>
  <c r="L721" i="1"/>
  <c r="U721" i="1" s="1"/>
  <c r="T736" i="1"/>
  <c r="L736" i="1"/>
  <c r="U736" i="1" s="1"/>
  <c r="T1416" i="1"/>
  <c r="L1416" i="1"/>
  <c r="U1416" i="1" s="1"/>
  <c r="L1583" i="1"/>
  <c r="U1583" i="1" s="1"/>
  <c r="S1583" i="1"/>
  <c r="S904" i="1"/>
  <c r="L904" i="1"/>
  <c r="U904" i="1" s="1"/>
  <c r="T1209" i="1"/>
  <c r="L1209" i="1"/>
  <c r="U1209" i="1" s="1"/>
  <c r="L1802" i="1"/>
  <c r="U1802" i="1" s="1"/>
  <c r="F1802" i="1" s="1"/>
  <c r="L1492" i="1"/>
  <c r="U1492" i="1" s="1"/>
  <c r="S1492" i="1"/>
  <c r="S630" i="1"/>
  <c r="L630" i="1"/>
  <c r="U630" i="1" s="1"/>
  <c r="L626" i="1"/>
  <c r="U626" i="1" s="1"/>
  <c r="F626" i="1" s="1"/>
  <c r="L1944" i="1"/>
  <c r="U1944" i="1" s="1"/>
  <c r="F1944" i="1" s="1"/>
  <c r="F1049" i="1"/>
  <c r="L1757" i="1"/>
  <c r="U1757" i="1" s="1"/>
  <c r="S1757" i="1"/>
  <c r="S260" i="1"/>
  <c r="L260" i="1"/>
  <c r="U260" i="1" s="1"/>
  <c r="S1863" i="1"/>
  <c r="L1863" i="1"/>
  <c r="U1863" i="1" s="1"/>
  <c r="L927" i="1"/>
  <c r="U927" i="1" s="1"/>
  <c r="S927" i="1"/>
  <c r="T397" i="1"/>
  <c r="L397" i="1"/>
  <c r="U397" i="1" s="1"/>
  <c r="L163" i="1"/>
  <c r="U163" i="1" s="1"/>
  <c r="S163" i="1"/>
  <c r="L271" i="1"/>
  <c r="U271" i="1" s="1"/>
  <c r="S271" i="1"/>
  <c r="L1389" i="1"/>
  <c r="U1389" i="1" s="1"/>
  <c r="F1389" i="1" s="1"/>
  <c r="T577" i="1"/>
  <c r="L577" i="1"/>
  <c r="U577" i="1" s="1"/>
  <c r="T452" i="1"/>
  <c r="L452" i="1"/>
  <c r="U452" i="1" s="1"/>
  <c r="S1239" i="1"/>
  <c r="L1239" i="1"/>
  <c r="U1239" i="1" s="1"/>
  <c r="L1708" i="1"/>
  <c r="U1708" i="1" s="1"/>
  <c r="F1708" i="1" s="1"/>
  <c r="L1472" i="1"/>
  <c r="U1472" i="1" s="1"/>
  <c r="F1472" i="1" s="1"/>
  <c r="S1143" i="1"/>
  <c r="L1143" i="1"/>
  <c r="U1143" i="1" s="1"/>
  <c r="S1401" i="1"/>
  <c r="L1401" i="1"/>
  <c r="U1401" i="1" s="1"/>
  <c r="S946" i="1"/>
  <c r="L946" i="1"/>
  <c r="U946" i="1" s="1"/>
  <c r="T654" i="1"/>
  <c r="L654" i="1"/>
  <c r="U654" i="1" s="1"/>
  <c r="L887" i="1"/>
  <c r="U887" i="1" s="1"/>
  <c r="S887" i="1"/>
  <c r="T480" i="1"/>
  <c r="L480" i="1"/>
  <c r="U480" i="1" s="1"/>
  <c r="T914" i="1"/>
  <c r="L914" i="1"/>
  <c r="U914" i="1" s="1"/>
  <c r="T1413" i="1"/>
  <c r="L1413" i="1"/>
  <c r="U1413" i="1" s="1"/>
  <c r="L144" i="1"/>
  <c r="U144" i="1" s="1"/>
  <c r="S144" i="1"/>
  <c r="T1041" i="1"/>
  <c r="L1041" i="1"/>
  <c r="U1041" i="1" s="1"/>
  <c r="T273" i="1"/>
  <c r="L273" i="1"/>
  <c r="U273" i="1" s="1"/>
  <c r="T1436" i="1"/>
  <c r="L1436" i="1"/>
  <c r="U1436" i="1" s="1"/>
  <c r="T1578" i="1"/>
  <c r="L1578" i="1"/>
  <c r="U1578" i="1" s="1"/>
  <c r="L568" i="1"/>
  <c r="U568" i="1" s="1"/>
  <c r="F568" i="1" s="1"/>
  <c r="T338" i="1"/>
  <c r="L338" i="1"/>
  <c r="U338" i="1" s="1"/>
  <c r="L870" i="1"/>
  <c r="U870" i="1" s="1"/>
  <c r="S870" i="1"/>
  <c r="T574" i="1"/>
  <c r="L574" i="1"/>
  <c r="U574" i="1" s="1"/>
  <c r="T1362" i="1"/>
  <c r="L1362" i="1"/>
  <c r="U1362" i="1" s="1"/>
  <c r="T1535" i="1"/>
  <c r="L1535" i="1"/>
  <c r="U1535" i="1" s="1"/>
  <c r="L1342" i="1"/>
  <c r="U1342" i="1" s="1"/>
  <c r="S1342" i="1"/>
  <c r="L1127" i="1"/>
  <c r="U1127" i="1" s="1"/>
  <c r="F1127" i="1" s="1"/>
  <c r="S1115" i="1"/>
  <c r="L1115" i="1"/>
  <c r="U1115" i="1" s="1"/>
  <c r="S131" i="1"/>
  <c r="L131" i="1"/>
  <c r="U131" i="1" s="1"/>
  <c r="S1913" i="1"/>
  <c r="L1913" i="1"/>
  <c r="U1913" i="1" s="1"/>
  <c r="S1769" i="1"/>
  <c r="L1769" i="1"/>
  <c r="U1769" i="1" s="1"/>
  <c r="T1537" i="1"/>
  <c r="L1537" i="1"/>
  <c r="U1537" i="1" s="1"/>
  <c r="L79" i="1"/>
  <c r="U79" i="1" s="1"/>
  <c r="S79" i="1"/>
  <c r="T1618" i="1"/>
  <c r="L1618" i="1"/>
  <c r="U1618" i="1" s="1"/>
  <c r="L286" i="1"/>
  <c r="U286" i="1" s="1"/>
  <c r="S286" i="1"/>
  <c r="T1155" i="1"/>
  <c r="L1155" i="1"/>
  <c r="U1155" i="1" s="1"/>
  <c r="L446" i="1"/>
  <c r="U446" i="1" s="1"/>
  <c r="F446" i="1" s="1"/>
  <c r="L1621" i="1"/>
  <c r="U1621" i="1" s="1"/>
  <c r="S1621" i="1"/>
  <c r="L86" i="1"/>
  <c r="U86" i="1" s="1"/>
  <c r="S86" i="1"/>
  <c r="L258" i="1"/>
  <c r="U258" i="1" s="1"/>
  <c r="S258" i="1"/>
  <c r="L225" i="1"/>
  <c r="U225" i="1" s="1"/>
  <c r="S225" i="1"/>
  <c r="L1381" i="1"/>
  <c r="U1381" i="1" s="1"/>
  <c r="S1381" i="1"/>
  <c r="L1518" i="1"/>
  <c r="U1518" i="1" s="1"/>
  <c r="S1518" i="1"/>
  <c r="L1249" i="1"/>
  <c r="U1249" i="1" s="1"/>
  <c r="S1249" i="1"/>
  <c r="L954" i="1"/>
  <c r="U954" i="1" s="1"/>
  <c r="S954" i="1"/>
  <c r="L17" i="1"/>
  <c r="U17" i="1" s="1"/>
  <c r="S17" i="1"/>
  <c r="T1908" i="1"/>
  <c r="L1908" i="1"/>
  <c r="U1908" i="1" s="1"/>
  <c r="L1230" i="1"/>
  <c r="U1230" i="1" s="1"/>
  <c r="S1230" i="1"/>
  <c r="L629" i="1"/>
  <c r="U629" i="1" s="1"/>
  <c r="S629" i="1"/>
  <c r="T657" i="1"/>
  <c r="L657" i="1"/>
  <c r="U657" i="1" s="1"/>
  <c r="L1798" i="1"/>
  <c r="U1798" i="1" s="1"/>
  <c r="S1798" i="1"/>
  <c r="L1153" i="1"/>
  <c r="U1153" i="1" s="1"/>
  <c r="S1153" i="1"/>
  <c r="S43" i="1"/>
  <c r="L43" i="1"/>
  <c r="U43" i="1" s="1"/>
  <c r="L635" i="1"/>
  <c r="U635" i="1" s="1"/>
  <c r="S635" i="1"/>
  <c r="L1564" i="1"/>
  <c r="U1564" i="1" s="1"/>
  <c r="S1564" i="1"/>
  <c r="S917" i="1"/>
  <c r="L917" i="1"/>
  <c r="U917" i="1" s="1"/>
  <c r="T701" i="1"/>
  <c r="L701" i="1"/>
  <c r="U701" i="1" s="1"/>
  <c r="L1430" i="1"/>
  <c r="U1430" i="1" s="1"/>
  <c r="S1430" i="1"/>
  <c r="L188" i="1"/>
  <c r="U188" i="1" s="1"/>
  <c r="S188" i="1"/>
  <c r="S1312" i="1"/>
  <c r="L1312" i="1"/>
  <c r="U1312" i="1" s="1"/>
  <c r="L1380" i="1"/>
  <c r="U1380" i="1" s="1"/>
  <c r="S1380" i="1"/>
  <c r="F1828" i="1"/>
  <c r="L1126" i="1"/>
  <c r="U1126" i="1" s="1"/>
  <c r="S1126" i="1"/>
  <c r="S1482" i="1"/>
  <c r="L1482" i="1"/>
  <c r="U1482" i="1" s="1"/>
  <c r="T473" i="1"/>
  <c r="L473" i="1"/>
  <c r="U473" i="1" s="1"/>
  <c r="L1677" i="1"/>
  <c r="U1677" i="1" s="1"/>
  <c r="S1677" i="1"/>
  <c r="S1974" i="1"/>
  <c r="L1974" i="1"/>
  <c r="U1974" i="1" s="1"/>
  <c r="T51" i="1"/>
  <c r="L51" i="1"/>
  <c r="U51" i="1" s="1"/>
  <c r="T796" i="1"/>
  <c r="L796" i="1"/>
  <c r="U796" i="1" s="1"/>
  <c r="L1528" i="1"/>
  <c r="U1528" i="1" s="1"/>
  <c r="S1528" i="1"/>
  <c r="L1973" i="1"/>
  <c r="U1973" i="1" s="1"/>
  <c r="F1973" i="1" s="1"/>
  <c r="L711" i="1"/>
  <c r="U711" i="1" s="1"/>
  <c r="S711" i="1"/>
  <c r="L1015" i="1"/>
  <c r="U1015" i="1" s="1"/>
  <c r="S1015" i="1"/>
  <c r="S1586" i="1"/>
  <c r="L1586" i="1"/>
  <c r="U1586" i="1" s="1"/>
  <c r="L632" i="1"/>
  <c r="U632" i="1" s="1"/>
  <c r="S632" i="1"/>
  <c r="L967" i="1"/>
  <c r="U967" i="1" s="1"/>
  <c r="S967" i="1"/>
  <c r="S837" i="1"/>
  <c r="L837" i="1"/>
  <c r="U837" i="1" s="1"/>
  <c r="S820" i="1"/>
  <c r="L820" i="1"/>
  <c r="U820" i="1" s="1"/>
  <c r="S925" i="1"/>
  <c r="L925" i="1"/>
  <c r="U925" i="1" s="1"/>
  <c r="L1940" i="1"/>
  <c r="U1940" i="1" s="1"/>
  <c r="S1940" i="1"/>
  <c r="S73" i="1"/>
  <c r="L73" i="1"/>
  <c r="U73" i="1" s="1"/>
  <c r="L1512" i="1"/>
  <c r="U1512" i="1" s="1"/>
  <c r="S1512" i="1"/>
  <c r="L1972" i="1"/>
  <c r="U1972" i="1" s="1"/>
  <c r="S1972" i="1"/>
  <c r="L1265" i="1"/>
  <c r="U1265" i="1" s="1"/>
  <c r="S1265" i="1"/>
  <c r="L1464" i="1"/>
  <c r="U1464" i="1" s="1"/>
  <c r="S1464" i="1"/>
  <c r="L603" i="1"/>
  <c r="U603" i="1" s="1"/>
  <c r="S603" i="1"/>
  <c r="T923" i="1"/>
  <c r="L923" i="1"/>
  <c r="U923" i="1" s="1"/>
  <c r="T297" i="1"/>
  <c r="L297" i="1"/>
  <c r="U297" i="1" s="1"/>
  <c r="L204" i="1"/>
  <c r="U204" i="1" s="1"/>
  <c r="S204" i="1"/>
  <c r="L1841" i="1"/>
  <c r="U1841" i="1" s="1"/>
  <c r="S1841" i="1"/>
  <c r="L251" i="1"/>
  <c r="U251" i="1" s="1"/>
  <c r="S251" i="1"/>
  <c r="S1696" i="1"/>
  <c r="L1696" i="1"/>
  <c r="U1696" i="1" s="1"/>
  <c r="L1640" i="1"/>
  <c r="U1640" i="1" s="1"/>
  <c r="T1640" i="1"/>
  <c r="S36" i="1"/>
  <c r="L36" i="1"/>
  <c r="U36" i="1" s="1"/>
  <c r="S2033" i="1"/>
  <c r="L2033" i="1"/>
  <c r="U2033" i="1" s="1"/>
  <c r="L1848" i="1"/>
  <c r="U1848" i="1" s="1"/>
  <c r="S1848" i="1"/>
  <c r="L832" i="1"/>
  <c r="U832" i="1" s="1"/>
  <c r="F832" i="1" s="1"/>
  <c r="T244" i="1"/>
  <c r="L244" i="1"/>
  <c r="U244" i="1" s="1"/>
  <c r="T1105" i="1"/>
  <c r="L1105" i="1"/>
  <c r="U1105" i="1" s="1"/>
  <c r="L1546" i="1"/>
  <c r="U1546" i="1" s="1"/>
  <c r="F1546" i="1" s="1"/>
  <c r="L2001" i="1"/>
  <c r="U2001" i="1" s="1"/>
  <c r="S2001" i="1"/>
  <c r="S1764" i="1"/>
  <c r="L1764" i="1"/>
  <c r="U1764" i="1" s="1"/>
  <c r="L2018" i="1"/>
  <c r="U2018" i="1" s="1"/>
  <c r="F2018" i="1" s="1"/>
  <c r="S2020" i="1"/>
  <c r="L2020" i="1"/>
  <c r="U2020" i="1" s="1"/>
  <c r="L19" i="1"/>
  <c r="U19" i="1" s="1"/>
  <c r="S19" i="1"/>
  <c r="L1122" i="1"/>
  <c r="U1122" i="1" s="1"/>
  <c r="S1122" i="1"/>
  <c r="L71" i="1"/>
  <c r="U71" i="1" s="1"/>
  <c r="T71" i="1"/>
  <c r="L1820" i="1"/>
  <c r="U1820" i="1" s="1"/>
  <c r="S1820" i="1"/>
  <c r="S1523" i="1"/>
  <c r="L1523" i="1"/>
  <c r="U1523" i="1" s="1"/>
  <c r="T824" i="1"/>
  <c r="L824" i="1"/>
  <c r="U824" i="1" s="1"/>
  <c r="L640" i="1"/>
  <c r="U640" i="1" s="1"/>
  <c r="S640" i="1"/>
  <c r="T439" i="1"/>
  <c r="L439" i="1"/>
  <c r="U439" i="1" s="1"/>
  <c r="L324" i="1"/>
  <c r="U324" i="1" s="1"/>
  <c r="S324" i="1"/>
  <c r="F287" i="1"/>
  <c r="L1829" i="1"/>
  <c r="U1829" i="1" s="1"/>
  <c r="S1829" i="1"/>
  <c r="S1008" i="1"/>
  <c r="L1008" i="1"/>
  <c r="U1008" i="1" s="1"/>
  <c r="S516" i="1"/>
  <c r="L516" i="1"/>
  <c r="U516" i="1" s="1"/>
  <c r="L592" i="1"/>
  <c r="U592" i="1" s="1"/>
  <c r="S592" i="1"/>
  <c r="L1547" i="1"/>
  <c r="U1547" i="1" s="1"/>
  <c r="S1547" i="1"/>
  <c r="S1544" i="1"/>
  <c r="L1544" i="1"/>
  <c r="U1544" i="1" s="1"/>
  <c r="L1088" i="1"/>
  <c r="U1088" i="1" s="1"/>
  <c r="T1088" i="1"/>
  <c r="L639" i="1"/>
  <c r="U639" i="1" s="1"/>
  <c r="F639" i="1" s="1"/>
  <c r="L183" i="1"/>
  <c r="U183" i="1" s="1"/>
  <c r="F183" i="1" s="1"/>
  <c r="F470" i="1"/>
  <c r="L971" i="1"/>
  <c r="U971" i="1" s="1"/>
  <c r="S971" i="1"/>
  <c r="L610" i="1"/>
  <c r="U610" i="1" s="1"/>
  <c r="S610" i="1"/>
  <c r="L224" i="1"/>
  <c r="U224" i="1" s="1"/>
  <c r="S224" i="1"/>
  <c r="L1218" i="1"/>
  <c r="U1218" i="1" s="1"/>
  <c r="S1218" i="1"/>
  <c r="L741" i="1"/>
  <c r="U741" i="1" s="1"/>
  <c r="F741" i="1" s="1"/>
  <c r="L865" i="1"/>
  <c r="U865" i="1" s="1"/>
  <c r="S865" i="1"/>
  <c r="L1737" i="1"/>
  <c r="U1737" i="1" s="1"/>
  <c r="S1737" i="1"/>
  <c r="L300" i="1"/>
  <c r="U300" i="1" s="1"/>
  <c r="S300" i="1"/>
  <c r="L634" i="1"/>
  <c r="U634" i="1" s="1"/>
  <c r="F634" i="1" s="1"/>
  <c r="L1420" i="1"/>
  <c r="U1420" i="1" s="1"/>
  <c r="S1420" i="1"/>
  <c r="L1059" i="1"/>
  <c r="U1059" i="1" s="1"/>
  <c r="S1059" i="1"/>
  <c r="S539" i="1"/>
  <c r="L539" i="1"/>
  <c r="U539" i="1" s="1"/>
  <c r="T1429" i="1"/>
  <c r="L1429" i="1"/>
  <c r="U1429" i="1" s="1"/>
  <c r="T1570" i="1"/>
  <c r="L1570" i="1"/>
  <c r="U1570" i="1" s="1"/>
  <c r="S780" i="1"/>
  <c r="L780" i="1"/>
  <c r="U780" i="1" s="1"/>
  <c r="T902" i="1"/>
  <c r="L902" i="1"/>
  <c r="U902" i="1" s="1"/>
  <c r="T512" i="1"/>
  <c r="L512" i="1"/>
  <c r="U512" i="1" s="1"/>
  <c r="T1648" i="1"/>
  <c r="L1648" i="1"/>
  <c r="U1648" i="1" s="1"/>
  <c r="L945" i="1"/>
  <c r="U945" i="1" s="1"/>
  <c r="F945" i="1" s="1"/>
  <c r="L559" i="1"/>
  <c r="U559" i="1" s="1"/>
  <c r="S559" i="1"/>
  <c r="L412" i="1"/>
  <c r="U412" i="1" s="1"/>
  <c r="S412" i="1"/>
  <c r="L123" i="1"/>
  <c r="U123" i="1" s="1"/>
  <c r="S123" i="1"/>
  <c r="L109" i="1"/>
  <c r="U109" i="1" s="1"/>
  <c r="S109" i="1"/>
  <c r="T1250" i="1"/>
  <c r="L1250" i="1"/>
  <c r="U1250" i="1" s="1"/>
  <c r="T350" i="1"/>
  <c r="L350" i="1"/>
  <c r="U350" i="1" s="1"/>
  <c r="F1329" i="1"/>
  <c r="L1782" i="1"/>
  <c r="U1782" i="1" s="1"/>
  <c r="S1782" i="1"/>
  <c r="L1658" i="1"/>
  <c r="U1658" i="1" s="1"/>
  <c r="S1658" i="1"/>
  <c r="L184" i="1"/>
  <c r="U184" i="1" s="1"/>
  <c r="S184" i="1"/>
  <c r="S1182" i="1"/>
  <c r="L1182" i="1"/>
  <c r="U1182" i="1" s="1"/>
  <c r="S735" i="1"/>
  <c r="L735" i="1"/>
  <c r="U735" i="1" s="1"/>
  <c r="S52" i="1"/>
  <c r="L52" i="1"/>
  <c r="U52" i="1" s="1"/>
  <c r="S14" i="1"/>
  <c r="L14" i="1"/>
  <c r="U14" i="1" s="1"/>
  <c r="L558" i="1"/>
  <c r="U558" i="1" s="1"/>
  <c r="S558" i="1"/>
  <c r="T756" i="1"/>
  <c r="L756" i="1"/>
  <c r="U756" i="1" s="1"/>
  <c r="L1067" i="1"/>
  <c r="U1067" i="1" s="1"/>
  <c r="S1067" i="1"/>
  <c r="L1150" i="1"/>
  <c r="U1150" i="1" s="1"/>
  <c r="S1150" i="1"/>
  <c r="L1048" i="1"/>
  <c r="U1048" i="1" s="1"/>
  <c r="S1048" i="1"/>
  <c r="S929" i="1"/>
  <c r="L929" i="1"/>
  <c r="U929" i="1" s="1"/>
  <c r="T566" i="1"/>
  <c r="L566" i="1"/>
  <c r="U566" i="1" s="1"/>
  <c r="T1442" i="1"/>
  <c r="L1442" i="1"/>
  <c r="U1442" i="1" s="1"/>
  <c r="T360" i="1"/>
  <c r="L360" i="1"/>
  <c r="U360" i="1" s="1"/>
  <c r="L1694" i="1"/>
  <c r="U1694" i="1" s="1"/>
  <c r="F1694" i="1" s="1"/>
  <c r="T1346" i="1"/>
  <c r="L1346" i="1"/>
  <c r="U1346" i="1" s="1"/>
  <c r="T1876" i="1"/>
  <c r="L1876" i="1"/>
  <c r="U1876" i="1" s="1"/>
  <c r="T1885" i="1"/>
  <c r="L1885" i="1"/>
  <c r="U1885" i="1" s="1"/>
  <c r="S1680" i="1"/>
  <c r="L1680" i="1"/>
  <c r="U1680" i="1" s="1"/>
  <c r="S1637" i="1"/>
  <c r="L1637" i="1"/>
  <c r="U1637" i="1" s="1"/>
  <c r="L277" i="1"/>
  <c r="U277" i="1" s="1"/>
  <c r="S277" i="1"/>
  <c r="T104" i="1"/>
  <c r="L104" i="1"/>
  <c r="U104" i="1" s="1"/>
  <c r="T912" i="1"/>
  <c r="L912" i="1"/>
  <c r="U912" i="1" s="1"/>
  <c r="F616" i="1"/>
  <c r="F534" i="1"/>
  <c r="T836" i="1"/>
  <c r="L836" i="1"/>
  <c r="U836" i="1" s="1"/>
  <c r="L546" i="1"/>
  <c r="U546" i="1" s="1"/>
  <c r="S546" i="1"/>
  <c r="L1421" i="1"/>
  <c r="U1421" i="1" s="1"/>
  <c r="S1421" i="1"/>
  <c r="T1996" i="1"/>
  <c r="L1996" i="1"/>
  <c r="U1996" i="1" s="1"/>
  <c r="L764" i="1"/>
  <c r="U764" i="1" s="1"/>
  <c r="S764" i="1"/>
  <c r="L310" i="1"/>
  <c r="U310" i="1" s="1"/>
  <c r="S310" i="1"/>
  <c r="L114" i="1"/>
  <c r="U114" i="1" s="1"/>
  <c r="F114" i="1" s="1"/>
  <c r="L1824" i="1"/>
  <c r="U1824" i="1" s="1"/>
  <c r="F1824" i="1" s="1"/>
  <c r="L959" i="1"/>
  <c r="U959" i="1" s="1"/>
  <c r="F959" i="1" s="1"/>
  <c r="S1258" i="1"/>
  <c r="L1258" i="1"/>
  <c r="U1258" i="1" s="1"/>
  <c r="S1018" i="1"/>
  <c r="L1018" i="1"/>
  <c r="U1018" i="1" s="1"/>
  <c r="L2017" i="1"/>
  <c r="U2017" i="1" s="1"/>
  <c r="S2017" i="1"/>
  <c r="T970" i="1"/>
  <c r="L970" i="1"/>
  <c r="U970" i="1" s="1"/>
  <c r="L1520" i="1"/>
  <c r="U1520" i="1" s="1"/>
  <c r="S1520" i="1"/>
  <c r="L1714" i="1"/>
  <c r="U1714" i="1" s="1"/>
  <c r="S1714" i="1"/>
  <c r="L684" i="1"/>
  <c r="U684" i="1" s="1"/>
  <c r="S684" i="1"/>
  <c r="L1939" i="1"/>
  <c r="U1939" i="1" s="1"/>
  <c r="S1939" i="1"/>
  <c r="L593" i="1"/>
  <c r="U593" i="1" s="1"/>
  <c r="S593" i="1"/>
  <c r="L367" i="1"/>
  <c r="U367" i="1" s="1"/>
  <c r="S367" i="1"/>
  <c r="L1560" i="1"/>
  <c r="U1560" i="1" s="1"/>
  <c r="S1560" i="1"/>
  <c r="L1796" i="1"/>
  <c r="U1796" i="1" s="1"/>
  <c r="S1796" i="1"/>
  <c r="L1693" i="1"/>
  <c r="U1693" i="1" s="1"/>
  <c r="S1693" i="1"/>
  <c r="L208" i="1"/>
  <c r="U208" i="1" s="1"/>
  <c r="S208" i="1"/>
  <c r="L1783" i="1"/>
  <c r="U1783" i="1" s="1"/>
  <c r="S1783" i="1"/>
  <c r="T1214" i="1"/>
  <c r="L1214" i="1"/>
  <c r="U1214" i="1" s="1"/>
  <c r="L1656" i="1"/>
  <c r="U1656" i="1" s="1"/>
  <c r="S1656" i="1"/>
  <c r="L137" i="1"/>
  <c r="U137" i="1" s="1"/>
  <c r="T137" i="1"/>
  <c r="L234" i="1"/>
  <c r="U234" i="1" s="1"/>
  <c r="S234" i="1"/>
  <c r="S1095" i="1"/>
  <c r="L1095" i="1"/>
  <c r="U1095" i="1" s="1"/>
  <c r="L860" i="1"/>
  <c r="U860" i="1" s="1"/>
  <c r="S860" i="1"/>
  <c r="T1257" i="1"/>
  <c r="L1257" i="1"/>
  <c r="U1257" i="1" s="1"/>
  <c r="S1044" i="1"/>
  <c r="L1044" i="1"/>
  <c r="U1044" i="1" s="1"/>
  <c r="L284" i="1"/>
  <c r="U284" i="1" s="1"/>
  <c r="S284" i="1"/>
  <c r="L1328" i="1"/>
  <c r="U1328" i="1" s="1"/>
  <c r="T1328" i="1"/>
  <c r="T216" i="1"/>
  <c r="L216" i="1"/>
  <c r="U216" i="1" s="1"/>
  <c r="S1795" i="1"/>
  <c r="L1795" i="1"/>
  <c r="U1795" i="1" s="1"/>
  <c r="T791" i="1"/>
  <c r="L791" i="1"/>
  <c r="U791" i="1" s="1"/>
  <c r="L229" i="1"/>
  <c r="U229" i="1" s="1"/>
  <c r="F229" i="1" s="1"/>
  <c r="S957" i="1"/>
  <c r="L957" i="1"/>
  <c r="U957" i="1" s="1"/>
  <c r="L792" i="1"/>
  <c r="U792" i="1" s="1"/>
  <c r="S792" i="1"/>
  <c r="T1114" i="1"/>
  <c r="L1114" i="1"/>
  <c r="U1114" i="1" s="1"/>
  <c r="S1212" i="1"/>
  <c r="L1212" i="1"/>
  <c r="U1212" i="1" s="1"/>
  <c r="L1725" i="1"/>
  <c r="U1725" i="1" s="1"/>
  <c r="S1725" i="1"/>
  <c r="S1320" i="1"/>
  <c r="L1320" i="1"/>
  <c r="U1320" i="1" s="1"/>
  <c r="T667" i="1"/>
  <c r="L667" i="1"/>
  <c r="U667" i="1" s="1"/>
  <c r="T1298" i="1"/>
  <c r="L1298" i="1"/>
  <c r="U1298" i="1" s="1"/>
  <c r="L291" i="1"/>
  <c r="U291" i="1" s="1"/>
  <c r="S291" i="1"/>
  <c r="T1175" i="1"/>
  <c r="L1175" i="1"/>
  <c r="U1175" i="1" s="1"/>
  <c r="L1791" i="1"/>
  <c r="U1791" i="1" s="1"/>
  <c r="S1791" i="1"/>
  <c r="T1468" i="1"/>
  <c r="L1468" i="1"/>
  <c r="U1468" i="1" s="1"/>
  <c r="S993" i="1"/>
  <c r="L993" i="1"/>
  <c r="U993" i="1" s="1"/>
  <c r="S1037" i="1"/>
  <c r="L1037" i="1"/>
  <c r="U1037" i="1" s="1"/>
  <c r="T1748" i="1"/>
  <c r="L1748" i="1"/>
  <c r="U1748" i="1" s="1"/>
  <c r="L1872" i="1"/>
  <c r="U1872" i="1" s="1"/>
  <c r="S1872" i="1"/>
  <c r="T1011" i="1"/>
  <c r="L1011" i="1"/>
  <c r="U1011" i="1" s="1"/>
  <c r="L166" i="1"/>
  <c r="U166" i="1" s="1"/>
  <c r="F166" i="1" s="1"/>
  <c r="S85" i="1"/>
  <c r="L85" i="1"/>
  <c r="U85" i="1" s="1"/>
  <c r="T1186" i="1"/>
  <c r="L1186" i="1"/>
  <c r="U1186" i="1" s="1"/>
  <c r="L442" i="1"/>
  <c r="U442" i="1" s="1"/>
  <c r="S442" i="1"/>
  <c r="L38" i="1"/>
  <c r="U38" i="1" s="1"/>
  <c r="S38" i="1"/>
  <c r="T1890" i="1"/>
  <c r="L1890" i="1"/>
  <c r="U1890" i="1" s="1"/>
  <c r="L1931" i="1"/>
  <c r="U1931" i="1" s="1"/>
  <c r="T1931" i="1"/>
  <c r="L822" i="1"/>
  <c r="U822" i="1" s="1"/>
  <c r="S822" i="1"/>
  <c r="L1635" i="1"/>
  <c r="U1635" i="1" s="1"/>
  <c r="S1635" i="1"/>
  <c r="L196" i="1"/>
  <c r="U196" i="1" s="1"/>
  <c r="S196" i="1"/>
  <c r="L575" i="1"/>
  <c r="U575" i="1" s="1"/>
  <c r="S575" i="1"/>
  <c r="L1256" i="1"/>
  <c r="U1256" i="1" s="1"/>
  <c r="S1256" i="1"/>
  <c r="L739" i="1"/>
  <c r="U739" i="1" s="1"/>
  <c r="S739" i="1"/>
  <c r="T161" i="1"/>
  <c r="L161" i="1"/>
  <c r="U161" i="1" s="1"/>
  <c r="T83" i="1"/>
  <c r="L83" i="1"/>
  <c r="U83" i="1" s="1"/>
  <c r="S685" i="1"/>
  <c r="L685" i="1"/>
  <c r="U685" i="1" s="1"/>
  <c r="T560" i="1"/>
  <c r="L560" i="1"/>
  <c r="U560" i="1" s="1"/>
  <c r="T2031" i="1"/>
  <c r="L2031" i="1"/>
  <c r="U2031" i="1" s="1"/>
  <c r="L898" i="1"/>
  <c r="U898" i="1" s="1"/>
  <c r="S898" i="1"/>
  <c r="L725" i="1"/>
  <c r="U725" i="1" s="1"/>
  <c r="T725" i="1"/>
  <c r="L175" i="1"/>
  <c r="U175" i="1" s="1"/>
  <c r="F175" i="1" s="1"/>
  <c r="S1035" i="1"/>
  <c r="L1035" i="1"/>
  <c r="U1035" i="1" s="1"/>
  <c r="S197" i="1"/>
  <c r="L197" i="1"/>
  <c r="U197" i="1" s="1"/>
  <c r="T799" i="1"/>
  <c r="L799" i="1"/>
  <c r="U799" i="1" s="1"/>
  <c r="L1506" i="1"/>
  <c r="U1506" i="1" s="1"/>
  <c r="S1506" i="1"/>
  <c r="L441" i="1"/>
  <c r="U441" i="1" s="1"/>
  <c r="S441" i="1"/>
  <c r="L1119" i="1"/>
  <c r="U1119" i="1" s="1"/>
  <c r="S1119" i="1"/>
  <c r="T1594" i="1"/>
  <c r="L1594" i="1"/>
  <c r="U1594" i="1" s="1"/>
  <c r="L472" i="1"/>
  <c r="U472" i="1" s="1"/>
  <c r="S472" i="1"/>
  <c r="T1779" i="1"/>
  <c r="L1779" i="1"/>
  <c r="U1779" i="1" s="1"/>
  <c r="L153" i="1"/>
  <c r="U153" i="1" s="1"/>
  <c r="S153" i="1"/>
  <c r="L1979" i="1"/>
  <c r="U1979" i="1" s="1"/>
  <c r="S1979" i="1"/>
  <c r="S7" i="1"/>
  <c r="L7" i="1"/>
  <c r="U7" i="1" s="1"/>
  <c r="L59" i="1"/>
  <c r="U59" i="1" s="1"/>
  <c r="S59" i="1"/>
  <c r="T1366" i="1"/>
  <c r="L1366" i="1"/>
  <c r="U1366" i="1" s="1"/>
  <c r="T1527" i="1"/>
  <c r="L1527" i="1"/>
  <c r="U1527" i="1" s="1"/>
  <c r="L897" i="1"/>
  <c r="U897" i="1" s="1"/>
  <c r="S897" i="1"/>
  <c r="L1161" i="1"/>
  <c r="U1161" i="1" s="1"/>
  <c r="S1161" i="1"/>
  <c r="L96" i="1"/>
  <c r="U96" i="1" s="1"/>
  <c r="S96" i="1"/>
  <c r="L203" i="1"/>
  <c r="U203" i="1" s="1"/>
  <c r="S203" i="1"/>
  <c r="L853" i="1"/>
  <c r="U853" i="1" s="1"/>
  <c r="F853" i="1" s="1"/>
  <c r="L290" i="1"/>
  <c r="U290" i="1" s="1"/>
  <c r="S290" i="1"/>
  <c r="L1866" i="1"/>
  <c r="U1866" i="1" s="1"/>
  <c r="S1866" i="1"/>
  <c r="L1903" i="1"/>
  <c r="U1903" i="1" s="1"/>
  <c r="S1903" i="1"/>
  <c r="L406" i="1"/>
  <c r="U406" i="1" s="1"/>
  <c r="S406" i="1"/>
  <c r="S719" i="1"/>
  <c r="L719" i="1"/>
  <c r="U719" i="1" s="1"/>
  <c r="S1950" i="1"/>
  <c r="L1950" i="1"/>
  <c r="U1950" i="1" s="1"/>
  <c r="S1638" i="1"/>
  <c r="L1638" i="1"/>
  <c r="U1638" i="1" s="1"/>
  <c r="L974" i="1"/>
  <c r="U974" i="1" s="1"/>
  <c r="S974" i="1"/>
  <c r="S116" i="1"/>
  <c r="L116" i="1"/>
  <c r="U116" i="1" s="1"/>
  <c r="L1551" i="1"/>
  <c r="U1551" i="1" s="1"/>
  <c r="S1551" i="1"/>
  <c r="L1085" i="1"/>
  <c r="U1085" i="1" s="1"/>
  <c r="S1085" i="1"/>
  <c r="F182" i="1"/>
  <c r="F1853" i="1"/>
  <c r="F292" i="1"/>
  <c r="L1539" i="1"/>
  <c r="U1539" i="1" s="1"/>
  <c r="S1539" i="1"/>
  <c r="L32" i="1"/>
  <c r="U32" i="1" s="1"/>
  <c r="F32" i="1" s="1"/>
  <c r="S385" i="1"/>
  <c r="L385" i="1"/>
  <c r="U385" i="1" s="1"/>
  <c r="L1475" i="1"/>
  <c r="U1475" i="1" s="1"/>
  <c r="S1475" i="1"/>
  <c r="T368" i="1"/>
  <c r="L368" i="1"/>
  <c r="U368" i="1" s="1"/>
  <c r="L214" i="1"/>
  <c r="U214" i="1" s="1"/>
  <c r="S214" i="1"/>
  <c r="L1642" i="1"/>
  <c r="U1642" i="1" s="1"/>
  <c r="S1642" i="1"/>
  <c r="S918" i="1"/>
  <c r="L918" i="1"/>
  <c r="U918" i="1" s="1"/>
  <c r="L1850" i="1"/>
  <c r="U1850" i="1" s="1"/>
  <c r="S1850" i="1"/>
  <c r="L1040" i="1"/>
  <c r="U1040" i="1" s="1"/>
  <c r="S1040" i="1"/>
  <c r="L107" i="1"/>
  <c r="U107" i="1" s="1"/>
  <c r="S107" i="1"/>
  <c r="T1582" i="1"/>
  <c r="L1582" i="1"/>
  <c r="U1582" i="1" s="1"/>
  <c r="S78" i="1"/>
  <c r="L78" i="1"/>
  <c r="U78" i="1" s="1"/>
  <c r="L1232" i="1"/>
  <c r="U1232" i="1" s="1"/>
  <c r="S1232" i="1"/>
  <c r="L1335" i="1"/>
  <c r="U1335" i="1" s="1"/>
  <c r="F1335" i="1" s="1"/>
  <c r="L644" i="1"/>
  <c r="U644" i="1" s="1"/>
  <c r="S644" i="1"/>
  <c r="S1324" i="1"/>
  <c r="L1324" i="1"/>
  <c r="U1324" i="1" s="1"/>
  <c r="T1444" i="1"/>
  <c r="L1444" i="1"/>
  <c r="U1444" i="1" s="1"/>
  <c r="L1753" i="1"/>
  <c r="U1753" i="1" s="1"/>
  <c r="F1753" i="1" s="1"/>
  <c r="L1727" i="1"/>
  <c r="U1727" i="1" s="1"/>
  <c r="S1727" i="1"/>
  <c r="L1809" i="1"/>
  <c r="U1809" i="1" s="1"/>
  <c r="S1809" i="1"/>
  <c r="L814" i="1"/>
  <c r="U814" i="1" s="1"/>
  <c r="S814" i="1"/>
  <c r="L143" i="1"/>
  <c r="U143" i="1" s="1"/>
  <c r="S143" i="1"/>
  <c r="F179" i="1"/>
  <c r="T1353" i="1"/>
  <c r="L1353" i="1"/>
  <c r="U1353" i="1" s="1"/>
  <c r="S973" i="1"/>
  <c r="L973" i="1"/>
  <c r="U973" i="1" s="1"/>
  <c r="L270" i="1"/>
  <c r="U270" i="1" s="1"/>
  <c r="S270" i="1"/>
  <c r="L913" i="1"/>
  <c r="U913" i="1" s="1"/>
  <c r="S913" i="1"/>
  <c r="T1806" i="1"/>
  <c r="L1806" i="1"/>
  <c r="U1806" i="1" s="1"/>
  <c r="L1934" i="1"/>
  <c r="U1934" i="1" s="1"/>
  <c r="F1934" i="1" s="1"/>
  <c r="T1956" i="1"/>
  <c r="L1956" i="1"/>
  <c r="U1956" i="1" s="1"/>
  <c r="L99" i="1"/>
  <c r="U99" i="1" s="1"/>
  <c r="F99" i="1" s="1"/>
  <c r="T1293" i="1"/>
  <c r="L1293" i="1"/>
  <c r="U1293" i="1" s="1"/>
  <c r="L1337" i="1"/>
  <c r="U1337" i="1" s="1"/>
  <c r="S1337" i="1"/>
  <c r="T1811" i="1"/>
  <c r="L1811" i="1"/>
  <c r="U1811" i="1" s="1"/>
  <c r="L1190" i="1"/>
  <c r="U1190" i="1" s="1"/>
  <c r="S1190" i="1"/>
  <c r="L1925" i="1"/>
  <c r="U1925" i="1" s="1"/>
  <c r="S1925" i="1"/>
  <c r="L63" i="1"/>
  <c r="U63" i="1" s="1"/>
  <c r="F63" i="1" s="1"/>
  <c r="T1369" i="1"/>
  <c r="L1369" i="1"/>
  <c r="U1369" i="1" s="1"/>
  <c r="L703" i="1"/>
  <c r="U703" i="1" s="1"/>
  <c r="S703" i="1"/>
  <c r="L492" i="1"/>
  <c r="U492" i="1" s="1"/>
  <c r="S492" i="1"/>
  <c r="L227" i="1"/>
  <c r="U227" i="1" s="1"/>
  <c r="T227" i="1"/>
  <c r="T1524" i="1"/>
  <c r="L1524" i="1"/>
  <c r="U1524" i="1" s="1"/>
  <c r="F1734" i="1"/>
  <c r="L494" i="1"/>
  <c r="U494" i="1" s="1"/>
  <c r="S494" i="1"/>
  <c r="L809" i="1"/>
  <c r="U809" i="1" s="1"/>
  <c r="S809" i="1"/>
  <c r="T82" i="1"/>
  <c r="L82" i="1"/>
  <c r="U82" i="1" s="1"/>
  <c r="L1309" i="1"/>
  <c r="U1309" i="1" s="1"/>
  <c r="F1309" i="1" s="1"/>
  <c r="T380" i="1"/>
  <c r="L380" i="1"/>
  <c r="U380" i="1" s="1"/>
  <c r="T301" i="1"/>
  <c r="L301" i="1"/>
  <c r="U301" i="1" s="1"/>
  <c r="T1628" i="1"/>
  <c r="L1628" i="1"/>
  <c r="U1628" i="1" s="1"/>
  <c r="L1141" i="1"/>
  <c r="U1141" i="1" s="1"/>
  <c r="F1141" i="1" s="1"/>
  <c r="T190" i="1"/>
  <c r="L190" i="1"/>
  <c r="U190" i="1" s="1"/>
  <c r="L388" i="1"/>
  <c r="U388" i="1" s="1"/>
  <c r="F388" i="1" s="1"/>
  <c r="L731" i="1"/>
  <c r="U731" i="1" s="1"/>
  <c r="F731" i="1" s="1"/>
  <c r="T1699" i="1"/>
  <c r="L1699" i="1"/>
  <c r="U1699" i="1" s="1"/>
  <c r="T728" i="1"/>
  <c r="L728" i="1"/>
  <c r="U728" i="1" s="1"/>
  <c r="T152" i="1"/>
  <c r="L152" i="1"/>
  <c r="U152" i="1" s="1"/>
  <c r="L432" i="1"/>
  <c r="U432" i="1" s="1"/>
  <c r="S432" i="1"/>
  <c r="F1588" i="1"/>
  <c r="F1463" i="1"/>
  <c r="F1954" i="1"/>
  <c r="F371" i="1"/>
  <c r="S126" i="1"/>
  <c r="L126" i="1"/>
  <c r="U126" i="1" s="1"/>
  <c r="S1971" i="1"/>
  <c r="L1971" i="1"/>
  <c r="U1971" i="1" s="1"/>
  <c r="T1481" i="1"/>
  <c r="L1481" i="1"/>
  <c r="U1481" i="1" s="1"/>
  <c r="L935" i="1"/>
  <c r="U935" i="1" s="1"/>
  <c r="S935" i="1"/>
  <c r="L181" i="1"/>
  <c r="U181" i="1" s="1"/>
  <c r="S181" i="1"/>
  <c r="S1805" i="1"/>
  <c r="L1805" i="1"/>
  <c r="U1805" i="1" s="1"/>
  <c r="T61" i="1"/>
  <c r="L61" i="1"/>
  <c r="U61" i="1" s="1"/>
  <c r="L849" i="1"/>
  <c r="U849" i="1" s="1"/>
  <c r="S849" i="1"/>
  <c r="T128" i="1"/>
  <c r="L128" i="1"/>
  <c r="U128" i="1" s="1"/>
  <c r="T1861" i="1"/>
  <c r="L1861" i="1"/>
  <c r="U1861" i="1" s="1"/>
  <c r="L252" i="1"/>
  <c r="U252" i="1" s="1"/>
  <c r="S252" i="1"/>
  <c r="L68" i="1"/>
  <c r="U68" i="1" s="1"/>
  <c r="S68" i="1"/>
  <c r="L449" i="1"/>
  <c r="U449" i="1" s="1"/>
  <c r="S449" i="1"/>
  <c r="L1398" i="1"/>
  <c r="U1398" i="1" s="1"/>
  <c r="S1398" i="1"/>
  <c r="L1616" i="1"/>
  <c r="U1616" i="1" s="1"/>
  <c r="S1616" i="1"/>
  <c r="L1857" i="1"/>
  <c r="U1857" i="1" s="1"/>
  <c r="S1857" i="1"/>
  <c r="L280" i="1"/>
  <c r="U280" i="1" s="1"/>
  <c r="S280" i="1"/>
  <c r="L1598" i="1"/>
  <c r="U1598" i="1" s="1"/>
  <c r="S1598" i="1"/>
  <c r="L1883" i="1"/>
  <c r="U1883" i="1" s="1"/>
  <c r="S1883" i="1"/>
  <c r="S1314" i="1"/>
  <c r="L1314" i="1"/>
  <c r="U1314" i="1" s="1"/>
  <c r="S106" i="1"/>
  <c r="L106" i="1"/>
  <c r="U106" i="1" s="1"/>
  <c r="F1963" i="1" l="1"/>
  <c r="F1444" i="1"/>
  <c r="F918" i="1"/>
  <c r="F203" i="1"/>
  <c r="F1161" i="1"/>
  <c r="F472" i="1"/>
  <c r="F38" i="1"/>
  <c r="F1088" i="1"/>
  <c r="F1547" i="1"/>
  <c r="F158" i="1"/>
  <c r="F1181" i="1"/>
  <c r="F1554" i="1"/>
  <c r="F1310" i="1"/>
  <c r="F1032" i="1"/>
  <c r="F1975" i="1"/>
  <c r="F1266" i="1"/>
  <c r="F1131" i="1"/>
  <c r="F762" i="1"/>
  <c r="F190" i="1"/>
  <c r="F1042" i="1"/>
  <c r="F1640" i="1"/>
  <c r="F1686" i="1"/>
  <c r="F178" i="1"/>
  <c r="F1924" i="1"/>
  <c r="F1245" i="1"/>
  <c r="F1874" i="1"/>
  <c r="F143" i="1"/>
  <c r="F96" i="1"/>
  <c r="F1979" i="1"/>
  <c r="F204" i="1"/>
  <c r="F475" i="1"/>
  <c r="F1116" i="1"/>
  <c r="F503" i="1"/>
  <c r="F1772" i="1"/>
  <c r="F1010" i="1"/>
  <c r="F1539" i="1"/>
  <c r="F1903" i="1"/>
  <c r="F860" i="1"/>
  <c r="F234" i="1"/>
  <c r="F923" i="1"/>
  <c r="F1798" i="1"/>
  <c r="F1840" i="1"/>
  <c r="F955" i="1"/>
  <c r="F986" i="1"/>
  <c r="F1761" i="1"/>
  <c r="F1855" i="1"/>
  <c r="F957" i="1"/>
  <c r="F1059" i="1"/>
  <c r="F1544" i="1"/>
  <c r="F1230" i="1"/>
  <c r="F910" i="1"/>
  <c r="F1697" i="1"/>
  <c r="F1600" i="1"/>
  <c r="F210" i="1"/>
  <c r="F1033" i="1"/>
  <c r="F1781" i="1"/>
  <c r="F209" i="1"/>
  <c r="F808" i="1"/>
  <c r="F1254" i="1"/>
  <c r="F314" i="1"/>
  <c r="F1469" i="1"/>
  <c r="F498" i="1"/>
  <c r="F1019" i="1"/>
  <c r="F261" i="1"/>
  <c r="F1592" i="1"/>
  <c r="F649" i="1"/>
  <c r="F1888" i="1"/>
  <c r="F368" i="1"/>
  <c r="F385" i="1"/>
  <c r="F597" i="1"/>
  <c r="F297" i="1"/>
  <c r="F1770" i="1"/>
  <c r="F495" i="1"/>
  <c r="F1144" i="1"/>
  <c r="F467" i="1"/>
  <c r="F659" i="1"/>
  <c r="F1841" i="1"/>
  <c r="F434" i="1"/>
  <c r="F1721" i="1"/>
  <c r="F1729" i="1"/>
  <c r="F964" i="1"/>
  <c r="F683" i="1"/>
  <c r="F1941" i="1"/>
  <c r="F422" i="1"/>
  <c r="F736" i="1"/>
  <c r="F927" i="1"/>
  <c r="F1585" i="1"/>
  <c r="F279" i="1"/>
  <c r="F1528" i="1"/>
  <c r="F1909" i="1"/>
  <c r="F1839" i="1"/>
  <c r="F148" i="1"/>
  <c r="F476" i="1"/>
  <c r="F1292" i="1"/>
  <c r="F1172" i="1"/>
  <c r="F1566" i="1"/>
  <c r="F1361" i="1"/>
  <c r="F1494" i="1"/>
  <c r="F547" i="1"/>
  <c r="F1378" i="1"/>
  <c r="F220" i="1"/>
  <c r="F144" i="1"/>
  <c r="F1311" i="1"/>
  <c r="F11" i="1"/>
  <c r="F233" i="1"/>
  <c r="F1990" i="1"/>
  <c r="F566" i="1"/>
  <c r="F637" i="1"/>
  <c r="F1397" i="1"/>
  <c r="F862" i="1"/>
  <c r="F1450" i="1"/>
  <c r="F1499" i="1"/>
  <c r="F29" i="1"/>
  <c r="F887" i="1"/>
  <c r="F1121" i="1"/>
  <c r="F1056" i="1"/>
  <c r="F1135" i="1"/>
  <c r="F852" i="1"/>
  <c r="F600" i="1"/>
  <c r="F977" i="1"/>
  <c r="F1947" i="1"/>
  <c r="F333" i="1"/>
  <c r="F1791" i="1"/>
  <c r="F2011" i="1"/>
  <c r="F100" i="1"/>
  <c r="F916" i="1"/>
  <c r="F4" i="1"/>
  <c r="F1313" i="1"/>
  <c r="F574" i="1"/>
  <c r="F46" i="1"/>
  <c r="F215" i="1"/>
  <c r="F1026" i="1"/>
  <c r="F1485" i="1"/>
  <c r="F782" i="1"/>
  <c r="F517" i="1"/>
  <c r="F51" i="1"/>
  <c r="F337" i="1"/>
  <c r="F1663" i="1"/>
  <c r="F2024" i="1"/>
  <c r="F1489" i="1"/>
  <c r="F515" i="1"/>
  <c r="F1482" i="1"/>
  <c r="F825" i="1"/>
  <c r="F999" i="1"/>
  <c r="F705" i="1"/>
  <c r="F1195" i="1"/>
  <c r="F363" i="1"/>
  <c r="F466" i="1"/>
  <c r="F1960" i="1"/>
  <c r="F1976" i="1"/>
  <c r="F1094" i="1"/>
  <c r="F1685" i="1"/>
  <c r="F1192" i="1"/>
  <c r="F1759" i="1"/>
  <c r="F1321" i="1"/>
  <c r="F193" i="1"/>
  <c r="F1847" i="1"/>
  <c r="F1793" i="1"/>
  <c r="F421" i="1"/>
  <c r="F2003" i="1"/>
  <c r="F1461" i="1"/>
  <c r="F757" i="1"/>
  <c r="F168" i="1"/>
  <c r="F730" i="1"/>
  <c r="F306" i="1"/>
  <c r="F1862" i="1"/>
  <c r="F950" i="1"/>
  <c r="F381" i="1"/>
  <c r="F1556" i="1"/>
  <c r="F375" i="1"/>
  <c r="F1486" i="1"/>
  <c r="F1383" i="1"/>
  <c r="F1641" i="1"/>
  <c r="F160" i="1"/>
  <c r="F242" i="1"/>
  <c r="F929" i="1"/>
  <c r="F1677" i="1"/>
  <c r="F870" i="1"/>
  <c r="F271" i="1"/>
  <c r="F266" i="1"/>
  <c r="F1396" i="1"/>
  <c r="F891" i="1"/>
  <c r="F830" i="1"/>
  <c r="F344" i="1"/>
  <c r="F1130" i="1"/>
  <c r="F2022" i="1"/>
  <c r="F348" i="1"/>
  <c r="F1117" i="1"/>
  <c r="F877" i="1"/>
  <c r="F1237" i="1"/>
  <c r="F2007" i="1"/>
  <c r="F1829" i="1"/>
  <c r="F238" i="1"/>
  <c r="F795" i="1"/>
  <c r="F1723" i="1"/>
  <c r="F2016" i="1"/>
  <c r="F1168" i="1"/>
  <c r="F850" i="1"/>
  <c r="F1543" i="1"/>
  <c r="F769" i="1"/>
  <c r="F1072" i="1"/>
  <c r="F1364" i="1"/>
  <c r="F1280" i="1"/>
  <c r="F159" i="1"/>
  <c r="F685" i="1"/>
  <c r="F1637" i="1"/>
  <c r="F1250" i="1"/>
  <c r="F878" i="1"/>
  <c r="F70" i="1"/>
  <c r="F1833" i="1"/>
  <c r="F1749" i="1"/>
  <c r="F988" i="1"/>
  <c r="F944" i="1"/>
  <c r="F357" i="1"/>
  <c r="F1314" i="1"/>
  <c r="F1635" i="1"/>
  <c r="F1931" i="1"/>
  <c r="F1328" i="1"/>
  <c r="F1265" i="1"/>
  <c r="F820" i="1"/>
  <c r="F917" i="1"/>
  <c r="F692" i="1"/>
  <c r="F813" i="1"/>
  <c r="F365" i="1"/>
  <c r="F1825" i="1"/>
  <c r="F1264" i="1"/>
  <c r="F691" i="1"/>
  <c r="F1404" i="1"/>
  <c r="F1606" i="1"/>
  <c r="F430" i="1"/>
  <c r="F1259" i="1"/>
  <c r="F1617" i="1"/>
  <c r="F1624" i="1"/>
  <c r="F1011" i="1"/>
  <c r="F1175" i="1"/>
  <c r="F1656" i="1"/>
  <c r="F19" i="1"/>
  <c r="F1561" i="1"/>
  <c r="F274" i="1"/>
  <c r="F1821" i="1"/>
  <c r="F589" i="1"/>
  <c r="F1241" i="1"/>
  <c r="F1912" i="1"/>
  <c r="F940" i="1"/>
  <c r="F1287" i="1"/>
  <c r="F1724" i="1"/>
  <c r="F1519" i="1"/>
  <c r="F518" i="1"/>
  <c r="F1137" i="1"/>
  <c r="F1928" i="1"/>
  <c r="F1951" i="1"/>
  <c r="F1122" i="1"/>
  <c r="F2001" i="1"/>
  <c r="F603" i="1"/>
  <c r="F837" i="1"/>
  <c r="F1618" i="1"/>
  <c r="F1060" i="1"/>
  <c r="F811" i="1"/>
  <c r="F588" i="1"/>
  <c r="F919" i="1"/>
  <c r="F699" i="1"/>
  <c r="F341" i="1"/>
  <c r="F1096" i="1"/>
  <c r="F729" i="1"/>
  <c r="F1261" i="1"/>
  <c r="F768" i="1"/>
  <c r="F73" i="1"/>
  <c r="F925" i="1"/>
  <c r="F1209" i="1"/>
  <c r="F702" i="1"/>
  <c r="F819" i="1"/>
  <c r="F1224" i="1"/>
  <c r="F482" i="1"/>
  <c r="F505" i="1"/>
  <c r="F715" i="1"/>
  <c r="F624" i="1"/>
  <c r="F436" i="1"/>
  <c r="F1823" i="1"/>
  <c r="F688" i="1"/>
  <c r="F330" i="1"/>
  <c r="F706" i="1"/>
  <c r="F895" i="1"/>
  <c r="F1916" i="1"/>
  <c r="F1883" i="1"/>
  <c r="F1616" i="1"/>
  <c r="F252" i="1"/>
  <c r="F1481" i="1"/>
  <c r="F1040" i="1"/>
  <c r="F214" i="1"/>
  <c r="F406" i="1"/>
  <c r="F1527" i="1"/>
  <c r="F1035" i="1"/>
  <c r="F791" i="1"/>
  <c r="F1714" i="1"/>
  <c r="F1520" i="1"/>
  <c r="F1346" i="1"/>
  <c r="F1067" i="1"/>
  <c r="F1648" i="1"/>
  <c r="F1218" i="1"/>
  <c r="F971" i="1"/>
  <c r="F632" i="1"/>
  <c r="F1380" i="1"/>
  <c r="F1598" i="1"/>
  <c r="F1398" i="1"/>
  <c r="F301" i="1"/>
  <c r="F1190" i="1"/>
  <c r="F1232" i="1"/>
  <c r="F1850" i="1"/>
  <c r="F442" i="1"/>
  <c r="F1872" i="1"/>
  <c r="F1258" i="1"/>
  <c r="F1876" i="1"/>
  <c r="F439" i="1"/>
  <c r="F36" i="1"/>
  <c r="F251" i="1"/>
  <c r="F657" i="1"/>
  <c r="F1913" i="1"/>
  <c r="F774" i="1"/>
  <c r="F734" i="1"/>
  <c r="F1260" i="1"/>
  <c r="F1202" i="1"/>
  <c r="F776" i="1"/>
  <c r="F1774" i="1"/>
  <c r="F671" i="1"/>
  <c r="F1628" i="1"/>
  <c r="F1475" i="1"/>
  <c r="F1085" i="1"/>
  <c r="F2031" i="1"/>
  <c r="F1256" i="1"/>
  <c r="F1796" i="1"/>
  <c r="F1939" i="1"/>
  <c r="F1048" i="1"/>
  <c r="F1105" i="1"/>
  <c r="F1115" i="1"/>
  <c r="F1342" i="1"/>
  <c r="F379" i="1"/>
  <c r="F583" i="1"/>
  <c r="F1296" i="1"/>
  <c r="F80" i="1"/>
  <c r="F1857" i="1"/>
  <c r="F809" i="1"/>
  <c r="F1524" i="1"/>
  <c r="F1642" i="1"/>
  <c r="F974" i="1"/>
  <c r="F1725" i="1"/>
  <c r="F1095" i="1"/>
  <c r="F1150" i="1"/>
  <c r="F1153" i="1"/>
  <c r="F1537" i="1"/>
  <c r="F1205" i="1"/>
  <c r="F1052" i="1"/>
  <c r="F716" i="1"/>
  <c r="F785" i="1"/>
  <c r="F308" i="1"/>
  <c r="F1194" i="1"/>
  <c r="F231" i="1"/>
  <c r="F1476" i="1"/>
  <c r="F605" i="1"/>
  <c r="F1571" i="1"/>
  <c r="F1391" i="1"/>
  <c r="F1385" i="1"/>
  <c r="F869" i="1"/>
  <c r="F1982" i="1"/>
  <c r="F663" i="1"/>
  <c r="F668" i="1"/>
  <c r="F851" i="1"/>
  <c r="F1253" i="1"/>
  <c r="F838" i="1"/>
  <c r="F1068" i="1"/>
  <c r="F883" i="1"/>
  <c r="F1955" i="1"/>
  <c r="F1984" i="1"/>
  <c r="F507" i="1"/>
  <c r="F1041" i="1"/>
  <c r="F1702" i="1"/>
  <c r="F1845" i="1"/>
  <c r="F1268" i="1"/>
  <c r="F1812" i="1"/>
  <c r="F1177" i="1"/>
  <c r="F372" i="1"/>
  <c r="F1030" i="1"/>
  <c r="F187" i="1"/>
  <c r="F1880" i="1"/>
  <c r="F1167" i="1"/>
  <c r="F1246" i="1"/>
  <c r="F355" i="1"/>
  <c r="F1180" i="1"/>
  <c r="F1590" i="1"/>
  <c r="F952" i="1"/>
  <c r="F676" i="1"/>
  <c r="F207" i="1"/>
  <c r="F987" i="1"/>
  <c r="F571" i="1"/>
  <c r="F972" i="1"/>
  <c r="F1691" i="1"/>
  <c r="F821" i="1"/>
  <c r="F992" i="1"/>
  <c r="F1794" i="1"/>
  <c r="F1271" i="1"/>
  <c r="F1419" i="1"/>
  <c r="F398" i="1"/>
  <c r="F700" i="1"/>
  <c r="F1428" i="1"/>
  <c r="F1149" i="1"/>
  <c r="F352" i="1"/>
  <c r="F1432" i="1"/>
  <c r="F95" i="1"/>
  <c r="F1027" i="1"/>
  <c r="F1333" i="1"/>
  <c r="F1771" i="1"/>
  <c r="F1295" i="1"/>
  <c r="F805" i="1"/>
  <c r="F930" i="1"/>
  <c r="F212" i="1"/>
  <c r="F625" i="1"/>
  <c r="F1959" i="1"/>
  <c r="F1900" i="1"/>
  <c r="F451" i="1"/>
  <c r="F241" i="1"/>
  <c r="F1459" i="1"/>
  <c r="F92" i="1"/>
  <c r="F924" i="1"/>
  <c r="F26" i="1"/>
  <c r="F1012" i="1"/>
  <c r="F1983" i="1"/>
  <c r="F1160" i="1"/>
  <c r="F1138" i="1"/>
  <c r="F382" i="1"/>
  <c r="F660" i="1"/>
  <c r="F1443" i="1"/>
  <c r="F1187" i="1"/>
  <c r="F1061" i="1"/>
  <c r="F390" i="1"/>
  <c r="F1235" i="1"/>
  <c r="F550" i="1"/>
  <c r="F611" i="1"/>
  <c r="F24" i="1"/>
  <c r="F1643" i="1"/>
  <c r="F259" i="1"/>
  <c r="F128" i="1"/>
  <c r="F1809" i="1"/>
  <c r="F897" i="1"/>
  <c r="F1366" i="1"/>
  <c r="F153" i="1"/>
  <c r="F725" i="1"/>
  <c r="F161" i="1"/>
  <c r="F575" i="1"/>
  <c r="F1044" i="1"/>
  <c r="F558" i="1"/>
  <c r="F1420" i="1"/>
  <c r="F865" i="1"/>
  <c r="F516" i="1"/>
  <c r="F324" i="1"/>
  <c r="F1820" i="1"/>
  <c r="F1908" i="1"/>
  <c r="F17" i="1"/>
  <c r="F745" i="1"/>
  <c r="F1165" i="1"/>
  <c r="F508" i="1"/>
  <c r="F1198" i="1"/>
  <c r="F1901" i="1"/>
  <c r="F1438" i="1"/>
  <c r="F1140" i="1"/>
  <c r="F115" i="1"/>
  <c r="F662" i="1"/>
  <c r="F325" i="1"/>
  <c r="F863" i="1"/>
  <c r="F849" i="1"/>
  <c r="F935" i="1"/>
  <c r="F703" i="1"/>
  <c r="F1727" i="1"/>
  <c r="F1866" i="1"/>
  <c r="F1119" i="1"/>
  <c r="F85" i="1"/>
  <c r="F792" i="1"/>
  <c r="F216" i="1"/>
  <c r="F208" i="1"/>
  <c r="F970" i="1"/>
  <c r="F764" i="1"/>
  <c r="F1680" i="1"/>
  <c r="F1570" i="1"/>
  <c r="F2020" i="1"/>
  <c r="F796" i="1"/>
  <c r="F1974" i="1"/>
  <c r="F1564" i="1"/>
  <c r="F954" i="1"/>
  <c r="F225" i="1"/>
  <c r="F79" i="1"/>
  <c r="F1769" i="1"/>
  <c r="F1863" i="1"/>
  <c r="F1757" i="1"/>
  <c r="F1583" i="1"/>
  <c r="F2004" i="1"/>
  <c r="F151" i="1"/>
  <c r="F1558" i="1"/>
  <c r="F1865" i="1"/>
  <c r="F1818" i="1"/>
  <c r="F500" i="1"/>
  <c r="F1424" i="1"/>
  <c r="F641" i="1"/>
  <c r="F680" i="1"/>
  <c r="F943" i="1"/>
  <c r="F111" i="1"/>
  <c r="F953" i="1"/>
  <c r="F13" i="1"/>
  <c r="F1016" i="1"/>
  <c r="F673" i="1"/>
  <c r="F227" i="1"/>
  <c r="F1324" i="1"/>
  <c r="F78" i="1"/>
  <c r="F719" i="1"/>
  <c r="F7" i="1"/>
  <c r="F441" i="1"/>
  <c r="F1468" i="1"/>
  <c r="F1298" i="1"/>
  <c r="F1212" i="1"/>
  <c r="F310" i="1"/>
  <c r="F1737" i="1"/>
  <c r="F967" i="1"/>
  <c r="F1586" i="1"/>
  <c r="F1015" i="1"/>
  <c r="F711" i="1"/>
  <c r="F1143" i="1"/>
  <c r="F1492" i="1"/>
  <c r="F721" i="1"/>
  <c r="F1146" i="1"/>
  <c r="F934" i="1"/>
  <c r="F1869" i="1"/>
  <c r="F855" i="1"/>
  <c r="F1300" i="1"/>
  <c r="F142" i="1"/>
  <c r="F1220" i="1"/>
  <c r="F1100" i="1"/>
  <c r="F57" i="1"/>
  <c r="F1427" i="1"/>
  <c r="F315" i="1"/>
  <c r="F1368" i="1"/>
  <c r="F1949" i="1"/>
  <c r="F966" i="1"/>
  <c r="F492" i="1"/>
  <c r="F913" i="1"/>
  <c r="F973" i="1"/>
  <c r="F814" i="1"/>
  <c r="F1551" i="1"/>
  <c r="F1506" i="1"/>
  <c r="F1320" i="1"/>
  <c r="F284" i="1"/>
  <c r="F1783" i="1"/>
  <c r="F902" i="1"/>
  <c r="F539" i="1"/>
  <c r="F592" i="1"/>
  <c r="F473" i="1"/>
  <c r="F1312" i="1"/>
  <c r="F188" i="1"/>
  <c r="F635" i="1"/>
  <c r="F286" i="1"/>
  <c r="F835" i="1"/>
  <c r="F962" i="1"/>
  <c r="F726" i="1"/>
  <c r="F1021" i="1"/>
  <c r="F697" i="1"/>
  <c r="F647" i="1"/>
  <c r="F1980" i="1"/>
  <c r="F60" i="1"/>
  <c r="F1927" i="1"/>
  <c r="F1662" i="1"/>
  <c r="F312" i="1"/>
  <c r="F1213" i="1"/>
  <c r="F364" i="1"/>
  <c r="F423" i="1"/>
  <c r="F1713" i="1"/>
  <c r="F1661" i="1"/>
  <c r="F268" i="1"/>
  <c r="F1710" i="1"/>
  <c r="F485" i="1"/>
  <c r="F27" i="1"/>
  <c r="F1228" i="1"/>
  <c r="F146" i="1"/>
  <c r="F1768" i="1"/>
  <c r="F1189" i="1"/>
  <c r="F1462" i="1"/>
  <c r="F579" i="1"/>
  <c r="F900" i="1"/>
  <c r="F373" i="1"/>
  <c r="F540" i="1"/>
  <c r="F456" i="1"/>
  <c r="F40" i="1"/>
  <c r="F202" i="1"/>
  <c r="F698" i="1"/>
  <c r="F906" i="1"/>
  <c r="F1216" i="1"/>
  <c r="F1034" i="1"/>
  <c r="F1601" i="1"/>
  <c r="F1455" i="1"/>
  <c r="F154" i="1"/>
  <c r="F704" i="1"/>
  <c r="F1977" i="1"/>
  <c r="F535" i="1"/>
  <c r="F773" i="1"/>
  <c r="F21" i="1"/>
  <c r="F1307" i="1"/>
  <c r="F672" i="1"/>
  <c r="F468" i="1"/>
  <c r="F387" i="1"/>
  <c r="F544" i="1"/>
  <c r="F1183" i="1"/>
  <c r="F1069" i="1"/>
  <c r="F1374" i="1"/>
  <c r="F1185" i="1"/>
  <c r="F1038" i="1"/>
  <c r="F1545" i="1"/>
  <c r="F460" i="1"/>
  <c r="F1004" i="1"/>
  <c r="F1884" i="1"/>
  <c r="F1341" i="1"/>
  <c r="F1289" i="1"/>
  <c r="F1715" i="1"/>
  <c r="F1395" i="1"/>
  <c r="F1722" i="1"/>
  <c r="F1978" i="1"/>
  <c r="F424" i="1"/>
  <c r="F320" i="1"/>
  <c r="F2021" i="1"/>
  <c r="F1496" i="1"/>
  <c r="F1589" i="1"/>
  <c r="F990" i="1"/>
  <c r="F2026" i="1"/>
  <c r="F448" i="1"/>
  <c r="F1785" i="1"/>
  <c r="F722" i="1"/>
  <c r="F433" i="1"/>
  <c r="F1051" i="1"/>
  <c r="F874" i="1"/>
  <c r="F493" i="1"/>
  <c r="F1875" i="1"/>
  <c r="F1619" i="1"/>
  <c r="F1372" i="1"/>
  <c r="F1478" i="1"/>
  <c r="F658" i="1"/>
  <c r="F1687" i="1"/>
  <c r="F431" i="1"/>
  <c r="F1898" i="1"/>
  <c r="F437" i="1"/>
  <c r="F1832" i="1"/>
  <c r="F254" i="1"/>
  <c r="F1423" i="1"/>
  <c r="F1555" i="1"/>
  <c r="F1846" i="1"/>
  <c r="F1581" i="1"/>
  <c r="F2029" i="1"/>
  <c r="F317" i="1"/>
  <c r="F889" i="1"/>
  <c r="F1357" i="1"/>
  <c r="F1281" i="1"/>
  <c r="F302" i="1"/>
  <c r="F584" i="1"/>
  <c r="F997" i="1"/>
  <c r="F807" i="1"/>
  <c r="F1565" i="1"/>
  <c r="F1124" i="1"/>
  <c r="F326" i="1"/>
  <c r="F1968" i="1"/>
  <c r="F1921" i="1"/>
  <c r="F294" i="1"/>
  <c r="F265" i="1"/>
  <c r="F1711" i="1"/>
  <c r="F991" i="1"/>
  <c r="F1813" i="1"/>
  <c r="F68" i="1"/>
  <c r="F494" i="1"/>
  <c r="F1925" i="1"/>
  <c r="F1337" i="1"/>
  <c r="F644" i="1"/>
  <c r="F290" i="1"/>
  <c r="F799" i="1"/>
  <c r="F197" i="1"/>
  <c r="F1186" i="1"/>
  <c r="F137" i="1"/>
  <c r="F277" i="1"/>
  <c r="F360" i="1"/>
  <c r="F1182" i="1"/>
  <c r="F350" i="1"/>
  <c r="F123" i="1"/>
  <c r="F559" i="1"/>
  <c r="F244" i="1"/>
  <c r="F2033" i="1"/>
  <c r="F1430" i="1"/>
  <c r="F1381" i="1"/>
  <c r="F338" i="1"/>
  <c r="F1436" i="1"/>
  <c r="F946" i="1"/>
  <c r="F163" i="1"/>
  <c r="F1877" i="1"/>
  <c r="F834" i="1"/>
  <c r="F784" i="1"/>
  <c r="F185" i="1"/>
  <c r="F1179" i="1"/>
  <c r="F459" i="1"/>
  <c r="F1879" i="1"/>
  <c r="F1134" i="1"/>
  <c r="F88" i="1"/>
  <c r="F1074" i="1"/>
  <c r="F1666" i="1"/>
  <c r="F1886" i="1"/>
  <c r="F1683" i="1"/>
  <c r="F524" i="1"/>
  <c r="F1373" i="1"/>
  <c r="F976" i="1"/>
  <c r="F1007" i="1"/>
  <c r="F1418" i="1"/>
  <c r="F69" i="1"/>
  <c r="F1479" i="1"/>
  <c r="F752" i="1"/>
  <c r="F1726" i="1"/>
  <c r="F1878" i="1"/>
  <c r="F1741" i="1"/>
  <c r="F81" i="1"/>
  <c r="F147" i="1"/>
  <c r="F136" i="1"/>
  <c r="F1043" i="1"/>
  <c r="F106" i="1"/>
  <c r="F432" i="1"/>
  <c r="F1779" i="1"/>
  <c r="F184" i="1"/>
  <c r="F1696" i="1"/>
  <c r="F701" i="1"/>
  <c r="F629" i="1"/>
  <c r="F1535" i="1"/>
  <c r="F1401" i="1"/>
  <c r="F1379" i="1"/>
  <c r="F1221" i="1"/>
  <c r="F1988" i="1"/>
  <c r="F543" i="1"/>
  <c r="F1501" i="1"/>
  <c r="F1013" i="1"/>
  <c r="F1252" i="1"/>
  <c r="F65" i="1"/>
  <c r="F985" i="1"/>
  <c r="F661" i="1"/>
  <c r="F1894" i="1"/>
  <c r="F996" i="1"/>
  <c r="F555" i="1"/>
  <c r="F1805" i="1"/>
  <c r="F1971" i="1"/>
  <c r="F126" i="1"/>
  <c r="F1257" i="1"/>
  <c r="F1429" i="1"/>
  <c r="F612" i="1"/>
  <c r="F1196" i="1"/>
  <c r="F1623" i="1"/>
  <c r="F133" i="1"/>
  <c r="F340" i="1"/>
  <c r="F61" i="1"/>
  <c r="F181" i="1"/>
  <c r="F152" i="1"/>
  <c r="F728" i="1"/>
  <c r="F1806" i="1"/>
  <c r="F898" i="1"/>
  <c r="F1748" i="1"/>
  <c r="F1795" i="1"/>
  <c r="F1560" i="1"/>
  <c r="F684" i="1"/>
  <c r="F2017" i="1"/>
  <c r="F1018" i="1"/>
  <c r="F1421" i="1"/>
  <c r="F104" i="1"/>
  <c r="F52" i="1"/>
  <c r="F1658" i="1"/>
  <c r="F1782" i="1"/>
  <c r="F300" i="1"/>
  <c r="F224" i="1"/>
  <c r="F1848" i="1"/>
  <c r="F1940" i="1"/>
  <c r="F1126" i="1"/>
  <c r="F43" i="1"/>
  <c r="F1249" i="1"/>
  <c r="F258" i="1"/>
  <c r="F86" i="1"/>
  <c r="F131" i="1"/>
  <c r="F1362" i="1"/>
  <c r="F577" i="1"/>
  <c r="F1211" i="1"/>
  <c r="F1500" i="1"/>
  <c r="F479" i="1"/>
  <c r="F1354" i="1"/>
  <c r="F759" i="1"/>
  <c r="F655" i="1"/>
  <c r="F1923" i="1"/>
  <c r="F948" i="1"/>
  <c r="F1297" i="1"/>
  <c r="F868" i="1"/>
  <c r="F710" i="1"/>
  <c r="F122" i="1"/>
  <c r="F926" i="1"/>
  <c r="F429" i="1"/>
  <c r="F8" i="1"/>
  <c r="F1808" i="1"/>
  <c r="F937" i="1"/>
  <c r="F1452" i="1"/>
  <c r="F841" i="1"/>
  <c r="F1377" i="1"/>
  <c r="F25" i="1"/>
  <c r="F537" i="1"/>
  <c r="F1591" i="1"/>
  <c r="F958" i="1"/>
  <c r="F848" i="1"/>
  <c r="F1625" i="1"/>
  <c r="F105" i="1"/>
  <c r="F1861" i="1"/>
  <c r="F993" i="1"/>
  <c r="F1114" i="1"/>
  <c r="F756" i="1"/>
  <c r="F824" i="1"/>
  <c r="F1578" i="1"/>
  <c r="F273" i="1"/>
  <c r="F909" i="1"/>
  <c r="F622" i="1"/>
  <c r="F1948" i="1"/>
  <c r="F235" i="1"/>
  <c r="F169" i="1"/>
  <c r="F1441" i="1"/>
  <c r="F1005" i="1"/>
  <c r="F1278" i="1"/>
  <c r="F1582" i="1"/>
  <c r="F116" i="1"/>
  <c r="F836" i="1"/>
  <c r="F1008" i="1"/>
  <c r="F1422" i="1"/>
  <c r="F443" i="1"/>
  <c r="F323" i="1"/>
  <c r="F1393" i="1"/>
  <c r="F522" i="1"/>
  <c r="F196" i="1"/>
  <c r="F667" i="1"/>
  <c r="F1885" i="1"/>
  <c r="F14" i="1"/>
  <c r="F1523" i="1"/>
  <c r="F654" i="1"/>
  <c r="F334" i="1"/>
  <c r="F766" i="1"/>
  <c r="F1531" i="1"/>
  <c r="F1827" i="1"/>
  <c r="F50" i="1"/>
  <c r="F1460" i="1"/>
  <c r="F1079" i="1"/>
  <c r="F30" i="1"/>
  <c r="F198" i="1"/>
  <c r="F1511" i="1"/>
  <c r="F1353" i="1"/>
  <c r="F1638" i="1"/>
  <c r="F1416" i="1"/>
  <c r="F621" i="1"/>
  <c r="F1348" i="1"/>
  <c r="F1109" i="1"/>
  <c r="F366" i="1"/>
  <c r="F145" i="1"/>
  <c r="F998" i="1"/>
  <c r="F1483" i="1"/>
  <c r="F1139" i="1"/>
  <c r="F380" i="1"/>
  <c r="F270" i="1"/>
  <c r="F107" i="1"/>
  <c r="F1950" i="1"/>
  <c r="F59" i="1"/>
  <c r="F739" i="1"/>
  <c r="F822" i="1"/>
  <c r="F1890" i="1"/>
  <c r="F1037" i="1"/>
  <c r="F291" i="1"/>
  <c r="F367" i="1"/>
  <c r="F546" i="1"/>
  <c r="F912" i="1"/>
  <c r="F735" i="1"/>
  <c r="F109" i="1"/>
  <c r="F412" i="1"/>
  <c r="F780" i="1"/>
  <c r="F610" i="1"/>
  <c r="F640" i="1"/>
  <c r="F1764" i="1"/>
  <c r="F1518" i="1"/>
  <c r="F1621" i="1"/>
  <c r="F1239" i="1"/>
  <c r="F260" i="1"/>
  <c r="F630" i="1"/>
  <c r="F904" i="1"/>
  <c r="F1550" i="1"/>
  <c r="F602" i="1"/>
  <c r="F901" i="1"/>
  <c r="F206" i="1"/>
  <c r="F1282" i="1"/>
  <c r="F921" i="1"/>
  <c r="F34" i="1"/>
  <c r="F237" i="1"/>
  <c r="F514" i="1"/>
  <c r="F1952" i="1"/>
  <c r="F1276" i="1"/>
  <c r="F478" i="1"/>
  <c r="F1055" i="1"/>
  <c r="F556" i="1"/>
  <c r="F1454" i="1"/>
  <c r="F828" i="1"/>
  <c r="F1103" i="1"/>
  <c r="F1075" i="1"/>
  <c r="F295" i="1"/>
  <c r="F1893" i="1"/>
  <c r="F1719" i="1"/>
  <c r="F1856" i="1"/>
  <c r="F250" i="1"/>
  <c r="F1371" i="1"/>
  <c r="F1906" i="1"/>
  <c r="F1507" i="1"/>
  <c r="F221" i="1"/>
  <c r="F1896" i="1"/>
  <c r="F1699" i="1"/>
  <c r="F1293" i="1"/>
  <c r="F1956" i="1"/>
  <c r="F1464" i="1"/>
  <c r="F772" i="1"/>
  <c r="F1113" i="1"/>
  <c r="F1514" i="1"/>
  <c r="F480" i="1"/>
  <c r="F564" i="1"/>
  <c r="F560" i="1"/>
  <c r="F83" i="1"/>
  <c r="F1214" i="1"/>
  <c r="F71" i="1"/>
  <c r="F1972" i="1"/>
  <c r="F1155" i="1"/>
  <c r="F1413" i="1"/>
  <c r="F452" i="1"/>
  <c r="F576" i="1"/>
  <c r="F1409" i="1"/>
  <c r="F1453" i="1"/>
  <c r="F239" i="1"/>
  <c r="F246" i="1"/>
  <c r="F82" i="1"/>
  <c r="F1996" i="1"/>
  <c r="F397" i="1"/>
  <c r="F1369" i="1"/>
  <c r="F1594" i="1"/>
  <c r="F280" i="1"/>
  <c r="F449" i="1"/>
  <c r="F1811" i="1"/>
  <c r="F1693" i="1"/>
  <c r="F593" i="1"/>
  <c r="F1442" i="1"/>
  <c r="F512" i="1"/>
  <c r="F1512" i="1"/>
  <c r="F914" i="1"/>
  <c r="F1709" i="1"/>
  <c r="F1689" i="1"/>
  <c r="F2012" i="1"/>
  <c r="F1238" i="1"/>
</calcChain>
</file>

<file path=xl/comments1.xml><?xml version="1.0" encoding="utf-8"?>
<comments xmlns="http://schemas.openxmlformats.org/spreadsheetml/2006/main">
  <authors>
    <author>Atsushi MORI</author>
  </authors>
  <commentList>
    <comment ref="J4" authorId="0" shapeId="0">
      <text>
        <r>
          <rPr>
            <b/>
            <sz val="9"/>
            <color indexed="81"/>
            <rFont val="ＭＳ Ｐゴシック"/>
            <family val="3"/>
            <charset val="128"/>
          </rPr>
          <t>Atsushi MORI:</t>
        </r>
        <r>
          <rPr>
            <sz val="9"/>
            <color indexed="81"/>
            <rFont val="ＭＳ Ｐゴシック"/>
            <family val="3"/>
            <charset val="128"/>
          </rPr>
          <t xml:space="preserve">
「リスト入力」で使うのは，黄色い部分だけなので，白い部分は空欄でも結構です。1語だけの対数尤度比を調べたいときは，このシートで計算できます。
ここでは例として，BBCWJの図書館・書籍（LB)固定長の値を入れています。</t>
        </r>
      </text>
    </comment>
    <comment ref="C5" authorId="0" shapeId="0">
      <text>
        <r>
          <rPr>
            <b/>
            <sz val="9"/>
            <color indexed="81"/>
            <rFont val="ＭＳ Ｐゴシック"/>
            <family val="3"/>
            <charset val="128"/>
          </rPr>
          <t>Atsushi MORI:</t>
        </r>
        <r>
          <rPr>
            <sz val="9"/>
            <color indexed="81"/>
            <rFont val="ＭＳ Ｐゴシック"/>
            <family val="3"/>
            <charset val="128"/>
          </rPr>
          <t xml:space="preserve">
「リスト入力」で使うのは，黄色い部分だけなので，白い部分は空欄でも結構です。1語だけの対数尤度比を調べたいときは，このシートで計算できます。
ここでは例として，BBCWJの図書館・書籍（LB)固定長の値を入れています。</t>
        </r>
      </text>
    </comment>
  </commentList>
</comments>
</file>

<file path=xl/comments2.xml><?xml version="1.0" encoding="utf-8"?>
<comments xmlns="http://schemas.openxmlformats.org/spreadsheetml/2006/main">
  <authors>
    <author>Atsushi MORI</author>
  </authors>
  <commentList>
    <comment ref="A1" authorId="0" shapeId="0">
      <text>
        <r>
          <rPr>
            <b/>
            <sz val="9"/>
            <color indexed="81"/>
            <rFont val="ＭＳ Ｐゴシック"/>
            <family val="3"/>
            <charset val="128"/>
          </rPr>
          <t>Atsushi MORI:</t>
        </r>
        <r>
          <rPr>
            <sz val="9"/>
            <color indexed="81"/>
            <rFont val="ＭＳ Ｐゴシック"/>
            <family val="3"/>
            <charset val="128"/>
          </rPr>
          <t xml:space="preserve">
Atsushi MORI:
Ａ～Ｃ列の</t>
        </r>
        <r>
          <rPr>
            <b/>
            <sz val="20"/>
            <color indexed="81"/>
            <rFont val="ＭＳ Ｐゴシック"/>
            <family val="3"/>
            <charset val="128"/>
          </rPr>
          <t>青いセルの部分</t>
        </r>
        <r>
          <rPr>
            <sz val="9"/>
            <color indexed="81"/>
            <rFont val="ＭＳ Ｐゴシック"/>
            <family val="3"/>
            <charset val="128"/>
          </rPr>
          <t>にVLOOKUP関数で作成した見出し語に対する対象コーパスと参照コーパスの粗頻度を</t>
        </r>
        <r>
          <rPr>
            <sz val="20"/>
            <color indexed="81"/>
            <rFont val="ＭＳ Ｐゴシック"/>
            <family val="3"/>
            <charset val="128"/>
          </rPr>
          <t>値で</t>
        </r>
        <r>
          <rPr>
            <sz val="9"/>
            <color indexed="81"/>
            <rFont val="ＭＳ Ｐゴシック"/>
            <family val="3"/>
            <charset val="128"/>
          </rPr>
          <t>コピペしてください。
ここでは例として，4898語のダミーが入っています。【参考】シートで，お持ちのデータをBCCWJ図書館・書籍（LB)とぶつけてA～C列の粗頻度表を作成できます。</t>
        </r>
      </text>
    </comment>
  </commentList>
</comments>
</file>

<file path=xl/comments3.xml><?xml version="1.0" encoding="utf-8"?>
<comments xmlns="http://schemas.openxmlformats.org/spreadsheetml/2006/main">
  <authors>
    <author>Atsushi MORI</author>
  </authors>
  <commentList>
    <comment ref="G1104" authorId="0" shapeId="0">
      <text>
        <r>
          <rPr>
            <b/>
            <sz val="9"/>
            <color indexed="81"/>
            <rFont val="ＭＳ Ｐゴシック"/>
            <family val="3"/>
            <charset val="128"/>
          </rPr>
          <t>Atsushi MORI:</t>
        </r>
        <r>
          <rPr>
            <sz val="9"/>
            <color indexed="81"/>
            <rFont val="ＭＳ Ｐゴシック"/>
            <family val="3"/>
            <charset val="128"/>
          </rPr>
          <t xml:space="preserve">
A～B列にBCCWJ図書館・書籍（LB)頻度を入れてあります。分析したい頻度リストを，D～E列に入れてみてください。VLOOKUP関数でF列にD列の見出し語の頻度を自動で拾います。</t>
        </r>
      </text>
    </comment>
  </commentList>
</comments>
</file>

<file path=xl/sharedStrings.xml><?xml version="1.0" encoding="utf-8"?>
<sst xmlns="http://schemas.openxmlformats.org/spreadsheetml/2006/main" count="11595" uniqueCount="5399">
  <si>
    <t>BCCWJ</t>
  </si>
  <si>
    <t>冷</t>
  </si>
  <si>
    <t>渦</t>
  </si>
  <si>
    <t>記</t>
  </si>
  <si>
    <t>柊</t>
  </si>
  <si>
    <t>候</t>
  </si>
  <si>
    <t>科</t>
  </si>
  <si>
    <t>雁</t>
  </si>
  <si>
    <t>榎</t>
  </si>
  <si>
    <t>葱</t>
  </si>
  <si>
    <t>絆</t>
  </si>
  <si>
    <t>偏</t>
  </si>
  <si>
    <t>柴</t>
  </si>
  <si>
    <t>襷</t>
  </si>
  <si>
    <t>油</t>
  </si>
  <si>
    <t>缶</t>
  </si>
  <si>
    <t>糊</t>
  </si>
  <si>
    <t>ダ</t>
  </si>
  <si>
    <t>学</t>
  </si>
  <si>
    <t>撓</t>
  </si>
  <si>
    <t>汁</t>
  </si>
  <si>
    <t>火</t>
  </si>
  <si>
    <t>飛</t>
  </si>
  <si>
    <t>旬</t>
  </si>
  <si>
    <t>開</t>
  </si>
  <si>
    <t>芋</t>
  </si>
  <si>
    <t>友</t>
  </si>
  <si>
    <t>検</t>
  </si>
  <si>
    <t>理</t>
  </si>
  <si>
    <t>帆</t>
  </si>
  <si>
    <t>壇</t>
  </si>
  <si>
    <t>丈</t>
  </si>
  <si>
    <t>粉</t>
  </si>
  <si>
    <t>麦</t>
  </si>
  <si>
    <t>蕪</t>
  </si>
  <si>
    <t>蓑</t>
  </si>
  <si>
    <t>残</t>
  </si>
  <si>
    <t>蝦</t>
  </si>
  <si>
    <t>樫</t>
  </si>
  <si>
    <t>計</t>
  </si>
  <si>
    <t>森</t>
  </si>
  <si>
    <t>膿</t>
  </si>
  <si>
    <t>紺</t>
  </si>
  <si>
    <t>鍬</t>
  </si>
  <si>
    <t>黄</t>
  </si>
  <si>
    <t>鮪</t>
  </si>
  <si>
    <t>棟</t>
  </si>
  <si>
    <t>参</t>
  </si>
  <si>
    <t>韮</t>
  </si>
  <si>
    <t>箸</t>
  </si>
  <si>
    <t>程</t>
  </si>
  <si>
    <t>班</t>
  </si>
  <si>
    <t>稲</t>
  </si>
  <si>
    <t>霙</t>
  </si>
  <si>
    <t>南</t>
  </si>
  <si>
    <t>走</t>
  </si>
  <si>
    <t>粟</t>
  </si>
  <si>
    <t>木</t>
  </si>
  <si>
    <t>豆</t>
  </si>
  <si>
    <t>伝</t>
  </si>
  <si>
    <t>会</t>
  </si>
  <si>
    <t>泥</t>
  </si>
  <si>
    <t>茸</t>
  </si>
  <si>
    <t>加</t>
  </si>
  <si>
    <t>乳</t>
  </si>
  <si>
    <t>磯</t>
  </si>
  <si>
    <t>統</t>
  </si>
  <si>
    <t>童</t>
  </si>
  <si>
    <t>ア</t>
  </si>
  <si>
    <t>綱</t>
  </si>
  <si>
    <t>索</t>
  </si>
  <si>
    <t>食</t>
  </si>
  <si>
    <t>賀</t>
  </si>
  <si>
    <t>歯</t>
  </si>
  <si>
    <t>尿</t>
  </si>
  <si>
    <t>原</t>
  </si>
  <si>
    <t>才</t>
  </si>
  <si>
    <t>特</t>
  </si>
  <si>
    <t>服</t>
  </si>
  <si>
    <t>賃</t>
  </si>
  <si>
    <t>最</t>
  </si>
  <si>
    <t>匙</t>
  </si>
  <si>
    <t>丸</t>
  </si>
  <si>
    <t>秋</t>
  </si>
  <si>
    <t>鷺</t>
  </si>
  <si>
    <t>エ</t>
  </si>
  <si>
    <t>破</t>
  </si>
  <si>
    <t>斧</t>
  </si>
  <si>
    <t>公</t>
  </si>
  <si>
    <t>創</t>
  </si>
  <si>
    <t>水</t>
  </si>
  <si>
    <t>斜</t>
  </si>
  <si>
    <t>皆</t>
  </si>
  <si>
    <t>金</t>
  </si>
  <si>
    <t>土</t>
  </si>
  <si>
    <t>冬</t>
  </si>
  <si>
    <t>犀</t>
  </si>
  <si>
    <t>鎌</t>
  </si>
  <si>
    <t>式</t>
  </si>
  <si>
    <t>暁</t>
  </si>
  <si>
    <t>座</t>
  </si>
  <si>
    <t>果</t>
  </si>
  <si>
    <t>盾</t>
  </si>
  <si>
    <t>拍</t>
  </si>
  <si>
    <t>施</t>
  </si>
  <si>
    <t>錦</t>
  </si>
  <si>
    <t>卵</t>
  </si>
  <si>
    <t>魚</t>
  </si>
  <si>
    <t>頂</t>
  </si>
  <si>
    <t>柿</t>
  </si>
  <si>
    <t>遊</t>
  </si>
  <si>
    <t>個</t>
  </si>
  <si>
    <t>保</t>
  </si>
  <si>
    <t>夏</t>
  </si>
  <si>
    <t>朝</t>
  </si>
  <si>
    <t>麺</t>
  </si>
  <si>
    <t>砂</t>
  </si>
  <si>
    <t>餅</t>
  </si>
  <si>
    <t>苺</t>
  </si>
  <si>
    <t>市</t>
  </si>
  <si>
    <t>帳</t>
  </si>
  <si>
    <t>兎</t>
  </si>
  <si>
    <t>組</t>
  </si>
  <si>
    <t>鉢</t>
  </si>
  <si>
    <t>子</t>
  </si>
  <si>
    <t>袋</t>
  </si>
  <si>
    <t>泉</t>
  </si>
  <si>
    <t>寝</t>
  </si>
  <si>
    <t>助</t>
  </si>
  <si>
    <t>聾</t>
  </si>
  <si>
    <t>鰯</t>
  </si>
  <si>
    <t>現</t>
  </si>
  <si>
    <t>印</t>
  </si>
  <si>
    <t>穂</t>
  </si>
  <si>
    <t>星</t>
  </si>
  <si>
    <t>煤</t>
  </si>
  <si>
    <t>近</t>
  </si>
  <si>
    <t>転</t>
  </si>
  <si>
    <t>梅</t>
  </si>
  <si>
    <t>紙</t>
  </si>
  <si>
    <t>樅</t>
  </si>
  <si>
    <t>早</t>
  </si>
  <si>
    <t>石</t>
  </si>
  <si>
    <t>鉄</t>
  </si>
  <si>
    <t>倅</t>
  </si>
  <si>
    <t>皮</t>
  </si>
  <si>
    <t>合計</t>
  </si>
  <si>
    <t>賞</t>
  </si>
  <si>
    <t>藻</t>
  </si>
  <si>
    <t>祠</t>
  </si>
  <si>
    <t>机</t>
  </si>
  <si>
    <t>鰈</t>
  </si>
  <si>
    <t>棗</t>
  </si>
  <si>
    <t>赤</t>
  </si>
  <si>
    <t>菌</t>
  </si>
  <si>
    <t>糠</t>
  </si>
  <si>
    <t>日</t>
  </si>
  <si>
    <t>肉</t>
  </si>
  <si>
    <t>良</t>
  </si>
  <si>
    <t>週</t>
  </si>
  <si>
    <t>幸</t>
  </si>
  <si>
    <t>係</t>
  </si>
  <si>
    <t>鯖</t>
  </si>
  <si>
    <t>暦</t>
  </si>
  <si>
    <t>知</t>
  </si>
  <si>
    <t>体</t>
  </si>
  <si>
    <t>桃</t>
  </si>
  <si>
    <t>可</t>
  </si>
  <si>
    <t>基</t>
  </si>
  <si>
    <t>鱒</t>
  </si>
  <si>
    <t>弓</t>
  </si>
  <si>
    <t>蛸</t>
  </si>
  <si>
    <t>簾</t>
  </si>
  <si>
    <t>卿</t>
  </si>
  <si>
    <t>香</t>
  </si>
  <si>
    <t>咳</t>
  </si>
  <si>
    <t>輿</t>
  </si>
  <si>
    <t>命</t>
  </si>
  <si>
    <t>蓬</t>
  </si>
  <si>
    <t>将</t>
  </si>
  <si>
    <t>力</t>
  </si>
  <si>
    <t>汗</t>
  </si>
  <si>
    <t>菜</t>
  </si>
  <si>
    <t>心</t>
  </si>
  <si>
    <t>盲</t>
  </si>
  <si>
    <t>豚</t>
  </si>
  <si>
    <t>鱈</t>
  </si>
  <si>
    <t>樟</t>
  </si>
  <si>
    <t>田</t>
  </si>
  <si>
    <t>傘</t>
  </si>
  <si>
    <t>陶</t>
  </si>
  <si>
    <t>熱</t>
  </si>
  <si>
    <t>報</t>
  </si>
  <si>
    <t>禍</t>
  </si>
  <si>
    <t>場</t>
  </si>
  <si>
    <t>草</t>
  </si>
  <si>
    <t>評</t>
  </si>
  <si>
    <t>青</t>
  </si>
  <si>
    <t>黍</t>
  </si>
  <si>
    <t>肴</t>
  </si>
  <si>
    <t>爪</t>
  </si>
  <si>
    <t>塵</t>
  </si>
  <si>
    <t>紬</t>
  </si>
  <si>
    <t>垢</t>
  </si>
  <si>
    <t>寒</t>
  </si>
  <si>
    <t>彦</t>
  </si>
  <si>
    <t>梨</t>
  </si>
  <si>
    <t>腸</t>
  </si>
  <si>
    <t>鋏</t>
  </si>
  <si>
    <t>燐</t>
  </si>
  <si>
    <t>骨</t>
  </si>
  <si>
    <t>矛</t>
  </si>
  <si>
    <t>言</t>
  </si>
  <si>
    <t>鞘</t>
  </si>
  <si>
    <t>身</t>
  </si>
  <si>
    <t>脳</t>
  </si>
  <si>
    <t>雅</t>
  </si>
  <si>
    <t>訓</t>
  </si>
  <si>
    <t>腺</t>
  </si>
  <si>
    <t>教</t>
  </si>
  <si>
    <t>藁</t>
  </si>
  <si>
    <t>藤</t>
  </si>
  <si>
    <t>句</t>
  </si>
  <si>
    <t>生</t>
  </si>
  <si>
    <t>雨</t>
  </si>
  <si>
    <t>弦</t>
  </si>
  <si>
    <t>姿</t>
  </si>
  <si>
    <t>箱</t>
  </si>
  <si>
    <t>折</t>
  </si>
  <si>
    <t>蝶</t>
  </si>
  <si>
    <t>詔</t>
  </si>
  <si>
    <t>茎</t>
  </si>
  <si>
    <t>笹</t>
  </si>
  <si>
    <t>蔓</t>
  </si>
  <si>
    <t>律</t>
  </si>
  <si>
    <t>旗</t>
  </si>
  <si>
    <t>桑</t>
  </si>
  <si>
    <t>台</t>
  </si>
  <si>
    <t>筏</t>
  </si>
  <si>
    <t>礁</t>
  </si>
  <si>
    <t>飴</t>
  </si>
  <si>
    <t>束</t>
  </si>
  <si>
    <t>紫</t>
  </si>
  <si>
    <t>受</t>
  </si>
  <si>
    <t>胃</t>
  </si>
  <si>
    <t>鴎</t>
  </si>
  <si>
    <t>本</t>
  </si>
  <si>
    <t>技</t>
  </si>
  <si>
    <t>喪</t>
  </si>
  <si>
    <t>積</t>
  </si>
  <si>
    <t>沢</t>
  </si>
  <si>
    <t>雪</t>
  </si>
  <si>
    <t>角</t>
  </si>
  <si>
    <t>呼</t>
  </si>
  <si>
    <t>封</t>
  </si>
  <si>
    <t>下</t>
  </si>
  <si>
    <t>真</t>
  </si>
  <si>
    <t>夕</t>
  </si>
  <si>
    <t>紐</t>
  </si>
  <si>
    <t>箒</t>
  </si>
  <si>
    <t>表</t>
  </si>
  <si>
    <t>益</t>
  </si>
  <si>
    <t>共</t>
  </si>
  <si>
    <t>歌</t>
  </si>
  <si>
    <t>鶏</t>
  </si>
  <si>
    <t>綾</t>
  </si>
  <si>
    <t>飯</t>
  </si>
  <si>
    <t>滝</t>
  </si>
  <si>
    <t>嘴</t>
  </si>
  <si>
    <t>虫</t>
  </si>
  <si>
    <t>升</t>
  </si>
  <si>
    <t>劇</t>
  </si>
  <si>
    <t>欄</t>
  </si>
  <si>
    <t>鞄</t>
  </si>
  <si>
    <t>肘</t>
  </si>
  <si>
    <t>米</t>
  </si>
  <si>
    <t>ラ</t>
  </si>
  <si>
    <t>桜</t>
  </si>
  <si>
    <t>蔵</t>
  </si>
  <si>
    <t>礼</t>
  </si>
  <si>
    <t>雲</t>
  </si>
  <si>
    <t>炭</t>
  </si>
  <si>
    <t>緑</t>
  </si>
  <si>
    <t>縄</t>
  </si>
  <si>
    <t>ル</t>
  </si>
  <si>
    <t>杖</t>
  </si>
  <si>
    <t>舞</t>
  </si>
  <si>
    <t>喉</t>
  </si>
  <si>
    <t>割</t>
  </si>
  <si>
    <t>小</t>
  </si>
  <si>
    <t>苗</t>
  </si>
  <si>
    <t>崎</t>
  </si>
  <si>
    <t>害</t>
  </si>
  <si>
    <t>自</t>
  </si>
  <si>
    <t>験</t>
  </si>
  <si>
    <t>志</t>
  </si>
  <si>
    <t>精</t>
  </si>
  <si>
    <t>橋</t>
  </si>
  <si>
    <t>櫛</t>
  </si>
  <si>
    <t>貝</t>
  </si>
  <si>
    <t>質</t>
  </si>
  <si>
    <t>仇</t>
  </si>
  <si>
    <t>和</t>
  </si>
  <si>
    <t>他</t>
  </si>
  <si>
    <t>白</t>
  </si>
  <si>
    <t>通</t>
  </si>
  <si>
    <t>丼</t>
  </si>
  <si>
    <t>菊</t>
  </si>
  <si>
    <t>部</t>
  </si>
  <si>
    <t>際</t>
  </si>
  <si>
    <t>字</t>
  </si>
  <si>
    <t>坊</t>
  </si>
  <si>
    <t>野</t>
  </si>
  <si>
    <t>肝</t>
  </si>
  <si>
    <t>指</t>
  </si>
  <si>
    <t>頃</t>
  </si>
  <si>
    <t>串</t>
  </si>
  <si>
    <t>家</t>
  </si>
  <si>
    <t>皿</t>
  </si>
  <si>
    <t>悪</t>
  </si>
  <si>
    <t>色</t>
  </si>
  <si>
    <t>像</t>
  </si>
  <si>
    <t>婆</t>
  </si>
  <si>
    <t>行</t>
  </si>
  <si>
    <t>常</t>
  </si>
  <si>
    <t>応</t>
  </si>
  <si>
    <t>瞼</t>
  </si>
  <si>
    <t>竹</t>
  </si>
  <si>
    <t>曲</t>
  </si>
  <si>
    <t>鍋</t>
  </si>
  <si>
    <t>矢</t>
  </si>
  <si>
    <t>町</t>
  </si>
  <si>
    <t>英</t>
  </si>
  <si>
    <t>柱</t>
  </si>
  <si>
    <t>塩</t>
  </si>
  <si>
    <t>席</t>
  </si>
  <si>
    <t>馬</t>
  </si>
  <si>
    <t>急</t>
  </si>
  <si>
    <t>蛙</t>
  </si>
  <si>
    <t>車</t>
  </si>
  <si>
    <t>是</t>
  </si>
  <si>
    <t>埃</t>
  </si>
  <si>
    <t>顎</t>
  </si>
  <si>
    <t>綿</t>
  </si>
  <si>
    <t>銀</t>
  </si>
  <si>
    <t>耳</t>
  </si>
  <si>
    <t>翼</t>
  </si>
  <si>
    <t>睫</t>
  </si>
  <si>
    <t>鼻</t>
  </si>
  <si>
    <t>痰</t>
  </si>
  <si>
    <t>万</t>
  </si>
  <si>
    <t>雛</t>
  </si>
  <si>
    <t>味</t>
  </si>
  <si>
    <t>壺</t>
  </si>
  <si>
    <t>港</t>
  </si>
  <si>
    <t>分</t>
  </si>
  <si>
    <t>左</t>
  </si>
  <si>
    <t>量</t>
  </si>
  <si>
    <t>仁</t>
  </si>
  <si>
    <t>便</t>
  </si>
  <si>
    <t>偽</t>
  </si>
  <si>
    <t>痔</t>
  </si>
  <si>
    <t>露</t>
  </si>
  <si>
    <t>櫓</t>
  </si>
  <si>
    <t>県</t>
  </si>
  <si>
    <t>鍵</t>
  </si>
  <si>
    <t>東</t>
  </si>
  <si>
    <t>足</t>
  </si>
  <si>
    <t>順</t>
  </si>
  <si>
    <t>茶</t>
  </si>
  <si>
    <t>蟻</t>
  </si>
  <si>
    <t>結</t>
  </si>
  <si>
    <t>定</t>
  </si>
  <si>
    <t>靴</t>
  </si>
  <si>
    <t>方</t>
  </si>
  <si>
    <t>氷</t>
  </si>
  <si>
    <t>額</t>
  </si>
  <si>
    <t>数</t>
  </si>
  <si>
    <t>錆</t>
  </si>
  <si>
    <t>頬</t>
  </si>
  <si>
    <t>鰹</t>
  </si>
  <si>
    <t>音</t>
  </si>
  <si>
    <t>絵</t>
  </si>
  <si>
    <t>笛</t>
  </si>
  <si>
    <t>西</t>
  </si>
  <si>
    <t>椀</t>
  </si>
  <si>
    <t>夢</t>
  </si>
  <si>
    <t>人</t>
  </si>
  <si>
    <t>為</t>
  </si>
  <si>
    <t>面</t>
  </si>
  <si>
    <t>北</t>
  </si>
  <si>
    <t>長</t>
  </si>
  <si>
    <t>柵</t>
  </si>
  <si>
    <t>策</t>
  </si>
  <si>
    <t>端</t>
  </si>
  <si>
    <t>目</t>
  </si>
  <si>
    <t>声</t>
  </si>
  <si>
    <t>談</t>
  </si>
  <si>
    <t>気</t>
  </si>
  <si>
    <t>鮫</t>
  </si>
  <si>
    <t>後</t>
  </si>
  <si>
    <t>風</t>
  </si>
  <si>
    <t>決</t>
  </si>
  <si>
    <t>蝉</t>
  </si>
  <si>
    <t>川</t>
  </si>
  <si>
    <t>盆</t>
  </si>
  <si>
    <t>雄</t>
  </si>
  <si>
    <t>次</t>
  </si>
  <si>
    <t>票</t>
  </si>
  <si>
    <t>網</t>
  </si>
  <si>
    <t>春</t>
  </si>
  <si>
    <t>鈴</t>
  </si>
  <si>
    <t>穴</t>
  </si>
  <si>
    <t>乙</t>
  </si>
  <si>
    <t>文</t>
  </si>
  <si>
    <t>鬼</t>
  </si>
  <si>
    <t>差</t>
  </si>
  <si>
    <t>象</t>
  </si>
  <si>
    <t>籠</t>
  </si>
  <si>
    <t>蓋</t>
  </si>
  <si>
    <t>袖</t>
  </si>
  <si>
    <t>夜</t>
  </si>
  <si>
    <t>糖</t>
  </si>
  <si>
    <t>諺</t>
  </si>
  <si>
    <t>笊</t>
  </si>
  <si>
    <t>唾</t>
  </si>
  <si>
    <t>上</t>
  </si>
  <si>
    <t>元</t>
  </si>
  <si>
    <t>横</t>
  </si>
  <si>
    <t>鴨</t>
  </si>
  <si>
    <t>牛</t>
  </si>
  <si>
    <t>吉</t>
  </si>
  <si>
    <t>中</t>
  </si>
  <si>
    <t>事</t>
  </si>
  <si>
    <t>利</t>
  </si>
  <si>
    <t>時</t>
  </si>
  <si>
    <t>玉</t>
  </si>
  <si>
    <t>末</t>
  </si>
  <si>
    <t>値</t>
  </si>
  <si>
    <t>箋</t>
  </si>
  <si>
    <t>名</t>
  </si>
  <si>
    <t>霜</t>
  </si>
  <si>
    <t>手</t>
  </si>
  <si>
    <t>坂</t>
  </si>
  <si>
    <t>蕾</t>
  </si>
  <si>
    <t>昼</t>
  </si>
  <si>
    <t>孝</t>
  </si>
  <si>
    <t>別</t>
  </si>
  <si>
    <t>感</t>
  </si>
  <si>
    <t>美</t>
  </si>
  <si>
    <t>血</t>
  </si>
  <si>
    <t>鰻</t>
  </si>
  <si>
    <t>竿</t>
  </si>
  <si>
    <t>世</t>
  </si>
  <si>
    <t>高</t>
  </si>
  <si>
    <t>半</t>
  </si>
  <si>
    <t>役</t>
  </si>
  <si>
    <t>園</t>
  </si>
  <si>
    <t>直</t>
  </si>
  <si>
    <t>住</t>
  </si>
  <si>
    <t>浜</t>
  </si>
  <si>
    <t>前</t>
  </si>
  <si>
    <t>話</t>
  </si>
  <si>
    <t>魂</t>
  </si>
  <si>
    <t>当</t>
  </si>
  <si>
    <t>芽</t>
  </si>
  <si>
    <t>的</t>
  </si>
  <si>
    <t>膜</t>
  </si>
  <si>
    <t>鳥</t>
  </si>
  <si>
    <t>愛</t>
  </si>
  <si>
    <t>宮</t>
  </si>
  <si>
    <t>月</t>
  </si>
  <si>
    <t>陰</t>
  </si>
  <si>
    <t>粥</t>
  </si>
  <si>
    <t>傷</t>
  </si>
  <si>
    <t>葦</t>
  </si>
  <si>
    <t>内</t>
  </si>
  <si>
    <t>運</t>
  </si>
  <si>
    <t>液</t>
  </si>
  <si>
    <t>物</t>
  </si>
  <si>
    <t>独</t>
  </si>
  <si>
    <t>裏</t>
  </si>
  <si>
    <t>塾</t>
  </si>
  <si>
    <t>主</t>
  </si>
  <si>
    <t>仲</t>
  </si>
  <si>
    <t>灘</t>
  </si>
  <si>
    <t>尻</t>
  </si>
  <si>
    <t>脚</t>
  </si>
  <si>
    <t>肌</t>
  </si>
  <si>
    <t>要</t>
  </si>
  <si>
    <t>癌</t>
  </si>
  <si>
    <t>縞</t>
  </si>
  <si>
    <t>姓</t>
  </si>
  <si>
    <t>先</t>
  </si>
  <si>
    <t>工</t>
  </si>
  <si>
    <t>里</t>
  </si>
  <si>
    <t>黴</t>
  </si>
  <si>
    <t>腰</t>
  </si>
  <si>
    <t>口</t>
  </si>
  <si>
    <t>胸</t>
  </si>
  <si>
    <t>鮭</t>
  </si>
  <si>
    <t>極</t>
  </si>
  <si>
    <t>郷</t>
  </si>
  <si>
    <t>版</t>
  </si>
  <si>
    <t>腎</t>
  </si>
  <si>
    <t>店</t>
  </si>
  <si>
    <t>詩</t>
  </si>
  <si>
    <t>荷</t>
  </si>
  <si>
    <t>輪</t>
  </si>
  <si>
    <t>父</t>
  </si>
  <si>
    <t>海</t>
  </si>
  <si>
    <t>器</t>
  </si>
  <si>
    <t>群</t>
  </si>
  <si>
    <t>道</t>
  </si>
  <si>
    <t>襟</t>
  </si>
  <si>
    <t>髪</t>
  </si>
  <si>
    <t>棒</t>
  </si>
  <si>
    <t>率</t>
  </si>
  <si>
    <t>意</t>
  </si>
  <si>
    <t>棚</t>
  </si>
  <si>
    <t>今</t>
  </si>
  <si>
    <t>首</t>
  </si>
  <si>
    <t>花</t>
  </si>
  <si>
    <t>連</t>
  </si>
  <si>
    <t>姫</t>
  </si>
  <si>
    <t>晩</t>
  </si>
  <si>
    <t>潮</t>
  </si>
  <si>
    <t>略</t>
  </si>
  <si>
    <t>蚊</t>
  </si>
  <si>
    <t>旧</t>
  </si>
  <si>
    <t>外</t>
  </si>
  <si>
    <t>画</t>
  </si>
  <si>
    <t>枕</t>
  </si>
  <si>
    <t>節</t>
  </si>
  <si>
    <t>黒</t>
  </si>
  <si>
    <t>布</t>
  </si>
  <si>
    <t>間</t>
  </si>
  <si>
    <t>盤</t>
  </si>
  <si>
    <t>抄</t>
  </si>
  <si>
    <t>政</t>
  </si>
  <si>
    <t>品</t>
  </si>
  <si>
    <t>芯</t>
  </si>
  <si>
    <t>難</t>
  </si>
  <si>
    <t>業</t>
  </si>
  <si>
    <t>母</t>
  </si>
  <si>
    <t>空</t>
  </si>
  <si>
    <t>番</t>
  </si>
  <si>
    <t>餡</t>
  </si>
  <si>
    <t>点</t>
  </si>
  <si>
    <t>門</t>
  </si>
  <si>
    <t>善</t>
  </si>
  <si>
    <t>縦</t>
  </si>
  <si>
    <t>駅</t>
  </si>
  <si>
    <t>対</t>
  </si>
  <si>
    <t>産</t>
  </si>
  <si>
    <t>初</t>
  </si>
  <si>
    <t>筋</t>
  </si>
  <si>
    <t>具</t>
  </si>
  <si>
    <t>ド</t>
  </si>
  <si>
    <t>糸</t>
  </si>
  <si>
    <t>爺</t>
  </si>
  <si>
    <t>頭</t>
  </si>
  <si>
    <t>所</t>
  </si>
  <si>
    <t>隙</t>
  </si>
  <si>
    <t>粒</t>
  </si>
  <si>
    <t>皺</t>
  </si>
  <si>
    <t>供</t>
  </si>
  <si>
    <t>宅</t>
  </si>
  <si>
    <t>銃</t>
  </si>
  <si>
    <t>踵</t>
  </si>
  <si>
    <t>否</t>
  </si>
  <si>
    <t>縁</t>
  </si>
  <si>
    <t>塚</t>
  </si>
  <si>
    <t>昔</t>
  </si>
  <si>
    <t>山</t>
  </si>
  <si>
    <t>幅</t>
  </si>
  <si>
    <t>床</t>
  </si>
  <si>
    <t>段</t>
  </si>
  <si>
    <t>男</t>
  </si>
  <si>
    <t>蛍</t>
  </si>
  <si>
    <t>膝</t>
  </si>
  <si>
    <t>枠</t>
  </si>
  <si>
    <t>虎</t>
  </si>
  <si>
    <t>形</t>
  </si>
  <si>
    <t>巣</t>
  </si>
  <si>
    <t>眉</t>
  </si>
  <si>
    <t>仮</t>
  </si>
  <si>
    <t>親</t>
  </si>
  <si>
    <t>裸</t>
  </si>
  <si>
    <t>姉</t>
  </si>
  <si>
    <t>列</t>
  </si>
  <si>
    <t>地</t>
  </si>
  <si>
    <t>炎</t>
  </si>
  <si>
    <t>光</t>
  </si>
  <si>
    <t>性</t>
  </si>
  <si>
    <t>ザ</t>
  </si>
  <si>
    <t>窓</t>
  </si>
  <si>
    <t>変</t>
  </si>
  <si>
    <t>右</t>
  </si>
  <si>
    <t>谷</t>
  </si>
  <si>
    <t>楽</t>
  </si>
  <si>
    <t>杯</t>
  </si>
  <si>
    <t>墨</t>
  </si>
  <si>
    <t>雌</t>
  </si>
  <si>
    <t>女</t>
  </si>
  <si>
    <t>能</t>
  </si>
  <si>
    <t>薬</t>
  </si>
  <si>
    <t>徒</t>
  </si>
  <si>
    <t>尺</t>
  </si>
  <si>
    <t>恥</t>
  </si>
  <si>
    <t>丘</t>
  </si>
  <si>
    <t>掌</t>
  </si>
  <si>
    <t>侭</t>
  </si>
  <si>
    <t>顔</t>
  </si>
  <si>
    <t>実</t>
  </si>
  <si>
    <t>湯</t>
  </si>
  <si>
    <t>区</t>
  </si>
  <si>
    <t>例</t>
  </si>
  <si>
    <t>針</t>
  </si>
  <si>
    <t>猿</t>
  </si>
  <si>
    <t>背</t>
  </si>
  <si>
    <t>裾</t>
  </si>
  <si>
    <t>池</t>
  </si>
  <si>
    <t>岩</t>
  </si>
  <si>
    <t>軸</t>
  </si>
  <si>
    <t>島</t>
  </si>
  <si>
    <t>舌</t>
  </si>
  <si>
    <t>餌</t>
  </si>
  <si>
    <t>兄</t>
  </si>
  <si>
    <t>奥</t>
  </si>
  <si>
    <t>剣</t>
  </si>
  <si>
    <t>毒</t>
  </si>
  <si>
    <t>鏡</t>
  </si>
  <si>
    <t>枝</t>
  </si>
  <si>
    <t>板</t>
  </si>
  <si>
    <t>病</t>
  </si>
  <si>
    <t>側</t>
  </si>
  <si>
    <t>用</t>
  </si>
  <si>
    <t>比</t>
  </si>
  <si>
    <t>霧</t>
  </si>
  <si>
    <t>図</t>
  </si>
  <si>
    <t>円</t>
  </si>
  <si>
    <t>息</t>
  </si>
  <si>
    <t>波</t>
  </si>
  <si>
    <t>種</t>
  </si>
  <si>
    <t>跡</t>
  </si>
  <si>
    <t>法</t>
  </si>
  <si>
    <t>壁</t>
  </si>
  <si>
    <t>嵐</t>
  </si>
  <si>
    <t>寺</t>
  </si>
  <si>
    <t>肩</t>
  </si>
  <si>
    <t>筈</t>
  </si>
  <si>
    <t>辺</t>
  </si>
  <si>
    <t>村</t>
  </si>
  <si>
    <t>線</t>
  </si>
  <si>
    <t>神</t>
  </si>
  <si>
    <t>影</t>
  </si>
  <si>
    <t>癖</t>
  </si>
  <si>
    <t>戸</t>
  </si>
  <si>
    <t>階</t>
  </si>
  <si>
    <t>奴</t>
  </si>
  <si>
    <t>券</t>
  </si>
  <si>
    <t>旨</t>
  </si>
  <si>
    <t>年</t>
  </si>
  <si>
    <t>語</t>
  </si>
  <si>
    <t>酒</t>
  </si>
  <si>
    <t>税</t>
  </si>
  <si>
    <t>度</t>
  </si>
  <si>
    <t>国</t>
  </si>
  <si>
    <t>案</t>
  </si>
  <si>
    <t>庭</t>
  </si>
  <si>
    <t>腕</t>
  </si>
  <si>
    <t>件</t>
  </si>
  <si>
    <t>逆</t>
  </si>
  <si>
    <t>涙</t>
  </si>
  <si>
    <t>株</t>
  </si>
  <si>
    <t>畑</t>
  </si>
  <si>
    <t>扉</t>
  </si>
  <si>
    <t>客</t>
  </si>
  <si>
    <t>王</t>
  </si>
  <si>
    <t>訳</t>
  </si>
  <si>
    <t>天</t>
  </si>
  <si>
    <t>只</t>
  </si>
  <si>
    <t>葉</t>
  </si>
  <si>
    <t>死</t>
  </si>
  <si>
    <t>夫</t>
  </si>
  <si>
    <t>論</t>
  </si>
  <si>
    <t>者</t>
  </si>
  <si>
    <t>娘</t>
  </si>
  <si>
    <t>回</t>
  </si>
  <si>
    <t>犬</t>
  </si>
  <si>
    <t>期</t>
  </si>
  <si>
    <t>項</t>
  </si>
  <si>
    <t>号</t>
  </si>
  <si>
    <t>計</t>
    <rPh sb="0" eb="1">
      <t>ケイ</t>
    </rPh>
    <phoneticPr fontId="18"/>
  </si>
  <si>
    <t>対数尤度比</t>
    <rPh sb="0" eb="2">
      <t>タイスウ</t>
    </rPh>
    <rPh sb="2" eb="5">
      <t>ユウドヒ</t>
    </rPh>
    <phoneticPr fontId="18"/>
  </si>
  <si>
    <t>見-対</t>
    <rPh sb="0" eb="1">
      <t>ミ</t>
    </rPh>
    <rPh sb="2" eb="3">
      <t>タイ</t>
    </rPh>
    <phoneticPr fontId="18"/>
  </si>
  <si>
    <t>見-参</t>
    <rPh sb="0" eb="1">
      <t>ミ</t>
    </rPh>
    <rPh sb="2" eb="3">
      <t>サン</t>
    </rPh>
    <phoneticPr fontId="18"/>
  </si>
  <si>
    <t>見-計</t>
    <rPh sb="0" eb="1">
      <t>ミ</t>
    </rPh>
    <rPh sb="2" eb="3">
      <t>ケイ</t>
    </rPh>
    <phoneticPr fontId="18"/>
  </si>
  <si>
    <t>見外-対</t>
    <rPh sb="0" eb="1">
      <t>ミ</t>
    </rPh>
    <rPh sb="1" eb="2">
      <t>ガイ</t>
    </rPh>
    <rPh sb="3" eb="4">
      <t>タイ</t>
    </rPh>
    <phoneticPr fontId="18"/>
  </si>
  <si>
    <t>見外-参</t>
    <rPh sb="0" eb="1">
      <t>ミ</t>
    </rPh>
    <rPh sb="1" eb="2">
      <t>ガイ</t>
    </rPh>
    <rPh sb="3" eb="4">
      <t>サン</t>
    </rPh>
    <phoneticPr fontId="18"/>
  </si>
  <si>
    <t>見外-計</t>
    <rPh sb="0" eb="1">
      <t>ミ</t>
    </rPh>
    <rPh sb="1" eb="2">
      <t>ガイ</t>
    </rPh>
    <rPh sb="3" eb="4">
      <t>ケイ</t>
    </rPh>
    <phoneticPr fontId="18"/>
  </si>
  <si>
    <t>計-対</t>
    <rPh sb="0" eb="1">
      <t>ケイ</t>
    </rPh>
    <rPh sb="2" eb="3">
      <t>タイ</t>
    </rPh>
    <phoneticPr fontId="18"/>
  </si>
  <si>
    <t>計-参</t>
    <rPh sb="0" eb="1">
      <t>ケイ</t>
    </rPh>
    <rPh sb="2" eb="3">
      <t>サン</t>
    </rPh>
    <phoneticPr fontId="18"/>
  </si>
  <si>
    <t>計-計</t>
    <rPh sb="0" eb="1">
      <t>ケイ</t>
    </rPh>
    <rPh sb="2" eb="3">
      <t>ケイ</t>
    </rPh>
    <phoneticPr fontId="18"/>
  </si>
  <si>
    <t>粗頻度表</t>
    <rPh sb="0" eb="1">
      <t>アラ</t>
    </rPh>
    <rPh sb="1" eb="3">
      <t>ヒンド</t>
    </rPh>
    <rPh sb="3" eb="4">
      <t>ヒョウ</t>
    </rPh>
    <phoneticPr fontId="21"/>
  </si>
  <si>
    <t>対象コーパス</t>
    <rPh sb="0" eb="2">
      <t>タイショウ</t>
    </rPh>
    <phoneticPr fontId="21"/>
  </si>
  <si>
    <t>参照コーパス</t>
    <rPh sb="0" eb="2">
      <t>サンショウ</t>
    </rPh>
    <phoneticPr fontId="21"/>
  </si>
  <si>
    <t>見出し語</t>
    <rPh sb="0" eb="2">
      <t>ミダ</t>
    </rPh>
    <rPh sb="3" eb="4">
      <t>ゴ</t>
    </rPh>
    <phoneticPr fontId="21"/>
  </si>
  <si>
    <t>見出し語以外</t>
    <rPh sb="0" eb="2">
      <t>ミダ</t>
    </rPh>
    <rPh sb="3" eb="4">
      <t>ゴ</t>
    </rPh>
    <rPh sb="4" eb="6">
      <t>イガイ</t>
    </rPh>
    <phoneticPr fontId="21"/>
  </si>
  <si>
    <t>頻度×頻度の自然対数表</t>
    <rPh sb="0" eb="2">
      <t>ヒンド</t>
    </rPh>
    <rPh sb="3" eb="5">
      <t>ヒンド</t>
    </rPh>
    <rPh sb="6" eb="8">
      <t>シゼン</t>
    </rPh>
    <rPh sb="8" eb="10">
      <t>タイスウ</t>
    </rPh>
    <rPh sb="10" eb="11">
      <t>ヒョウ</t>
    </rPh>
    <phoneticPr fontId="21"/>
  </si>
  <si>
    <t>共起語</t>
    <rPh sb="0" eb="2">
      <t>キョウキ</t>
    </rPh>
    <rPh sb="2" eb="3">
      <t>ゴ</t>
    </rPh>
    <phoneticPr fontId="21"/>
  </si>
  <si>
    <t>共起語以外</t>
    <rPh sb="0" eb="2">
      <t>キョウキ</t>
    </rPh>
    <rPh sb="2" eb="3">
      <t>ゴ</t>
    </rPh>
    <rPh sb="3" eb="5">
      <t>イガイ</t>
    </rPh>
    <phoneticPr fontId="21"/>
  </si>
  <si>
    <t>中心語</t>
    <rPh sb="0" eb="2">
      <t>チュウシン</t>
    </rPh>
    <rPh sb="2" eb="3">
      <t>ゴ</t>
    </rPh>
    <phoneticPr fontId="21"/>
  </si>
  <si>
    <t>中心語以外</t>
    <rPh sb="0" eb="2">
      <t>チュウシン</t>
    </rPh>
    <rPh sb="2" eb="3">
      <t>ゴ</t>
    </rPh>
    <rPh sb="3" eb="5">
      <t>イガイ</t>
    </rPh>
    <phoneticPr fontId="21"/>
  </si>
  <si>
    <t>対数尤度比</t>
    <rPh sb="0" eb="2">
      <t>タイスウ</t>
    </rPh>
    <rPh sb="2" eb="4">
      <t>ユウド</t>
    </rPh>
    <rPh sb="4" eb="5">
      <t>ヒ</t>
    </rPh>
    <phoneticPr fontId="21"/>
  </si>
  <si>
    <t>の</t>
  </si>
  <si>
    <t>に</t>
  </si>
  <si>
    <t>て</t>
  </si>
  <si>
    <t>は</t>
  </si>
  <si>
    <t>だ</t>
  </si>
  <si>
    <t>を</t>
  </si>
  <si>
    <t>た</t>
  </si>
  <si>
    <t>が</t>
  </si>
  <si>
    <t>と</t>
  </si>
  <si>
    <t>で</t>
  </si>
  <si>
    <t>も</t>
  </si>
  <si>
    <t>一</t>
  </si>
  <si>
    <t>か</t>
  </si>
  <si>
    <t>二</t>
  </si>
  <si>
    <t>様</t>
  </si>
  <si>
    <t>三</t>
  </si>
  <si>
    <t>十</t>
  </si>
  <si>
    <t>ず</t>
  </si>
  <si>
    <t>御</t>
  </si>
  <si>
    <t>や</t>
  </si>
  <si>
    <t>五</t>
  </si>
  <si>
    <t>ば</t>
  </si>
  <si>
    <t>四</t>
  </si>
  <si>
    <t>私</t>
  </si>
  <si>
    <t>ね</t>
  </si>
  <si>
    <t>よ</t>
  </si>
  <si>
    <t>何</t>
  </si>
  <si>
    <t>六</t>
  </si>
  <si>
    <t>八</t>
  </si>
  <si>
    <t>へ</t>
  </si>
  <si>
    <t>第</t>
  </si>
  <si>
    <t>七</t>
  </si>
  <si>
    <t>九</t>
  </si>
  <si>
    <t>達</t>
  </si>
  <si>
    <t>又</t>
  </si>
  <si>
    <t>千</t>
  </si>
  <si>
    <t>零</t>
  </si>
  <si>
    <t>つ</t>
  </si>
  <si>
    <t>な</t>
  </si>
  <si>
    <t>彼</t>
  </si>
  <si>
    <t>等</t>
  </si>
  <si>
    <t>さ</t>
  </si>
  <si>
    <t>百</t>
  </si>
  <si>
    <t>化</t>
  </si>
  <si>
    <t>し</t>
  </si>
  <si>
    <t>僕</t>
  </si>
  <si>
    <t>歳</t>
  </si>
  <si>
    <t>条</t>
  </si>
  <si>
    <t>大</t>
  </si>
  <si>
    <t>り</t>
  </si>
  <si>
    <t>誰</t>
  </si>
  <si>
    <t>不</t>
  </si>
  <si>
    <t>わ</t>
  </si>
  <si>
    <t>俺</t>
  </si>
  <si>
    <t>君</t>
  </si>
  <si>
    <t>書</t>
  </si>
  <si>
    <t>約</t>
  </si>
  <si>
    <t>代</t>
  </si>
  <si>
    <t>館</t>
  </si>
  <si>
    <t>員</t>
  </si>
  <si>
    <t>氏</t>
  </si>
  <si>
    <t>省</t>
  </si>
  <si>
    <t>費</t>
  </si>
  <si>
    <t>機</t>
  </si>
  <si>
    <t>型</t>
  </si>
  <si>
    <t>億</t>
  </si>
  <si>
    <t>権</t>
  </si>
  <si>
    <t>各</t>
  </si>
  <si>
    <t>新</t>
  </si>
  <si>
    <t>系</t>
  </si>
  <si>
    <t>料</t>
  </si>
  <si>
    <t>社</t>
  </si>
  <si>
    <t>唯</t>
  </si>
  <si>
    <t>局</t>
  </si>
  <si>
    <t>同</t>
  </si>
  <si>
    <t>屋</t>
  </si>
  <si>
    <t>課</t>
  </si>
  <si>
    <t>無</t>
  </si>
  <si>
    <t>室</t>
  </si>
  <si>
    <t>枚</t>
  </si>
  <si>
    <t>庁</t>
  </si>
  <si>
    <t>軍</t>
  </si>
  <si>
    <t>再</t>
  </si>
  <si>
    <t>嫌</t>
  </si>
  <si>
    <t>ぞ</t>
  </si>
  <si>
    <t>猶</t>
  </si>
  <si>
    <t>都</t>
  </si>
  <si>
    <t>士</t>
  </si>
  <si>
    <t>官</t>
  </si>
  <si>
    <t>党</t>
  </si>
  <si>
    <t>幾</t>
  </si>
  <si>
    <t>位</t>
  </si>
  <si>
    <t>全</t>
  </si>
  <si>
    <t>妻</t>
  </si>
  <si>
    <t>章</t>
  </si>
  <si>
    <t>非</t>
  </si>
  <si>
    <t>府</t>
  </si>
  <si>
    <t>院</t>
  </si>
  <si>
    <t>隊</t>
  </si>
  <si>
    <t>症</t>
  </si>
  <si>
    <t>毎</t>
  </si>
  <si>
    <t>倍</t>
  </si>
  <si>
    <t>戦</t>
  </si>
  <si>
    <t>派</t>
  </si>
  <si>
    <t>制</t>
  </si>
  <si>
    <t>注</t>
  </si>
  <si>
    <t>団</t>
  </si>
  <si>
    <t>総</t>
  </si>
  <si>
    <t>類</t>
  </si>
  <si>
    <t>諸</t>
  </si>
  <si>
    <t>状</t>
  </si>
  <si>
    <t>層</t>
  </si>
  <si>
    <t>剤</t>
  </si>
  <si>
    <t>猫</t>
  </si>
  <si>
    <t>界</t>
  </si>
  <si>
    <t>い</t>
  </si>
  <si>
    <t>船</t>
  </si>
  <si>
    <t>核</t>
  </si>
  <si>
    <t>相</t>
  </si>
  <si>
    <t>師</t>
  </si>
  <si>
    <t>超</t>
  </si>
  <si>
    <t>敵</t>
  </si>
  <si>
    <t>旅</t>
  </si>
  <si>
    <t>増</t>
  </si>
  <si>
    <t>史</t>
  </si>
  <si>
    <t>故</t>
  </si>
  <si>
    <t>副</t>
  </si>
  <si>
    <t>腹</t>
  </si>
  <si>
    <t>嘘</t>
  </si>
  <si>
    <t>き</t>
  </si>
  <si>
    <t>重</t>
  </si>
  <si>
    <t>製</t>
  </si>
  <si>
    <t>城</t>
  </si>
  <si>
    <t>圏</t>
  </si>
  <si>
    <t>観</t>
  </si>
  <si>
    <t>低</t>
  </si>
  <si>
    <t>説</t>
  </si>
  <si>
    <t>我</t>
  </si>
  <si>
    <t>編</t>
  </si>
  <si>
    <t>未</t>
  </si>
  <si>
    <t>街</t>
  </si>
  <si>
    <t>被</t>
  </si>
  <si>
    <t>州</t>
  </si>
  <si>
    <t>秒</t>
  </si>
  <si>
    <t>兆</t>
  </si>
  <si>
    <t>児</t>
  </si>
  <si>
    <t>集</t>
  </si>
  <si>
    <t>歩</t>
  </si>
  <si>
    <t>郡</t>
  </si>
  <si>
    <t>ぜ</t>
  </si>
  <si>
    <t>堂</t>
  </si>
  <si>
    <t>職</t>
  </si>
  <si>
    <t>巻</t>
  </si>
  <si>
    <t>弟</t>
  </si>
  <si>
    <t>医</t>
  </si>
  <si>
    <t>兵</t>
  </si>
  <si>
    <t>唇</t>
  </si>
  <si>
    <t>級</t>
  </si>
  <si>
    <t>妹</t>
  </si>
  <si>
    <t>恋</t>
  </si>
  <si>
    <t>署</t>
  </si>
  <si>
    <t>洋</t>
  </si>
  <si>
    <t>抑</t>
  </si>
  <si>
    <t>罪</t>
  </si>
  <si>
    <t>匹</t>
  </si>
  <si>
    <t>発</t>
  </si>
  <si>
    <t>両</t>
  </si>
  <si>
    <t>令</t>
  </si>
  <si>
    <t>噂</t>
  </si>
  <si>
    <t>底</t>
  </si>
  <si>
    <t>証</t>
  </si>
  <si>
    <t>闇</t>
  </si>
  <si>
    <t>帯</t>
  </si>
  <si>
    <t>藩</t>
  </si>
  <si>
    <t>婦</t>
  </si>
  <si>
    <t>誌</t>
  </si>
  <si>
    <t>愈</t>
  </si>
  <si>
    <t>作</t>
  </si>
  <si>
    <t>庫</t>
  </si>
  <si>
    <t>む</t>
  </si>
  <si>
    <t>流</t>
  </si>
  <si>
    <t>妙</t>
  </si>
  <si>
    <t>冊</t>
  </si>
  <si>
    <t>民</t>
  </si>
  <si>
    <t>炉</t>
  </si>
  <si>
    <t>殿</t>
  </si>
  <si>
    <t>限</t>
  </si>
  <si>
    <t>展</t>
  </si>
  <si>
    <t>減</t>
  </si>
  <si>
    <t>脇</t>
  </si>
  <si>
    <t>軒</t>
  </si>
  <si>
    <t>酢</t>
  </si>
  <si>
    <t>財</t>
  </si>
  <si>
    <t>祭</t>
  </si>
  <si>
    <t>林</t>
  </si>
  <si>
    <t>暇</t>
  </si>
  <si>
    <t>多</t>
  </si>
  <si>
    <t>校</t>
  </si>
  <si>
    <t>正</t>
  </si>
  <si>
    <t>根</t>
  </si>
  <si>
    <t>術</t>
  </si>
  <si>
    <t>デ</t>
  </si>
  <si>
    <t>宿</t>
  </si>
  <si>
    <t>け</t>
  </si>
  <si>
    <t>路</t>
  </si>
  <si>
    <t>湾</t>
  </si>
  <si>
    <t>嫁</t>
  </si>
  <si>
    <t>ど</t>
  </si>
  <si>
    <t>酸</t>
  </si>
  <si>
    <t>族</t>
  </si>
  <si>
    <t>瞳</t>
  </si>
  <si>
    <t>短</t>
  </si>
  <si>
    <t>反</t>
  </si>
  <si>
    <t>立</t>
  </si>
  <si>
    <t>念</t>
  </si>
  <si>
    <t>墓</t>
  </si>
  <si>
    <t>湖</t>
  </si>
  <si>
    <t>犯</t>
  </si>
  <si>
    <t>着</t>
  </si>
  <si>
    <t>源</t>
  </si>
  <si>
    <t>材</t>
  </si>
  <si>
    <t>陣</t>
  </si>
  <si>
    <t>謎</t>
  </si>
  <si>
    <t>瓶</t>
  </si>
  <si>
    <t>孫</t>
  </si>
  <si>
    <t>柄</t>
  </si>
  <si>
    <t>塔</t>
  </si>
  <si>
    <t>艦</t>
  </si>
  <si>
    <t>松</t>
  </si>
  <si>
    <t>京</t>
  </si>
  <si>
    <t>得</t>
  </si>
  <si>
    <t>仏</t>
  </si>
  <si>
    <t>管</t>
  </si>
  <si>
    <t>嬢</t>
  </si>
  <si>
    <t>煙</t>
  </si>
  <si>
    <t>竜</t>
  </si>
  <si>
    <t>毛</t>
  </si>
  <si>
    <t>翌</t>
  </si>
  <si>
    <t>好</t>
  </si>
  <si>
    <t>己</t>
  </si>
  <si>
    <t>商</t>
  </si>
  <si>
    <t>霊</t>
  </si>
  <si>
    <t>損</t>
  </si>
  <si>
    <t>勝</t>
  </si>
  <si>
    <t>熊</t>
  </si>
  <si>
    <t>稀</t>
  </si>
  <si>
    <t>刀</t>
  </si>
  <si>
    <t>沖</t>
  </si>
  <si>
    <t>泊</t>
  </si>
  <si>
    <t>弾</t>
  </si>
  <si>
    <t>軽</t>
  </si>
  <si>
    <t>視</t>
  </si>
  <si>
    <t>録</t>
  </si>
  <si>
    <t>準</t>
  </si>
  <si>
    <t>著</t>
  </si>
  <si>
    <t>隅</t>
  </si>
  <si>
    <t>灯</t>
  </si>
  <si>
    <t>肺</t>
  </si>
  <si>
    <t>過</t>
  </si>
  <si>
    <t>鼠</t>
  </si>
  <si>
    <t>刑</t>
  </si>
  <si>
    <t>弁</t>
  </si>
  <si>
    <t>隻</t>
  </si>
  <si>
    <t>古</t>
  </si>
  <si>
    <t>選</t>
  </si>
  <si>
    <t>峠</t>
  </si>
  <si>
    <t>某</t>
  </si>
  <si>
    <t>髭</t>
  </si>
  <si>
    <t>僧</t>
  </si>
  <si>
    <t>幕</t>
  </si>
  <si>
    <t>蛇</t>
  </si>
  <si>
    <t>詞</t>
  </si>
  <si>
    <t>樹</t>
  </si>
  <si>
    <t>域</t>
  </si>
  <si>
    <t>芝</t>
  </si>
  <si>
    <t>岳</t>
  </si>
  <si>
    <t>杉</t>
  </si>
  <si>
    <t>亀</t>
  </si>
  <si>
    <t>債</t>
  </si>
  <si>
    <t>リ</t>
  </si>
  <si>
    <t>有</t>
  </si>
  <si>
    <t>烏</t>
  </si>
  <si>
    <t>唐</t>
  </si>
  <si>
    <t>勢</t>
  </si>
  <si>
    <t>銭</t>
  </si>
  <si>
    <t>舎</t>
  </si>
  <si>
    <t>打</t>
  </si>
  <si>
    <t>畳</t>
  </si>
  <si>
    <t>桁</t>
  </si>
  <si>
    <t>申</t>
  </si>
  <si>
    <t>痛</t>
  </si>
  <si>
    <t>筆</t>
  </si>
  <si>
    <t>侍</t>
  </si>
  <si>
    <t>肢</t>
  </si>
  <si>
    <t>経</t>
  </si>
  <si>
    <t>球</t>
  </si>
  <si>
    <t>祝</t>
  </si>
  <si>
    <t>純</t>
  </si>
  <si>
    <t>昭</t>
  </si>
  <si>
    <t>宗</t>
  </si>
  <si>
    <t>微</t>
  </si>
  <si>
    <t>勘</t>
  </si>
  <si>
    <t>札</t>
  </si>
  <si>
    <t>乗</t>
  </si>
  <si>
    <t>審</t>
  </si>
  <si>
    <t>聖</t>
  </si>
  <si>
    <t>狐</t>
  </si>
  <si>
    <t>単</t>
  </si>
  <si>
    <t>碑</t>
  </si>
  <si>
    <t>兼</t>
  </si>
  <si>
    <t>浴</t>
  </si>
  <si>
    <t>芸</t>
  </si>
  <si>
    <t>寮</t>
  </si>
  <si>
    <t>羽</t>
  </si>
  <si>
    <t>羊</t>
  </si>
  <si>
    <t>抗</t>
  </si>
  <si>
    <t>蟹</t>
  </si>
  <si>
    <t>釜</t>
  </si>
  <si>
    <t>姑</t>
  </si>
  <si>
    <t>簿</t>
  </si>
  <si>
    <t>格</t>
  </si>
  <si>
    <t>境</t>
  </si>
  <si>
    <t>周</t>
  </si>
  <si>
    <t>槍</t>
  </si>
  <si>
    <t>即</t>
  </si>
  <si>
    <t>農</t>
  </si>
  <si>
    <t>来</t>
  </si>
  <si>
    <t>広</t>
  </si>
  <si>
    <t>弱</t>
  </si>
  <si>
    <t>異</t>
  </si>
  <si>
    <t>雷</t>
  </si>
  <si>
    <t>銅</t>
  </si>
  <si>
    <t>邸</t>
  </si>
  <si>
    <t>老</t>
  </si>
  <si>
    <t>領</t>
  </si>
  <si>
    <t>欲</t>
  </si>
  <si>
    <t>宴</t>
  </si>
  <si>
    <t>刊</t>
  </si>
  <si>
    <t>陸</t>
  </si>
  <si>
    <t>素</t>
  </si>
  <si>
    <t>塀</t>
  </si>
  <si>
    <t>甲</t>
  </si>
  <si>
    <t>坪</t>
  </si>
  <si>
    <t>尾</t>
  </si>
  <si>
    <t>狼</t>
  </si>
  <si>
    <t>警</t>
  </si>
  <si>
    <t>拳</t>
  </si>
  <si>
    <t>守</t>
  </si>
  <si>
    <t>歴</t>
  </si>
  <si>
    <t>衆</t>
  </si>
  <si>
    <t>懐</t>
  </si>
  <si>
    <t>灰</t>
  </si>
  <si>
    <t>蜂</t>
  </si>
  <si>
    <t>鯨</t>
  </si>
  <si>
    <t>梁</t>
  </si>
  <si>
    <t>槽</t>
  </si>
  <si>
    <t>丁</t>
  </si>
  <si>
    <t>敗</t>
  </si>
  <si>
    <t>平</t>
  </si>
  <si>
    <t>帝</t>
  </si>
  <si>
    <t>富</t>
  </si>
  <si>
    <t>裁</t>
  </si>
  <si>
    <t>絹</t>
  </si>
  <si>
    <t>情</t>
  </si>
  <si>
    <t>宝</t>
  </si>
  <si>
    <t>じ</t>
  </si>
  <si>
    <t>余</t>
  </si>
  <si>
    <t>衣</t>
  </si>
  <si>
    <t>砲</t>
  </si>
  <si>
    <t>崖</t>
  </si>
  <si>
    <t>鐘</t>
  </si>
  <si>
    <t>義</t>
  </si>
  <si>
    <t>溝</t>
  </si>
  <si>
    <t>寸</t>
  </si>
  <si>
    <t>荘</t>
  </si>
  <si>
    <t>幻</t>
  </si>
  <si>
    <t>罰</t>
  </si>
  <si>
    <t>殻</t>
  </si>
  <si>
    <t>刃</t>
  </si>
  <si>
    <t>明</t>
  </si>
  <si>
    <t>鎖</t>
  </si>
  <si>
    <t>栗</t>
  </si>
  <si>
    <t>泡</t>
  </si>
  <si>
    <t>調</t>
  </si>
  <si>
    <t>宙</t>
  </si>
  <si>
    <t>ソ</t>
  </si>
  <si>
    <t>負</t>
  </si>
  <si>
    <t>使</t>
  </si>
  <si>
    <t>支</t>
  </si>
  <si>
    <t>安</t>
  </si>
  <si>
    <t>苦</t>
  </si>
  <si>
    <t>強</t>
  </si>
  <si>
    <t>尊</t>
  </si>
  <si>
    <t>鹿</t>
  </si>
  <si>
    <t>沼</t>
  </si>
  <si>
    <t>合</t>
  </si>
  <si>
    <t>眼</t>
  </si>
  <si>
    <t>獣</t>
  </si>
  <si>
    <t>罠</t>
  </si>
  <si>
    <t>釘</t>
  </si>
  <si>
    <t>幹</t>
  </si>
  <si>
    <t>鬱</t>
  </si>
  <si>
    <t>属</t>
  </si>
  <si>
    <t>糞</t>
  </si>
  <si>
    <t>禅</t>
  </si>
  <si>
    <t>紅</t>
  </si>
  <si>
    <t>俗</t>
  </si>
  <si>
    <t>満</t>
  </si>
  <si>
    <t>閣</t>
  </si>
  <si>
    <t>補</t>
  </si>
  <si>
    <t>乱</t>
  </si>
  <si>
    <t>速</t>
  </si>
  <si>
    <t>紀</t>
  </si>
  <si>
    <t>休</t>
  </si>
  <si>
    <t>岬</t>
  </si>
  <si>
    <t>亜</t>
  </si>
  <si>
    <t>架</t>
  </si>
  <si>
    <t>妃</t>
  </si>
  <si>
    <t>題</t>
  </si>
  <si>
    <t>粋</t>
  </si>
  <si>
    <t>片</t>
  </si>
  <si>
    <t>鳩</t>
  </si>
  <si>
    <t>圧</t>
  </si>
  <si>
    <t>功</t>
  </si>
  <si>
    <t>庵</t>
  </si>
  <si>
    <t>判</t>
  </si>
  <si>
    <t>汝</t>
  </si>
  <si>
    <t>亭</t>
  </si>
  <si>
    <t>漢</t>
  </si>
  <si>
    <t>深</t>
  </si>
  <si>
    <t>革</t>
  </si>
  <si>
    <t>鞭</t>
  </si>
  <si>
    <t>艇</t>
  </si>
  <si>
    <t>堀</t>
  </si>
  <si>
    <t>脂</t>
  </si>
  <si>
    <t>給</t>
  </si>
  <si>
    <t>遍</t>
  </si>
  <si>
    <t>薪</t>
  </si>
  <si>
    <t>襖</t>
  </si>
  <si>
    <t>脈</t>
  </si>
  <si>
    <t>徳</t>
  </si>
  <si>
    <t>問</t>
  </si>
  <si>
    <t>卒</t>
  </si>
  <si>
    <t>蛾</t>
  </si>
  <si>
    <t>瓦</t>
  </si>
  <si>
    <t>柳</t>
  </si>
  <si>
    <t>麓</t>
  </si>
  <si>
    <t>ぬ</t>
  </si>
  <si>
    <t>趣</t>
  </si>
  <si>
    <t>密</t>
  </si>
  <si>
    <t>虹</t>
  </si>
  <si>
    <t>切</t>
  </si>
  <si>
    <t>解</t>
  </si>
  <si>
    <t>狸</t>
  </si>
  <si>
    <t>鶴</t>
  </si>
  <si>
    <t>恩</t>
  </si>
  <si>
    <t>熟</t>
  </si>
  <si>
    <t>艶</t>
  </si>
  <si>
    <t>蠅</t>
  </si>
  <si>
    <t>雀</t>
  </si>
  <si>
    <t>出</t>
  </si>
  <si>
    <t>価</t>
  </si>
  <si>
    <t>少</t>
  </si>
  <si>
    <t>貴</t>
  </si>
  <si>
    <t>茜</t>
  </si>
  <si>
    <t>鉛</t>
  </si>
  <si>
    <t>魔</t>
  </si>
  <si>
    <t>峰</t>
  </si>
  <si>
    <t>停</t>
  </si>
  <si>
    <t>双</t>
  </si>
  <si>
    <t>脱</t>
  </si>
  <si>
    <t>屑</t>
  </si>
  <si>
    <t>甥</t>
  </si>
  <si>
    <t>房</t>
  </si>
  <si>
    <t>膳</t>
  </si>
  <si>
    <t>籍</t>
  </si>
  <si>
    <t>鷹</t>
  </si>
  <si>
    <t>滴</t>
  </si>
  <si>
    <t>檜</t>
  </si>
  <si>
    <t>譜</t>
  </si>
  <si>
    <t>蜜</t>
  </si>
  <si>
    <t>姪</t>
  </si>
  <si>
    <t>齣</t>
  </si>
  <si>
    <t>昨</t>
  </si>
  <si>
    <t>哉</t>
  </si>
  <si>
    <t>胴</t>
  </si>
  <si>
    <t>帽</t>
  </si>
  <si>
    <t>腫</t>
  </si>
  <si>
    <t>朱</t>
  </si>
  <si>
    <t>錠</t>
  </si>
  <si>
    <t>蝋</t>
  </si>
  <si>
    <t>則</t>
  </si>
  <si>
    <t>乾</t>
  </si>
  <si>
    <t>屁</t>
  </si>
  <si>
    <t>藍</t>
  </si>
  <si>
    <t>楼</t>
  </si>
  <si>
    <t>符</t>
  </si>
  <si>
    <t>煮</t>
  </si>
  <si>
    <t>駒</t>
  </si>
  <si>
    <t>臍</t>
  </si>
  <si>
    <t>昴</t>
  </si>
  <si>
    <t>祖</t>
  </si>
  <si>
    <t>瘤</t>
  </si>
  <si>
    <t>塁</t>
  </si>
  <si>
    <t>猛</t>
  </si>
  <si>
    <t>井</t>
  </si>
  <si>
    <t>遠</t>
  </si>
  <si>
    <t>鯛</t>
  </si>
  <si>
    <t>銘</t>
  </si>
  <si>
    <t>敷</t>
  </si>
  <si>
    <t>砦</t>
  </si>
  <si>
    <t>琴</t>
  </si>
  <si>
    <t>儀</t>
  </si>
  <si>
    <t>講</t>
  </si>
  <si>
    <t>イ</t>
  </si>
  <si>
    <t>江</t>
  </si>
  <si>
    <t>由</t>
  </si>
  <si>
    <t>劫</t>
  </si>
  <si>
    <t>進</t>
  </si>
  <si>
    <t>壕</t>
  </si>
  <si>
    <t>鱗</t>
  </si>
  <si>
    <t>桶</t>
  </si>
  <si>
    <t>信</t>
  </si>
  <si>
    <t>漁</t>
  </si>
  <si>
    <t>膣</t>
  </si>
  <si>
    <t>墳</t>
  </si>
  <si>
    <t>鮎</t>
  </si>
  <si>
    <t>鎧</t>
  </si>
  <si>
    <t>清</t>
  </si>
  <si>
    <t>研</t>
  </si>
  <si>
    <t>棘</t>
  </si>
  <si>
    <t>騎</t>
  </si>
  <si>
    <t>岸</t>
  </si>
  <si>
    <t>藪</t>
  </si>
  <si>
    <t>麻</t>
  </si>
  <si>
    <t>福</t>
  </si>
  <si>
    <t>径</t>
  </si>
  <si>
    <t>匠</t>
  </si>
  <si>
    <t>霞</t>
  </si>
  <si>
    <t>猪</t>
  </si>
  <si>
    <t>尼</t>
  </si>
  <si>
    <t>鯉</t>
  </si>
  <si>
    <t>蓮</t>
  </si>
  <si>
    <t>牙</t>
  </si>
  <si>
    <t>成</t>
  </si>
  <si>
    <t>脛</t>
  </si>
  <si>
    <t>鷲</t>
  </si>
  <si>
    <t>桐</t>
  </si>
  <si>
    <t>婿</t>
  </si>
  <si>
    <t>滓</t>
  </si>
  <si>
    <t>宋</t>
  </si>
  <si>
    <t>胚</t>
  </si>
  <si>
    <t>協</t>
  </si>
  <si>
    <t>麩</t>
  </si>
  <si>
    <t>鮑</t>
  </si>
  <si>
    <t>袴</t>
  </si>
  <si>
    <t>紋</t>
  </si>
  <si>
    <t>続</t>
  </si>
  <si>
    <t>杭</t>
  </si>
  <si>
    <t>梶</t>
  </si>
  <si>
    <t>在</t>
  </si>
  <si>
    <t>掟</t>
  </si>
  <si>
    <t>淵</t>
  </si>
  <si>
    <t>栓</t>
  </si>
  <si>
    <t>楓</t>
  </si>
  <si>
    <t>環</t>
  </si>
  <si>
    <t>庄</t>
  </si>
  <si>
    <t>レ</t>
  </si>
  <si>
    <t>兜</t>
  </si>
  <si>
    <t>洞</t>
  </si>
  <si>
    <t>活</t>
  </si>
  <si>
    <t>辞</t>
  </si>
  <si>
    <t>輩</t>
  </si>
  <si>
    <t>椿</t>
  </si>
  <si>
    <t>葵</t>
  </si>
  <si>
    <t>郎</t>
  </si>
  <si>
    <t>棺</t>
  </si>
  <si>
    <t>蘭</t>
  </si>
  <si>
    <t>襞</t>
  </si>
  <si>
    <t>檻</t>
  </si>
  <si>
    <t>鬘</t>
  </si>
  <si>
    <t>付</t>
  </si>
  <si>
    <t>朧</t>
  </si>
  <si>
    <t>股</t>
  </si>
  <si>
    <t>然</t>
  </si>
  <si>
    <t>冠</t>
  </si>
  <si>
    <t>弧</t>
  </si>
  <si>
    <t>筒</t>
  </si>
  <si>
    <t>途</t>
  </si>
  <si>
    <t>欅</t>
  </si>
  <si>
    <t>燕</t>
  </si>
  <si>
    <t>序</t>
  </si>
  <si>
    <t>蕗</t>
  </si>
  <si>
    <t>斎</t>
  </si>
  <si>
    <t>袂</t>
  </si>
  <si>
    <t>堰</t>
  </si>
  <si>
    <t>魏</t>
  </si>
  <si>
    <t>鼾</t>
  </si>
  <si>
    <t>没</t>
  </si>
  <si>
    <t>景</t>
  </si>
  <si>
    <t>陵</t>
  </si>
  <si>
    <t>戒</t>
  </si>
  <si>
    <t>司</t>
  </si>
  <si>
    <t>委</t>
  </si>
  <si>
    <t>除</t>
  </si>
  <si>
    <t>コ</t>
  </si>
  <si>
    <t>居</t>
  </si>
  <si>
    <t>籤</t>
  </si>
  <si>
    <t>伯</t>
  </si>
  <si>
    <t>ペ</t>
  </si>
  <si>
    <t>痣</t>
  </si>
  <si>
    <t>廃</t>
  </si>
  <si>
    <t>鶯</t>
  </si>
  <si>
    <t>碁</t>
  </si>
  <si>
    <t>堤</t>
  </si>
  <si>
    <t>翁</t>
  </si>
  <si>
    <t>任</t>
  </si>
  <si>
    <t>夷</t>
  </si>
  <si>
    <t>巷</t>
  </si>
  <si>
    <t>褻</t>
  </si>
  <si>
    <t>関</t>
  </si>
  <si>
    <t>虜</t>
  </si>
  <si>
    <t>刻</t>
  </si>
  <si>
    <t>臣</t>
  </si>
  <si>
    <t>廟</t>
  </si>
  <si>
    <t>菫</t>
  </si>
  <si>
    <t>伊</t>
  </si>
  <si>
    <t>豪</t>
  </si>
  <si>
    <t>鰤</t>
  </si>
  <si>
    <t>喜</t>
  </si>
  <si>
    <t>凧</t>
  </si>
  <si>
    <t>渚</t>
  </si>
  <si>
    <t>斑</t>
  </si>
  <si>
    <t>婚</t>
  </si>
  <si>
    <t>曙</t>
  </si>
  <si>
    <t>誤</t>
  </si>
  <si>
    <t>囚</t>
  </si>
  <si>
    <t>橇</t>
  </si>
  <si>
    <t>臭</t>
  </si>
  <si>
    <t>ツ</t>
  </si>
  <si>
    <t>禁</t>
  </si>
  <si>
    <t>靄</t>
  </si>
  <si>
    <t>態</t>
  </si>
  <si>
    <t>築</t>
  </si>
  <si>
    <t>奏</t>
  </si>
  <si>
    <t>窯</t>
  </si>
  <si>
    <t>賊</t>
  </si>
  <si>
    <t>博</t>
  </si>
  <si>
    <t>秦</t>
  </si>
  <si>
    <t>梟</t>
  </si>
  <si>
    <t>浦</t>
  </si>
  <si>
    <t>絶</t>
  </si>
  <si>
    <t>珍</t>
  </si>
  <si>
    <t>丑</t>
  </si>
  <si>
    <t>考</t>
  </si>
  <si>
    <t>苔</t>
  </si>
  <si>
    <t>静</t>
  </si>
  <si>
    <t>艘</t>
  </si>
  <si>
    <t>貫</t>
  </si>
  <si>
    <t>電</t>
  </si>
  <si>
    <t>孔</t>
  </si>
  <si>
    <t>快</t>
  </si>
  <si>
    <t>樽</t>
  </si>
  <si>
    <t>牢</t>
  </si>
  <si>
    <t>ウ</t>
  </si>
  <si>
    <t>鋸</t>
  </si>
  <si>
    <t>鰐</t>
  </si>
  <si>
    <t>陽</t>
  </si>
  <si>
    <t>瀬</t>
  </si>
  <si>
    <t>殷</t>
  </si>
  <si>
    <t>俵</t>
  </si>
  <si>
    <t>腱</t>
  </si>
  <si>
    <t>斗</t>
  </si>
  <si>
    <t>ゴ</t>
  </si>
  <si>
    <t>雑</t>
  </si>
  <si>
    <t>撥</t>
  </si>
  <si>
    <t>え</t>
  </si>
  <si>
    <t>其</t>
  </si>
  <si>
    <t>興</t>
  </si>
  <si>
    <t>糧</t>
  </si>
  <si>
    <t>ト</t>
  </si>
  <si>
    <t>労</t>
  </si>
  <si>
    <t>起</t>
  </si>
  <si>
    <t>漆</t>
  </si>
  <si>
    <t>狂</t>
  </si>
  <si>
    <t>梢</t>
  </si>
  <si>
    <t>舅</t>
  </si>
  <si>
    <t>排</t>
  </si>
  <si>
    <t>箆</t>
  </si>
  <si>
    <t>畦</t>
  </si>
  <si>
    <t>仄</t>
  </si>
  <si>
    <t>妾</t>
  </si>
  <si>
    <t>腿</t>
  </si>
  <si>
    <t>把</t>
  </si>
  <si>
    <t>苑</t>
  </si>
  <si>
    <t>扇</t>
  </si>
  <si>
    <t>見</t>
  </si>
  <si>
    <t>茅</t>
  </si>
  <si>
    <t>雉</t>
  </si>
  <si>
    <t>虚</t>
  </si>
  <si>
    <t>優</t>
  </si>
  <si>
    <t>韓</t>
  </si>
  <si>
    <t>庇</t>
  </si>
  <si>
    <t>屯</t>
  </si>
  <si>
    <t>試</t>
  </si>
  <si>
    <t>蔦</t>
  </si>
  <si>
    <t>ジ</t>
  </si>
  <si>
    <t>武</t>
  </si>
  <si>
    <t>鑿</t>
  </si>
  <si>
    <t>豹</t>
  </si>
  <si>
    <t>始</t>
  </si>
  <si>
    <t>涎</t>
  </si>
  <si>
    <t>剛</t>
  </si>
  <si>
    <t>竃</t>
  </si>
  <si>
    <t>鋼</t>
  </si>
  <si>
    <t>ロ</t>
  </si>
  <si>
    <t>暗</t>
  </si>
  <si>
    <t>坑</t>
  </si>
  <si>
    <t>厚</t>
  </si>
  <si>
    <t>薄</t>
  </si>
  <si>
    <t>侯</t>
  </si>
  <si>
    <t>臼</t>
  </si>
  <si>
    <t>隼</t>
  </si>
  <si>
    <t>錫</t>
  </si>
  <si>
    <t>向</t>
  </si>
  <si>
    <t>易</t>
  </si>
  <si>
    <t>偶</t>
  </si>
  <si>
    <t>鞍</t>
  </si>
  <si>
    <t>屍</t>
  </si>
  <si>
    <t>動</t>
  </si>
  <si>
    <t>河</t>
  </si>
  <si>
    <t>膏</t>
  </si>
  <si>
    <t>智</t>
  </si>
  <si>
    <t>鴇</t>
  </si>
  <si>
    <t>営</t>
  </si>
  <si>
    <t>ほ</t>
  </si>
  <si>
    <t>せ</t>
  </si>
  <si>
    <t>鞠</t>
  </si>
  <si>
    <t>蛹</t>
  </si>
  <si>
    <t>突</t>
  </si>
  <si>
    <t>防</t>
  </si>
  <si>
    <t>嶺</t>
  </si>
  <si>
    <t>柏</t>
  </si>
  <si>
    <t>粗</t>
  </si>
  <si>
    <t>楢</t>
  </si>
  <si>
    <t>厘</t>
  </si>
  <si>
    <t>季</t>
  </si>
  <si>
    <t>斉</t>
  </si>
  <si>
    <t>辰</t>
  </si>
  <si>
    <t>垣</t>
  </si>
  <si>
    <t>閉</t>
  </si>
  <si>
    <t>款</t>
  </si>
  <si>
    <t>追</t>
  </si>
  <si>
    <t>愚</t>
  </si>
  <si>
    <t>耐</t>
  </si>
  <si>
    <t>蛤</t>
  </si>
  <si>
    <t>倭</t>
  </si>
  <si>
    <t>郭</t>
  </si>
  <si>
    <t>怒</t>
  </si>
  <si>
    <t>温</t>
  </si>
  <si>
    <t>繭</t>
  </si>
  <si>
    <t>盗</t>
  </si>
  <si>
    <t>願</t>
  </si>
  <si>
    <t>譚</t>
  </si>
  <si>
    <t>澪</t>
  </si>
  <si>
    <t>寿</t>
  </si>
  <si>
    <t>疣</t>
  </si>
  <si>
    <t>鵜</t>
  </si>
  <si>
    <t>灸</t>
  </si>
  <si>
    <t>頸</t>
  </si>
  <si>
    <t>癪</t>
  </si>
  <si>
    <t>畔</t>
  </si>
  <si>
    <t>酷</t>
  </si>
  <si>
    <t>鰭</t>
  </si>
  <si>
    <t>敏</t>
  </si>
  <si>
    <t>既</t>
  </si>
  <si>
    <t>樋</t>
  </si>
  <si>
    <t>菱</t>
  </si>
  <si>
    <t>獄</t>
  </si>
  <si>
    <t>細</t>
  </si>
  <si>
    <t>範</t>
  </si>
  <si>
    <t>囮</t>
  </si>
  <si>
    <t>練</t>
  </si>
  <si>
    <t>怪</t>
  </si>
  <si>
    <t>奇</t>
  </si>
  <si>
    <t>榊</t>
  </si>
  <si>
    <t>痕</t>
  </si>
  <si>
    <t>狆</t>
  </si>
  <si>
    <t>秤</t>
  </si>
  <si>
    <t>籾</t>
  </si>
  <si>
    <t>鰓</t>
  </si>
  <si>
    <t>凸</t>
  </si>
  <si>
    <t>望</t>
  </si>
  <si>
    <t>蚕</t>
  </si>
  <si>
    <t>椎</t>
  </si>
  <si>
    <t>鰊</t>
  </si>
  <si>
    <t>腑</t>
  </si>
  <si>
    <t>鮒</t>
  </si>
  <si>
    <t>羅</t>
  </si>
  <si>
    <t>峡</t>
  </si>
  <si>
    <t>監</t>
  </si>
  <si>
    <t>莢</t>
  </si>
  <si>
    <t>従</t>
  </si>
  <si>
    <t>錨</t>
  </si>
  <si>
    <t>絣</t>
  </si>
  <si>
    <t>埓</t>
  </si>
  <si>
    <t>腔</t>
  </si>
  <si>
    <t>蜆</t>
  </si>
  <si>
    <t>疹</t>
  </si>
  <si>
    <t>猟</t>
  </si>
  <si>
    <t>忌</t>
  </si>
  <si>
    <t>巡</t>
  </si>
  <si>
    <t>橘</t>
  </si>
  <si>
    <t>牌</t>
  </si>
  <si>
    <t>完</t>
  </si>
  <si>
    <t>津</t>
  </si>
  <si>
    <t>褌</t>
  </si>
  <si>
    <t>渓</t>
  </si>
  <si>
    <t>丙</t>
  </si>
  <si>
    <t>承</t>
  </si>
  <si>
    <t>櫃</t>
  </si>
  <si>
    <t>幌</t>
  </si>
  <si>
    <t>歪</t>
  </si>
  <si>
    <t>稿</t>
  </si>
  <si>
    <t>稗</t>
  </si>
  <si>
    <t>永</t>
  </si>
  <si>
    <t>硯</t>
  </si>
  <si>
    <t>蹄</t>
  </si>
  <si>
    <t>宵</t>
  </si>
  <si>
    <t>霰</t>
  </si>
  <si>
    <t>断</t>
  </si>
  <si>
    <t>軟</t>
  </si>
  <si>
    <t>畝</t>
  </si>
  <si>
    <t>槌</t>
  </si>
  <si>
    <t>礎</t>
  </si>
  <si>
    <t>瓜</t>
  </si>
  <si>
    <t>窟</t>
  </si>
  <si>
    <t>治</t>
  </si>
  <si>
    <t>匁</t>
  </si>
  <si>
    <t>帖</t>
  </si>
  <si>
    <t>複</t>
  </si>
  <si>
    <t>髷</t>
  </si>
  <si>
    <t>篩</t>
  </si>
  <si>
    <t>縫</t>
  </si>
  <si>
    <t>配</t>
  </si>
  <si>
    <t>養</t>
  </si>
  <si>
    <t>駄</t>
  </si>
  <si>
    <t>鳶</t>
  </si>
  <si>
    <t>誉</t>
  </si>
  <si>
    <t>呂</t>
  </si>
  <si>
    <t>薯</t>
  </si>
  <si>
    <t>焼</t>
  </si>
  <si>
    <t>鍼</t>
  </si>
  <si>
    <t>若</t>
  </si>
  <si>
    <t>鉱</t>
  </si>
  <si>
    <t>鎮</t>
  </si>
  <si>
    <t>ネ</t>
  </si>
  <si>
    <t>皇</t>
  </si>
  <si>
    <t>齢</t>
  </si>
  <si>
    <t>算</t>
  </si>
  <si>
    <t>鍔</t>
  </si>
  <si>
    <t>篠</t>
  </si>
  <si>
    <t>隋</t>
  </si>
  <si>
    <t>倉</t>
  </si>
  <si>
    <t>ユ</t>
  </si>
  <si>
    <t>消</t>
  </si>
  <si>
    <t>蜀</t>
  </si>
  <si>
    <t>キ</t>
  </si>
  <si>
    <t>交</t>
  </si>
  <si>
    <t>散</t>
  </si>
  <si>
    <t>識</t>
  </si>
  <si>
    <t>尉</t>
  </si>
  <si>
    <t>盥</t>
  </si>
  <si>
    <t>挙</t>
  </si>
  <si>
    <t>潟</t>
  </si>
  <si>
    <t>与</t>
  </si>
  <si>
    <t>筵</t>
  </si>
  <si>
    <t>遼</t>
  </si>
  <si>
    <t>盛</t>
  </si>
  <si>
    <t>蔕</t>
  </si>
  <si>
    <t>カ</t>
  </si>
  <si>
    <t>規</t>
  </si>
  <si>
    <t>髄</t>
  </si>
  <si>
    <t>辻</t>
  </si>
  <si>
    <t>留</t>
  </si>
  <si>
    <t>蟇</t>
  </si>
  <si>
    <t>禄</t>
  </si>
  <si>
    <t>凶</t>
  </si>
  <si>
    <t>嵩</t>
  </si>
  <si>
    <t>狭</t>
  </si>
  <si>
    <t>勲</t>
  </si>
  <si>
    <t>聴</t>
  </si>
  <si>
    <t>朕</t>
  </si>
  <si>
    <t>傍</t>
  </si>
  <si>
    <t>蝮</t>
  </si>
  <si>
    <t>骸</t>
  </si>
  <si>
    <t>桂</t>
  </si>
  <si>
    <t>欠</t>
  </si>
  <si>
    <t>涼</t>
  </si>
  <si>
    <t>曾</t>
  </si>
  <si>
    <t>痘</t>
  </si>
  <si>
    <t>轍</t>
  </si>
  <si>
    <t>葬</t>
  </si>
  <si>
    <t>癩</t>
  </si>
  <si>
    <t>議</t>
  </si>
  <si>
    <t>違</t>
  </si>
  <si>
    <t>均</t>
  </si>
  <si>
    <t>斤</t>
  </si>
  <si>
    <t>鑑</t>
  </si>
  <si>
    <t>装</t>
  </si>
  <si>
    <t>后</t>
  </si>
  <si>
    <t>麹</t>
  </si>
  <si>
    <t>籐</t>
  </si>
  <si>
    <t>巴</t>
  </si>
  <si>
    <t>想</t>
  </si>
  <si>
    <t>軌</t>
  </si>
  <si>
    <t>暖</t>
  </si>
  <si>
    <t>緋</t>
  </si>
  <si>
    <t>葛</t>
  </si>
  <si>
    <t>櫟</t>
  </si>
  <si>
    <t>失</t>
  </si>
  <si>
    <t>酌</t>
  </si>
  <si>
    <t>陳</t>
  </si>
  <si>
    <t>簪</t>
  </si>
  <si>
    <t>離</t>
  </si>
  <si>
    <t>資</t>
  </si>
  <si>
    <t>ヨ</t>
  </si>
  <si>
    <t>胞</t>
  </si>
  <si>
    <t>柔</t>
  </si>
  <si>
    <t>巨</t>
  </si>
  <si>
    <t>巳</t>
  </si>
  <si>
    <t>厠</t>
  </si>
  <si>
    <t>楔</t>
  </si>
  <si>
    <t>狡</t>
  </si>
  <si>
    <t>頑</t>
  </si>
  <si>
    <t>杵</t>
  </si>
  <si>
    <t>虱</t>
  </si>
  <si>
    <t>専</t>
  </si>
  <si>
    <t>撰</t>
  </si>
  <si>
    <t>育</t>
  </si>
  <si>
    <t>帥</t>
  </si>
  <si>
    <t>酎</t>
  </si>
  <si>
    <t>鼬</t>
  </si>
  <si>
    <t>閏</t>
  </si>
  <si>
    <t>更</t>
  </si>
  <si>
    <t>奪</t>
  </si>
  <si>
    <t>嚢</t>
  </si>
  <si>
    <t>樺</t>
  </si>
  <si>
    <t>秀</t>
  </si>
  <si>
    <t>終</t>
  </si>
  <si>
    <t>燗</t>
  </si>
  <si>
    <t>射</t>
  </si>
  <si>
    <t>鉈</t>
  </si>
  <si>
    <t>幟</t>
  </si>
  <si>
    <t>巾</t>
  </si>
  <si>
    <t>偈</t>
  </si>
  <si>
    <t>稚</t>
  </si>
  <si>
    <t>希</t>
  </si>
  <si>
    <t>薊</t>
  </si>
  <si>
    <t>午</t>
  </si>
  <si>
    <t>讃</t>
  </si>
  <si>
    <t>釈</t>
  </si>
  <si>
    <t>認</t>
  </si>
  <si>
    <t>萩</t>
  </si>
  <si>
    <t>魯</t>
  </si>
  <si>
    <t>凹</t>
  </si>
  <si>
    <t>隈</t>
  </si>
  <si>
    <t>蛭</t>
  </si>
  <si>
    <t>礫</t>
  </si>
  <si>
    <t>称</t>
  </si>
  <si>
    <t>辛</t>
  </si>
  <si>
    <t>鯰</t>
  </si>
  <si>
    <t>降</t>
  </si>
  <si>
    <t>献</t>
  </si>
  <si>
    <t>廠</t>
  </si>
  <si>
    <t>撃</t>
  </si>
  <si>
    <t>媚</t>
  </si>
  <si>
    <t>鼓</t>
  </si>
  <si>
    <t>戌</t>
  </si>
  <si>
    <t>膠</t>
  </si>
  <si>
    <t>鵯</t>
  </si>
  <si>
    <t>吏</t>
  </si>
  <si>
    <t>鉋</t>
  </si>
  <si>
    <t>閂</t>
  </si>
  <si>
    <t>殺</t>
  </si>
  <si>
    <t>適</t>
  </si>
  <si>
    <t>塊</t>
  </si>
  <si>
    <t>緩</t>
  </si>
  <si>
    <t>硬</t>
  </si>
  <si>
    <t>晋</t>
  </si>
  <si>
    <t>バ</t>
  </si>
  <si>
    <t>悦</t>
  </si>
  <si>
    <t>薦</t>
  </si>
  <si>
    <t>卯</t>
  </si>
  <si>
    <t>靨</t>
  </si>
  <si>
    <t>越</t>
  </si>
  <si>
    <t>桿</t>
  </si>
  <si>
    <t>干</t>
  </si>
  <si>
    <t>ホ</t>
  </si>
  <si>
    <t>饅</t>
  </si>
  <si>
    <t>亥</t>
  </si>
  <si>
    <t>賽</t>
  </si>
  <si>
    <t>橙</t>
  </si>
  <si>
    <t>橡</t>
  </si>
  <si>
    <t>凪</t>
  </si>
  <si>
    <t>拝</t>
  </si>
  <si>
    <t>織</t>
  </si>
  <si>
    <t>渋</t>
  </si>
  <si>
    <t>李</t>
  </si>
  <si>
    <t>寅</t>
  </si>
  <si>
    <t>塒</t>
  </si>
  <si>
    <t>吸</t>
  </si>
  <si>
    <t>羆</t>
  </si>
  <si>
    <t>韻</t>
  </si>
  <si>
    <t>鋤</t>
  </si>
  <si>
    <t>担</t>
  </si>
  <si>
    <t>貞</t>
  </si>
  <si>
    <t>磔</t>
  </si>
  <si>
    <t>禊</t>
  </si>
  <si>
    <t>遺</t>
  </si>
  <si>
    <t>厳</t>
  </si>
  <si>
    <t>閥</t>
  </si>
  <si>
    <t>フ</t>
  </si>
  <si>
    <t>碧</t>
  </si>
  <si>
    <t>蝗</t>
  </si>
  <si>
    <t>肥</t>
  </si>
  <si>
    <t>酉</t>
  </si>
  <si>
    <t>標</t>
  </si>
  <si>
    <t>凡</t>
  </si>
  <si>
    <t>妓</t>
  </si>
  <si>
    <t>診</t>
  </si>
  <si>
    <t>蕨</t>
  </si>
  <si>
    <t>鯱</t>
  </si>
  <si>
    <t>免</t>
  </si>
  <si>
    <t>蛆</t>
  </si>
  <si>
    <t>孤</t>
  </si>
  <si>
    <t>迷</t>
  </si>
  <si>
    <t>央</t>
  </si>
  <si>
    <t>箔</t>
  </si>
  <si>
    <t>邑</t>
  </si>
  <si>
    <t>邪</t>
  </si>
  <si>
    <t>唱</t>
  </si>
  <si>
    <t>汎</t>
  </si>
  <si>
    <t>厨</t>
  </si>
  <si>
    <t>奈</t>
  </si>
  <si>
    <t>隠</t>
  </si>
  <si>
    <t>駐</t>
  </si>
  <si>
    <t>膵</t>
  </si>
  <si>
    <t>楚</t>
  </si>
  <si>
    <t>叢</t>
  </si>
  <si>
    <t>躁</t>
  </si>
  <si>
    <t>マ</t>
  </si>
  <si>
    <t>欧</t>
  </si>
  <si>
    <t>寛</t>
  </si>
  <si>
    <t>址</t>
  </si>
  <si>
    <t>租</t>
  </si>
  <si>
    <t>丹</t>
  </si>
  <si>
    <t>賦</t>
  </si>
  <si>
    <t>雇</t>
  </si>
  <si>
    <t>枷</t>
  </si>
  <si>
    <t>響</t>
  </si>
  <si>
    <t>錐</t>
  </si>
  <si>
    <t>蠍</t>
  </si>
  <si>
    <t>威</t>
  </si>
  <si>
    <t>貨</t>
  </si>
  <si>
    <t>鰆</t>
  </si>
  <si>
    <t>鱸</t>
  </si>
  <si>
    <t>梓</t>
  </si>
  <si>
    <t>桟</t>
  </si>
  <si>
    <t>洲</t>
  </si>
  <si>
    <t>覇</t>
  </si>
  <si>
    <t>艀</t>
  </si>
  <si>
    <t>檀</t>
  </si>
  <si>
    <t>詠</t>
  </si>
  <si>
    <t>鼎</t>
  </si>
  <si>
    <t>鈔</t>
  </si>
  <si>
    <t>卓</t>
  </si>
  <si>
    <t>謀</t>
  </si>
  <si>
    <t>悲</t>
  </si>
  <si>
    <t>浪</t>
  </si>
  <si>
    <t>虻</t>
  </si>
  <si>
    <t>穀</t>
  </si>
  <si>
    <t>慈</t>
  </si>
  <si>
    <t>旦</t>
  </si>
  <si>
    <t>諒</t>
  </si>
  <si>
    <t>磁</t>
  </si>
  <si>
    <t>勅</t>
  </si>
  <si>
    <t>褄</t>
  </si>
  <si>
    <t>銛</t>
  </si>
  <si>
    <t>篝</t>
  </si>
  <si>
    <t>鴫</t>
  </si>
  <si>
    <t>楡</t>
  </si>
  <si>
    <t>鋲</t>
  </si>
  <si>
    <t>酣</t>
  </si>
  <si>
    <t>蓼</t>
  </si>
  <si>
    <t>栂</t>
  </si>
  <si>
    <t>檄</t>
  </si>
  <si>
    <t>拓</t>
  </si>
  <si>
    <t>秘</t>
  </si>
  <si>
    <t>窩</t>
  </si>
  <si>
    <t>卦</t>
  </si>
  <si>
    <t>逸</t>
  </si>
  <si>
    <t>喝</t>
  </si>
  <si>
    <t>贅</t>
  </si>
  <si>
    <t>雹</t>
  </si>
  <si>
    <t>茨</t>
  </si>
  <si>
    <t>軛</t>
  </si>
  <si>
    <t>紗</t>
  </si>
  <si>
    <t>答</t>
  </si>
  <si>
    <t>櫂</t>
  </si>
  <si>
    <t>勤</t>
  </si>
  <si>
    <t>窪</t>
  </si>
  <si>
    <t>勇</t>
  </si>
  <si>
    <t>殯</t>
  </si>
  <si>
    <t>罫</t>
  </si>
  <si>
    <t>鸛</t>
  </si>
  <si>
    <t>サ</t>
  </si>
  <si>
    <t>宣</t>
  </si>
  <si>
    <t>淀</t>
  </si>
  <si>
    <t>鐙</t>
  </si>
  <si>
    <t>碌</t>
  </si>
  <si>
    <t>縅</t>
  </si>
  <si>
    <t>斬</t>
  </si>
  <si>
    <t>鏝</t>
  </si>
  <si>
    <t>潜</t>
  </si>
  <si>
    <t>朴</t>
  </si>
  <si>
    <t>荻</t>
  </si>
  <si>
    <t>該</t>
  </si>
  <si>
    <t>垂</t>
  </si>
  <si>
    <t>胆</t>
  </si>
  <si>
    <t>忠</t>
  </si>
  <si>
    <t>廷</t>
  </si>
  <si>
    <t>登</t>
  </si>
  <si>
    <t>剥</t>
  </si>
  <si>
    <t>簡</t>
  </si>
  <si>
    <t>攻</t>
  </si>
  <si>
    <t>栄</t>
  </si>
  <si>
    <t>蚤</t>
  </si>
  <si>
    <t>蜩</t>
  </si>
  <si>
    <t>傑</t>
  </si>
  <si>
    <t>険</t>
  </si>
  <si>
    <t>航</t>
  </si>
  <si>
    <t>伽</t>
  </si>
  <si>
    <t>芒</t>
  </si>
  <si>
    <t>諱</t>
  </si>
  <si>
    <t>飲</t>
  </si>
  <si>
    <t>設</t>
  </si>
  <si>
    <t>靫</t>
  </si>
  <si>
    <t>澱</t>
  </si>
  <si>
    <t>轡</t>
  </si>
  <si>
    <t>蔀</t>
  </si>
  <si>
    <t>膾</t>
  </si>
  <si>
    <t>敬</t>
  </si>
  <si>
    <t>シ</t>
  </si>
  <si>
    <t>璽</t>
  </si>
  <si>
    <t>惣</t>
  </si>
  <si>
    <t>導</t>
  </si>
  <si>
    <t>堡</t>
  </si>
  <si>
    <t>操</t>
  </si>
  <si>
    <t>擬</t>
  </si>
  <si>
    <t>伍</t>
  </si>
  <si>
    <t>刷</t>
  </si>
  <si>
    <t>袍</t>
  </si>
  <si>
    <t>娥</t>
  </si>
  <si>
    <t>効</t>
  </si>
  <si>
    <t>催</t>
  </si>
  <si>
    <t>寂</t>
  </si>
  <si>
    <t>褥</t>
  </si>
  <si>
    <t>笙</t>
  </si>
  <si>
    <t>菅</t>
  </si>
  <si>
    <t>鯔</t>
  </si>
  <si>
    <t>稜</t>
  </si>
  <si>
    <t>災</t>
  </si>
  <si>
    <t>刺</t>
  </si>
  <si>
    <t>臓</t>
  </si>
  <si>
    <t>ベ</t>
  </si>
  <si>
    <t>牧</t>
  </si>
  <si>
    <t>廊</t>
  </si>
  <si>
    <t>厄</t>
  </si>
  <si>
    <t>燠</t>
  </si>
  <si>
    <t>珠</t>
  </si>
  <si>
    <t>授</t>
  </si>
  <si>
    <t>鈕</t>
  </si>
  <si>
    <t>弊</t>
  </si>
  <si>
    <t>寡</t>
  </si>
  <si>
    <t>糟</t>
  </si>
  <si>
    <t>飾</t>
  </si>
  <si>
    <t>儒</t>
  </si>
  <si>
    <t>呪</t>
  </si>
  <si>
    <t>漠</t>
  </si>
  <si>
    <t>累</t>
  </si>
  <si>
    <t>舷</t>
  </si>
  <si>
    <t>頌</t>
  </si>
  <si>
    <t>接</t>
  </si>
  <si>
    <t>杳</t>
  </si>
  <si>
    <t>凛</t>
  </si>
  <si>
    <t>哀</t>
  </si>
  <si>
    <t>尽</t>
  </si>
  <si>
    <t>鬢</t>
  </si>
  <si>
    <t>眦</t>
  </si>
  <si>
    <t>簗</t>
  </si>
  <si>
    <t>槐</t>
  </si>
  <si>
    <t>疏</t>
  </si>
  <si>
    <t>販</t>
  </si>
  <si>
    <t>卑</t>
  </si>
  <si>
    <t>ピ</t>
  </si>
  <si>
    <t>暴</t>
  </si>
  <si>
    <t>懇</t>
  </si>
  <si>
    <t>晶</t>
  </si>
  <si>
    <t>衝</t>
  </si>
  <si>
    <t>漏</t>
  </si>
  <si>
    <t>頤</t>
  </si>
  <si>
    <t>患</t>
  </si>
  <si>
    <t>グ</t>
  </si>
  <si>
    <t>舵</t>
  </si>
  <si>
    <t>尋</t>
  </si>
  <si>
    <t>跛</t>
  </si>
  <si>
    <t>慢</t>
  </si>
  <si>
    <t>曜</t>
  </si>
  <si>
    <t>穢</t>
  </si>
  <si>
    <t>択</t>
  </si>
  <si>
    <t>瘧</t>
  </si>
  <si>
    <t>庚</t>
  </si>
  <si>
    <t>捕</t>
  </si>
  <si>
    <t>謂</t>
  </si>
  <si>
    <t>衽</t>
  </si>
  <si>
    <t>癇</t>
  </si>
  <si>
    <t>饗</t>
  </si>
  <si>
    <t>薩</t>
  </si>
  <si>
    <t>瘡</t>
  </si>
  <si>
    <t>チ</t>
  </si>
  <si>
    <t>巫</t>
  </si>
  <si>
    <t>蒙</t>
  </si>
  <si>
    <t>偉</t>
  </si>
  <si>
    <t>閑</t>
  </si>
  <si>
    <t>ガ</t>
  </si>
  <si>
    <t>瑞</t>
  </si>
  <si>
    <t>責</t>
  </si>
  <si>
    <t>脾</t>
  </si>
  <si>
    <t>庸</t>
  </si>
  <si>
    <t>倫</t>
  </si>
  <si>
    <t>豈</t>
  </si>
  <si>
    <t>渠</t>
  </si>
  <si>
    <t>濁</t>
  </si>
  <si>
    <t>倒</t>
  </si>
  <si>
    <t>餞</t>
  </si>
  <si>
    <t>紡</t>
  </si>
  <si>
    <t>俑</t>
  </si>
  <si>
    <t>臨</t>
  </si>
  <si>
    <t>疎</t>
  </si>
  <si>
    <t>堆</t>
  </si>
  <si>
    <t>鈍</t>
  </si>
  <si>
    <t>ギ</t>
  </si>
  <si>
    <t>ク</t>
  </si>
  <si>
    <t>笞</t>
  </si>
  <si>
    <t>収</t>
  </si>
  <si>
    <t>貪</t>
  </si>
  <si>
    <t>播</t>
  </si>
  <si>
    <t>醤</t>
  </si>
  <si>
    <t>纏</t>
  </si>
  <si>
    <t>箕</t>
  </si>
  <si>
    <t>艾</t>
  </si>
  <si>
    <t>龕</t>
  </si>
  <si>
    <t>荊</t>
  </si>
  <si>
    <t>勺</t>
  </si>
  <si>
    <t>冥</t>
  </si>
  <si>
    <t>肋</t>
  </si>
  <si>
    <t>趾</t>
  </si>
  <si>
    <t>翠</t>
  </si>
  <si>
    <t>訂</t>
  </si>
  <si>
    <t>投</t>
  </si>
  <si>
    <t>苫</t>
  </si>
  <si>
    <t>煩</t>
  </si>
  <si>
    <t>避</t>
  </si>
  <si>
    <t>袿</t>
  </si>
  <si>
    <t>覚</t>
  </si>
  <si>
    <t>框</t>
  </si>
  <si>
    <t>瞋</t>
  </si>
  <si>
    <t>佃</t>
  </si>
  <si>
    <t>狄</t>
  </si>
  <si>
    <t>鵺</t>
  </si>
  <si>
    <t>濃</t>
  </si>
  <si>
    <t>ふ</t>
  </si>
  <si>
    <t>幣</t>
  </si>
  <si>
    <t>梵</t>
  </si>
  <si>
    <t>歓</t>
  </si>
  <si>
    <t>畜</t>
  </si>
  <si>
    <t>艫</t>
  </si>
  <si>
    <t>鵬</t>
  </si>
  <si>
    <t>嬰</t>
  </si>
  <si>
    <t>衡</t>
  </si>
  <si>
    <t>叉</t>
  </si>
  <si>
    <t>樒</t>
  </si>
  <si>
    <t>仙</t>
  </si>
  <si>
    <t>寵</t>
  </si>
  <si>
    <t>閨</t>
  </si>
  <si>
    <t>埴</t>
  </si>
  <si>
    <t>圃</t>
  </si>
  <si>
    <t>舗</t>
  </si>
  <si>
    <t>鉞</t>
  </si>
  <si>
    <t>喩</t>
  </si>
  <si>
    <t>戯</t>
  </si>
  <si>
    <t>察</t>
  </si>
  <si>
    <t>訪</t>
  </si>
  <si>
    <t>芥</t>
  </si>
  <si>
    <t>壊</t>
  </si>
  <si>
    <t>鰍</t>
  </si>
  <si>
    <t>宰</t>
  </si>
  <si>
    <t>憎</t>
  </si>
  <si>
    <t>鏨</t>
  </si>
  <si>
    <t>楮</t>
  </si>
  <si>
    <t>包</t>
  </si>
  <si>
    <t>壬</t>
  </si>
  <si>
    <t>奸</t>
  </si>
  <si>
    <t>頓</t>
  </si>
  <si>
    <t>畷</t>
  </si>
  <si>
    <t>緯</t>
  </si>
  <si>
    <t>ゆ</t>
  </si>
  <si>
    <t>絡</t>
  </si>
  <si>
    <t>甍</t>
  </si>
  <si>
    <t>オ</t>
  </si>
  <si>
    <t>筬</t>
  </si>
  <si>
    <t>渇</t>
  </si>
  <si>
    <t>萼</t>
  </si>
  <si>
    <t>絽</t>
  </si>
  <si>
    <t>爵</t>
  </si>
  <si>
    <t>昇</t>
  </si>
  <si>
    <t>梛</t>
  </si>
  <si>
    <t>榛</t>
  </si>
  <si>
    <t>誄</t>
  </si>
  <si>
    <t>佐</t>
  </si>
  <si>
    <t>鰰</t>
  </si>
  <si>
    <t>裳</t>
  </si>
  <si>
    <t>僚</t>
  </si>
  <si>
    <t>皸</t>
  </si>
  <si>
    <t>駕</t>
  </si>
  <si>
    <t>枢</t>
  </si>
  <si>
    <t>戟</t>
  </si>
  <si>
    <t>甑</t>
  </si>
  <si>
    <t>塞</t>
  </si>
  <si>
    <t>寨</t>
  </si>
  <si>
    <t>叟</t>
  </si>
  <si>
    <t>髱</t>
  </si>
  <si>
    <t>戈</t>
  </si>
  <si>
    <t>闕</t>
  </si>
  <si>
    <t>鋪</t>
  </si>
  <si>
    <t>賤</t>
  </si>
  <si>
    <t>需</t>
  </si>
  <si>
    <t>髻</t>
  </si>
  <si>
    <t>嘆</t>
  </si>
  <si>
    <t>蛮</t>
  </si>
  <si>
    <t>ビ</t>
  </si>
  <si>
    <t>廉</t>
  </si>
  <si>
    <t>伎</t>
  </si>
  <si>
    <t>賢</t>
  </si>
  <si>
    <t>堕</t>
  </si>
  <si>
    <t>沸</t>
  </si>
  <si>
    <t>ワ</t>
  </si>
  <si>
    <t>恵</t>
  </si>
  <si>
    <t>睿</t>
  </si>
  <si>
    <t>衛</t>
  </si>
  <si>
    <t>箙</t>
  </si>
  <si>
    <t>毬</t>
  </si>
  <si>
    <t>距</t>
  </si>
  <si>
    <t>邢</t>
  </si>
  <si>
    <t>笄</t>
  </si>
  <si>
    <t>燭</t>
  </si>
  <si>
    <t>曹</t>
  </si>
  <si>
    <t>杣</t>
  </si>
  <si>
    <t>跋</t>
  </si>
  <si>
    <t>貧</t>
  </si>
  <si>
    <t>尤</t>
  </si>
  <si>
    <t>嗅</t>
  </si>
  <si>
    <t>錯</t>
  </si>
  <si>
    <t>纂</t>
  </si>
  <si>
    <t>忍</t>
  </si>
  <si>
    <t>恨</t>
  </si>
  <si>
    <t>怨</t>
  </si>
  <si>
    <t>鐶</t>
  </si>
  <si>
    <t>俠</t>
  </si>
  <si>
    <t>笏</t>
  </si>
  <si>
    <t>醜</t>
  </si>
  <si>
    <t>繊</t>
  </si>
  <si>
    <t>箏</t>
  </si>
  <si>
    <t>緒</t>
  </si>
  <si>
    <t>槻</t>
  </si>
  <si>
    <t>苞</t>
  </si>
  <si>
    <t>贄</t>
  </si>
  <si>
    <t>伐</t>
  </si>
  <si>
    <t>聘</t>
  </si>
  <si>
    <t>蛟</t>
  </si>
  <si>
    <t>盟</t>
  </si>
  <si>
    <t>姥</t>
  </si>
  <si>
    <t>楷</t>
  </si>
  <si>
    <t>蝕</t>
  </si>
  <si>
    <t>綬</t>
  </si>
  <si>
    <t>整</t>
  </si>
  <si>
    <t>造</t>
  </si>
  <si>
    <t>痴</t>
  </si>
  <si>
    <t>坏</t>
  </si>
  <si>
    <t>蹲</t>
  </si>
  <si>
    <t>旁</t>
  </si>
  <si>
    <t>鶸</t>
  </si>
  <si>
    <t>衾</t>
  </si>
  <si>
    <t>葎</t>
  </si>
  <si>
    <t>覧</t>
  </si>
  <si>
    <t>了</t>
  </si>
  <si>
    <t>芹</t>
  </si>
  <si>
    <t>悌</t>
  </si>
  <si>
    <t>禾</t>
  </si>
  <si>
    <t>般</t>
  </si>
  <si>
    <t>杼</t>
  </si>
  <si>
    <t>疫</t>
  </si>
  <si>
    <t>悔</t>
  </si>
  <si>
    <t>砧</t>
  </si>
  <si>
    <t>蔡</t>
  </si>
  <si>
    <t>障</t>
  </si>
  <si>
    <t>砥</t>
  </si>
  <si>
    <t>ブ</t>
  </si>
  <si>
    <t>竈</t>
  </si>
  <si>
    <t>筧</t>
  </si>
  <si>
    <t>圭</t>
  </si>
  <si>
    <t>妍</t>
  </si>
  <si>
    <t>忽</t>
  </si>
  <si>
    <t>混</t>
  </si>
  <si>
    <t>思</t>
  </si>
  <si>
    <t>諾</t>
  </si>
  <si>
    <t>典</t>
  </si>
  <si>
    <t>豊</t>
  </si>
  <si>
    <t>鄙</t>
  </si>
  <si>
    <t>互</t>
  </si>
  <si>
    <t>禿</t>
  </si>
  <si>
    <t>苧</t>
  </si>
  <si>
    <t>鎬</t>
  </si>
  <si>
    <t>檣</t>
  </si>
  <si>
    <t>促</t>
  </si>
  <si>
    <t>惰</t>
  </si>
  <si>
    <t>矩</t>
  </si>
  <si>
    <t>ハ</t>
  </si>
  <si>
    <t>榴</t>
  </si>
  <si>
    <t>灌</t>
  </si>
  <si>
    <t>窮</t>
  </si>
  <si>
    <t>笈</t>
  </si>
  <si>
    <t>燦</t>
  </si>
  <si>
    <t>悉</t>
  </si>
  <si>
    <t>詮</t>
  </si>
  <si>
    <t>呑</t>
  </si>
  <si>
    <t>坡</t>
  </si>
  <si>
    <t>パ</t>
  </si>
  <si>
    <t>賓</t>
  </si>
  <si>
    <t>茫</t>
  </si>
  <si>
    <t>柾</t>
  </si>
  <si>
    <t>舫</t>
  </si>
  <si>
    <t>あ</t>
  </si>
  <si>
    <t>苛</t>
  </si>
  <si>
    <t>尹</t>
  </si>
  <si>
    <t>澗</t>
  </si>
  <si>
    <t>鵠</t>
  </si>
  <si>
    <t>蠱</t>
  </si>
  <si>
    <t>修</t>
  </si>
  <si>
    <t>鬆</t>
  </si>
  <si>
    <t>銑</t>
  </si>
  <si>
    <t>閃</t>
  </si>
  <si>
    <t>幼</t>
  </si>
  <si>
    <t>畿</t>
  </si>
  <si>
    <t>躯</t>
  </si>
  <si>
    <t>棍</t>
  </si>
  <si>
    <t>セ</t>
  </si>
  <si>
    <t>壮</t>
  </si>
  <si>
    <t>太</t>
  </si>
  <si>
    <t>晦</t>
  </si>
  <si>
    <t>藺</t>
  </si>
  <si>
    <t>乖</t>
  </si>
  <si>
    <t>堅</t>
  </si>
  <si>
    <t>羹</t>
  </si>
  <si>
    <t>呉</t>
  </si>
  <si>
    <t>査</t>
  </si>
  <si>
    <t>杓</t>
  </si>
  <si>
    <t>刹</t>
  </si>
  <si>
    <t>瀑</t>
  </si>
  <si>
    <t>宜</t>
  </si>
  <si>
    <t>酪</t>
  </si>
  <si>
    <t>吽</t>
  </si>
  <si>
    <t>怯</t>
  </si>
  <si>
    <t>況</t>
  </si>
  <si>
    <t>銜</t>
  </si>
  <si>
    <t>謙</t>
  </si>
  <si>
    <t>亢</t>
  </si>
  <si>
    <t>耕</t>
  </si>
  <si>
    <t>些</t>
  </si>
  <si>
    <t>暑</t>
  </si>
  <si>
    <t>哨</t>
  </si>
  <si>
    <t>植</t>
  </si>
  <si>
    <t>紳</t>
  </si>
  <si>
    <t>浄</t>
  </si>
  <si>
    <t>貂</t>
  </si>
  <si>
    <t>幇</t>
  </si>
  <si>
    <t>砌</t>
  </si>
  <si>
    <t>ム</t>
  </si>
  <si>
    <t>葯</t>
  </si>
  <si>
    <t>驢</t>
  </si>
  <si>
    <t>琅</t>
  </si>
  <si>
    <t>槨</t>
  </si>
  <si>
    <t>蒲</t>
  </si>
  <si>
    <t>疳</t>
  </si>
  <si>
    <t>鹹</t>
  </si>
  <si>
    <t>慨</t>
  </si>
  <si>
    <t>嶼</t>
  </si>
  <si>
    <t>叙</t>
  </si>
  <si>
    <t>薇</t>
  </si>
  <si>
    <t>蘇</t>
  </si>
  <si>
    <t>魄</t>
  </si>
  <si>
    <t>訃</t>
  </si>
  <si>
    <t>鶚</t>
  </si>
  <si>
    <t>茗</t>
  </si>
  <si>
    <t>ら</t>
  </si>
  <si>
    <t>螺</t>
  </si>
  <si>
    <t>閾</t>
  </si>
  <si>
    <t>褐</t>
  </si>
  <si>
    <t>榧</t>
  </si>
  <si>
    <t>柑</t>
  </si>
  <si>
    <t>求</t>
  </si>
  <si>
    <t>狗</t>
  </si>
  <si>
    <t>奎</t>
  </si>
  <si>
    <t>崗</t>
  </si>
  <si>
    <t>煌</t>
  </si>
  <si>
    <t>狛</t>
  </si>
  <si>
    <t>菘</t>
  </si>
  <si>
    <t>筌</t>
  </si>
  <si>
    <t>氐</t>
  </si>
  <si>
    <t>鬨</t>
  </si>
  <si>
    <t>訥</t>
  </si>
  <si>
    <t>纜</t>
  </si>
  <si>
    <t>ヒ</t>
  </si>
  <si>
    <t>蒜</t>
  </si>
  <si>
    <t>亡</t>
  </si>
  <si>
    <t>椋</t>
  </si>
  <si>
    <t>稈</t>
  </si>
  <si>
    <t>杏</t>
  </si>
  <si>
    <t>祇</t>
  </si>
  <si>
    <t>蕉</t>
  </si>
  <si>
    <t>沈</t>
  </si>
  <si>
    <t>戊</t>
  </si>
  <si>
    <t>奠</t>
  </si>
  <si>
    <t>粘</t>
  </si>
  <si>
    <t>婢</t>
  </si>
  <si>
    <t>嬪</t>
  </si>
  <si>
    <t>眇</t>
  </si>
  <si>
    <t>汀</t>
  </si>
  <si>
    <t>輻</t>
  </si>
  <si>
    <t>涌</t>
  </si>
  <si>
    <t>鸞</t>
  </si>
  <si>
    <t>裡</t>
  </si>
  <si>
    <t>隷</t>
  </si>
  <si>
    <t>萎</t>
  </si>
  <si>
    <t>墺</t>
  </si>
  <si>
    <t>媼</t>
  </si>
  <si>
    <t>慣</t>
  </si>
  <si>
    <t>慧</t>
  </si>
  <si>
    <t>瀉</t>
  </si>
  <si>
    <t>箴</t>
  </si>
  <si>
    <t>誅</t>
  </si>
  <si>
    <t>榻</t>
  </si>
  <si>
    <t>閙</t>
  </si>
  <si>
    <t>腐</t>
  </si>
  <si>
    <t>吻</t>
  </si>
  <si>
    <t>疋</t>
  </si>
  <si>
    <t>婁</t>
  </si>
  <si>
    <t>咫</t>
  </si>
  <si>
    <t>蹠</t>
  </si>
  <si>
    <t>荒</t>
  </si>
  <si>
    <t>弥</t>
  </si>
  <si>
    <t>鋭</t>
  </si>
  <si>
    <t>函</t>
  </si>
  <si>
    <t>坎</t>
  </si>
  <si>
    <t>鵞</t>
  </si>
  <si>
    <t>揆</t>
  </si>
  <si>
    <t>僑</t>
  </si>
  <si>
    <t>挟</t>
  </si>
  <si>
    <t>玄</t>
  </si>
  <si>
    <t>腓</t>
  </si>
  <si>
    <t>僊</t>
  </si>
  <si>
    <t>岨</t>
  </si>
  <si>
    <t>贈</t>
  </si>
  <si>
    <t>鐸</t>
  </si>
  <si>
    <t>站</t>
  </si>
  <si>
    <t>燈</t>
  </si>
  <si>
    <t>咄</t>
  </si>
  <si>
    <t>罅</t>
  </si>
  <si>
    <t>み</t>
  </si>
  <si>
    <t>釉</t>
  </si>
  <si>
    <t>纓</t>
  </si>
  <si>
    <t>謁</t>
  </si>
  <si>
    <t>婉</t>
  </si>
  <si>
    <t>柯</t>
  </si>
  <si>
    <t>確</t>
  </si>
  <si>
    <t>姦</t>
  </si>
  <si>
    <t>汽</t>
  </si>
  <si>
    <t>汞</t>
  </si>
  <si>
    <t>毫</t>
  </si>
  <si>
    <t>鰲</t>
  </si>
  <si>
    <t>持</t>
  </si>
  <si>
    <t>仞</t>
  </si>
  <si>
    <t>そ</t>
  </si>
  <si>
    <t>帙</t>
  </si>
  <si>
    <t>錘</t>
  </si>
  <si>
    <t>鄭</t>
  </si>
  <si>
    <t>鈿</t>
  </si>
  <si>
    <t>轅</t>
  </si>
  <si>
    <t>舶</t>
  </si>
  <si>
    <t>桴</t>
  </si>
  <si>
    <t>伏</t>
  </si>
  <si>
    <t>幽</t>
  </si>
  <si>
    <t>燻</t>
  </si>
  <si>
    <t>顆</t>
  </si>
  <si>
    <t>癸</t>
  </si>
  <si>
    <t>綺</t>
  </si>
  <si>
    <t>羌</t>
  </si>
  <si>
    <t>罄</t>
  </si>
  <si>
    <t>華</t>
  </si>
  <si>
    <t>悟</t>
  </si>
  <si>
    <t>彩</t>
  </si>
  <si>
    <t>褶</t>
  </si>
  <si>
    <t>夙</t>
  </si>
  <si>
    <t>鉦</t>
  </si>
  <si>
    <t>讖</t>
  </si>
  <si>
    <t>磚</t>
  </si>
  <si>
    <t>澹</t>
  </si>
  <si>
    <t>篆</t>
  </si>
  <si>
    <t>靡</t>
  </si>
  <si>
    <t>ノ</t>
  </si>
  <si>
    <t>帚</t>
  </si>
  <si>
    <t>飄</t>
  </si>
  <si>
    <t>葡</t>
  </si>
  <si>
    <t>賂</t>
  </si>
  <si>
    <t>瀝</t>
  </si>
  <si>
    <t>吾</t>
  </si>
  <si>
    <t>隘</t>
  </si>
  <si>
    <t>誓</t>
  </si>
  <si>
    <t>荏</t>
  </si>
  <si>
    <t>桅</t>
  </si>
  <si>
    <t>疑</t>
  </si>
  <si>
    <t>吼</t>
  </si>
  <si>
    <t>釧</t>
  </si>
  <si>
    <t>ぐ</t>
  </si>
  <si>
    <t>顕</t>
  </si>
  <si>
    <t>觚</t>
  </si>
  <si>
    <t>炕</t>
  </si>
  <si>
    <t>梱</t>
  </si>
  <si>
    <t>癬</t>
  </si>
  <si>
    <t>祚</t>
  </si>
  <si>
    <t>堵</t>
  </si>
  <si>
    <t>轟</t>
  </si>
  <si>
    <t>瀞</t>
  </si>
  <si>
    <t>似</t>
  </si>
  <si>
    <t>帛</t>
  </si>
  <si>
    <t>頻</t>
  </si>
  <si>
    <t>謨</t>
  </si>
  <si>
    <t>襠</t>
  </si>
  <si>
    <t>苒</t>
  </si>
  <si>
    <t>鏑</t>
  </si>
  <si>
    <t>艱</t>
  </si>
  <si>
    <t>羯</t>
  </si>
  <si>
    <t>恍</t>
  </si>
  <si>
    <t>惨</t>
  </si>
  <si>
    <t>疾</t>
  </si>
  <si>
    <t>照</t>
  </si>
  <si>
    <t>恕</t>
  </si>
  <si>
    <t>漫</t>
  </si>
  <si>
    <t>駿</t>
  </si>
  <si>
    <t>泄</t>
  </si>
  <si>
    <t>煎</t>
  </si>
  <si>
    <t>疽</t>
  </si>
  <si>
    <t>捏</t>
  </si>
  <si>
    <t>幢</t>
  </si>
  <si>
    <t>冪</t>
  </si>
  <si>
    <t>籬</t>
  </si>
  <si>
    <t>緬</t>
  </si>
  <si>
    <t>錬</t>
  </si>
  <si>
    <t>佚</t>
  </si>
  <si>
    <t>巌</t>
  </si>
  <si>
    <t>朮</t>
  </si>
  <si>
    <t>閲</t>
  </si>
  <si>
    <t>几</t>
  </si>
  <si>
    <t>圻</t>
  </si>
  <si>
    <t>驥</t>
  </si>
  <si>
    <t>炬</t>
  </si>
  <si>
    <t>砕</t>
  </si>
  <si>
    <t>讒</t>
  </si>
  <si>
    <t>酋</t>
  </si>
  <si>
    <t>綏</t>
  </si>
  <si>
    <t>誠</t>
  </si>
  <si>
    <t>菹</t>
  </si>
  <si>
    <t>粧</t>
  </si>
  <si>
    <t>托</t>
  </si>
  <si>
    <t>張</t>
  </si>
  <si>
    <t>輾</t>
  </si>
  <si>
    <t>寐</t>
  </si>
  <si>
    <t>袱</t>
  </si>
  <si>
    <t>俸</t>
  </si>
  <si>
    <t>魍</t>
  </si>
  <si>
    <t>瑤</t>
  </si>
  <si>
    <t>硫</t>
  </si>
  <si>
    <t>輦</t>
  </si>
  <si>
    <t>崙</t>
  </si>
  <si>
    <t>潙</t>
  </si>
  <si>
    <t>宇</t>
  </si>
  <si>
    <t>穎</t>
  </si>
  <si>
    <t>冤</t>
  </si>
  <si>
    <t>汚</t>
  </si>
  <si>
    <t>甘</t>
  </si>
  <si>
    <t>許</t>
  </si>
  <si>
    <t>久</t>
  </si>
  <si>
    <t>朽</t>
  </si>
  <si>
    <t>恐</t>
  </si>
  <si>
    <t>恭</t>
  </si>
  <si>
    <t>磬</t>
  </si>
  <si>
    <t>岐</t>
  </si>
  <si>
    <t>笥</t>
  </si>
  <si>
    <t>馨</t>
  </si>
  <si>
    <t>碣</t>
  </si>
  <si>
    <t>霓</t>
  </si>
  <si>
    <t>激</t>
  </si>
  <si>
    <t>巧</t>
  </si>
  <si>
    <t>闔</t>
  </si>
  <si>
    <t>採</t>
  </si>
  <si>
    <t>盞</t>
  </si>
  <si>
    <t>湿</t>
  </si>
  <si>
    <t>執</t>
  </si>
  <si>
    <t>蔗</t>
  </si>
  <si>
    <t>穣</t>
  </si>
  <si>
    <t>斥</t>
  </si>
  <si>
    <t>染</t>
  </si>
  <si>
    <t>退</t>
  </si>
  <si>
    <t>朶</t>
  </si>
  <si>
    <t>那</t>
  </si>
  <si>
    <t>滑</t>
  </si>
  <si>
    <t>蜷</t>
  </si>
  <si>
    <t>繁</t>
  </si>
  <si>
    <t>縛</t>
  </si>
  <si>
    <t>譬</t>
  </si>
  <si>
    <t>艜</t>
  </si>
  <si>
    <t>鍑</t>
  </si>
  <si>
    <t>脯</t>
  </si>
  <si>
    <t>幔</t>
  </si>
  <si>
    <t>萌</t>
  </si>
  <si>
    <t>柚</t>
  </si>
  <si>
    <t>蓉</t>
  </si>
  <si>
    <t>爛</t>
  </si>
  <si>
    <t>痢</t>
  </si>
  <si>
    <t>劉</t>
  </si>
  <si>
    <t>廬</t>
  </si>
  <si>
    <t>因</t>
  </si>
  <si>
    <t>迂</t>
  </si>
  <si>
    <t>嘯</t>
  </si>
  <si>
    <t>占</t>
  </si>
  <si>
    <t>鉤</t>
  </si>
  <si>
    <t>赫</t>
  </si>
  <si>
    <t>嵌</t>
  </si>
  <si>
    <t>緘</t>
  </si>
  <si>
    <t>還</t>
  </si>
  <si>
    <t>刮</t>
  </si>
  <si>
    <t>炯</t>
  </si>
  <si>
    <t>蹊</t>
  </si>
  <si>
    <t>健</t>
  </si>
  <si>
    <t>緇</t>
  </si>
  <si>
    <t>襲</t>
  </si>
  <si>
    <t>瞬</t>
  </si>
  <si>
    <t>庶</t>
  </si>
  <si>
    <t>殖</t>
  </si>
  <si>
    <t>述</t>
  </si>
  <si>
    <t>す</t>
  </si>
  <si>
    <t>ス</t>
  </si>
  <si>
    <t>惺</t>
  </si>
  <si>
    <t>殲</t>
  </si>
  <si>
    <t>爽</t>
  </si>
  <si>
    <t>測</t>
  </si>
  <si>
    <t>巽</t>
  </si>
  <si>
    <t>泰</t>
  </si>
  <si>
    <t>筑</t>
  </si>
  <si>
    <t>恬</t>
  </si>
  <si>
    <t>ナ</t>
  </si>
  <si>
    <t>繞</t>
  </si>
  <si>
    <t>ヌ</t>
  </si>
  <si>
    <t>傅</t>
  </si>
  <si>
    <t>孵</t>
  </si>
  <si>
    <t>扶</t>
  </si>
  <si>
    <t>勉</t>
  </si>
  <si>
    <t>鳳</t>
  </si>
  <si>
    <t>勿</t>
  </si>
  <si>
    <t>ミ</t>
  </si>
  <si>
    <t>黙</t>
  </si>
  <si>
    <t>擁</t>
  </si>
  <si>
    <t>廩</t>
  </si>
  <si>
    <t>弯</t>
  </si>
  <si>
    <t>る</t>
  </si>
  <si>
    <t>っ</t>
  </si>
  <si>
    <t>う</t>
  </si>
  <si>
    <t>れ</t>
  </si>
  <si>
    <t>こ</t>
  </si>
  <si>
    <t>ま</t>
  </si>
  <si>
    <t>く</t>
  </si>
  <si>
    <t>ん</t>
  </si>
  <si>
    <t>ン</t>
  </si>
  <si>
    <t>ち</t>
  </si>
  <si>
    <t>お</t>
  </si>
  <si>
    <t>め</t>
  </si>
  <si>
    <t>ろ</t>
  </si>
  <si>
    <t>ッ</t>
  </si>
  <si>
    <t>タ</t>
  </si>
  <si>
    <t>入</t>
  </si>
  <si>
    <t>テ</t>
  </si>
  <si>
    <t>べ</t>
  </si>
  <si>
    <t>ゃ</t>
  </si>
  <si>
    <t>げ</t>
  </si>
  <si>
    <t>び</t>
  </si>
  <si>
    <t>メ</t>
  </si>
  <si>
    <t>プ</t>
  </si>
  <si>
    <t>ょ</t>
  </si>
  <si>
    <t>ィ</t>
  </si>
  <si>
    <t>ひ</t>
  </si>
  <si>
    <t>ニ</t>
  </si>
  <si>
    <t>ご</t>
  </si>
  <si>
    <t>ャ</t>
  </si>
  <si>
    <t>ュ</t>
  </si>
  <si>
    <t>ぶ</t>
  </si>
  <si>
    <t>ぎ</t>
  </si>
  <si>
    <t>取</t>
  </si>
  <si>
    <t>以</t>
  </si>
  <si>
    <t>聞</t>
  </si>
  <si>
    <t>ぼ</t>
  </si>
  <si>
    <t>ざ</t>
  </si>
  <si>
    <t>ズ</t>
  </si>
  <si>
    <t>モ</t>
  </si>
  <si>
    <t>ョ</t>
  </si>
  <si>
    <t>ェ</t>
  </si>
  <si>
    <t>づ</t>
  </si>
  <si>
    <t>必</t>
  </si>
  <si>
    <t>ポ</t>
  </si>
  <si>
    <t>ケ</t>
  </si>
  <si>
    <t>引</t>
  </si>
  <si>
    <t>仕</t>
  </si>
  <si>
    <t>ボ</t>
  </si>
  <si>
    <t>込</t>
  </si>
  <si>
    <t>置</t>
  </si>
  <si>
    <t>務</t>
  </si>
  <si>
    <t>ァ</t>
  </si>
  <si>
    <t>存</t>
  </si>
  <si>
    <t>落</t>
  </si>
  <si>
    <t>帰</t>
  </si>
  <si>
    <t>返</t>
  </si>
  <si>
    <t>示</t>
  </si>
  <si>
    <t>ヤ</t>
  </si>
  <si>
    <t>読</t>
  </si>
  <si>
    <t>建</t>
  </si>
  <si>
    <t>待</t>
  </si>
  <si>
    <t>ヴ</t>
  </si>
  <si>
    <t>笑</t>
  </si>
  <si>
    <t>済</t>
  </si>
  <si>
    <t>構</t>
  </si>
  <si>
    <t>放</t>
  </si>
  <si>
    <t>争</t>
  </si>
  <si>
    <t>止</t>
  </si>
  <si>
    <t>売</t>
  </si>
  <si>
    <t>告</t>
  </si>
  <si>
    <t>究</t>
  </si>
  <si>
    <t>容</t>
  </si>
  <si>
    <t>働</t>
  </si>
  <si>
    <t>予</t>
  </si>
  <si>
    <t>ぱ</t>
  </si>
  <si>
    <t>送</t>
  </si>
  <si>
    <t>護</t>
  </si>
  <si>
    <t>備</t>
  </si>
  <si>
    <t>介</t>
  </si>
  <si>
    <t>移</t>
  </si>
  <si>
    <t>写</t>
  </si>
  <si>
    <t>改</t>
  </si>
  <si>
    <t>ォ</t>
  </si>
  <si>
    <t>寄</t>
  </si>
  <si>
    <t>映</t>
  </si>
  <si>
    <t>買</t>
  </si>
  <si>
    <t>振</t>
  </si>
  <si>
    <t>提</t>
  </si>
  <si>
    <t>ゲ</t>
  </si>
  <si>
    <t>企</t>
  </si>
  <si>
    <t>囲</t>
  </si>
  <si>
    <t>頼</t>
  </si>
  <si>
    <t>戻</t>
  </si>
  <si>
    <t>ヘ</t>
  </si>
  <si>
    <t>処</t>
  </si>
  <si>
    <t>抜</t>
  </si>
  <si>
    <t>渡</t>
  </si>
  <si>
    <t>演</t>
  </si>
  <si>
    <t>習</t>
  </si>
  <si>
    <t>去</t>
  </si>
  <si>
    <t>押</t>
  </si>
  <si>
    <t>浮</t>
  </si>
  <si>
    <t>及</t>
  </si>
  <si>
    <t>ゼ</t>
  </si>
  <si>
    <t>含</t>
  </si>
  <si>
    <t>並</t>
  </si>
  <si>
    <t>療</t>
  </si>
  <si>
    <t>描</t>
  </si>
  <si>
    <t>普</t>
  </si>
  <si>
    <t>抱</t>
  </si>
  <si>
    <t>危</t>
  </si>
  <si>
    <t>復</t>
  </si>
  <si>
    <t>岡</t>
  </si>
  <si>
    <t>探</t>
  </si>
  <si>
    <t>固</t>
  </si>
  <si>
    <t>払</t>
  </si>
  <si>
    <t>逃</t>
  </si>
  <si>
    <t>換</t>
  </si>
  <si>
    <t>徴</t>
  </si>
  <si>
    <t>鳴</t>
  </si>
  <si>
    <t>暮</t>
  </si>
  <si>
    <t>之</t>
  </si>
  <si>
    <t>困</t>
  </si>
  <si>
    <t>推</t>
  </si>
  <si>
    <t>忘</t>
  </si>
  <si>
    <t>驚</t>
  </si>
  <si>
    <t>ぽ</t>
  </si>
  <si>
    <t>模</t>
  </si>
  <si>
    <t>触</t>
  </si>
  <si>
    <t>鮮</t>
  </si>
  <si>
    <t>眠</t>
  </si>
  <si>
    <t>康</t>
  </si>
  <si>
    <t>納</t>
  </si>
  <si>
    <t>掛</t>
  </si>
  <si>
    <t>継</t>
  </si>
  <si>
    <t>載</t>
  </si>
  <si>
    <t>請</t>
  </si>
  <si>
    <t>拠</t>
  </si>
  <si>
    <t>伸</t>
  </si>
  <si>
    <t>闘</t>
  </si>
  <si>
    <t>借</t>
  </si>
  <si>
    <t>傾</t>
  </si>
  <si>
    <t>援</t>
  </si>
  <si>
    <t>吹</t>
  </si>
  <si>
    <t>替</t>
  </si>
  <si>
    <t>ゅ</t>
  </si>
  <si>
    <t>洗</t>
  </si>
  <si>
    <t>至</t>
  </si>
  <si>
    <t>輸</t>
  </si>
  <si>
    <t>紹</t>
  </si>
  <si>
    <t>遅</t>
  </si>
  <si>
    <t>訴</t>
  </si>
  <si>
    <t>迎</t>
  </si>
  <si>
    <t>救</t>
  </si>
  <si>
    <t>捨</t>
  </si>
  <si>
    <t>握</t>
  </si>
  <si>
    <t>競</t>
  </si>
  <si>
    <t>駆</t>
  </si>
  <si>
    <t>踏</t>
  </si>
  <si>
    <t>震</t>
  </si>
  <si>
    <t>充</t>
  </si>
  <si>
    <t>討</t>
  </si>
  <si>
    <t>依</t>
  </si>
  <si>
    <t>滅</t>
  </si>
  <si>
    <t>泣</t>
  </si>
  <si>
    <t>憶</t>
  </si>
  <si>
    <t>扱</t>
  </si>
  <si>
    <t>融</t>
  </si>
  <si>
    <t>契</t>
  </si>
  <si>
    <t>隣</t>
  </si>
  <si>
    <t>迫</t>
  </si>
  <si>
    <t>誘</t>
  </si>
  <si>
    <t>繰</t>
  </si>
  <si>
    <t>撮</t>
  </si>
  <si>
    <t>詰</t>
  </si>
  <si>
    <t>締</t>
  </si>
  <si>
    <t>努</t>
  </si>
  <si>
    <t>怖</t>
  </si>
  <si>
    <t>惑</t>
  </si>
  <si>
    <t>叫</t>
  </si>
  <si>
    <t>批</t>
  </si>
  <si>
    <t>延</t>
  </si>
  <si>
    <t>拡</t>
  </si>
  <si>
    <t>阪</t>
  </si>
  <si>
    <t>届</t>
  </si>
  <si>
    <t>云</t>
  </si>
  <si>
    <t>騒</t>
  </si>
  <si>
    <t>較</t>
  </si>
  <si>
    <t>慮</t>
  </si>
  <si>
    <t>浅</t>
  </si>
  <si>
    <t>崩</t>
  </si>
  <si>
    <t>督</t>
  </si>
  <si>
    <t>晴</t>
  </si>
  <si>
    <t>爆</t>
  </si>
  <si>
    <t>維</t>
  </si>
  <si>
    <t>遣</t>
  </si>
  <si>
    <t>就</t>
  </si>
  <si>
    <t>憲</t>
  </si>
  <si>
    <t>貸</t>
  </si>
  <si>
    <t>仰</t>
  </si>
  <si>
    <t>謝</t>
  </si>
  <si>
    <t>頁</t>
  </si>
  <si>
    <t>看</t>
  </si>
  <si>
    <t>ゾ</t>
  </si>
  <si>
    <t>燃</t>
  </si>
  <si>
    <t>到</t>
  </si>
  <si>
    <t>概</t>
  </si>
  <si>
    <t>掲</t>
  </si>
  <si>
    <t>摘</t>
  </si>
  <si>
    <t>如</t>
  </si>
  <si>
    <t>詳</t>
  </si>
  <si>
    <t>疲</t>
  </si>
  <si>
    <t>致</t>
  </si>
  <si>
    <t>揺</t>
  </si>
  <si>
    <t>ゥ</t>
  </si>
  <si>
    <t>眺</t>
  </si>
  <si>
    <t>緊</t>
  </si>
  <si>
    <t>侵</t>
  </si>
  <si>
    <t>哲</t>
  </si>
  <si>
    <t>捜</t>
  </si>
  <si>
    <t>屈</t>
  </si>
  <si>
    <t>添</t>
  </si>
  <si>
    <t>縮</t>
  </si>
  <si>
    <t>躍</t>
  </si>
  <si>
    <t>阿</t>
  </si>
  <si>
    <t>輝</t>
  </si>
  <si>
    <t>訊</t>
  </si>
  <si>
    <t>預</t>
  </si>
  <si>
    <t>析</t>
  </si>
  <si>
    <t>ヶ</t>
  </si>
  <si>
    <t>ぁ</t>
  </si>
  <si>
    <t>埋</t>
  </si>
  <si>
    <t>績</t>
  </si>
  <si>
    <t>奉</t>
  </si>
  <si>
    <t>掘</t>
  </si>
  <si>
    <t>透</t>
  </si>
  <si>
    <t>抵</t>
  </si>
  <si>
    <t>吐</t>
  </si>
  <si>
    <t>渉</t>
  </si>
  <si>
    <t>招</t>
  </si>
  <si>
    <t>悩</t>
  </si>
  <si>
    <t>沿</t>
  </si>
  <si>
    <t>踊</t>
  </si>
  <si>
    <t>徹</t>
  </si>
  <si>
    <t>ぴ</t>
  </si>
  <si>
    <t>揮</t>
  </si>
  <si>
    <t>椅</t>
  </si>
  <si>
    <t>裂</t>
  </si>
  <si>
    <t>揚</t>
  </si>
  <si>
    <t>ぷ</t>
  </si>
  <si>
    <t>伴</t>
  </si>
  <si>
    <t>魅</t>
  </si>
  <si>
    <t>慶</t>
  </si>
  <si>
    <t>裕</t>
  </si>
  <si>
    <t>塗</t>
  </si>
  <si>
    <t>龍</t>
  </si>
  <si>
    <t>釣</t>
  </si>
  <si>
    <t>舟</t>
  </si>
  <si>
    <t>誕</t>
  </si>
  <si>
    <t>邦</t>
  </si>
  <si>
    <t>溶</t>
  </si>
  <si>
    <t>隆</t>
  </si>
  <si>
    <t>彫</t>
  </si>
  <si>
    <t>叩</t>
  </si>
  <si>
    <t>携</t>
  </si>
  <si>
    <t>酔</t>
  </si>
  <si>
    <t>飼</t>
  </si>
  <si>
    <t>漬</t>
  </si>
  <si>
    <t>懸</t>
  </si>
  <si>
    <t>烈</t>
  </si>
  <si>
    <t>償</t>
  </si>
  <si>
    <t>獲</t>
  </si>
  <si>
    <t>茂</t>
  </si>
  <si>
    <t>削</t>
  </si>
  <si>
    <t>陥</t>
  </si>
  <si>
    <t>託</t>
  </si>
  <si>
    <t>也</t>
  </si>
  <si>
    <t>械</t>
  </si>
  <si>
    <t>誇</t>
  </si>
  <si>
    <t>殊</t>
  </si>
  <si>
    <t>併</t>
  </si>
  <si>
    <t>棄</t>
  </si>
  <si>
    <t>控</t>
  </si>
  <si>
    <t>往</t>
  </si>
  <si>
    <t>拒</t>
  </si>
  <si>
    <t>狙</t>
  </si>
  <si>
    <t>勧</t>
  </si>
  <si>
    <t>雰</t>
  </si>
  <si>
    <t>沙</t>
  </si>
  <si>
    <t>祈</t>
  </si>
  <si>
    <t>咲</t>
  </si>
  <si>
    <t>焦</t>
  </si>
  <si>
    <t>摩</t>
  </si>
  <si>
    <t>譲</t>
  </si>
  <si>
    <t>貿</t>
  </si>
  <si>
    <t>滞</t>
  </si>
  <si>
    <t>賛</t>
  </si>
  <si>
    <t>狩</t>
  </si>
  <si>
    <t>慎</t>
  </si>
  <si>
    <t>脅</t>
  </si>
  <si>
    <t>冒</t>
  </si>
  <si>
    <t>麗</t>
  </si>
  <si>
    <t>遂</t>
  </si>
  <si>
    <t>隔</t>
  </si>
  <si>
    <t>顧</t>
  </si>
  <si>
    <t>忙</t>
  </si>
  <si>
    <t>祉</t>
  </si>
  <si>
    <t>頰</t>
  </si>
  <si>
    <t>励</t>
  </si>
  <si>
    <t>磨</t>
  </si>
  <si>
    <t>却</t>
  </si>
  <si>
    <t>購</t>
  </si>
  <si>
    <t>秩</t>
  </si>
  <si>
    <t>拶</t>
  </si>
  <si>
    <t>遇</t>
  </si>
  <si>
    <t>挨</t>
  </si>
  <si>
    <t>須</t>
  </si>
  <si>
    <t>培</t>
  </si>
  <si>
    <t>俊</t>
  </si>
  <si>
    <t>覆</t>
  </si>
  <si>
    <t>掃</t>
  </si>
  <si>
    <t>浸</t>
  </si>
  <si>
    <t>奮</t>
  </si>
  <si>
    <t>ヵ</t>
  </si>
  <si>
    <t>弘</t>
  </si>
  <si>
    <t>ぺ</t>
  </si>
  <si>
    <t>揃</t>
  </si>
  <si>
    <t>犠</t>
  </si>
  <si>
    <t>涯</t>
  </si>
  <si>
    <t>匂</t>
  </si>
  <si>
    <t>牲</t>
  </si>
  <si>
    <t>淡</t>
  </si>
  <si>
    <t>嬉</t>
  </si>
  <si>
    <t>拾</t>
  </si>
  <si>
    <t>貯</t>
  </si>
  <si>
    <t>乏</t>
  </si>
  <si>
    <t>坐</t>
  </si>
  <si>
    <t>絞</t>
  </si>
  <si>
    <t>蒸</t>
  </si>
  <si>
    <t>泳</t>
  </si>
  <si>
    <t>摂</t>
  </si>
  <si>
    <t>随</t>
  </si>
  <si>
    <t>漂</t>
  </si>
  <si>
    <t>凝</t>
  </si>
  <si>
    <t>翻</t>
  </si>
  <si>
    <t>膨</t>
  </si>
  <si>
    <t>俳</t>
  </si>
  <si>
    <t>栽</t>
  </si>
  <si>
    <t>措</t>
  </si>
  <si>
    <t>虐</t>
  </si>
  <si>
    <t>征</t>
  </si>
  <si>
    <t>凍</t>
  </si>
  <si>
    <t>廻</t>
  </si>
  <si>
    <t>挑</t>
  </si>
  <si>
    <t>妊</t>
  </si>
  <si>
    <t>衰</t>
  </si>
  <si>
    <t>劣</t>
  </si>
  <si>
    <t>稼</t>
  </si>
  <si>
    <t>召</t>
  </si>
  <si>
    <t>蓄</t>
  </si>
  <si>
    <t>澄</t>
  </si>
  <si>
    <t>践</t>
  </si>
  <si>
    <t>履</t>
  </si>
  <si>
    <t>逮</t>
  </si>
  <si>
    <t>貼</t>
  </si>
  <si>
    <t>訟</t>
  </si>
  <si>
    <t>貢</t>
  </si>
  <si>
    <t>呆</t>
  </si>
  <si>
    <t>酵</t>
  </si>
  <si>
    <t>菓</t>
  </si>
  <si>
    <t>跳</t>
  </si>
  <si>
    <t>貌</t>
  </si>
  <si>
    <t>噴</t>
  </si>
  <si>
    <t>募</t>
  </si>
  <si>
    <t>膚</t>
  </si>
  <si>
    <t>穏</t>
  </si>
  <si>
    <t>紛</t>
  </si>
  <si>
    <t>挿</t>
  </si>
  <si>
    <t>喫</t>
  </si>
  <si>
    <t>覗</t>
  </si>
  <si>
    <t>克</t>
  </si>
  <si>
    <t>溜</t>
  </si>
  <si>
    <t>郵</t>
  </si>
  <si>
    <t>潔</t>
  </si>
  <si>
    <t>拭</t>
  </si>
  <si>
    <t>偵</t>
  </si>
  <si>
    <t>乃</t>
  </si>
  <si>
    <t>叱</t>
  </si>
  <si>
    <t>捉</t>
  </si>
  <si>
    <t>惜</t>
  </si>
  <si>
    <t>慌</t>
  </si>
  <si>
    <t>叔</t>
  </si>
  <si>
    <t>此</t>
  </si>
  <si>
    <t>徐</t>
  </si>
  <si>
    <t>崇</t>
  </si>
  <si>
    <t>慰</t>
  </si>
  <si>
    <t>尚</t>
  </si>
  <si>
    <t>枯</t>
  </si>
  <si>
    <t>頷</t>
  </si>
  <si>
    <t>於</t>
  </si>
  <si>
    <t>燥</t>
  </si>
  <si>
    <t>啓</t>
  </si>
  <si>
    <t>芳</t>
  </si>
  <si>
    <t>潰</t>
  </si>
  <si>
    <t>蹴</t>
  </si>
  <si>
    <t>笠</t>
  </si>
  <si>
    <t>殴</t>
  </si>
  <si>
    <t>噓</t>
  </si>
  <si>
    <t>湧</t>
  </si>
  <si>
    <t>拘</t>
  </si>
  <si>
    <t>篇</t>
  </si>
  <si>
    <t>冗</t>
  </si>
  <si>
    <t>宛</t>
  </si>
  <si>
    <t>癒</t>
  </si>
  <si>
    <t>遭</t>
  </si>
  <si>
    <t>喧</t>
  </si>
  <si>
    <t>酬</t>
  </si>
  <si>
    <t>嚙</t>
  </si>
  <si>
    <t>凄</t>
  </si>
  <si>
    <t>剰</t>
  </si>
  <si>
    <t>括</t>
  </si>
  <si>
    <t>濡</t>
  </si>
  <si>
    <t>抽</t>
  </si>
  <si>
    <t>逢</t>
  </si>
  <si>
    <t>撤</t>
  </si>
  <si>
    <t>睡</t>
  </si>
  <si>
    <t>郊</t>
  </si>
  <si>
    <t>貰</t>
  </si>
  <si>
    <t>肪</t>
  </si>
  <si>
    <t>寧</t>
  </si>
  <si>
    <t>稽</t>
  </si>
  <si>
    <t>馴</t>
  </si>
  <si>
    <t>昌</t>
  </si>
  <si>
    <t>炒</t>
  </si>
  <si>
    <t>陀</t>
  </si>
  <si>
    <t>媒</t>
  </si>
  <si>
    <t>幡</t>
  </si>
  <si>
    <t>摑</t>
  </si>
  <si>
    <t>炊</t>
  </si>
  <si>
    <t>喋</t>
  </si>
  <si>
    <t>潤</t>
  </si>
  <si>
    <t>旋</t>
  </si>
  <si>
    <t>賭</t>
  </si>
  <si>
    <t>妨</t>
  </si>
  <si>
    <t>憂</t>
  </si>
  <si>
    <t>斐</t>
  </si>
  <si>
    <t>据</t>
  </si>
  <si>
    <t>享</t>
  </si>
  <si>
    <t>妖</t>
  </si>
  <si>
    <t>祀</t>
  </si>
  <si>
    <t>愉</t>
  </si>
  <si>
    <t>昧</t>
  </si>
  <si>
    <t>撲</t>
  </si>
  <si>
    <t>妥</t>
  </si>
  <si>
    <t>飽</t>
  </si>
  <si>
    <t>澤</t>
  </si>
  <si>
    <t>呟</t>
  </si>
  <si>
    <t>唄</t>
  </si>
  <si>
    <t>胡</t>
  </si>
  <si>
    <t>這</t>
  </si>
  <si>
    <t>或</t>
  </si>
  <si>
    <t>撫</t>
  </si>
  <si>
    <t>甚</t>
  </si>
  <si>
    <t>昆</t>
  </si>
  <si>
    <t>悠</t>
  </si>
  <si>
    <t>赴</t>
  </si>
  <si>
    <t>捧</t>
  </si>
  <si>
    <t>祥</t>
  </si>
  <si>
    <t>佳</t>
  </si>
  <si>
    <t>附</t>
  </si>
  <si>
    <t>嘩</t>
  </si>
  <si>
    <t>諦</t>
  </si>
  <si>
    <t>賠</t>
  </si>
  <si>
    <t>謡</t>
  </si>
  <si>
    <t>陛</t>
  </si>
  <si>
    <t>阻</t>
  </si>
  <si>
    <t>箇</t>
  </si>
  <si>
    <t>朗</t>
  </si>
  <si>
    <t>儲</t>
  </si>
  <si>
    <t>娠</t>
  </si>
  <si>
    <t>濯</t>
  </si>
  <si>
    <t>怠</t>
  </si>
  <si>
    <t>飢</t>
  </si>
  <si>
    <t>憤</t>
  </si>
  <si>
    <t>懲</t>
  </si>
  <si>
    <t>肯</t>
  </si>
  <si>
    <t>睨</t>
  </si>
  <si>
    <t>戚</t>
  </si>
  <si>
    <t>芭</t>
  </si>
  <si>
    <t>敢</t>
  </si>
  <si>
    <t>穫</t>
  </si>
  <si>
    <t>曽</t>
  </si>
  <si>
    <t>胎</t>
  </si>
  <si>
    <t>璧</t>
  </si>
  <si>
    <t>碗</t>
  </si>
  <si>
    <t>伺</t>
  </si>
  <si>
    <t>嘉</t>
  </si>
  <si>
    <t>溢</t>
  </si>
  <si>
    <t>恒</t>
  </si>
  <si>
    <t>噌</t>
  </si>
  <si>
    <t>遮</t>
  </si>
  <si>
    <t>詣</t>
  </si>
  <si>
    <t>憧</t>
  </si>
  <si>
    <t>冴</t>
  </si>
  <si>
    <t>吊</t>
  </si>
  <si>
    <t>棲</t>
  </si>
  <si>
    <t>吟</t>
  </si>
  <si>
    <t>唆</t>
  </si>
  <si>
    <t>遷</t>
  </si>
  <si>
    <t>辱</t>
  </si>
  <si>
    <t>洩</t>
  </si>
  <si>
    <t>鋳</t>
  </si>
  <si>
    <t>蒼</t>
  </si>
  <si>
    <t>呈</t>
  </si>
  <si>
    <t>醸</t>
  </si>
  <si>
    <t>肖</t>
  </si>
  <si>
    <t>堪</t>
  </si>
  <si>
    <t>喰</t>
  </si>
  <si>
    <t>鍛</t>
  </si>
  <si>
    <t>拙</t>
  </si>
  <si>
    <t>綴</t>
  </si>
  <si>
    <t>薫</t>
  </si>
  <si>
    <t>馳</t>
  </si>
  <si>
    <t>曖</t>
  </si>
  <si>
    <t>迦</t>
  </si>
  <si>
    <t>壌</t>
  </si>
  <si>
    <t>磐</t>
  </si>
  <si>
    <t>菩</t>
  </si>
  <si>
    <t>赦</t>
  </si>
  <si>
    <t>轄</t>
  </si>
  <si>
    <t>恰</t>
  </si>
  <si>
    <t>循</t>
  </si>
  <si>
    <t>曇</t>
  </si>
  <si>
    <t>辿</t>
  </si>
  <si>
    <t>披</t>
  </si>
  <si>
    <t>汰</t>
  </si>
  <si>
    <t>輔</t>
  </si>
  <si>
    <t>奔</t>
  </si>
  <si>
    <t>賑</t>
  </si>
  <si>
    <t>擦</t>
  </si>
  <si>
    <t>乞</t>
  </si>
  <si>
    <t>妄</t>
  </si>
  <si>
    <t>惚</t>
  </si>
  <si>
    <t>慕</t>
  </si>
  <si>
    <t>洪</t>
  </si>
  <si>
    <t>侶</t>
  </si>
  <si>
    <t>騰</t>
  </si>
  <si>
    <t>賜</t>
  </si>
  <si>
    <t>詫</t>
  </si>
  <si>
    <t>浩</t>
  </si>
  <si>
    <t>淋</t>
  </si>
  <si>
    <t>楠</t>
  </si>
  <si>
    <t>搔</t>
  </si>
  <si>
    <t>蔑</t>
  </si>
  <si>
    <t>妬</t>
  </si>
  <si>
    <t>莫</t>
  </si>
  <si>
    <t>淳</t>
  </si>
  <si>
    <t>楊</t>
  </si>
  <si>
    <t>彰</t>
  </si>
  <si>
    <t>昂</t>
  </si>
  <si>
    <t>洛</t>
  </si>
  <si>
    <t>逐</t>
  </si>
  <si>
    <t>脊</t>
  </si>
  <si>
    <t>僅</t>
  </si>
  <si>
    <t>刈</t>
  </si>
  <si>
    <t>痺</t>
  </si>
  <si>
    <t>牡</t>
  </si>
  <si>
    <t>瞭</t>
  </si>
  <si>
    <t>惹</t>
  </si>
  <si>
    <t>欺</t>
  </si>
  <si>
    <t>祐</t>
  </si>
  <si>
    <t>漱</t>
  </si>
  <si>
    <t>餓</t>
  </si>
  <si>
    <t>宏</t>
  </si>
  <si>
    <t>搭</t>
  </si>
  <si>
    <t>吠</t>
  </si>
  <si>
    <t>棋</t>
  </si>
  <si>
    <t>剝</t>
  </si>
  <si>
    <t>嫉</t>
  </si>
  <si>
    <t>賄</t>
  </si>
  <si>
    <t>埼</t>
  </si>
  <si>
    <t>阜</t>
  </si>
  <si>
    <t>拐</t>
  </si>
  <si>
    <t>盃</t>
  </si>
  <si>
    <t>鷗</t>
  </si>
  <si>
    <t>殆</t>
  </si>
  <si>
    <t>叡</t>
  </si>
  <si>
    <t>戴</t>
  </si>
  <si>
    <t>溺</t>
  </si>
  <si>
    <t>尖</t>
  </si>
  <si>
    <t>琉</t>
  </si>
  <si>
    <t>楯</t>
  </si>
  <si>
    <t>醒</t>
  </si>
  <si>
    <t>瘍</t>
  </si>
  <si>
    <t>迅</t>
  </si>
  <si>
    <t>詐</t>
  </si>
  <si>
    <t>焚</t>
  </si>
  <si>
    <t>墜</t>
  </si>
  <si>
    <t>靖</t>
  </si>
  <si>
    <t>泌</t>
  </si>
  <si>
    <t>但</t>
  </si>
  <si>
    <t>嶋</t>
  </si>
  <si>
    <t>姻</t>
  </si>
  <si>
    <t>挫</t>
  </si>
  <si>
    <t>奨</t>
  </si>
  <si>
    <t>卸</t>
  </si>
  <si>
    <t>喚</t>
  </si>
  <si>
    <t>獅</t>
  </si>
  <si>
    <t>滋</t>
  </si>
  <si>
    <t>囁</t>
  </si>
  <si>
    <t>汲</t>
  </si>
  <si>
    <t>敦</t>
  </si>
  <si>
    <t>綻</t>
  </si>
  <si>
    <t>而</t>
  </si>
  <si>
    <t>憑</t>
  </si>
  <si>
    <t>暫</t>
  </si>
  <si>
    <t>采</t>
  </si>
  <si>
    <t>褒</t>
  </si>
  <si>
    <t>摺</t>
  </si>
  <si>
    <t>搬</t>
  </si>
  <si>
    <t>濫</t>
  </si>
  <si>
    <t>窺</t>
  </si>
  <si>
    <t>粛</t>
  </si>
  <si>
    <t>愕</t>
  </si>
  <si>
    <t>騙</t>
  </si>
  <si>
    <t>蟬</t>
  </si>
  <si>
    <t>畠</t>
  </si>
  <si>
    <t>喘</t>
  </si>
  <si>
    <t>亮</t>
  </si>
  <si>
    <t>遥</t>
  </si>
  <si>
    <t>讐</t>
  </si>
  <si>
    <t>嘲</t>
  </si>
  <si>
    <t>蔭</t>
  </si>
  <si>
    <t>娯</t>
  </si>
  <si>
    <t>諭</t>
  </si>
  <si>
    <t>洒</t>
  </si>
  <si>
    <t>抹</t>
  </si>
  <si>
    <t>趙</t>
  </si>
  <si>
    <t>國</t>
  </si>
  <si>
    <t>蕎</t>
  </si>
  <si>
    <t>匿</t>
  </si>
  <si>
    <t>俣</t>
  </si>
  <si>
    <t>註</t>
  </si>
  <si>
    <t>勃</t>
  </si>
  <si>
    <t>臆</t>
  </si>
  <si>
    <t>憩</t>
  </si>
  <si>
    <t>鄧</t>
  </si>
  <si>
    <t>篤</t>
  </si>
  <si>
    <t>漸</t>
  </si>
  <si>
    <t>翔</t>
  </si>
  <si>
    <t>躰</t>
  </si>
  <si>
    <t>醬</t>
  </si>
  <si>
    <t>眩</t>
  </si>
  <si>
    <t>毅</t>
  </si>
  <si>
    <t>睦</t>
  </si>
  <si>
    <t>聡</t>
  </si>
  <si>
    <t>弄</t>
  </si>
  <si>
    <t>咽</t>
  </si>
  <si>
    <t>揉</t>
  </si>
  <si>
    <t>愁</t>
  </si>
  <si>
    <t>滲</t>
  </si>
  <si>
    <t>准</t>
  </si>
  <si>
    <t>仔</t>
  </si>
  <si>
    <t>謹</t>
  </si>
  <si>
    <t>剖</t>
  </si>
  <si>
    <t>弔</t>
  </si>
  <si>
    <t>漕</t>
  </si>
  <si>
    <t>叶</t>
  </si>
  <si>
    <t>叛</t>
  </si>
  <si>
    <t>侮</t>
  </si>
  <si>
    <t>瘦</t>
  </si>
  <si>
    <t>晃</t>
  </si>
  <si>
    <t>迄</t>
  </si>
  <si>
    <t>淑</t>
  </si>
  <si>
    <t>拗</t>
  </si>
  <si>
    <t>麿</t>
  </si>
  <si>
    <t>嗣</t>
  </si>
  <si>
    <t>旭</t>
  </si>
  <si>
    <t>勾</t>
  </si>
  <si>
    <t>繫</t>
  </si>
  <si>
    <t>娼</t>
  </si>
  <si>
    <t>峯</t>
  </si>
  <si>
    <t>罵</t>
  </si>
  <si>
    <t>攘</t>
  </si>
  <si>
    <t>袁</t>
  </si>
  <si>
    <t>唸</t>
  </si>
  <si>
    <t>遡</t>
  </si>
  <si>
    <t>丞</t>
  </si>
  <si>
    <t>梗</t>
  </si>
  <si>
    <t>嫡</t>
  </si>
  <si>
    <t>淫</t>
  </si>
  <si>
    <t>套</t>
  </si>
  <si>
    <t>陪</t>
  </si>
  <si>
    <t>搗</t>
  </si>
  <si>
    <t>搾</t>
  </si>
  <si>
    <t>軀</t>
  </si>
  <si>
    <t>醐</t>
  </si>
  <si>
    <t>醍</t>
  </si>
  <si>
    <t>瑠</t>
  </si>
  <si>
    <t>悼</t>
  </si>
  <si>
    <t>斯</t>
  </si>
  <si>
    <t>糾</t>
  </si>
  <si>
    <t>堺</t>
  </si>
  <si>
    <t>繕</t>
  </si>
  <si>
    <t>梯</t>
  </si>
  <si>
    <t>剃</t>
  </si>
  <si>
    <t>條</t>
  </si>
  <si>
    <t>厭</t>
  </si>
  <si>
    <t>蠟</t>
  </si>
  <si>
    <t>硝</t>
  </si>
  <si>
    <t>窒</t>
  </si>
  <si>
    <t>躊</t>
  </si>
  <si>
    <t>琵</t>
  </si>
  <si>
    <t>躇</t>
  </si>
  <si>
    <t>芦</t>
  </si>
  <si>
    <t>琶</t>
  </si>
  <si>
    <t>煽</t>
  </si>
  <si>
    <t>訝</t>
  </si>
  <si>
    <t>且</t>
  </si>
  <si>
    <t>冶</t>
  </si>
  <si>
    <t>耗</t>
  </si>
  <si>
    <t>栃</t>
  </si>
  <si>
    <t>痙</t>
  </si>
  <si>
    <t>悶</t>
  </si>
  <si>
    <t>駈</t>
  </si>
  <si>
    <t>來</t>
  </si>
  <si>
    <t>旺</t>
  </si>
  <si>
    <t>攣</t>
  </si>
  <si>
    <t>朋</t>
  </si>
  <si>
    <t>挽</t>
  </si>
  <si>
    <t>畏</t>
  </si>
  <si>
    <t>憐</t>
  </si>
  <si>
    <t>呻</t>
  </si>
  <si>
    <t>ヂ</t>
  </si>
  <si>
    <t>吞</t>
  </si>
  <si>
    <t>倣</t>
  </si>
  <si>
    <t>逝</t>
  </si>
  <si>
    <t>撒</t>
  </si>
  <si>
    <t>奢</t>
  </si>
  <si>
    <t>坦</t>
  </si>
  <si>
    <t>傲</t>
  </si>
  <si>
    <t>緻</t>
  </si>
  <si>
    <t>毘</t>
  </si>
  <si>
    <t>孟</t>
  </si>
  <si>
    <t>遵</t>
  </si>
  <si>
    <t>杜</t>
  </si>
  <si>
    <t>董</t>
  </si>
  <si>
    <t>粕</t>
  </si>
  <si>
    <t>遜</t>
  </si>
  <si>
    <t>謳</t>
  </si>
  <si>
    <t>玲</t>
  </si>
  <si>
    <t>凌</t>
  </si>
  <si>
    <t>藝</t>
  </si>
  <si>
    <t>捻</t>
  </si>
  <si>
    <t>瞑</t>
  </si>
  <si>
    <t>耶</t>
  </si>
  <si>
    <t>裟</t>
  </si>
  <si>
    <t>ぅ</t>
  </si>
  <si>
    <t>袈</t>
  </si>
  <si>
    <t>毀</t>
  </si>
  <si>
    <t>爾</t>
  </si>
  <si>
    <t>昏</t>
  </si>
  <si>
    <t>阮</t>
  </si>
  <si>
    <t>拷</t>
  </si>
  <si>
    <t>凱</t>
  </si>
  <si>
    <t>薔</t>
  </si>
  <si>
    <t>姐</t>
  </si>
  <si>
    <t>禰</t>
  </si>
  <si>
    <t>棹</t>
  </si>
  <si>
    <t>羨</t>
  </si>
  <si>
    <t>痩</t>
  </si>
  <si>
    <t>簞</t>
  </si>
  <si>
    <t>氾</t>
  </si>
  <si>
    <t>嗜</t>
  </si>
  <si>
    <t>繋</t>
  </si>
  <si>
    <t>矯</t>
  </si>
  <si>
    <t>璃</t>
  </si>
  <si>
    <t>歎</t>
  </si>
  <si>
    <t>哺</t>
  </si>
  <si>
    <t>玩</t>
  </si>
  <si>
    <t>挺</t>
  </si>
  <si>
    <t>訣</t>
  </si>
  <si>
    <t>鴻</t>
  </si>
  <si>
    <t>嘱</t>
  </si>
  <si>
    <t>禱</t>
  </si>
  <si>
    <t>塡</t>
  </si>
  <si>
    <t>踪</t>
  </si>
  <si>
    <t>煉</t>
  </si>
  <si>
    <t>湛</t>
  </si>
  <si>
    <t>媛</t>
  </si>
  <si>
    <t>峙</t>
  </si>
  <si>
    <t>濠</t>
  </si>
  <si>
    <t>郁</t>
  </si>
  <si>
    <t>殉</t>
  </si>
  <si>
    <t>甦</t>
  </si>
  <si>
    <t>蔣</t>
  </si>
  <si>
    <t>曳</t>
  </si>
  <si>
    <t>熾</t>
  </si>
  <si>
    <t>咎</t>
  </si>
  <si>
    <t>嘔</t>
  </si>
  <si>
    <t>窃</t>
  </si>
  <si>
    <t>臥</t>
  </si>
  <si>
    <t>耀</t>
  </si>
  <si>
    <t>姜</t>
  </si>
  <si>
    <t>牽</t>
  </si>
  <si>
    <t>渕</t>
  </si>
  <si>
    <t>疇</t>
  </si>
  <si>
    <t>萄</t>
  </si>
  <si>
    <t>佇</t>
  </si>
  <si>
    <t>謄</t>
  </si>
  <si>
    <t>饒</t>
  </si>
  <si>
    <t>卷</t>
  </si>
  <si>
    <t>萬</t>
  </si>
  <si>
    <t>惧</t>
  </si>
  <si>
    <t>塚</t>
  </si>
  <si>
    <t>穿</t>
  </si>
  <si>
    <t>儘</t>
  </si>
  <si>
    <t>啞</t>
  </si>
  <si>
    <t>牟</t>
  </si>
  <si>
    <t>脆</t>
  </si>
  <si>
    <t>允</t>
  </si>
  <si>
    <t>懺</t>
  </si>
  <si>
    <t>焉</t>
  </si>
  <si>
    <t>絨</t>
  </si>
  <si>
    <t>贋</t>
  </si>
  <si>
    <t>埠</t>
  </si>
  <si>
    <t>掠</t>
  </si>
  <si>
    <t>椒</t>
  </si>
  <si>
    <t>桓</t>
  </si>
  <si>
    <t>喬</t>
  </si>
  <si>
    <t>竪</t>
  </si>
  <si>
    <t>嚇</t>
  </si>
  <si>
    <t>蔽</t>
  </si>
  <si>
    <t>甫</t>
  </si>
  <si>
    <t>疵</t>
  </si>
  <si>
    <t>闊</t>
  </si>
  <si>
    <t>汐</t>
  </si>
  <si>
    <t>蛋</t>
  </si>
  <si>
    <t>攪</t>
  </si>
  <si>
    <t>蜘</t>
  </si>
  <si>
    <t>勒</t>
  </si>
  <si>
    <t>彌</t>
  </si>
  <si>
    <t>焰</t>
  </si>
  <si>
    <t>惟</t>
  </si>
  <si>
    <t>繡</t>
  </si>
  <si>
    <t>嘗</t>
  </si>
  <si>
    <t>蹟</t>
  </si>
  <si>
    <t>嶽</t>
  </si>
  <si>
    <t>葺</t>
  </si>
  <si>
    <t>訛</t>
  </si>
  <si>
    <t>胱</t>
  </si>
  <si>
    <t>逗</t>
  </si>
  <si>
    <t>珊</t>
  </si>
  <si>
    <t>蛛</t>
  </si>
  <si>
    <t>翅</t>
  </si>
  <si>
    <t>膀</t>
  </si>
  <si>
    <t>實</t>
  </si>
  <si>
    <t>圀</t>
  </si>
  <si>
    <t>匈</t>
  </si>
  <si>
    <t>閤</t>
  </si>
  <si>
    <t>鮨</t>
  </si>
  <si>
    <t>氣</t>
  </si>
  <si>
    <t>彬</t>
  </si>
  <si>
    <t>扮</t>
  </si>
  <si>
    <t>諏</t>
  </si>
  <si>
    <t>瑚</t>
  </si>
  <si>
    <t>翳</t>
  </si>
  <si>
    <t>焙</t>
  </si>
  <si>
    <t>邇</t>
  </si>
  <si>
    <t>諜</t>
  </si>
  <si>
    <t>肛</t>
  </si>
  <si>
    <t>灼</t>
  </si>
  <si>
    <t>彷</t>
  </si>
  <si>
    <t>瀕</t>
  </si>
  <si>
    <t>漑</t>
  </si>
  <si>
    <t>亦</t>
  </si>
  <si>
    <t>峨</t>
  </si>
  <si>
    <t>峻</t>
  </si>
  <si>
    <t>聯</t>
  </si>
  <si>
    <t>欽</t>
  </si>
  <si>
    <t>舐</t>
  </si>
  <si>
    <t>衷</t>
  </si>
  <si>
    <t>誦</t>
  </si>
  <si>
    <t>沌</t>
  </si>
  <si>
    <t>撞</t>
  </si>
  <si>
    <t>屠</t>
  </si>
  <si>
    <t>盧</t>
  </si>
  <si>
    <t>ぃ</t>
  </si>
  <si>
    <t>楕</t>
  </si>
  <si>
    <t>耽</t>
  </si>
  <si>
    <t>俯</t>
  </si>
  <si>
    <t>沫</t>
  </si>
  <si>
    <t>饉</t>
  </si>
  <si>
    <t>毯</t>
  </si>
  <si>
    <t>諮</t>
  </si>
  <si>
    <t>咸</t>
  </si>
  <si>
    <t>厩</t>
  </si>
  <si>
    <t>麟</t>
  </si>
  <si>
    <t>弛</t>
  </si>
  <si>
    <t>諷</t>
  </si>
  <si>
    <t>戮</t>
  </si>
  <si>
    <t>狽</t>
  </si>
  <si>
    <t>禎</t>
  </si>
  <si>
    <t>虔</t>
  </si>
  <si>
    <t>鐵</t>
  </si>
  <si>
    <t>芙</t>
  </si>
  <si>
    <t>墟</t>
  </si>
  <si>
    <t>綜</t>
  </si>
  <si>
    <t>麵</t>
  </si>
  <si>
    <t>偲</t>
  </si>
  <si>
    <t>憚</t>
  </si>
  <si>
    <t>寓</t>
  </si>
  <si>
    <t>諫</t>
  </si>
  <si>
    <t>嵯</t>
  </si>
  <si>
    <t>靱</t>
  </si>
  <si>
    <t>慄</t>
  </si>
  <si>
    <t>遁</t>
  </si>
  <si>
    <t>噺</t>
  </si>
  <si>
    <t>宍</t>
  </si>
  <si>
    <t>嬌</t>
  </si>
  <si>
    <t>ゑ</t>
  </si>
  <si>
    <t>遽</t>
  </si>
  <si>
    <t>宦</t>
  </si>
  <si>
    <t>俄</t>
  </si>
  <si>
    <t>啼</t>
  </si>
  <si>
    <t>傭</t>
  </si>
  <si>
    <t>涸</t>
  </si>
  <si>
    <t>欣</t>
  </si>
  <si>
    <t>栖</t>
  </si>
  <si>
    <t>恣</t>
  </si>
  <si>
    <t>衿</t>
  </si>
  <si>
    <t>祗</t>
  </si>
  <si>
    <t>咤</t>
  </si>
  <si>
    <t>抛</t>
  </si>
  <si>
    <t>拉</t>
  </si>
  <si>
    <t>囊</t>
  </si>
  <si>
    <t>逓</t>
  </si>
  <si>
    <t>疆</t>
  </si>
  <si>
    <t>琢</t>
  </si>
  <si>
    <t>麴</t>
  </si>
  <si>
    <t>椰</t>
  </si>
  <si>
    <t>眸</t>
  </si>
  <si>
    <t>倹</t>
  </si>
  <si>
    <t>祓</t>
  </si>
  <si>
    <t>啄</t>
  </si>
  <si>
    <t>濤</t>
  </si>
  <si>
    <t>甕</t>
  </si>
  <si>
    <t>卜</t>
  </si>
  <si>
    <t>蒔</t>
  </si>
  <si>
    <t>瞥</t>
  </si>
  <si>
    <t>炸</t>
  </si>
  <si>
    <t>屓</t>
  </si>
  <si>
    <t>餐</t>
  </si>
  <si>
    <t>憫</t>
  </si>
  <si>
    <t>涅</t>
  </si>
  <si>
    <t>屏</t>
  </si>
  <si>
    <t>曰</t>
  </si>
  <si>
    <t>贔</t>
  </si>
  <si>
    <t>眞</t>
  </si>
  <si>
    <t>諧</t>
  </si>
  <si>
    <t>恢</t>
  </si>
  <si>
    <t>謬</t>
  </si>
  <si>
    <t>按</t>
  </si>
  <si>
    <t>拈</t>
  </si>
  <si>
    <t>壱</t>
  </si>
  <si>
    <t>跨</t>
  </si>
  <si>
    <t>牝</t>
  </si>
  <si>
    <t>轢</t>
  </si>
  <si>
    <t>鋒</t>
  </si>
  <si>
    <t>廣</t>
  </si>
  <si>
    <t>瑕</t>
  </si>
  <si>
    <t>槃</t>
  </si>
  <si>
    <t>抒</t>
  </si>
  <si>
    <t>彙</t>
  </si>
  <si>
    <t>當</t>
  </si>
  <si>
    <t>痒</t>
  </si>
  <si>
    <t>壜</t>
  </si>
  <si>
    <t>祟</t>
  </si>
  <si>
    <t>軋</t>
  </si>
  <si>
    <t>驒</t>
  </si>
  <si>
    <t>埒</t>
  </si>
  <si>
    <t>茉</t>
  </si>
  <si>
    <t>爬</t>
  </si>
  <si>
    <t>遙</t>
  </si>
  <si>
    <t>裔</t>
  </si>
  <si>
    <t>胤</t>
  </si>
  <si>
    <t>滌</t>
  </si>
  <si>
    <t>邁</t>
  </si>
  <si>
    <t>墾</t>
  </si>
  <si>
    <t>俘</t>
  </si>
  <si>
    <t>呵</t>
  </si>
  <si>
    <t>猥</t>
  </si>
  <si>
    <t>銚</t>
  </si>
  <si>
    <t>蕩</t>
  </si>
  <si>
    <t>憾</t>
  </si>
  <si>
    <t>彗</t>
  </si>
  <si>
    <t>噛</t>
  </si>
  <si>
    <t>聚</t>
  </si>
  <si>
    <t>沃</t>
  </si>
  <si>
    <t>牒</t>
  </si>
  <si>
    <t>讀</t>
  </si>
  <si>
    <t>咬</t>
  </si>
  <si>
    <t>罷</t>
  </si>
  <si>
    <t>捷</t>
  </si>
  <si>
    <t>渾</t>
  </si>
  <si>
    <t>已</t>
  </si>
  <si>
    <t>者</t>
  </si>
  <si>
    <t>悍</t>
  </si>
  <si>
    <t>佛</t>
  </si>
  <si>
    <t>浚</t>
  </si>
  <si>
    <t>杞</t>
  </si>
  <si>
    <t>罹</t>
  </si>
  <si>
    <t>舳</t>
  </si>
  <si>
    <t>凰</t>
  </si>
  <si>
    <t>蕃</t>
  </si>
  <si>
    <t>漉</t>
  </si>
  <si>
    <t>躾</t>
  </si>
  <si>
    <t>琳</t>
  </si>
  <si>
    <t>晒</t>
  </si>
  <si>
    <t>鍾</t>
  </si>
  <si>
    <t>脹</t>
  </si>
  <si>
    <t>簀</t>
  </si>
  <si>
    <t>逞</t>
  </si>
  <si>
    <t>廿</t>
  </si>
  <si>
    <t>聳</t>
  </si>
  <si>
    <t>曝</t>
  </si>
  <si>
    <t>剪</t>
  </si>
  <si>
    <t>烙</t>
  </si>
  <si>
    <t>慾</t>
  </si>
  <si>
    <t>亨</t>
  </si>
  <si>
    <t>俎</t>
  </si>
  <si>
    <t>蜻</t>
  </si>
  <si>
    <t>湊</t>
  </si>
  <si>
    <t>奕</t>
  </si>
  <si>
    <t>蛉</t>
  </si>
  <si>
    <t>濾</t>
  </si>
  <si>
    <t>駁</t>
  </si>
  <si>
    <t>摯</t>
  </si>
  <si>
    <t>娑</t>
  </si>
  <si>
    <t>瓢</t>
  </si>
  <si>
    <t>旱</t>
  </si>
  <si>
    <t>閻</t>
  </si>
  <si>
    <t>猾</t>
  </si>
  <si>
    <t>擢</t>
  </si>
  <si>
    <t>芻</t>
  </si>
  <si>
    <t>薙</t>
  </si>
  <si>
    <t>證</t>
  </si>
  <si>
    <t>韋</t>
  </si>
  <si>
    <t>捲</t>
  </si>
  <si>
    <t>睾</t>
  </si>
  <si>
    <t>儂</t>
  </si>
  <si>
    <t>莎</t>
  </si>
  <si>
    <t>雖</t>
  </si>
  <si>
    <t>肇</t>
  </si>
  <si>
    <t>侘</t>
  </si>
  <si>
    <t>衙</t>
  </si>
  <si>
    <t>﨑</t>
  </si>
  <si>
    <t>拮</t>
  </si>
  <si>
    <t>發</t>
  </si>
  <si>
    <t>竣</t>
  </si>
  <si>
    <t>滔</t>
  </si>
  <si>
    <t>靭</t>
  </si>
  <si>
    <t>暢</t>
  </si>
  <si>
    <t>辣</t>
  </si>
  <si>
    <t>學</t>
  </si>
  <si>
    <t>庖</t>
  </si>
  <si>
    <t>捗</t>
  </si>
  <si>
    <t>輛</t>
  </si>
  <si>
    <t>沁</t>
  </si>
  <si>
    <t>鴈</t>
  </si>
  <si>
    <t>處</t>
  </si>
  <si>
    <t>柘</t>
  </si>
  <si>
    <t>倦</t>
  </si>
  <si>
    <t>冨</t>
  </si>
  <si>
    <t>絢</t>
  </si>
  <si>
    <t>奄</t>
  </si>
  <si>
    <t>倶</t>
  </si>
  <si>
    <t>藉</t>
  </si>
  <si>
    <t>逼</t>
  </si>
  <si>
    <t>萊</t>
  </si>
  <si>
    <t>乍</t>
  </si>
  <si>
    <t>顚</t>
  </si>
  <si>
    <t>啜</t>
  </si>
  <si>
    <t>扁</t>
  </si>
  <si>
    <t>稔</t>
  </si>
  <si>
    <t>湘</t>
  </si>
  <si>
    <t>黎</t>
  </si>
  <si>
    <t>莉</t>
  </si>
  <si>
    <t>襄</t>
  </si>
  <si>
    <t>茹</t>
  </si>
  <si>
    <t>乎</t>
  </si>
  <si>
    <t>神</t>
  </si>
  <si>
    <t>檎</t>
  </si>
  <si>
    <t>驕</t>
  </si>
  <si>
    <t>瞠</t>
  </si>
  <si>
    <t>謗</t>
  </si>
  <si>
    <t>瓊</t>
  </si>
  <si>
    <t>朦</t>
  </si>
  <si>
    <t>臀</t>
  </si>
  <si>
    <t>亘</t>
  </si>
  <si>
    <t>罐</t>
  </si>
  <si>
    <t>莞</t>
  </si>
  <si>
    <t>餉</t>
  </si>
  <si>
    <t>徘</t>
  </si>
  <si>
    <t>彿</t>
  </si>
  <si>
    <t>廓</t>
  </si>
  <si>
    <t>髑</t>
  </si>
  <si>
    <t>耆</t>
  </si>
  <si>
    <t>宥</t>
  </si>
  <si>
    <t>晰</t>
  </si>
  <si>
    <t>徊</t>
  </si>
  <si>
    <t>溪</t>
  </si>
  <si>
    <t>玖</t>
  </si>
  <si>
    <t>嗚</t>
  </si>
  <si>
    <t>哭</t>
  </si>
  <si>
    <t>舒</t>
  </si>
  <si>
    <t>憬</t>
  </si>
  <si>
    <t>隕</t>
  </si>
  <si>
    <t>珪</t>
  </si>
  <si>
    <t>斡</t>
  </si>
  <si>
    <t>鍮</t>
  </si>
  <si>
    <t>颯</t>
  </si>
  <si>
    <t>嗤</t>
  </si>
  <si>
    <t>駱</t>
  </si>
  <si>
    <t>珂</t>
  </si>
  <si>
    <t>捌</t>
  </si>
  <si>
    <t>捺</t>
  </si>
  <si>
    <t>魁</t>
  </si>
  <si>
    <t>兇</t>
  </si>
  <si>
    <t>宕</t>
  </si>
  <si>
    <t>淘</t>
  </si>
  <si>
    <t>汪</t>
  </si>
  <si>
    <t>傳</t>
  </si>
  <si>
    <t>孕</t>
  </si>
  <si>
    <t>弐</t>
  </si>
  <si>
    <t>寇</t>
  </si>
  <si>
    <t>佑</t>
  </si>
  <si>
    <t>蒐</t>
  </si>
  <si>
    <t>咆</t>
  </si>
  <si>
    <t>掬</t>
  </si>
  <si>
    <t>臂</t>
  </si>
  <si>
    <t>邨</t>
  </si>
  <si>
    <t>萱</t>
  </si>
  <si>
    <t>駝</t>
  </si>
  <si>
    <t>朔</t>
  </si>
  <si>
    <t>瑜</t>
  </si>
  <si>
    <t>娩</t>
  </si>
  <si>
    <t>扈</t>
  </si>
  <si>
    <t>柩</t>
  </si>
  <si>
    <t>截</t>
  </si>
  <si>
    <t>郞</t>
  </si>
  <si>
    <t>逍</t>
  </si>
  <si>
    <t>肚</t>
  </si>
  <si>
    <t>樂</t>
  </si>
  <si>
    <t>蹂</t>
  </si>
  <si>
    <t>瀆</t>
  </si>
  <si>
    <t>荼</t>
  </si>
  <si>
    <t>禽</t>
  </si>
  <si>
    <t>縷</t>
  </si>
  <si>
    <t>蘆</t>
  </si>
  <si>
    <t>莽</t>
  </si>
  <si>
    <t>囃</t>
  </si>
  <si>
    <t>雫</t>
  </si>
  <si>
    <t>祿</t>
  </si>
  <si>
    <t>綸</t>
  </si>
  <si>
    <t>煕</t>
  </si>
  <si>
    <t>疼</t>
  </si>
  <si>
    <t>歿</t>
  </si>
  <si>
    <t>彪</t>
  </si>
  <si>
    <t>儡</t>
  </si>
  <si>
    <t>祖</t>
  </si>
  <si>
    <t>茄</t>
  </si>
  <si>
    <t>壷</t>
  </si>
  <si>
    <t>髏</t>
  </si>
  <si>
    <t>敲</t>
  </si>
  <si>
    <t>夥</t>
  </si>
  <si>
    <t>傀</t>
  </si>
  <si>
    <t>誼</t>
  </si>
  <si>
    <t>啖</t>
  </si>
  <si>
    <t>瑛</t>
  </si>
  <si>
    <t>舘</t>
  </si>
  <si>
    <t>欒</t>
  </si>
  <si>
    <t>櫻</t>
  </si>
  <si>
    <t>屛</t>
  </si>
  <si>
    <t>辟</t>
  </si>
  <si>
    <t>塑</t>
  </si>
  <si>
    <t>旛</t>
  </si>
  <si>
    <t>擾</t>
  </si>
  <si>
    <t>恫</t>
  </si>
  <si>
    <t>伜</t>
  </si>
  <si>
    <t>烹</t>
  </si>
  <si>
    <t>什</t>
  </si>
  <si>
    <t>竇</t>
  </si>
  <si>
    <t>趨</t>
  </si>
  <si>
    <t>嗟</t>
  </si>
  <si>
    <t>僻</t>
  </si>
  <si>
    <t>噪</t>
  </si>
  <si>
    <t>顫</t>
  </si>
  <si>
    <t>應</t>
  </si>
  <si>
    <t>誹</t>
  </si>
  <si>
    <t>崔</t>
  </si>
  <si>
    <t>闍</t>
  </si>
  <si>
    <t>煥</t>
  </si>
  <si>
    <t>龐</t>
  </si>
  <si>
    <t>浙</t>
  </si>
  <si>
    <t>糺</t>
  </si>
  <si>
    <t>矮</t>
  </si>
  <si>
    <t>瞞</t>
  </si>
  <si>
    <t>于</t>
  </si>
  <si>
    <t>烟</t>
  </si>
  <si>
    <t>辶</t>
  </si>
  <si>
    <t>瀧</t>
  </si>
  <si>
    <t>厦</t>
  </si>
  <si>
    <t>瑁</t>
  </si>
  <si>
    <t>潑</t>
  </si>
  <si>
    <t>餃</t>
  </si>
  <si>
    <t>瑣</t>
  </si>
  <si>
    <t>菖</t>
  </si>
  <si>
    <t>鐐</t>
  </si>
  <si>
    <t>桧</t>
  </si>
  <si>
    <t>彭</t>
  </si>
  <si>
    <t>曼</t>
  </si>
  <si>
    <t>徨</t>
  </si>
  <si>
    <t>樊</t>
  </si>
  <si>
    <t>冑</t>
  </si>
  <si>
    <t>顰</t>
  </si>
  <si>
    <t>吃</t>
  </si>
  <si>
    <t>游</t>
  </si>
  <si>
    <t>餘</t>
  </si>
  <si>
    <t>猴</t>
  </si>
  <si>
    <t>紂</t>
  </si>
  <si>
    <t>沓</t>
  </si>
  <si>
    <t>拌</t>
  </si>
  <si>
    <t>碇</t>
  </si>
  <si>
    <t>羞</t>
  </si>
  <si>
    <t>獰</t>
  </si>
  <si>
    <t>槇</t>
  </si>
  <si>
    <t>纒</t>
  </si>
  <si>
    <t>濱</t>
  </si>
  <si>
    <t>腋</t>
  </si>
  <si>
    <t>悴</t>
  </si>
  <si>
    <t>哮</t>
  </si>
  <si>
    <t>蠢</t>
  </si>
  <si>
    <t>會</t>
  </si>
  <si>
    <t>榜</t>
  </si>
  <si>
    <t>碍</t>
  </si>
  <si>
    <t>躙</t>
  </si>
  <si>
    <t>玻</t>
  </si>
  <si>
    <t>偃</t>
  </si>
  <si>
    <t>做</t>
  </si>
  <si>
    <t>掻</t>
  </si>
  <si>
    <t>搦</t>
  </si>
  <si>
    <t>憮</t>
  </si>
  <si>
    <t>畢</t>
  </si>
  <si>
    <t>舜</t>
  </si>
  <si>
    <t>撈</t>
  </si>
  <si>
    <t>菟</t>
  </si>
  <si>
    <t>愴</t>
  </si>
  <si>
    <t>夭</t>
  </si>
  <si>
    <t>坤</t>
  </si>
  <si>
    <t>頒</t>
  </si>
  <si>
    <t>壽</t>
  </si>
  <si>
    <t>娶</t>
  </si>
  <si>
    <t>懣</t>
  </si>
  <si>
    <t>紘</t>
  </si>
  <si>
    <t>脩</t>
  </si>
  <si>
    <t>孅</t>
  </si>
  <si>
    <t>竦</t>
  </si>
  <si>
    <t>廐</t>
  </si>
  <si>
    <t>淇</t>
  </si>
  <si>
    <t>拵</t>
  </si>
  <si>
    <t>鉾</t>
  </si>
  <si>
    <t>厖</t>
  </si>
  <si>
    <t>哄</t>
  </si>
  <si>
    <t>悸</t>
  </si>
  <si>
    <t>炙</t>
  </si>
  <si>
    <t>堯</t>
  </si>
  <si>
    <t>臚</t>
  </si>
  <si>
    <t>迭</t>
  </si>
  <si>
    <t>倩</t>
  </si>
  <si>
    <t>翡</t>
  </si>
  <si>
    <t>謐</t>
  </si>
  <si>
    <t>瑀</t>
  </si>
  <si>
    <t>翰</t>
  </si>
  <si>
    <t>嬬</t>
  </si>
  <si>
    <t>凜</t>
  </si>
  <si>
    <t>禧</t>
  </si>
  <si>
    <t>哥</t>
  </si>
  <si>
    <t>琥</t>
  </si>
  <si>
    <t>鹼</t>
  </si>
  <si>
    <t>恃</t>
  </si>
  <si>
    <t>涛</t>
  </si>
  <si>
    <t>蟲</t>
  </si>
  <si>
    <t>德</t>
  </si>
  <si>
    <t>沐</t>
  </si>
  <si>
    <t>憺</t>
  </si>
  <si>
    <t>渥</t>
  </si>
  <si>
    <t>絃</t>
  </si>
  <si>
    <t>騫</t>
  </si>
  <si>
    <t>禦</t>
  </si>
  <si>
    <t>涵</t>
  </si>
  <si>
    <t>麾</t>
  </si>
  <si>
    <t>陋</t>
  </si>
  <si>
    <t>怜</t>
  </si>
  <si>
    <t>擲</t>
  </si>
  <si>
    <t>狀</t>
  </si>
  <si>
    <t>珀</t>
  </si>
  <si>
    <t>俟</t>
  </si>
  <si>
    <t>詛</t>
  </si>
  <si>
    <t>洟</t>
  </si>
  <si>
    <t>頽</t>
  </si>
  <si>
    <t>漲</t>
  </si>
  <si>
    <t>徽</t>
  </si>
  <si>
    <t>匕</t>
  </si>
  <si>
    <t>霖</t>
  </si>
  <si>
    <t>紮</t>
  </si>
  <si>
    <t>淹</t>
  </si>
  <si>
    <t>薨</t>
  </si>
  <si>
    <t>迸</t>
  </si>
  <si>
    <t>馘</t>
  </si>
  <si>
    <t>海</t>
  </si>
  <si>
    <t>瞰</t>
  </si>
  <si>
    <t>弼</t>
  </si>
  <si>
    <t>縋</t>
  </si>
  <si>
    <t>邂</t>
  </si>
  <si>
    <t>擡</t>
  </si>
  <si>
    <t>鏃</t>
  </si>
  <si>
    <t>鄲</t>
  </si>
  <si>
    <t>頗</t>
  </si>
  <si>
    <t>訶</t>
  </si>
  <si>
    <t>衍</t>
  </si>
  <si>
    <t>凉</t>
  </si>
  <si>
    <t>奚</t>
  </si>
  <si>
    <t>醋</t>
  </si>
  <si>
    <t>體</t>
  </si>
  <si>
    <t>辭</t>
  </si>
  <si>
    <t>寥</t>
  </si>
  <si>
    <t>酩</t>
  </si>
  <si>
    <t>螢</t>
  </si>
  <si>
    <t>炮</t>
  </si>
  <si>
    <t>逅</t>
  </si>
  <si>
    <t>醇</t>
  </si>
  <si>
    <t>酊</t>
  </si>
  <si>
    <t>噤</t>
  </si>
  <si>
    <t>斃</t>
  </si>
  <si>
    <t>經</t>
  </si>
  <si>
    <t>逡</t>
  </si>
  <si>
    <t>類</t>
  </si>
  <si>
    <t>繩</t>
  </si>
  <si>
    <t>碓</t>
  </si>
  <si>
    <t>鑓</t>
  </si>
  <si>
    <t>稍</t>
  </si>
  <si>
    <t>虞</t>
  </si>
  <si>
    <t>棧</t>
  </si>
  <si>
    <t>疱</t>
  </si>
  <si>
    <t>塘</t>
  </si>
  <si>
    <t>髯</t>
  </si>
  <si>
    <t>碩</t>
  </si>
  <si>
    <t>聲</t>
  </si>
  <si>
    <t>瀾</t>
  </si>
  <si>
    <t>佩</t>
  </si>
  <si>
    <t>橿</t>
  </si>
  <si>
    <t>褪</t>
  </si>
  <si>
    <t>邯</t>
  </si>
  <si>
    <t>肱</t>
  </si>
  <si>
    <t>驀</t>
  </si>
  <si>
    <t>鬚</t>
  </si>
  <si>
    <t>弩</t>
  </si>
  <si>
    <t>剋</t>
  </si>
  <si>
    <t>册</t>
  </si>
  <si>
    <t>淆</t>
  </si>
  <si>
    <t>盼</t>
  </si>
  <si>
    <t>渭</t>
  </si>
  <si>
    <t>抉</t>
  </si>
  <si>
    <t>惡</t>
  </si>
  <si>
    <t>冀</t>
  </si>
  <si>
    <t>闖</t>
  </si>
  <si>
    <t>胄</t>
  </si>
  <si>
    <t>鞋</t>
  </si>
  <si>
    <t>孌</t>
  </si>
  <si>
    <t>輯</t>
  </si>
  <si>
    <t>慇</t>
  </si>
  <si>
    <t>蹙</t>
  </si>
  <si>
    <t>繹</t>
  </si>
  <si>
    <t>姸</t>
  </si>
  <si>
    <t>傕</t>
  </si>
  <si>
    <t>倖</t>
  </si>
  <si>
    <t>衒</t>
  </si>
  <si>
    <t>籃</t>
  </si>
  <si>
    <t>馭</t>
  </si>
  <si>
    <t>窄</t>
  </si>
  <si>
    <t>廂</t>
  </si>
  <si>
    <t>掾</t>
  </si>
  <si>
    <t>憔</t>
  </si>
  <si>
    <t>覲</t>
  </si>
  <si>
    <t>桝</t>
  </si>
  <si>
    <t>雍</t>
  </si>
  <si>
    <t>攫</t>
  </si>
  <si>
    <t>揄</t>
  </si>
  <si>
    <t>矧</t>
  </si>
  <si>
    <t>猨</t>
  </si>
  <si>
    <t>鑽</t>
  </si>
  <si>
    <t>涓</t>
  </si>
  <si>
    <t>漿</t>
  </si>
  <si>
    <t>揶</t>
  </si>
  <si>
    <t>箭</t>
  </si>
  <si>
    <t>猜</t>
  </si>
  <si>
    <t>嚆</t>
  </si>
  <si>
    <t>疸</t>
  </si>
  <si>
    <t>懃</t>
  </si>
  <si>
    <t>齧</t>
  </si>
  <si>
    <t>樗</t>
  </si>
  <si>
    <t>縣</t>
  </si>
  <si>
    <t>騏</t>
  </si>
  <si>
    <t>憊</t>
  </si>
  <si>
    <t>耋</t>
  </si>
  <si>
    <t>緞</t>
  </si>
  <si>
    <t>殼</t>
  </si>
  <si>
    <t>福</t>
  </si>
  <si>
    <t>錚</t>
  </si>
  <si>
    <t>嵆</t>
  </si>
  <si>
    <t>爲</t>
  </si>
  <si>
    <t>頚</t>
  </si>
  <si>
    <t>蓚</t>
  </si>
  <si>
    <t>樵</t>
  </si>
  <si>
    <t>刎</t>
  </si>
  <si>
    <t>釦</t>
  </si>
  <si>
    <t>氓</t>
  </si>
  <si>
    <t>簇</t>
  </si>
  <si>
    <t>滸</t>
  </si>
  <si>
    <t>孚</t>
  </si>
  <si>
    <t>陜</t>
  </si>
  <si>
    <t>輌</t>
  </si>
  <si>
    <t>剌</t>
  </si>
  <si>
    <t>輜</t>
  </si>
  <si>
    <t>洙</t>
  </si>
  <si>
    <t>拜</t>
  </si>
  <si>
    <t>紆</t>
  </si>
  <si>
    <t>秉</t>
  </si>
  <si>
    <t>嫂</t>
  </si>
  <si>
    <t>轎</t>
  </si>
  <si>
    <t>繃</t>
  </si>
  <si>
    <t>禮</t>
  </si>
  <si>
    <t>娃</t>
  </si>
  <si>
    <t>嚥</t>
  </si>
  <si>
    <t>凋</t>
  </si>
  <si>
    <t>綽</t>
  </si>
  <si>
    <t>俱</t>
  </si>
  <si>
    <t>詭</t>
  </si>
  <si>
    <t>渫</t>
  </si>
  <si>
    <t>偕</t>
  </si>
  <si>
    <t>凭</t>
  </si>
  <si>
    <t>僭</t>
  </si>
  <si>
    <t>渤</t>
  </si>
  <si>
    <t>填</t>
  </si>
  <si>
    <t>諍</t>
  </si>
  <si>
    <t>步</t>
  </si>
  <si>
    <t>奘</t>
  </si>
  <si>
    <t>貶</t>
  </si>
  <si>
    <t>怕</t>
  </si>
  <si>
    <t>魃</t>
  </si>
  <si>
    <t>珈</t>
  </si>
  <si>
    <t>蜃</t>
  </si>
  <si>
    <t>據</t>
  </si>
  <si>
    <t>弑</t>
  </si>
  <si>
    <t>筍</t>
  </si>
  <si>
    <t>號</t>
  </si>
  <si>
    <t>繍</t>
  </si>
  <si>
    <t>獨</t>
  </si>
  <si>
    <t>團</t>
  </si>
  <si>
    <t>嗄</t>
  </si>
  <si>
    <t>慷</t>
  </si>
  <si>
    <t>熙</t>
  </si>
  <si>
    <t>溥</t>
  </si>
  <si>
    <t>澎</t>
  </si>
  <si>
    <t>鞜</t>
  </si>
  <si>
    <t>掩</t>
  </si>
  <si>
    <t>琲</t>
  </si>
  <si>
    <t>忿</t>
  </si>
  <si>
    <t>溯</t>
  </si>
  <si>
    <t>茲</t>
  </si>
  <si>
    <t>昵</t>
  </si>
  <si>
    <t>鰺</t>
  </si>
  <si>
    <t>槙</t>
  </si>
  <si>
    <t>屢</t>
  </si>
  <si>
    <t>劾</t>
  </si>
  <si>
    <t>搏</t>
  </si>
  <si>
    <t>點</t>
  </si>
  <si>
    <t>鴛</t>
  </si>
  <si>
    <t>盂</t>
  </si>
  <si>
    <t>錮</t>
  </si>
  <si>
    <t>冲</t>
  </si>
  <si>
    <t>假</t>
  </si>
  <si>
    <t>迢</t>
  </si>
  <si>
    <t>旼</t>
  </si>
  <si>
    <t>岑</t>
  </si>
  <si>
    <t>棉</t>
  </si>
  <si>
    <t>簒</t>
  </si>
  <si>
    <t>戰</t>
  </si>
  <si>
    <t>暈</t>
  </si>
  <si>
    <t>斟</t>
  </si>
  <si>
    <t>榮</t>
  </si>
  <si>
    <t>崋</t>
  </si>
  <si>
    <t>熔</t>
  </si>
  <si>
    <t>鴉</t>
  </si>
  <si>
    <t>羲</t>
  </si>
  <si>
    <t>將</t>
  </si>
  <si>
    <t>辦</t>
  </si>
  <si>
    <t>臺</t>
  </si>
  <si>
    <t>戎</t>
  </si>
  <si>
    <t>瀰</t>
  </si>
  <si>
    <t>袢</t>
  </si>
  <si>
    <t>拿</t>
  </si>
  <si>
    <t>礙</t>
  </si>
  <si>
    <t>翫</t>
  </si>
  <si>
    <t>苅</t>
  </si>
  <si>
    <t>眷</t>
  </si>
  <si>
    <t>鈎</t>
  </si>
  <si>
    <t>恆</t>
  </si>
  <si>
    <t>襦</t>
  </si>
  <si>
    <t>邀</t>
  </si>
  <si>
    <t>筰</t>
  </si>
  <si>
    <t>膺</t>
  </si>
  <si>
    <t>舩</t>
  </si>
  <si>
    <t>鴦</t>
  </si>
  <si>
    <t>斂</t>
  </si>
  <si>
    <t>范</t>
  </si>
  <si>
    <t>磋</t>
  </si>
  <si>
    <t>與</t>
  </si>
  <si>
    <t>隨</t>
  </si>
  <si>
    <t>篋</t>
  </si>
  <si>
    <t>饌</t>
  </si>
  <si>
    <t>尠</t>
  </si>
  <si>
    <t>帷</t>
  </si>
  <si>
    <t>聟</t>
  </si>
  <si>
    <t>覯</t>
  </si>
  <si>
    <t>對</t>
  </si>
  <si>
    <t>俾</t>
  </si>
  <si>
    <t>袷</t>
  </si>
  <si>
    <t>諡</t>
  </si>
  <si>
    <t>塙</t>
  </si>
  <si>
    <t>挾</t>
  </si>
  <si>
    <t>逵</t>
  </si>
  <si>
    <t>鍍</t>
  </si>
  <si>
    <t>赳</t>
  </si>
  <si>
    <t>匡</t>
  </si>
  <si>
    <t>碕</t>
  </si>
  <si>
    <t>簽</t>
  </si>
  <si>
    <t>屹</t>
  </si>
  <si>
    <t>剽</t>
  </si>
  <si>
    <t>琪</t>
  </si>
  <si>
    <t>筺</t>
  </si>
  <si>
    <t>牀</t>
  </si>
  <si>
    <t>跪</t>
  </si>
  <si>
    <t>纉</t>
  </si>
  <si>
    <t>勁</t>
  </si>
  <si>
    <t>藏</t>
  </si>
  <si>
    <t>蒡</t>
  </si>
  <si>
    <t>倆</t>
  </si>
  <si>
    <t>蝿</t>
  </si>
  <si>
    <t>蠣</t>
  </si>
  <si>
    <t>埜</t>
  </si>
  <si>
    <t>歇</t>
  </si>
  <si>
    <t>穽</t>
  </si>
  <si>
    <t>纐</t>
  </si>
  <si>
    <t>躱</t>
  </si>
  <si>
    <t>鹸</t>
  </si>
  <si>
    <t>匪</t>
  </si>
  <si>
    <t>髣</t>
  </si>
  <si>
    <t>鑼</t>
  </si>
  <si>
    <t>聊</t>
  </si>
  <si>
    <t>徠</t>
  </si>
  <si>
    <t>揷</t>
  </si>
  <si>
    <t>纈</t>
  </si>
  <si>
    <t>栩</t>
  </si>
  <si>
    <t>黛</t>
  </si>
  <si>
    <t>萍</t>
  </si>
  <si>
    <t>棠</t>
  </si>
  <si>
    <t>篁</t>
  </si>
  <si>
    <t>矜</t>
  </si>
  <si>
    <t>恪</t>
  </si>
  <si>
    <t>咥</t>
  </si>
  <si>
    <t>蕭</t>
  </si>
  <si>
    <t>匣</t>
  </si>
  <si>
    <t>皓</t>
  </si>
  <si>
    <t>稠</t>
  </si>
  <si>
    <t>嚼</t>
  </si>
  <si>
    <t>筥</t>
  </si>
  <si>
    <t>舊</t>
  </si>
  <si>
    <t>竺</t>
  </si>
  <si>
    <t>顏</t>
  </si>
  <si>
    <t>蜥</t>
  </si>
  <si>
    <t>桒</t>
  </si>
  <si>
    <t>慥</t>
  </si>
  <si>
    <t>參</t>
  </si>
  <si>
    <t>蟠</t>
  </si>
  <si>
    <t>喊</t>
  </si>
  <si>
    <t>牆</t>
  </si>
  <si>
    <t>陞</t>
  </si>
  <si>
    <t>徂</t>
  </si>
  <si>
    <t>弗</t>
  </si>
  <si>
    <t>關</t>
  </si>
  <si>
    <t>匍</t>
  </si>
  <si>
    <t>亞</t>
  </si>
  <si>
    <t>雎</t>
  </si>
  <si>
    <t>咋</t>
  </si>
  <si>
    <t>崑</t>
  </si>
  <si>
    <t>繻</t>
  </si>
  <si>
    <t>缺</t>
  </si>
  <si>
    <t>暝</t>
  </si>
  <si>
    <t>慳</t>
  </si>
  <si>
    <t>厓</t>
  </si>
  <si>
    <t>泪</t>
  </si>
  <si>
    <t>柢</t>
  </si>
  <si>
    <t>髴</t>
  </si>
  <si>
    <t>枡</t>
  </si>
  <si>
    <t>繅</t>
  </si>
  <si>
    <t>琛</t>
  </si>
  <si>
    <t>圜</t>
  </si>
  <si>
    <t>燵</t>
  </si>
  <si>
    <t>樣</t>
  </si>
  <si>
    <t>蹶</t>
  </si>
  <si>
    <t>粂</t>
  </si>
  <si>
    <t>瀋</t>
  </si>
  <si>
    <t>筐</t>
  </si>
  <si>
    <t>侈</t>
  </si>
  <si>
    <t>梳</t>
  </si>
  <si>
    <t>闢</t>
  </si>
  <si>
    <t>誂</t>
  </si>
  <si>
    <t>燒</t>
  </si>
  <si>
    <t>蛞</t>
  </si>
  <si>
    <t>燼</t>
  </si>
  <si>
    <t>躬</t>
  </si>
  <si>
    <t>塹</t>
  </si>
  <si>
    <t>膊</t>
  </si>
  <si>
    <t>慟</t>
  </si>
  <si>
    <t>謔</t>
  </si>
  <si>
    <t>麝</t>
  </si>
  <si>
    <t>猪</t>
  </si>
  <si>
    <t>邊</t>
  </si>
  <si>
    <t>鉉</t>
  </si>
  <si>
    <t>蟄</t>
  </si>
  <si>
    <t>砒</t>
  </si>
  <si>
    <t>權</t>
  </si>
  <si>
    <t>痍</t>
  </si>
  <si>
    <t>攬</t>
  </si>
  <si>
    <t>僥</t>
  </si>
  <si>
    <t>种</t>
  </si>
  <si>
    <t>獪</t>
  </si>
  <si>
    <t>續</t>
  </si>
  <si>
    <t>皐</t>
  </si>
  <si>
    <t>猩</t>
  </si>
  <si>
    <t>燿</t>
  </si>
  <si>
    <t>齊</t>
  </si>
  <si>
    <t>紊</t>
  </si>
  <si>
    <t>躓</t>
  </si>
  <si>
    <t>繇</t>
  </si>
  <si>
    <t>圖</t>
  </si>
  <si>
    <t>曠</t>
  </si>
  <si>
    <t>邱</t>
  </si>
  <si>
    <t>爰</t>
  </si>
  <si>
    <t>顬</t>
  </si>
  <si>
    <t>猊</t>
  </si>
  <si>
    <t>幀</t>
  </si>
  <si>
    <t>睥</t>
  </si>
  <si>
    <t>濟</t>
  </si>
  <si>
    <t>悖</t>
  </si>
  <si>
    <t>猷</t>
  </si>
  <si>
    <t>撚</t>
  </si>
  <si>
    <t>夾</t>
  </si>
  <si>
    <t>毟</t>
  </si>
  <si>
    <t>價</t>
  </si>
  <si>
    <t>臘</t>
  </si>
  <si>
    <t>淮</t>
  </si>
  <si>
    <t>嬶</t>
  </si>
  <si>
    <t>辮</t>
  </si>
  <si>
    <t>亙</t>
  </si>
  <si>
    <t>梃</t>
  </si>
  <si>
    <t>隧</t>
  </si>
  <si>
    <t>瀨</t>
  </si>
  <si>
    <t>禹</t>
  </si>
  <si>
    <t>薛</t>
  </si>
  <si>
    <t>浬</t>
  </si>
  <si>
    <t>宸</t>
  </si>
  <si>
    <t>喙</t>
  </si>
  <si>
    <t>撹</t>
  </si>
  <si>
    <t>數</t>
  </si>
  <si>
    <t>竟</t>
  </si>
  <si>
    <t>沽</t>
  </si>
  <si>
    <t>犇</t>
  </si>
  <si>
    <t>扼</t>
  </si>
  <si>
    <t>蝓</t>
  </si>
  <si>
    <t>覺</t>
  </si>
  <si>
    <t>捩</t>
  </si>
  <si>
    <t>甜</t>
  </si>
  <si>
    <t>媽</t>
  </si>
  <si>
    <t>讜</t>
  </si>
  <si>
    <t>踞</t>
  </si>
  <si>
    <t>汜</t>
  </si>
  <si>
    <t>簧</t>
  </si>
  <si>
    <t>嗾</t>
  </si>
  <si>
    <t>躅</t>
  </si>
  <si>
    <t>冽</t>
  </si>
  <si>
    <t>祷</t>
  </si>
  <si>
    <t>贖</t>
  </si>
  <si>
    <t>掴</t>
  </si>
  <si>
    <t>腟</t>
  </si>
  <si>
    <t>彊</t>
  </si>
  <si>
    <t>琮</t>
  </si>
  <si>
    <t>犂</t>
  </si>
  <si>
    <t>窰</t>
  </si>
  <si>
    <t>收</t>
  </si>
  <si>
    <t>劃</t>
  </si>
  <si>
    <t>囀</t>
  </si>
  <si>
    <t>躑</t>
  </si>
  <si>
    <t>眈</t>
  </si>
  <si>
    <t>圳</t>
  </si>
  <si>
    <t>邉</t>
  </si>
  <si>
    <t>瀟</t>
  </si>
  <si>
    <t>撼</t>
  </si>
  <si>
    <t>麁</t>
  </si>
  <si>
    <t>滊</t>
  </si>
  <si>
    <t>佞</t>
  </si>
  <si>
    <t>變</t>
  </si>
  <si>
    <t>蕁</t>
  </si>
  <si>
    <t>麒</t>
  </si>
  <si>
    <t>姨</t>
  </si>
  <si>
    <t>瀏</t>
  </si>
  <si>
    <t>社</t>
  </si>
  <si>
    <t>窠</t>
  </si>
  <si>
    <t>豁</t>
  </si>
  <si>
    <t>盒</t>
  </si>
  <si>
    <t>譯</t>
  </si>
  <si>
    <t>馥</t>
  </si>
  <si>
    <t>吒</t>
  </si>
  <si>
    <t>殘</t>
  </si>
  <si>
    <t>漪</t>
  </si>
  <si>
    <t>弴</t>
  </si>
  <si>
    <t>竝</t>
  </si>
  <si>
    <t>嚮</t>
  </si>
  <si>
    <t>咀</t>
  </si>
  <si>
    <t>顳</t>
  </si>
  <si>
    <t>錄</t>
  </si>
  <si>
    <t>喀</t>
  </si>
  <si>
    <t>蝠</t>
  </si>
  <si>
    <t>磊</t>
  </si>
  <si>
    <t>蹤</t>
  </si>
  <si>
    <t>嶮</t>
  </si>
  <si>
    <t>插</t>
  </si>
  <si>
    <t>浣</t>
  </si>
  <si>
    <t>谺</t>
  </si>
  <si>
    <t>鎰</t>
  </si>
  <si>
    <t>懼</t>
  </si>
  <si>
    <t>炳</t>
  </si>
  <si>
    <t>撻</t>
  </si>
  <si>
    <t>誥</t>
  </si>
  <si>
    <t>吝</t>
  </si>
  <si>
    <t>墻</t>
  </si>
  <si>
    <t>欝</t>
  </si>
  <si>
    <t>鞏</t>
  </si>
  <si>
    <t>諛</t>
  </si>
  <si>
    <t>耘</t>
  </si>
  <si>
    <t>莚</t>
  </si>
  <si>
    <t>譴</t>
  </si>
  <si>
    <t>呶</t>
  </si>
  <si>
    <t>騨</t>
  </si>
  <si>
    <t>栴</t>
  </si>
  <si>
    <t>悄</t>
  </si>
  <si>
    <t>恚</t>
  </si>
  <si>
    <t>胛</t>
  </si>
  <si>
    <t>釐</t>
  </si>
  <si>
    <t>獦</t>
  </si>
  <si>
    <t>瑪</t>
  </si>
  <si>
    <t>渙</t>
  </si>
  <si>
    <t>鵡</t>
  </si>
  <si>
    <t>刪</t>
  </si>
  <si>
    <t>魎</t>
  </si>
  <si>
    <t>弋</t>
  </si>
  <si>
    <t>穹</t>
  </si>
  <si>
    <t>躪</t>
  </si>
  <si>
    <t>梧</t>
  </si>
  <si>
    <t>覽</t>
  </si>
  <si>
    <t>銖</t>
  </si>
  <si>
    <t>杢</t>
  </si>
  <si>
    <t>晢</t>
  </si>
  <si>
    <t>倚</t>
  </si>
  <si>
    <t>蠕</t>
  </si>
  <si>
    <t>洸</t>
  </si>
  <si>
    <t>跣</t>
  </si>
  <si>
    <t>軺</t>
  </si>
  <si>
    <t>稟</t>
  </si>
  <si>
    <t>臾</t>
  </si>
  <si>
    <t>壙</t>
  </si>
  <si>
    <t>齬</t>
  </si>
  <si>
    <t>璋</t>
  </si>
  <si>
    <t>鹽</t>
  </si>
  <si>
    <t>皋</t>
  </si>
  <si>
    <t>瘠</t>
  </si>
  <si>
    <t>呷</t>
  </si>
  <si>
    <t>嘶</t>
  </si>
  <si>
    <t>葭</t>
  </si>
  <si>
    <t>蘊</t>
  </si>
  <si>
    <t>乘</t>
  </si>
  <si>
    <t>匐</t>
  </si>
  <si>
    <t>視</t>
  </si>
  <si>
    <t>亂</t>
  </si>
  <si>
    <t>晝</t>
  </si>
  <si>
    <t>巢</t>
  </si>
  <si>
    <t>赭</t>
  </si>
  <si>
    <t>齋</t>
  </si>
  <si>
    <t>摸</t>
  </si>
  <si>
    <t>鎗</t>
  </si>
  <si>
    <t>穆</t>
  </si>
  <si>
    <t>琢</t>
  </si>
  <si>
    <t>蝪</t>
  </si>
  <si>
    <t>孁</t>
  </si>
  <si>
    <t>衢</t>
  </si>
  <si>
    <t>繙</t>
  </si>
  <si>
    <t>竄</t>
  </si>
  <si>
    <t>拔</t>
  </si>
  <si>
    <t>桎</t>
  </si>
  <si>
    <t>艪</t>
  </si>
  <si>
    <t>梏</t>
  </si>
  <si>
    <t>伶</t>
  </si>
  <si>
    <t>擧</t>
  </si>
  <si>
    <t>歸</t>
  </si>
  <si>
    <t>蜚</t>
  </si>
  <si>
    <t>尨</t>
  </si>
  <si>
    <t>渟</t>
  </si>
  <si>
    <t>抬</t>
  </si>
  <si>
    <t>蔚</t>
  </si>
  <si>
    <t>揖</t>
  </si>
  <si>
    <t>攀</t>
  </si>
  <si>
    <t>詈</t>
  </si>
  <si>
    <t>潅</t>
  </si>
  <si>
    <t>曵</t>
  </si>
  <si>
    <t>諂</t>
  </si>
  <si>
    <t>惇</t>
  </si>
  <si>
    <t>彎</t>
  </si>
  <si>
    <t>寶</t>
  </si>
  <si>
    <t>喝</t>
  </si>
  <si>
    <t>拱</t>
  </si>
  <si>
    <t>擱</t>
  </si>
  <si>
    <t>丕</t>
  </si>
  <si>
    <t>齟</t>
  </si>
  <si>
    <t>畫</t>
  </si>
  <si>
    <t>怺</t>
  </si>
  <si>
    <t>篭</t>
  </si>
  <si>
    <t>鸚</t>
  </si>
  <si>
    <t>晨</t>
  </si>
  <si>
    <t>遲</t>
  </si>
  <si>
    <t>筅</t>
  </si>
  <si>
    <t>辷</t>
  </si>
  <si>
    <t>鴾</t>
  </si>
  <si>
    <t>饑</t>
  </si>
  <si>
    <t>齕</t>
  </si>
  <si>
    <t>裱</t>
  </si>
  <si>
    <t>豉</t>
  </si>
  <si>
    <t>膂</t>
  </si>
  <si>
    <t>洵</t>
  </si>
  <si>
    <t>都</t>
  </si>
  <si>
    <t>蹉</t>
  </si>
  <si>
    <t>鑠</t>
  </si>
  <si>
    <t>燎</t>
  </si>
  <si>
    <t>斫</t>
  </si>
  <si>
    <t>瑶</t>
  </si>
  <si>
    <t>耄</t>
  </si>
  <si>
    <t>瘋</t>
  </si>
  <si>
    <t>覊</t>
  </si>
  <si>
    <t>騾</t>
  </si>
  <si>
    <t>盡</t>
  </si>
  <si>
    <t>擂</t>
  </si>
  <si>
    <t>桀</t>
  </si>
  <si>
    <t>迚</t>
  </si>
  <si>
    <t>瞿</t>
  </si>
  <si>
    <t>瑾</t>
  </si>
  <si>
    <t>吩</t>
  </si>
  <si>
    <t>糎</t>
  </si>
  <si>
    <t>遑</t>
  </si>
  <si>
    <t>𠬝</t>
  </si>
  <si>
    <t>儼</t>
  </si>
  <si>
    <t>裃</t>
  </si>
  <si>
    <t>咐</t>
  </si>
  <si>
    <t>豫</t>
  </si>
  <si>
    <t>籌</t>
  </si>
  <si>
    <t>稻</t>
  </si>
  <si>
    <t>仿</t>
  </si>
  <si>
    <t>單</t>
  </si>
  <si>
    <t>迪</t>
  </si>
  <si>
    <t>汾</t>
  </si>
  <si>
    <t>涕</t>
  </si>
  <si>
    <t>醂</t>
  </si>
  <si>
    <t>囘</t>
  </si>
  <si>
    <t>籟</t>
  </si>
  <si>
    <t>著</t>
  </si>
  <si>
    <t>桔</t>
  </si>
  <si>
    <t>嚀</t>
  </si>
  <si>
    <t>斷</t>
  </si>
  <si>
    <t>寳</t>
  </si>
  <si>
    <t>訌</t>
  </si>
  <si>
    <t>駭</t>
  </si>
  <si>
    <t>迹</t>
  </si>
  <si>
    <t>誡</t>
  </si>
  <si>
    <t>蝨</t>
  </si>
  <si>
    <t>㓛</t>
  </si>
  <si>
    <t>粁</t>
  </si>
  <si>
    <t>仍</t>
  </si>
  <si>
    <t>苓</t>
  </si>
  <si>
    <t>窘</t>
  </si>
  <si>
    <t>玳</t>
  </si>
  <si>
    <t>睛</t>
  </si>
  <si>
    <t>尓</t>
  </si>
  <si>
    <t>鈷</t>
  </si>
  <si>
    <t>蝙</t>
  </si>
  <si>
    <t>沛</t>
  </si>
  <si>
    <t>矍</t>
  </si>
  <si>
    <t>縒</t>
  </si>
  <si>
    <t>仝</t>
  </si>
  <si>
    <t>渝</t>
  </si>
  <si>
    <t>慚</t>
  </si>
  <si>
    <t>瞶</t>
  </si>
  <si>
    <t>癋</t>
  </si>
  <si>
    <t>烤</t>
  </si>
  <si>
    <t>颪</t>
  </si>
  <si>
    <t>闌</t>
  </si>
  <si>
    <t>觀</t>
  </si>
  <si>
    <t>齎</t>
  </si>
  <si>
    <t>圓</t>
  </si>
  <si>
    <t>孺</t>
  </si>
  <si>
    <t>佗</t>
  </si>
  <si>
    <t>硏</t>
  </si>
  <si>
    <t>倪</t>
  </si>
  <si>
    <t>滿</t>
  </si>
  <si>
    <t>縊</t>
  </si>
  <si>
    <t>谿</t>
  </si>
  <si>
    <t>蝸</t>
  </si>
  <si>
    <t>靂</t>
  </si>
  <si>
    <t>忝</t>
  </si>
  <si>
    <t>儚</t>
  </si>
  <si>
    <t>閭</t>
  </si>
  <si>
    <t>艸</t>
  </si>
  <si>
    <t>櫨</t>
  </si>
  <si>
    <t>貽</t>
  </si>
  <si>
    <t>棕</t>
  </si>
  <si>
    <t>粲</t>
  </si>
  <si>
    <t>忰</t>
  </si>
  <si>
    <t>粮</t>
  </si>
  <si>
    <t>糯</t>
  </si>
  <si>
    <t>礬</t>
  </si>
  <si>
    <t>賺</t>
  </si>
  <si>
    <t>琰</t>
  </si>
  <si>
    <t>抔</t>
  </si>
  <si>
    <t>陝</t>
  </si>
  <si>
    <t>耿</t>
  </si>
  <si>
    <t>懿</t>
  </si>
  <si>
    <t>伋</t>
  </si>
  <si>
    <t>跌</t>
  </si>
  <si>
    <t>蛯</t>
  </si>
  <si>
    <t>犢</t>
  </si>
  <si>
    <t>磧</t>
  </si>
  <si>
    <t>旄</t>
  </si>
  <si>
    <t>廊</t>
  </si>
  <si>
    <t>驪</t>
  </si>
  <si>
    <t>黑</t>
  </si>
  <si>
    <t>檞</t>
  </si>
  <si>
    <t>癡</t>
  </si>
  <si>
    <t>滄</t>
  </si>
  <si>
    <t>寢</t>
  </si>
  <si>
    <t>瑩</t>
  </si>
  <si>
    <t>鄒</t>
  </si>
  <si>
    <t>瓔</t>
  </si>
  <si>
    <t>燧</t>
  </si>
  <si>
    <t>淄</t>
  </si>
  <si>
    <t>褙</t>
  </si>
  <si>
    <t>枇</t>
  </si>
  <si>
    <t>茴</t>
  </si>
  <si>
    <t>秣</t>
  </si>
  <si>
    <t>跫</t>
  </si>
  <si>
    <t>壹</t>
  </si>
  <si>
    <t>慊</t>
  </si>
  <si>
    <t>泗</t>
  </si>
  <si>
    <t>叭</t>
  </si>
  <si>
    <t>戍</t>
  </si>
  <si>
    <t>疚</t>
  </si>
  <si>
    <t>鮟</t>
  </si>
  <si>
    <t>粱</t>
  </si>
  <si>
    <t>矗</t>
  </si>
  <si>
    <t>潼</t>
  </si>
  <si>
    <t>軻</t>
  </si>
  <si>
    <t>鱇</t>
  </si>
  <si>
    <t>噫</t>
  </si>
  <si>
    <t>枋</t>
  </si>
  <si>
    <t>臑</t>
  </si>
  <si>
    <t>檢</t>
  </si>
  <si>
    <t>盈</t>
  </si>
  <si>
    <t>巖</t>
  </si>
  <si>
    <t>駘</t>
  </si>
  <si>
    <t>驃</t>
  </si>
  <si>
    <t>忖</t>
  </si>
  <si>
    <t>姚</t>
  </si>
  <si>
    <t>濶</t>
  </si>
  <si>
    <t>貳</t>
  </si>
  <si>
    <t>椛</t>
  </si>
  <si>
    <t>戀</t>
  </si>
  <si>
    <t>瓏</t>
  </si>
  <si>
    <t>霹</t>
  </si>
  <si>
    <t>賴</t>
  </si>
  <si>
    <t>荀</t>
  </si>
  <si>
    <t>闡</t>
  </si>
  <si>
    <t>偸</t>
  </si>
  <si>
    <t>隍</t>
  </si>
  <si>
    <t>辜</t>
  </si>
  <si>
    <t>屎</t>
  </si>
  <si>
    <t>楫</t>
  </si>
  <si>
    <t>爐</t>
  </si>
  <si>
    <t>褐</t>
  </si>
  <si>
    <t>毖</t>
  </si>
  <si>
    <t>筠</t>
  </si>
  <si>
    <t>兩</t>
  </si>
  <si>
    <t>刕</t>
  </si>
  <si>
    <t>邕</t>
  </si>
  <si>
    <t>砺</t>
  </si>
  <si>
    <t>沂</t>
  </si>
  <si>
    <t>箝</t>
  </si>
  <si>
    <t>顛</t>
  </si>
  <si>
    <t>閘</t>
  </si>
  <si>
    <t>謦</t>
  </si>
  <si>
    <t>從</t>
  </si>
  <si>
    <t>瑯</t>
  </si>
  <si>
    <t>僮</t>
  </si>
  <si>
    <t>叮</t>
  </si>
  <si>
    <t>瑳</t>
  </si>
  <si>
    <t>歷</t>
  </si>
  <si>
    <t>疊</t>
  </si>
  <si>
    <t>渣</t>
  </si>
  <si>
    <t>豺</t>
  </si>
  <si>
    <t>愾</t>
  </si>
  <si>
    <t>扨</t>
  </si>
  <si>
    <t>珞</t>
  </si>
  <si>
    <t>喇</t>
  </si>
  <si>
    <t>洌</t>
  </si>
  <si>
    <t>鍈</t>
  </si>
  <si>
    <t>芬</t>
  </si>
  <si>
    <t>兢</t>
  </si>
  <si>
    <t>魑</t>
  </si>
  <si>
    <t>澳</t>
  </si>
  <si>
    <t>錺</t>
  </si>
  <si>
    <t>窿</t>
  </si>
  <si>
    <t>搖</t>
  </si>
  <si>
    <t>婪</t>
  </si>
  <si>
    <t>歟</t>
  </si>
  <si>
    <t>礪</t>
  </si>
  <si>
    <t>檳</t>
  </si>
  <si>
    <t>橈</t>
  </si>
  <si>
    <t>雋</t>
  </si>
  <si>
    <t>靠</t>
  </si>
  <si>
    <t>酤</t>
  </si>
  <si>
    <t>鋹</t>
  </si>
  <si>
    <t>罔</t>
  </si>
  <si>
    <t>晟</t>
  </si>
  <si>
    <t>卽</t>
  </si>
  <si>
    <t>效</t>
  </si>
  <si>
    <t>欖</t>
  </si>
  <si>
    <t>沅</t>
  </si>
  <si>
    <t>橄</t>
  </si>
  <si>
    <t>柝</t>
  </si>
  <si>
    <t>杲</t>
  </si>
  <si>
    <t>劔</t>
  </si>
  <si>
    <t>妣</t>
  </si>
  <si>
    <t>琦</t>
  </si>
  <si>
    <t>罌</t>
  </si>
  <si>
    <t>熨</t>
  </si>
  <si>
    <t>滂</t>
  </si>
  <si>
    <t>寤</t>
  </si>
  <si>
    <t>澁</t>
  </si>
  <si>
    <t>椚</t>
  </si>
  <si>
    <t>溫</t>
  </si>
  <si>
    <t>祺</t>
  </si>
  <si>
    <t>瞻</t>
  </si>
  <si>
    <t>昱</t>
  </si>
  <si>
    <t>榑</t>
  </si>
  <si>
    <t>璘</t>
  </si>
  <si>
    <t>爭</t>
  </si>
  <si>
    <t>椽</t>
  </si>
  <si>
    <t>鼈</t>
  </si>
  <si>
    <t>玫</t>
  </si>
  <si>
    <t>堝</t>
  </si>
  <si>
    <t>詑</t>
  </si>
  <si>
    <t>㝬</t>
  </si>
  <si>
    <t>脣</t>
  </si>
  <si>
    <t>榕</t>
  </si>
  <si>
    <t>絲</t>
  </si>
  <si>
    <t>暠</t>
  </si>
  <si>
    <t>挹</t>
  </si>
  <si>
    <t>瀚</t>
  </si>
  <si>
    <t>蟋</t>
  </si>
  <si>
    <t>糝</t>
  </si>
  <si>
    <t>茣</t>
  </si>
  <si>
    <t>拼</t>
  </si>
  <si>
    <t>轤</t>
  </si>
  <si>
    <t>黃</t>
  </si>
  <si>
    <t>綯</t>
  </si>
  <si>
    <t>峅</t>
  </si>
  <si>
    <t>捐</t>
  </si>
  <si>
    <t>烝</t>
  </si>
  <si>
    <t>曩</t>
  </si>
  <si>
    <t>寫</t>
  </si>
  <si>
    <t>雞</t>
  </si>
  <si>
    <t>媄</t>
  </si>
  <si>
    <t>槎</t>
  </si>
  <si>
    <t>劈</t>
  </si>
  <si>
    <t>欹</t>
  </si>
  <si>
    <t>襤</t>
  </si>
  <si>
    <t>擒</t>
  </si>
  <si>
    <t>纔</t>
  </si>
  <si>
    <t>眥</t>
  </si>
  <si>
    <t>賈</t>
  </si>
  <si>
    <t>黔</t>
  </si>
  <si>
    <t>姒</t>
  </si>
  <si>
    <t>滉</t>
  </si>
  <si>
    <t>跟</t>
  </si>
  <si>
    <t>踉</t>
  </si>
  <si>
    <t>輳</t>
  </si>
  <si>
    <t>螭</t>
  </si>
  <si>
    <t>齒</t>
  </si>
  <si>
    <t>拯</t>
  </si>
  <si>
    <t>霍</t>
  </si>
  <si>
    <t>頻</t>
  </si>
  <si>
    <t>怙</t>
  </si>
  <si>
    <t>獏</t>
  </si>
  <si>
    <t>邏</t>
  </si>
  <si>
    <t>爸</t>
  </si>
  <si>
    <t>轆</t>
  </si>
  <si>
    <t>鮓</t>
  </si>
  <si>
    <t>茘</t>
  </si>
  <si>
    <t>蟀</t>
  </si>
  <si>
    <t>仆</t>
  </si>
  <si>
    <t>悛</t>
  </si>
  <si>
    <t>簸</t>
  </si>
  <si>
    <t>爼</t>
  </si>
  <si>
    <t>聰</t>
  </si>
  <si>
    <t>篷</t>
  </si>
  <si>
    <t>沮</t>
  </si>
  <si>
    <t>劻</t>
  </si>
  <si>
    <t>祢</t>
  </si>
  <si>
    <t>湃</t>
  </si>
  <si>
    <t>曉</t>
  </si>
  <si>
    <t>痿</t>
  </si>
  <si>
    <t>嬋</t>
  </si>
  <si>
    <t>謫</t>
  </si>
  <si>
    <t>錻</t>
  </si>
  <si>
    <t>濘</t>
  </si>
  <si>
    <t>忸</t>
  </si>
  <si>
    <t>剔</t>
  </si>
  <si>
    <t>讚</t>
  </si>
  <si>
    <t>諄</t>
  </si>
  <si>
    <t>潭</t>
  </si>
  <si>
    <t>攝</t>
  </si>
  <si>
    <t>醪</t>
  </si>
  <si>
    <t>廡</t>
  </si>
  <si>
    <t>檮</t>
  </si>
  <si>
    <t>漢</t>
  </si>
  <si>
    <t>姆</t>
  </si>
  <si>
    <t>个</t>
  </si>
  <si>
    <t>怡</t>
  </si>
  <si>
    <t>釀</t>
  </si>
  <si>
    <t>蝎</t>
  </si>
  <si>
    <t>峴</t>
  </si>
  <si>
    <t>區</t>
  </si>
  <si>
    <t>羈</t>
  </si>
  <si>
    <t>呀</t>
  </si>
  <si>
    <t>稷</t>
  </si>
  <si>
    <t>鵆</t>
  </si>
  <si>
    <t>兮</t>
  </si>
  <si>
    <t>𦫿</t>
  </si>
  <si>
    <t>侑</t>
  </si>
  <si>
    <t>梔</t>
  </si>
  <si>
    <t>腥</t>
  </si>
  <si>
    <t>讓</t>
  </si>
  <si>
    <t>榔</t>
  </si>
  <si>
    <t>鄯</t>
  </si>
  <si>
    <t>哂</t>
  </si>
  <si>
    <t>瘴</t>
  </si>
  <si>
    <t>俥</t>
  </si>
  <si>
    <t>惻</t>
  </si>
  <si>
    <t>璈</t>
  </si>
  <si>
    <t>萠</t>
  </si>
  <si>
    <t>豎</t>
  </si>
  <si>
    <t>繚</t>
  </si>
  <si>
    <t>蚓</t>
  </si>
  <si>
    <t>嬖</t>
  </si>
  <si>
    <t>膽</t>
  </si>
  <si>
    <t>饂</t>
  </si>
  <si>
    <t>羮</t>
  </si>
  <si>
    <t>琊</t>
  </si>
  <si>
    <t>耨</t>
  </si>
  <si>
    <t>鑰</t>
  </si>
  <si>
    <t>溌</t>
  </si>
  <si>
    <t>盜</t>
  </si>
  <si>
    <t>决</t>
  </si>
  <si>
    <t>怩</t>
  </si>
  <si>
    <t>藐</t>
  </si>
  <si>
    <t>隱</t>
  </si>
  <si>
    <t>髮</t>
  </si>
  <si>
    <t>瓣</t>
  </si>
  <si>
    <t>憖</t>
  </si>
  <si>
    <t>薮</t>
  </si>
  <si>
    <t>畸</t>
  </si>
  <si>
    <t>龔</t>
  </si>
  <si>
    <t>慂</t>
  </si>
  <si>
    <t>黨</t>
  </si>
  <si>
    <t>霸</t>
  </si>
  <si>
    <t>泛</t>
  </si>
  <si>
    <t>繼</t>
  </si>
  <si>
    <t>沱</t>
  </si>
  <si>
    <t>濛</t>
  </si>
  <si>
    <t>俚</t>
  </si>
  <si>
    <t>蜴</t>
  </si>
  <si>
    <t>毗</t>
  </si>
  <si>
    <t>頡</t>
  </si>
  <si>
    <t>蒟</t>
  </si>
  <si>
    <t>曈</t>
  </si>
  <si>
    <t>卻</t>
  </si>
  <si>
    <t>幷</t>
  </si>
  <si>
    <t>剿</t>
  </si>
  <si>
    <t>廢</t>
  </si>
  <si>
    <t>糶</t>
  </si>
  <si>
    <t>𢌞</t>
  </si>
  <si>
    <t>兕</t>
  </si>
  <si>
    <t>罡</t>
  </si>
  <si>
    <t>黠</t>
  </si>
  <si>
    <t>殃</t>
  </si>
  <si>
    <t>閧</t>
  </si>
  <si>
    <t>帶</t>
  </si>
  <si>
    <t>悋</t>
  </si>
  <si>
    <t>孜</t>
  </si>
  <si>
    <t>顱</t>
  </si>
  <si>
    <t>飜</t>
  </si>
  <si>
    <t>懌</t>
  </si>
  <si>
    <t>彳</t>
  </si>
  <si>
    <t>滾</t>
  </si>
  <si>
    <t>隗</t>
  </si>
  <si>
    <t>卅</t>
  </si>
  <si>
    <t>崛</t>
  </si>
  <si>
    <t>寞</t>
  </si>
  <si>
    <t>扎</t>
  </si>
  <si>
    <t>藷</t>
  </si>
  <si>
    <t>攷</t>
  </si>
  <si>
    <t>誾</t>
  </si>
  <si>
    <t>旌</t>
  </si>
  <si>
    <t>嚴</t>
  </si>
  <si>
    <t>彅</t>
  </si>
  <si>
    <t>詢</t>
  </si>
  <si>
    <t>佤</t>
  </si>
  <si>
    <t>蠡</t>
  </si>
  <si>
    <t>㟴</t>
  </si>
  <si>
    <t>髫</t>
  </si>
  <si>
    <t>苻</t>
  </si>
  <si>
    <t>馗</t>
  </si>
  <si>
    <t>悽</t>
  </si>
  <si>
    <t>蜒</t>
  </si>
  <si>
    <t>瑰</t>
  </si>
  <si>
    <t>喆</t>
  </si>
  <si>
    <t>雜</t>
  </si>
  <si>
    <t>諤</t>
  </si>
  <si>
    <t>褸</t>
  </si>
  <si>
    <t>抓</t>
  </si>
  <si>
    <t>誣</t>
  </si>
  <si>
    <t>嗇</t>
  </si>
  <si>
    <t>詹</t>
  </si>
  <si>
    <t>揭</t>
  </si>
  <si>
    <t>萃</t>
  </si>
  <si>
    <t>貉</t>
  </si>
  <si>
    <t>蓙</t>
  </si>
  <si>
    <t>慫</t>
  </si>
  <si>
    <t>疥</t>
  </si>
  <si>
    <t>鬪</t>
  </si>
  <si>
    <t>臙</t>
  </si>
  <si>
    <t>飩</t>
  </si>
  <si>
    <t>寔</t>
  </si>
  <si>
    <t>槵</t>
  </si>
  <si>
    <t>宓</t>
  </si>
  <si>
    <t>狹</t>
  </si>
  <si>
    <t>拇</t>
  </si>
  <si>
    <t>蝟</t>
  </si>
  <si>
    <t>兒</t>
  </si>
  <si>
    <t>淚</t>
  </si>
  <si>
    <t>坩</t>
  </si>
  <si>
    <t>潘</t>
  </si>
  <si>
    <t>菰</t>
  </si>
  <si>
    <t>趁</t>
  </si>
  <si>
    <t>霽</t>
  </si>
  <si>
    <t>溂</t>
  </si>
  <si>
    <t>蓆</t>
  </si>
  <si>
    <t>櫚</t>
  </si>
  <si>
    <t>駸</t>
  </si>
  <si>
    <t>嫣</t>
  </si>
  <si>
    <t>鯎</t>
  </si>
  <si>
    <t>艙</t>
  </si>
  <si>
    <t>捍</t>
  </si>
  <si>
    <t>喃</t>
  </si>
  <si>
    <t>劭</t>
  </si>
  <si>
    <t>贓</t>
  </si>
  <si>
    <t>淪</t>
  </si>
  <si>
    <t>誑</t>
  </si>
  <si>
    <t>皙</t>
  </si>
  <si>
    <t>枸</t>
  </si>
  <si>
    <t>汕</t>
  </si>
  <si>
    <t>瓚</t>
  </si>
  <si>
    <t>﨟</t>
  </si>
  <si>
    <t>驟</t>
  </si>
  <si>
    <t>晷</t>
  </si>
  <si>
    <t>岱</t>
  </si>
  <si>
    <t>楨</t>
  </si>
  <si>
    <t>杷</t>
  </si>
  <si>
    <t>瘀</t>
  </si>
  <si>
    <t>壟</t>
  </si>
  <si>
    <t>蘋</t>
  </si>
  <si>
    <t>誨</t>
  </si>
  <si>
    <t>敍</t>
  </si>
  <si>
    <t>昶</t>
  </si>
  <si>
    <t>毓</t>
  </si>
  <si>
    <t>胥</t>
  </si>
  <si>
    <t>沒</t>
  </si>
  <si>
    <t>祁</t>
  </si>
  <si>
    <t>驗</t>
  </si>
  <si>
    <t>侏</t>
  </si>
  <si>
    <t>竭</t>
  </si>
  <si>
    <t>賎</t>
  </si>
  <si>
    <t>絅</t>
  </si>
  <si>
    <t>顗</t>
  </si>
  <si>
    <t>漣</t>
  </si>
  <si>
    <t>愧</t>
  </si>
  <si>
    <t>蒻</t>
  </si>
  <si>
    <t>蹌</t>
  </si>
  <si>
    <t>莱</t>
  </si>
  <si>
    <t>屬</t>
  </si>
  <si>
    <t>皰</t>
  </si>
  <si>
    <t>濊</t>
  </si>
  <si>
    <t>虯</t>
  </si>
  <si>
    <t>棰</t>
  </si>
  <si>
    <t>蕘</t>
  </si>
  <si>
    <t>鬧</t>
  </si>
  <si>
    <t>胖</t>
  </si>
  <si>
    <t>籔</t>
  </si>
  <si>
    <t>翩</t>
  </si>
  <si>
    <t>厶</t>
  </si>
  <si>
    <t>轉</t>
  </si>
  <si>
    <t>貊</t>
  </si>
  <si>
    <t>髦</t>
  </si>
  <si>
    <t>囷</t>
  </si>
  <si>
    <t>獺</t>
  </si>
  <si>
    <t>螂</t>
  </si>
  <si>
    <t>麼</t>
  </si>
  <si>
    <t>灣</t>
  </si>
  <si>
    <t>鷦</t>
  </si>
  <si>
    <t>葫</t>
  </si>
  <si>
    <t>瘢</t>
  </si>
  <si>
    <t>贛</t>
  </si>
  <si>
    <t>總</t>
  </si>
  <si>
    <t>朖</t>
  </si>
  <si>
    <t>淝</t>
  </si>
  <si>
    <t>珎</t>
  </si>
  <si>
    <t>纑</t>
  </si>
  <si>
    <t>嗷</t>
  </si>
  <si>
    <t>蒂</t>
  </si>
  <si>
    <t>涜</t>
  </si>
  <si>
    <t>嚶</t>
  </si>
  <si>
    <t>媾</t>
  </si>
  <si>
    <t>狎</t>
  </si>
  <si>
    <t>攞</t>
  </si>
  <si>
    <t>閩</t>
  </si>
  <si>
    <t>尸</t>
  </si>
  <si>
    <t>淙</t>
  </si>
  <si>
    <t>秡</t>
  </si>
  <si>
    <t>囿</t>
  </si>
  <si>
    <t>襁</t>
  </si>
  <si>
    <t>衫</t>
  </si>
  <si>
    <t>諸</t>
  </si>
  <si>
    <t>肆</t>
  </si>
  <si>
    <t>驍</t>
  </si>
  <si>
    <t>枉</t>
  </si>
  <si>
    <t>麸</t>
  </si>
  <si>
    <t>駢</t>
  </si>
  <si>
    <t>暉</t>
  </si>
  <si>
    <t>枳</t>
  </si>
  <si>
    <t>湮</t>
  </si>
  <si>
    <t>莊</t>
  </si>
  <si>
    <t>跖</t>
  </si>
  <si>
    <t>鰶</t>
  </si>
  <si>
    <t>嵋</t>
  </si>
  <si>
    <t>諚</t>
  </si>
  <si>
    <t>齷</t>
  </si>
  <si>
    <t>掉</t>
  </si>
  <si>
    <t>鰌</t>
  </si>
  <si>
    <t>蔲</t>
  </si>
  <si>
    <t>巍</t>
  </si>
  <si>
    <t>兪</t>
  </si>
  <si>
    <t>懊</t>
  </si>
  <si>
    <t>粍</t>
  </si>
  <si>
    <t>噦</t>
  </si>
  <si>
    <t>嶌</t>
  </si>
  <si>
    <t>塀</t>
  </si>
  <si>
    <t>閼</t>
  </si>
  <si>
    <t>畧</t>
  </si>
  <si>
    <t>藹</t>
  </si>
  <si>
    <t>偖</t>
  </si>
  <si>
    <t>縵</t>
  </si>
  <si>
    <t>獗</t>
  </si>
  <si>
    <t>猖</t>
  </si>
  <si>
    <t>骰</t>
  </si>
  <si>
    <t>妲</t>
  </si>
  <si>
    <t>鏖</t>
  </si>
  <si>
    <t>犁</t>
  </si>
  <si>
    <t>倂</t>
  </si>
  <si>
    <t>涿</t>
  </si>
  <si>
    <t>韃</t>
  </si>
  <si>
    <t>稱</t>
  </si>
  <si>
    <t>晌</t>
  </si>
  <si>
    <t>艤</t>
  </si>
  <si>
    <t>紱</t>
  </si>
  <si>
    <t>鑁</t>
  </si>
  <si>
    <t>樓</t>
  </si>
  <si>
    <t>靁</t>
  </si>
  <si>
    <t>瑗</t>
  </si>
  <si>
    <t>扣</t>
  </si>
  <si>
    <t>遯</t>
  </si>
  <si>
    <t>堊</t>
  </si>
  <si>
    <t>蕷</t>
  </si>
  <si>
    <t>絮</t>
  </si>
  <si>
    <t>莒</t>
  </si>
  <si>
    <t>匝</t>
  </si>
  <si>
    <t>梠</t>
  </si>
  <si>
    <t>笭</t>
  </si>
  <si>
    <t>厲</t>
  </si>
  <si>
    <t>穗</t>
  </si>
  <si>
    <t>謌</t>
  </si>
  <si>
    <t>鰮</t>
  </si>
  <si>
    <t>鷃</t>
  </si>
  <si>
    <t>匆</t>
  </si>
  <si>
    <t>桌</t>
  </si>
  <si>
    <t>閊</t>
  </si>
  <si>
    <t>韞</t>
  </si>
  <si>
    <t>奭</t>
  </si>
  <si>
    <t>撕</t>
  </si>
  <si>
    <t>喟</t>
  </si>
  <si>
    <t>跏</t>
  </si>
  <si>
    <t>秬</t>
  </si>
  <si>
    <t>澍</t>
  </si>
  <si>
    <t>膩</t>
  </si>
  <si>
    <t>聨</t>
  </si>
  <si>
    <t>壘</t>
  </si>
  <si>
    <t>綫</t>
  </si>
  <si>
    <t>靜</t>
  </si>
  <si>
    <t>癲</t>
  </si>
  <si>
    <t>裹</t>
  </si>
  <si>
    <t>錟</t>
  </si>
  <si>
    <t>驅</t>
  </si>
  <si>
    <t>𧦅</t>
  </si>
  <si>
    <t>鬮</t>
  </si>
  <si>
    <t>暻</t>
  </si>
  <si>
    <t>壯</t>
  </si>
  <si>
    <t>筮</t>
  </si>
  <si>
    <t>釵</t>
  </si>
  <si>
    <t>讎</t>
  </si>
  <si>
    <t>聿</t>
  </si>
  <si>
    <t>枻</t>
  </si>
  <si>
    <t>醴</t>
  </si>
  <si>
    <t>孃</t>
  </si>
  <si>
    <t>敧</t>
  </si>
  <si>
    <t>溟</t>
  </si>
  <si>
    <t>翕</t>
  </si>
  <si>
    <t>蕙</t>
  </si>
  <si>
    <t>擘</t>
  </si>
  <si>
    <t>奐</t>
  </si>
  <si>
    <t>彔</t>
  </si>
  <si>
    <t>晚</t>
  </si>
  <si>
    <t>繪</t>
  </si>
  <si>
    <t>絓</t>
  </si>
  <si>
    <t>啣</t>
  </si>
  <si>
    <t>鱩</t>
  </si>
  <si>
    <t>亳</t>
  </si>
  <si>
    <t>絪</t>
  </si>
  <si>
    <t>擯</t>
  </si>
  <si>
    <t>狠</t>
  </si>
  <si>
    <t>愬</t>
  </si>
  <si>
    <t>擅</t>
  </si>
  <si>
    <t>兌</t>
  </si>
  <si>
    <t>顒</t>
  </si>
  <si>
    <t>舁</t>
  </si>
  <si>
    <t>鬻</t>
  </si>
  <si>
    <t>奧</t>
  </si>
  <si>
    <t>楞</t>
  </si>
  <si>
    <t>朗</t>
  </si>
  <si>
    <t>廼</t>
  </si>
  <si>
    <t>麽</t>
  </si>
  <si>
    <t>巒</t>
  </si>
  <si>
    <t>韶</t>
  </si>
  <si>
    <t>勸</t>
  </si>
  <si>
    <t>銹</t>
  </si>
  <si>
    <t>鷧</t>
  </si>
  <si>
    <t>繦</t>
  </si>
  <si>
    <t>檗</t>
  </si>
  <si>
    <t>腆</t>
  </si>
  <si>
    <t>敞</t>
  </si>
  <si>
    <t>騷</t>
  </si>
  <si>
    <t>菲</t>
  </si>
  <si>
    <t>餠</t>
  </si>
  <si>
    <t>哩</t>
  </si>
  <si>
    <t>蠁</t>
  </si>
  <si>
    <t>喨</t>
  </si>
  <si>
    <t>險</t>
  </si>
  <si>
    <t>泯</t>
  </si>
  <si>
    <t>蜉</t>
  </si>
  <si>
    <t>迮</t>
  </si>
  <si>
    <t>挊</t>
  </si>
  <si>
    <t>莵</t>
  </si>
  <si>
    <t>凩</t>
  </si>
  <si>
    <t>椙</t>
  </si>
  <si>
    <t>龢</t>
  </si>
  <si>
    <t>搆</t>
  </si>
  <si>
    <t>斛</t>
  </si>
  <si>
    <t>啐</t>
  </si>
  <si>
    <t>婺</t>
  </si>
  <si>
    <t>臈</t>
  </si>
  <si>
    <t>銓</t>
  </si>
  <si>
    <t>岷</t>
  </si>
  <si>
    <t>霑</t>
  </si>
  <si>
    <t>并</t>
  </si>
  <si>
    <t>汭</t>
  </si>
  <si>
    <t>煖</t>
  </si>
  <si>
    <t>輕</t>
  </si>
  <si>
    <t>晏</t>
  </si>
  <si>
    <t>惠</t>
  </si>
  <si>
    <t>颱</t>
  </si>
  <si>
    <t>蒹</t>
  </si>
  <si>
    <t>滕</t>
  </si>
  <si>
    <t>鏗</t>
  </si>
  <si>
    <t>柤</t>
  </si>
  <si>
    <t>淨</t>
  </si>
  <si>
    <t>咯</t>
  </si>
  <si>
    <t>郗</t>
  </si>
  <si>
    <t>檐</t>
  </si>
  <si>
    <t>欄</t>
  </si>
  <si>
    <t>耷</t>
  </si>
  <si>
    <t>筱</t>
  </si>
  <si>
    <t>彈</t>
  </si>
  <si>
    <t>戡</t>
  </si>
  <si>
    <t>僂</t>
  </si>
  <si>
    <t>隆</t>
  </si>
  <si>
    <t>軾</t>
  </si>
  <si>
    <t>邃</t>
  </si>
  <si>
    <t>蒋</t>
  </si>
  <si>
    <t>愎</t>
  </si>
  <si>
    <t>鎚</t>
  </si>
  <si>
    <t>堞</t>
  </si>
  <si>
    <t>縝</t>
  </si>
  <si>
    <t>囂</t>
  </si>
  <si>
    <t>穵</t>
  </si>
  <si>
    <t>皀</t>
  </si>
  <si>
    <t>糜</t>
  </si>
  <si>
    <t>掣</t>
  </si>
  <si>
    <t>槿</t>
  </si>
  <si>
    <t>觔</t>
  </si>
  <si>
    <t>妁</t>
  </si>
  <si>
    <t>醱</t>
  </si>
  <si>
    <t>郛</t>
  </si>
  <si>
    <t>賣</t>
  </si>
  <si>
    <t>耻</t>
  </si>
  <si>
    <t>眴</t>
  </si>
  <si>
    <t>搩</t>
  </si>
  <si>
    <t>犲</t>
  </si>
  <si>
    <t>蜿</t>
  </si>
  <si>
    <t>撾</t>
  </si>
  <si>
    <t>寬</t>
  </si>
  <si>
    <t>璟</t>
  </si>
  <si>
    <t>悧</t>
  </si>
  <si>
    <t>匱</t>
  </si>
  <si>
    <t>愼</t>
  </si>
  <si>
    <t>孀</t>
  </si>
  <si>
    <t>臧</t>
  </si>
  <si>
    <t>鷄</t>
  </si>
  <si>
    <t>从</t>
  </si>
  <si>
    <t>燜</t>
  </si>
  <si>
    <t>淤</t>
  </si>
  <si>
    <t>冉</t>
  </si>
  <si>
    <t>肓</t>
  </si>
  <si>
    <t>燉</t>
  </si>
  <si>
    <t>倞</t>
  </si>
  <si>
    <t>籖</t>
  </si>
  <si>
    <t>噲</t>
  </si>
  <si>
    <t>垜</t>
  </si>
  <si>
    <t>鬯</t>
  </si>
  <si>
    <t>罎</t>
  </si>
  <si>
    <t>醵</t>
  </si>
  <si>
    <t>譎</t>
  </si>
  <si>
    <t>贍</t>
  </si>
  <si>
    <t>稙</t>
  </si>
  <si>
    <t>尭</t>
  </si>
  <si>
    <t>齪</t>
  </si>
  <si>
    <t>曄</t>
  </si>
  <si>
    <t>駻</t>
  </si>
  <si>
    <t>櫲</t>
  </si>
  <si>
    <t>殱</t>
  </si>
  <si>
    <t>蕚</t>
  </si>
  <si>
    <t>硼</t>
  </si>
  <si>
    <t>層</t>
  </si>
  <si>
    <t>杙</t>
  </si>
  <si>
    <t>鞣</t>
  </si>
  <si>
    <t>漳</t>
  </si>
  <si>
    <t>垸</t>
  </si>
  <si>
    <t>熹</t>
  </si>
  <si>
    <t>壓</t>
  </si>
  <si>
    <t>箪</t>
  </si>
  <si>
    <t>鎺</t>
  </si>
  <si>
    <t>蹇</t>
  </si>
  <si>
    <t>盌</t>
  </si>
  <si>
    <t>鉏</t>
  </si>
  <si>
    <t>慙</t>
  </si>
  <si>
    <t>蘂</t>
  </si>
  <si>
    <t>吶</t>
  </si>
  <si>
    <t>薀</t>
  </si>
  <si>
    <t>簑</t>
  </si>
  <si>
    <t>凞</t>
  </si>
  <si>
    <t>耙</t>
  </si>
  <si>
    <t>鐡</t>
  </si>
  <si>
    <t>徼</t>
  </si>
  <si>
    <t>恙</t>
  </si>
  <si>
    <t>鏤</t>
  </si>
  <si>
    <t>鴒</t>
  </si>
  <si>
    <t>儺</t>
  </si>
  <si>
    <t>胯</t>
  </si>
  <si>
    <t>諳</t>
  </si>
  <si>
    <t>鬩</t>
  </si>
  <si>
    <t>縻</t>
  </si>
  <si>
    <t>薗</t>
  </si>
  <si>
    <t>蔬</t>
  </si>
  <si>
    <t>楴</t>
  </si>
  <si>
    <t>崧</t>
  </si>
  <si>
    <t>嘆</t>
  </si>
  <si>
    <t>盔</t>
  </si>
  <si>
    <t>雕</t>
  </si>
  <si>
    <t>彤</t>
  </si>
  <si>
    <t>薈</t>
  </si>
  <si>
    <t>劒</t>
  </si>
  <si>
    <t>皪</t>
  </si>
  <si>
    <t>颶</t>
  </si>
  <si>
    <t>佯</t>
  </si>
  <si>
    <t>袗</t>
  </si>
  <si>
    <t>楂</t>
  </si>
  <si>
    <t>鶺</t>
  </si>
  <si>
    <t>琿</t>
  </si>
  <si>
    <t>髠</t>
  </si>
  <si>
    <t>閔</t>
  </si>
  <si>
    <t>呕</t>
  </si>
  <si>
    <t>丗</t>
  </si>
  <si>
    <t>爿</t>
  </si>
  <si>
    <t>燾</t>
  </si>
  <si>
    <t>弌</t>
  </si>
  <si>
    <t>頎</t>
  </si>
  <si>
    <t>莟</t>
  </si>
  <si>
    <t>賁</t>
  </si>
  <si>
    <t>啻</t>
  </si>
  <si>
    <t>搜</t>
  </si>
  <si>
    <t>爨</t>
  </si>
  <si>
    <t>杆</t>
  </si>
  <si>
    <t>綢</t>
  </si>
  <si>
    <t>歙</t>
  </si>
  <si>
    <t>慴</t>
  </si>
  <si>
    <t>釿</t>
  </si>
  <si>
    <t>咒</t>
  </si>
  <si>
    <t>專</t>
  </si>
  <si>
    <t>嬲</t>
  </si>
  <si>
    <t>擣</t>
  </si>
  <si>
    <t>懶</t>
  </si>
  <si>
    <t>譽</t>
  </si>
  <si>
    <t>翟</t>
  </si>
  <si>
    <t>夛</t>
  </si>
  <si>
    <t>瑙</t>
  </si>
  <si>
    <t>惶</t>
  </si>
  <si>
    <t>鄂</t>
  </si>
  <si>
    <t>穰</t>
  </si>
  <si>
    <t>愍</t>
  </si>
  <si>
    <t>鞮</t>
  </si>
  <si>
    <t>鑚</t>
  </si>
  <si>
    <t>犖</t>
  </si>
  <si>
    <t>愷</t>
  </si>
  <si>
    <t>菠</t>
  </si>
  <si>
    <t>甁</t>
  </si>
  <si>
    <t>娟</t>
  </si>
  <si>
    <t>裨</t>
  </si>
  <si>
    <t>羇</t>
  </si>
  <si>
    <t>辧</t>
  </si>
  <si>
    <t>彜</t>
  </si>
  <si>
    <t>蟷</t>
  </si>
  <si>
    <t>珮</t>
  </si>
  <si>
    <t>繆</t>
  </si>
  <si>
    <t>皖</t>
  </si>
  <si>
    <t>蘡</t>
  </si>
  <si>
    <t>艹</t>
  </si>
  <si>
    <t>佻</t>
  </si>
  <si>
    <t>腦</t>
  </si>
  <si>
    <t>飫</t>
  </si>
  <si>
    <t>羚</t>
  </si>
  <si>
    <t>鄰</t>
  </si>
  <si>
    <t>冰</t>
  </si>
  <si>
    <t>徙</t>
  </si>
  <si>
    <t>歡</t>
  </si>
  <si>
    <t>淺</t>
  </si>
  <si>
    <t>湎</t>
  </si>
  <si>
    <t>鷯</t>
  </si>
  <si>
    <t>畴</t>
  </si>
  <si>
    <t>窖</t>
  </si>
  <si>
    <t>噉</t>
  </si>
  <si>
    <t>嫖</t>
  </si>
  <si>
    <t>灝</t>
  </si>
  <si>
    <t>鑵</t>
  </si>
  <si>
    <t>聽</t>
  </si>
  <si>
    <t>垝</t>
  </si>
  <si>
    <t>棣</t>
  </si>
  <si>
    <t>鳫</t>
  </si>
  <si>
    <t>馮</t>
  </si>
  <si>
    <t>凞</t>
  </si>
  <si>
    <t>儈</t>
  </si>
  <si>
    <t>鯯</t>
  </si>
  <si>
    <t>隲</t>
  </si>
  <si>
    <t>韜</t>
  </si>
  <si>
    <t>霆</t>
  </si>
  <si>
    <t>銈</t>
  </si>
  <si>
    <t>傴</t>
  </si>
  <si>
    <t>你</t>
  </si>
  <si>
    <t>峭</t>
  </si>
  <si>
    <t>垰</t>
  </si>
  <si>
    <t>廖</t>
  </si>
  <si>
    <t>勞</t>
  </si>
  <si>
    <t>瓲</t>
  </si>
  <si>
    <t>錢</t>
  </si>
  <si>
    <t>蚯</t>
  </si>
  <si>
    <t>癤</t>
  </si>
  <si>
    <t>靺</t>
  </si>
  <si>
    <t>隤</t>
  </si>
  <si>
    <t>孼</t>
  </si>
  <si>
    <t>抂</t>
  </si>
  <si>
    <t>帕</t>
  </si>
  <si>
    <t>咏</t>
  </si>
  <si>
    <t>蹈</t>
  </si>
  <si>
    <t>琺</t>
  </si>
  <si>
    <t>噎</t>
  </si>
  <si>
    <t>祝</t>
  </si>
  <si>
    <t>捫</t>
  </si>
  <si>
    <t>臬</t>
  </si>
  <si>
    <t>褞</t>
  </si>
  <si>
    <t>陌</t>
  </si>
  <si>
    <t>圍</t>
  </si>
  <si>
    <t>氛</t>
  </si>
  <si>
    <t>突</t>
  </si>
  <si>
    <t>楳</t>
  </si>
  <si>
    <t>祕</t>
  </si>
  <si>
    <t>孩</t>
  </si>
  <si>
    <t>肅</t>
  </si>
  <si>
    <t>甌</t>
  </si>
  <si>
    <t>艮</t>
  </si>
  <si>
    <t>佰</t>
  </si>
  <si>
    <t>莘</t>
  </si>
  <si>
    <t>觴</t>
  </si>
  <si>
    <t>怛</t>
  </si>
  <si>
    <t>姶</t>
  </si>
  <si>
    <t>蠖</t>
  </si>
  <si>
    <t>辯</t>
  </si>
  <si>
    <t>戲</t>
  </si>
  <si>
    <t>飡</t>
  </si>
  <si>
    <t>鑾</t>
  </si>
  <si>
    <t>犒</t>
  </si>
  <si>
    <t>紣</t>
  </si>
  <si>
    <t>灑</t>
  </si>
  <si>
    <t>埔</t>
  </si>
  <si>
    <t>潯</t>
  </si>
  <si>
    <t>謖</t>
  </si>
  <si>
    <t>熒</t>
  </si>
  <si>
    <t>橫</t>
  </si>
  <si>
    <t>訖</t>
  </si>
  <si>
    <t>崤</t>
  </si>
  <si>
    <t>雩</t>
  </si>
  <si>
    <t>烽</t>
  </si>
  <si>
    <t>劦</t>
  </si>
  <si>
    <t>鞨</t>
  </si>
  <si>
    <t>泚</t>
  </si>
  <si>
    <t>謚</t>
  </si>
  <si>
    <t>棃</t>
  </si>
  <si>
    <t>仗</t>
  </si>
  <si>
    <t>銕</t>
  </si>
  <si>
    <t>裙</t>
  </si>
  <si>
    <t>姣</t>
  </si>
  <si>
    <t>煨</t>
  </si>
  <si>
    <t>佬</t>
  </si>
  <si>
    <t>覘</t>
  </si>
  <si>
    <t>橅</t>
  </si>
  <si>
    <t>菴</t>
  </si>
  <si>
    <t>侖</t>
  </si>
  <si>
    <t>焔</t>
  </si>
  <si>
    <t>鋩</t>
  </si>
  <si>
    <t>薜</t>
  </si>
  <si>
    <t>徵</t>
  </si>
  <si>
    <t>芷</t>
  </si>
  <si>
    <t>臭</t>
  </si>
  <si>
    <t>晤</t>
  </si>
  <si>
    <t>縟</t>
  </si>
  <si>
    <t>眄</t>
  </si>
  <si>
    <t>懋</t>
  </si>
  <si>
    <t>飆</t>
  </si>
  <si>
    <t>縈</t>
  </si>
  <si>
    <t>藥</t>
  </si>
  <si>
    <t>廈</t>
  </si>
  <si>
    <t>慍</t>
  </si>
  <si>
    <t>珖</t>
  </si>
  <si>
    <t>驛</t>
  </si>
  <si>
    <t>蝣</t>
  </si>
  <si>
    <t>豐</t>
  </si>
  <si>
    <t>鯊</t>
  </si>
  <si>
    <t>彝</t>
  </si>
  <si>
    <t>秞</t>
  </si>
  <si>
    <t>軼</t>
  </si>
  <si>
    <t>嚭</t>
  </si>
  <si>
    <t>槓</t>
  </si>
  <si>
    <t>黝</t>
  </si>
  <si>
    <t>吁</t>
  </si>
  <si>
    <t>褓</t>
  </si>
  <si>
    <t>綰</t>
  </si>
  <si>
    <t>僧</t>
  </si>
  <si>
    <t>紲</t>
  </si>
  <si>
    <t>牘</t>
  </si>
  <si>
    <t>廛</t>
  </si>
  <si>
    <t>槪</t>
  </si>
  <si>
    <t>萢</t>
  </si>
  <si>
    <t>傚</t>
  </si>
  <si>
    <t>盖</t>
  </si>
  <si>
    <t>赧</t>
  </si>
  <si>
    <t>跼</t>
  </si>
  <si>
    <t>嫗</t>
  </si>
  <si>
    <t>籘</t>
  </si>
  <si>
    <t>瀛</t>
  </si>
  <si>
    <t>喞</t>
  </si>
  <si>
    <t>窬</t>
  </si>
  <si>
    <t>痞</t>
  </si>
  <si>
    <t>懦</t>
  </si>
  <si>
    <t>訢</t>
  </si>
  <si>
    <t>烱</t>
  </si>
  <si>
    <t>濹</t>
  </si>
  <si>
    <t>鵄</t>
  </si>
  <si>
    <t>靈</t>
  </si>
  <si>
    <t>毋</t>
  </si>
  <si>
    <t>郝</t>
  </si>
  <si>
    <t>敏</t>
  </si>
  <si>
    <t>醉</t>
  </si>
  <si>
    <t>邳</t>
  </si>
  <si>
    <t>芿</t>
  </si>
  <si>
    <t>呰</t>
  </si>
  <si>
    <t>羂</t>
  </si>
  <si>
    <t>嫄</t>
  </si>
  <si>
    <t>皝</t>
  </si>
  <si>
    <t>每</t>
  </si>
  <si>
    <t>觸</t>
  </si>
  <si>
    <t>疝</t>
  </si>
  <si>
    <t>刳</t>
  </si>
  <si>
    <t>螻</t>
  </si>
  <si>
    <t>戾</t>
  </si>
  <si>
    <t>鈑</t>
  </si>
  <si>
    <t>理工テキスト</t>
    <rPh sb="0" eb="2">
      <t>リコウ</t>
    </rPh>
    <phoneticPr fontId="18"/>
  </si>
  <si>
    <t>対数尤度比</t>
    <rPh sb="0" eb="2">
      <t>タイスウ</t>
    </rPh>
    <rPh sb="2" eb="4">
      <t>ユウド</t>
    </rPh>
    <rPh sb="4" eb="5">
      <t>ヒ</t>
    </rPh>
    <phoneticPr fontId="18"/>
  </si>
  <si>
    <t>理工＞BCCWJ</t>
    <rPh sb="0" eb="2">
      <t>リコウ</t>
    </rPh>
    <phoneticPr fontId="18"/>
  </si>
  <si>
    <t>カバー率</t>
    <rPh sb="3" eb="4">
      <t>リツ</t>
    </rPh>
    <phoneticPr fontId="18"/>
  </si>
  <si>
    <t>電数用式定動質量力圧化列合振度軸速酸測素応変値形体計線位熱温胞性法回加成表分波溶点流積機置次燃示液系例転程工要発換構図環算接細索処磁基導比面率解固配複能検減状析材製周抵物標器械反荷吸水料型対方境呼膜管</t>
    <phoneticPr fontId="18"/>
  </si>
  <si>
    <t>LLR上位100</t>
    <rPh sb="3" eb="5">
      <t>ジョウイ</t>
    </rPh>
    <phoneticPr fontId="18"/>
  </si>
  <si>
    <t>LLR上位200</t>
    <rPh sb="3" eb="5">
      <t>ジョウイ</t>
    </rPh>
    <phoneticPr fontId="18"/>
  </si>
  <si>
    <t>LLR上位300</t>
    <rPh sb="3" eb="5">
      <t>ジョウイ</t>
    </rPh>
    <phoneticPr fontId="18"/>
  </si>
  <si>
    <t>LLR上位400</t>
    <rPh sb="3" eb="5">
      <t>ジョウイ</t>
    </rPh>
    <phoneticPr fontId="18"/>
  </si>
  <si>
    <t>LLR上位500</t>
    <rPh sb="3" eb="5">
      <t>ジョウイ</t>
    </rPh>
    <phoneticPr fontId="18"/>
  </si>
  <si>
    <t>非特徴上位頻度100</t>
    <rPh sb="0" eb="1">
      <t>ヒ</t>
    </rPh>
    <rPh sb="1" eb="3">
      <t>トクチョウ</t>
    </rPh>
    <rPh sb="3" eb="5">
      <t>ジョウイ</t>
    </rPh>
    <rPh sb="5" eb="7">
      <t>ヒンド</t>
    </rPh>
    <phoneticPr fontId="18"/>
  </si>
  <si>
    <t>呼膜管抗効運設微排適求路伝特理関低擦般媒炭類有単射径摩直必極造利使装態剛較作棄晶属験号重移操廃則試触結高幅可源誤順蒸遺角場実硫窒滑核光塩池増割削端域組技択容濃差離潤制搬距縮汚準種染断送軌粒曲品鋼果含各</t>
    <phoneticPr fontId="18"/>
  </si>
  <si>
    <t>整鎖層異塑垂向抽原収扱衡部項殖衰裂御個放損胚桁逆却響昇焼板等偏衝剤耗油均最腐徴係象得酵符与評倍常注因漏照子曝循価領選似携弦受励破浄述了報限負除非遷防隔的球繰存影頻規辺遮仮現硝確貯壊錘壌拌鉛疫互沸密塵凝</t>
    <phoneticPr fontId="18"/>
  </si>
  <si>
    <t>考粉孔蓄簡填拡内空共付耐癌慣炉再棒短題範慮蛍鍵致信起行帯令繊概硬膨術補具沈缶側正勾楕粘噛柱交座精様筒元寸槽抑伴還厚混汎全欠憶並進毒静開超紡取歯維調凸挿把洗撹燥暖攪剰飽序釣際保過停尺陽零酢秒従伸冶記緩浸</t>
    <phoneticPr fontId="18"/>
  </si>
  <si>
    <t>銅膚策純輻束箇秤縦討鍛礎栓舵蔽延続更弧既節透滴閉軟模平駆易泌右砕止間外逐詳絞繋問生多渦融脱囲顧鋳需網散腎依乾称採徐認購脆砥添推替渣訂斜殻閾哺搭泥脂劣入及凹促給録沿復布備免爆半翼橙期完溝矩誘販翻末剥濁条</t>
    <phoneticPr fontId="18"/>
  </si>
  <si>
    <t>一大出上中時気学下自目通小本見後意手事業相立者管金不地長明書人持切代近二在心決連年指車当安第文義無産活前言少強説所界主知別着仕経先他命論語然色約由新張日広終来感初社和想道音番始食視公識十読火供返会観石</t>
    <phoneticPr fontId="18"/>
  </si>
  <si>
    <t>延べ字数</t>
    <rPh sb="0" eb="1">
      <t>ノ</t>
    </rPh>
    <rPh sb="2" eb="4">
      <t>ジスウ</t>
    </rPh>
    <phoneticPr fontId="18"/>
  </si>
  <si>
    <t>累積字数</t>
    <rPh sb="0" eb="2">
      <t>ルイセキ</t>
    </rPh>
    <rPh sb="2" eb="4">
      <t>ジスウ</t>
    </rPh>
    <rPh sb="3" eb="4">
      <t>スウ</t>
    </rPh>
    <phoneticPr fontId="18"/>
  </si>
  <si>
    <t>リスト（LLR順　非LLRのみ頻度順）</t>
    <rPh sb="7" eb="8">
      <t>ジュン</t>
    </rPh>
    <rPh sb="9" eb="10">
      <t>ヒ</t>
    </rPh>
    <rPh sb="15" eb="17">
      <t>ヒンド</t>
    </rPh>
    <rPh sb="17" eb="18">
      <t>ジュン</t>
    </rPh>
    <phoneticPr fontId="18"/>
  </si>
  <si>
    <t>（省略）</t>
    <rPh sb="1" eb="3">
      <t>ショウリャク</t>
    </rPh>
    <phoneticPr fontId="18"/>
  </si>
  <si>
    <t>残り1433字</t>
    <rPh sb="0" eb="1">
      <t>ノコ</t>
    </rPh>
    <rPh sb="6" eb="7">
      <t>ジ</t>
    </rPh>
    <phoneticPr fontId="18"/>
  </si>
</sst>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_ "/>
    <numFmt numFmtId="177" formatCode="0_ "/>
  </numFmts>
  <fonts count="31">
    <font>
      <sz val="11"/>
      <color theme="1"/>
      <name val="ＭＳ Ｐゴシック"/>
      <family val="2"/>
      <charset val="128"/>
      <scheme val="minor"/>
    </font>
    <font>
      <sz val="11"/>
      <color theme="1"/>
      <name val="ＭＳ Ｐゴシック"/>
      <family val="2"/>
      <charset val="128"/>
      <scheme val="minor"/>
    </font>
    <font>
      <b/>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sz val="6"/>
      <name val="ＭＳ Ｐゴシック"/>
      <family val="2"/>
      <charset val="128"/>
      <scheme val="minor"/>
    </font>
    <font>
      <sz val="11"/>
      <color theme="1"/>
      <name val="ＭＳ Ｐゴシック"/>
      <family val="2"/>
      <scheme val="minor"/>
    </font>
    <font>
      <sz val="11"/>
      <name val="ＭＳ Ｐゴシック"/>
      <family val="3"/>
      <charset val="128"/>
    </font>
    <font>
      <sz val="6"/>
      <name val="ＭＳ Ｐゴシック"/>
      <family val="3"/>
      <charset val="128"/>
    </font>
    <font>
      <b/>
      <sz val="11"/>
      <name val="ＭＳ Ｐゴシック"/>
      <family val="3"/>
      <charset val="128"/>
    </font>
    <font>
      <b/>
      <sz val="14"/>
      <name val="ＭＳ Ｐゴシック"/>
      <family val="3"/>
      <charset val="128"/>
    </font>
    <font>
      <sz val="12"/>
      <name val="ＭＳ Ｐゴシック"/>
      <family val="3"/>
      <charset val="128"/>
    </font>
    <font>
      <b/>
      <sz val="9"/>
      <color indexed="81"/>
      <name val="ＭＳ Ｐゴシック"/>
      <family val="3"/>
      <charset val="128"/>
    </font>
    <font>
      <sz val="9"/>
      <color indexed="81"/>
      <name val="ＭＳ Ｐゴシック"/>
      <family val="3"/>
      <charset val="128"/>
    </font>
    <font>
      <sz val="20"/>
      <color indexed="81"/>
      <name val="ＭＳ Ｐゴシック"/>
      <family val="3"/>
      <charset val="128"/>
    </font>
    <font>
      <b/>
      <sz val="20"/>
      <color indexed="81"/>
      <name val="ＭＳ Ｐゴシック"/>
      <family val="3"/>
      <charset val="128"/>
    </font>
    <font>
      <sz val="8"/>
      <color theme="1"/>
      <name val="ＭＳ 明朝"/>
      <family val="1"/>
      <charset val="128"/>
    </font>
    <font>
      <sz val="8"/>
      <color rgb="FF000000"/>
      <name val="Century"/>
      <family val="1"/>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indexed="22"/>
        <bgColor indexed="64"/>
      </patternFill>
    </fill>
    <fill>
      <patternFill patternType="solid">
        <fgColor indexed="41"/>
        <bgColor indexed="64"/>
      </patternFill>
    </fill>
    <fill>
      <patternFill patternType="solid">
        <fgColor indexed="15"/>
        <bgColor indexed="64"/>
      </patternFill>
    </fill>
    <fill>
      <patternFill patternType="solid">
        <fgColor theme="4" tint="0.79998168889431442"/>
        <bgColor indexed="64"/>
      </patternFill>
    </fill>
    <fill>
      <patternFill patternType="solid">
        <fgColor theme="0"/>
        <bgColor indexed="64"/>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s>
  <cellStyleXfs count="46">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0" fontId="19" fillId="0" borderId="0"/>
    <xf numFmtId="0" fontId="1" fillId="0" borderId="0">
      <alignment vertical="center"/>
    </xf>
    <xf numFmtId="0" fontId="1" fillId="8" borderId="8" applyNumberFormat="0" applyFont="0" applyAlignment="0" applyProtection="0">
      <alignment vertical="center"/>
    </xf>
    <xf numFmtId="0" fontId="20" fillId="0" borderId="0">
      <alignment vertical="center"/>
    </xf>
  </cellStyleXfs>
  <cellXfs count="30">
    <xf numFmtId="0" fontId="0" fillId="0" borderId="0" xfId="0">
      <alignment vertical="center"/>
    </xf>
    <xf numFmtId="0" fontId="0" fillId="0" borderId="0" xfId="0">
      <alignment vertical="center"/>
    </xf>
    <xf numFmtId="176" fontId="0" fillId="33" borderId="0" xfId="0" applyNumberFormat="1" applyFill="1">
      <alignment vertical="center"/>
    </xf>
    <xf numFmtId="0" fontId="20" fillId="0" borderId="0" xfId="45">
      <alignment vertical="center"/>
    </xf>
    <xf numFmtId="0" fontId="24" fillId="0" borderId="0" xfId="45" applyFont="1">
      <alignment vertical="center"/>
    </xf>
    <xf numFmtId="0" fontId="24" fillId="0" borderId="10" xfId="45" applyFont="1" applyBorder="1" applyAlignment="1">
      <alignment horizontal="justify" vertical="top" wrapText="1"/>
    </xf>
    <xf numFmtId="0" fontId="20" fillId="0" borderId="0" xfId="45" applyFont="1">
      <alignment vertical="center"/>
    </xf>
    <xf numFmtId="0" fontId="24" fillId="0" borderId="11" xfId="45" applyFont="1" applyBorder="1" applyAlignment="1">
      <alignment horizontal="justify" vertical="top" wrapText="1"/>
    </xf>
    <xf numFmtId="0" fontId="24" fillId="0" borderId="12" xfId="45" applyFont="1" applyBorder="1" applyAlignment="1">
      <alignment horizontal="justify" vertical="top" wrapText="1"/>
    </xf>
    <xf numFmtId="0" fontId="24" fillId="0" borderId="13" xfId="45" applyFont="1" applyFill="1" applyBorder="1" applyAlignment="1">
      <alignment horizontal="right" vertical="top" wrapText="1"/>
    </xf>
    <xf numFmtId="0" fontId="24" fillId="34" borderId="13" xfId="45" applyFont="1" applyFill="1" applyBorder="1" applyAlignment="1">
      <alignment horizontal="right" vertical="top" wrapText="1"/>
    </xf>
    <xf numFmtId="0" fontId="24" fillId="33" borderId="13" xfId="45" applyFont="1" applyFill="1" applyBorder="1" applyAlignment="1">
      <alignment horizontal="right" vertical="top" wrapText="1"/>
    </xf>
    <xf numFmtId="0" fontId="24" fillId="0" borderId="13" xfId="45" applyFont="1" applyFill="1" applyBorder="1" applyAlignment="1">
      <alignment horizontal="right" vertical="top" wrapText="1"/>
    </xf>
    <xf numFmtId="0" fontId="24" fillId="34" borderId="13" xfId="45" applyFont="1" applyFill="1" applyBorder="1" applyAlignment="1">
      <alignment horizontal="right" vertical="top" wrapText="1"/>
    </xf>
    <xf numFmtId="0" fontId="22" fillId="35" borderId="0" xfId="45" applyFont="1" applyFill="1" applyAlignment="1">
      <alignment horizontal="center" vertical="center"/>
    </xf>
    <xf numFmtId="0" fontId="23" fillId="36" borderId="14" xfId="45" applyFont="1" applyFill="1" applyBorder="1" applyAlignment="1">
      <alignment horizontal="center" vertical="center"/>
    </xf>
    <xf numFmtId="0" fontId="0" fillId="37" borderId="0" xfId="0" applyFill="1">
      <alignment vertical="center"/>
    </xf>
    <xf numFmtId="0" fontId="0" fillId="0" borderId="0" xfId="0">
      <alignment vertical="center"/>
    </xf>
    <xf numFmtId="0" fontId="0" fillId="38" borderId="0" xfId="0" applyFill="1">
      <alignment vertical="center"/>
    </xf>
    <xf numFmtId="176" fontId="0" fillId="38" borderId="0" xfId="0" applyNumberFormat="1" applyFill="1">
      <alignment vertical="center"/>
    </xf>
    <xf numFmtId="0" fontId="16" fillId="0" borderId="0" xfId="0" applyFont="1">
      <alignment vertical="center"/>
    </xf>
    <xf numFmtId="0" fontId="16" fillId="37" borderId="0" xfId="0" applyFont="1" applyFill="1">
      <alignment vertical="center"/>
    </xf>
    <xf numFmtId="9" fontId="0" fillId="0" borderId="0" xfId="0" applyNumberFormat="1">
      <alignment vertical="center"/>
    </xf>
    <xf numFmtId="0" fontId="0" fillId="0" borderId="0" xfId="0" applyAlignment="1">
      <alignment vertical="center" wrapText="1"/>
    </xf>
    <xf numFmtId="0" fontId="29" fillId="0" borderId="14" xfId="0" applyFont="1" applyBorder="1" applyAlignment="1">
      <alignment vertical="center" wrapText="1"/>
    </xf>
    <xf numFmtId="0" fontId="29" fillId="0" borderId="14" xfId="0" applyFont="1" applyBorder="1">
      <alignment vertical="center"/>
    </xf>
    <xf numFmtId="9" fontId="29" fillId="0" borderId="14" xfId="0" applyNumberFormat="1" applyFont="1" applyBorder="1">
      <alignment vertical="center"/>
    </xf>
    <xf numFmtId="3" fontId="30" fillId="0" borderId="0" xfId="0" applyNumberFormat="1" applyFont="1" applyAlignment="1">
      <alignment horizontal="right" vertical="center"/>
    </xf>
    <xf numFmtId="0" fontId="30" fillId="0" borderId="0" xfId="0" applyFont="1" applyAlignment="1">
      <alignment horizontal="right" vertical="center"/>
    </xf>
    <xf numFmtId="177" fontId="30" fillId="0" borderId="0" xfId="0" applyNumberFormat="1" applyFont="1" applyAlignment="1">
      <alignment vertical="center" wrapText="1"/>
    </xf>
  </cellXfs>
  <cellStyles count="46">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メモ 2" xfId="44"/>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3"/>
    <cellStyle name="標準 3" xfId="42"/>
    <cellStyle name="標準 4" xfId="45"/>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5"/>
  <sheetViews>
    <sheetView workbookViewId="0">
      <selection activeCell="B18" sqref="B18"/>
    </sheetView>
  </sheetViews>
  <sheetFormatPr defaultRowHeight="13"/>
  <cols>
    <col min="1" max="1" width="25" bestFit="1" customWidth="1"/>
    <col min="2" max="4" width="12.08984375" bestFit="1" customWidth="1"/>
    <col min="10" max="10" width="9.6328125" bestFit="1" customWidth="1"/>
  </cols>
  <sheetData>
    <row r="1" spans="1:10" ht="14.5" thickBot="1">
      <c r="A1" s="4" t="s">
        <v>705</v>
      </c>
      <c r="B1" s="4"/>
      <c r="C1" s="4"/>
      <c r="D1" s="4"/>
    </row>
    <row r="2" spans="1:10" ht="28.5" thickBot="1">
      <c r="A2" s="5"/>
      <c r="B2" s="7" t="s">
        <v>706</v>
      </c>
      <c r="C2" s="7" t="s">
        <v>707</v>
      </c>
      <c r="D2" s="7" t="s">
        <v>146</v>
      </c>
    </row>
    <row r="3" spans="1:10" ht="14.5" thickBot="1">
      <c r="A3" s="8" t="s">
        <v>708</v>
      </c>
      <c r="B3" s="9">
        <v>2032</v>
      </c>
      <c r="C3" s="9">
        <v>5192</v>
      </c>
      <c r="D3" s="12">
        <f>SUM(B3:C3)</f>
        <v>7224</v>
      </c>
      <c r="I3" s="17">
        <v>14</v>
      </c>
      <c r="J3" s="17">
        <v>11947</v>
      </c>
    </row>
    <row r="4" spans="1:10" ht="14.5" thickBot="1">
      <c r="A4" s="8" t="s">
        <v>709</v>
      </c>
      <c r="B4" s="9">
        <f>B5-B3</f>
        <v>1594128</v>
      </c>
      <c r="C4" s="9">
        <f>C5-C3</f>
        <v>3594126</v>
      </c>
      <c r="D4" s="12">
        <f>SUM(B4:C4)</f>
        <v>5188254</v>
      </c>
      <c r="I4" s="11">
        <v>4770533</v>
      </c>
      <c r="J4" s="11">
        <v>12346560</v>
      </c>
    </row>
    <row r="5" spans="1:10" ht="14.5" thickBot="1">
      <c r="A5" s="8" t="s">
        <v>146</v>
      </c>
      <c r="B5" s="11">
        <v>1596160</v>
      </c>
      <c r="C5" s="11">
        <v>3599318</v>
      </c>
      <c r="D5" s="12">
        <f>SUM(D3:D4)</f>
        <v>5195478</v>
      </c>
    </row>
    <row r="6" spans="1:10">
      <c r="A6" s="3"/>
      <c r="B6" s="3"/>
      <c r="C6" s="3"/>
      <c r="D6" s="6"/>
    </row>
    <row r="7" spans="1:10" ht="14.5" thickBot="1">
      <c r="A7" s="4" t="s">
        <v>710</v>
      </c>
      <c r="B7" s="4"/>
      <c r="C7" s="4"/>
      <c r="D7" s="4"/>
    </row>
    <row r="8" spans="1:10" ht="14.5" thickBot="1">
      <c r="A8" s="5"/>
      <c r="B8" s="7" t="s">
        <v>711</v>
      </c>
      <c r="C8" s="7" t="s">
        <v>712</v>
      </c>
      <c r="D8" s="7" t="s">
        <v>146</v>
      </c>
    </row>
    <row r="9" spans="1:10" ht="14.5" thickBot="1">
      <c r="A9" s="8" t="s">
        <v>713</v>
      </c>
      <c r="B9" s="10">
        <f>LN(B3)*B3</f>
        <v>15477.288443275094</v>
      </c>
      <c r="C9" s="13">
        <f t="shared" ref="C9:D9" si="0">LN(C3)*C3</f>
        <v>44416.907149529339</v>
      </c>
      <c r="D9" s="13">
        <f t="shared" si="0"/>
        <v>64186.425422979431</v>
      </c>
    </row>
    <row r="10" spans="1:10" ht="14.5" thickBot="1">
      <c r="A10" s="8" t="s">
        <v>714</v>
      </c>
      <c r="B10" s="13">
        <f t="shared" ref="B10:D10" si="1">LN(B4)*B4</f>
        <v>22767076.948554523</v>
      </c>
      <c r="C10" s="13">
        <f t="shared" si="1"/>
        <v>54252654.132722653</v>
      </c>
      <c r="D10" s="13">
        <f t="shared" si="1"/>
        <v>80220304.899442136</v>
      </c>
    </row>
    <row r="11" spans="1:10" ht="14.5" thickBot="1">
      <c r="A11" s="8" t="s">
        <v>146</v>
      </c>
      <c r="B11" s="13">
        <f t="shared" ref="B11:D11" si="2">LN(B5)*B5</f>
        <v>22798130.936747961</v>
      </c>
      <c r="C11" s="13">
        <f t="shared" si="2"/>
        <v>54336222.141856313</v>
      </c>
      <c r="D11" s="13">
        <f t="shared" si="2"/>
        <v>80339230.748191163</v>
      </c>
    </row>
    <row r="14" spans="1:10">
      <c r="A14" s="14" t="s">
        <v>715</v>
      </c>
    </row>
    <row r="15" spans="1:10" ht="16.5">
      <c r="A15" s="15">
        <f>ROUND(2*(B9+C9+B10+C10+D11-D9-D10-B11-C11),2)</f>
        <v>23.24</v>
      </c>
    </row>
  </sheetData>
  <phoneticPr fontId="18"/>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2033"/>
  <sheetViews>
    <sheetView workbookViewId="0">
      <pane xSplit="1" ySplit="1" topLeftCell="D104" activePane="bottomRight" state="frozen"/>
      <selection pane="topRight" activeCell="B1" sqref="B1"/>
      <selection pane="bottomLeft" activeCell="A2" sqref="A2"/>
      <selection pane="bottomRight" activeCell="T130" sqref="T129:T130"/>
    </sheetView>
  </sheetViews>
  <sheetFormatPr defaultRowHeight="13"/>
  <cols>
    <col min="1" max="1" width="6.6328125" style="16" customWidth="1"/>
    <col min="2" max="2" width="8.453125" style="16" customWidth="1"/>
    <col min="3" max="4" width="9" style="16"/>
    <col min="6" max="6" width="11" style="2" bestFit="1" customWidth="1"/>
    <col min="7" max="24" width="2.08984375" customWidth="1"/>
    <col min="25" max="25" width="11" customWidth="1"/>
  </cols>
  <sheetData>
    <row r="1" spans="1:25">
      <c r="A1" s="18"/>
      <c r="B1" s="18"/>
      <c r="C1" s="18" t="s">
        <v>5378</v>
      </c>
      <c r="D1" s="18" t="s">
        <v>0</v>
      </c>
      <c r="E1" s="18" t="s">
        <v>694</v>
      </c>
      <c r="F1" s="19" t="s">
        <v>695</v>
      </c>
      <c r="G1" t="s">
        <v>696</v>
      </c>
      <c r="H1" t="s">
        <v>697</v>
      </c>
      <c r="I1" t="s">
        <v>698</v>
      </c>
      <c r="J1" t="s">
        <v>699</v>
      </c>
      <c r="K1" t="s">
        <v>700</v>
      </c>
      <c r="L1" t="s">
        <v>701</v>
      </c>
      <c r="M1" t="s">
        <v>702</v>
      </c>
      <c r="N1" t="s">
        <v>703</v>
      </c>
      <c r="O1" t="s">
        <v>704</v>
      </c>
      <c r="P1" s="1" t="s">
        <v>696</v>
      </c>
      <c r="Q1" s="1" t="s">
        <v>697</v>
      </c>
      <c r="R1" s="1" t="s">
        <v>698</v>
      </c>
      <c r="S1" s="1" t="s">
        <v>699</v>
      </c>
      <c r="T1" s="1" t="s">
        <v>700</v>
      </c>
      <c r="U1" s="1" t="s">
        <v>701</v>
      </c>
      <c r="V1" s="1" t="s">
        <v>702</v>
      </c>
      <c r="W1" s="1" t="s">
        <v>703</v>
      </c>
      <c r="X1" s="1" t="s">
        <v>704</v>
      </c>
    </row>
    <row r="2" spans="1:25">
      <c r="A2" s="17" t="s">
        <v>2215</v>
      </c>
      <c r="B2" s="17"/>
      <c r="C2" s="17">
        <v>4</v>
      </c>
      <c r="D2" s="17" t="e">
        <v>#N/A</v>
      </c>
      <c r="E2" t="e">
        <f t="shared" ref="E2:E65" si="0">C2+D2</f>
        <v>#N/A</v>
      </c>
      <c r="F2" s="2" t="e">
        <f t="shared" ref="F2:F65" si="1">ROUND(2*(P2+Q2+S2+T2+X2-R2-U2-V2-W2),2)</f>
        <v>#N/A</v>
      </c>
      <c r="G2">
        <f t="shared" ref="G2:G65" si="2">C2</f>
        <v>4</v>
      </c>
      <c r="H2" t="e">
        <f t="shared" ref="H2:H65" si="3">D2</f>
        <v>#N/A</v>
      </c>
      <c r="I2" t="e">
        <f t="shared" ref="I2:I65" si="4">E2</f>
        <v>#N/A</v>
      </c>
      <c r="J2">
        <f t="shared" ref="J2:J65" si="5">M2-G2</f>
        <v>1596156</v>
      </c>
      <c r="K2" t="e">
        <f t="shared" ref="K2:K65" si="6">N2-H2</f>
        <v>#N/A</v>
      </c>
      <c r="L2" t="e">
        <f t="shared" ref="L2:L65" si="7">J2+K2</f>
        <v>#N/A</v>
      </c>
      <c r="M2">
        <f>分割表!$B$5</f>
        <v>1596160</v>
      </c>
      <c r="N2">
        <f>分割表!$C$5</f>
        <v>3599318</v>
      </c>
      <c r="O2">
        <f t="shared" ref="O2:O65" si="8">$M$2+$N$2</f>
        <v>5195478</v>
      </c>
      <c r="P2">
        <f t="shared" ref="P2:P65" si="9">LN(G2)*G2</f>
        <v>5.5451774444795623</v>
      </c>
      <c r="Q2" s="1" t="e">
        <f t="shared" ref="Q2:Q65" si="10">LN(H2)*H2</f>
        <v>#N/A</v>
      </c>
      <c r="R2" s="1" t="e">
        <f t="shared" ref="R2:R65" si="11">LN(I2)*I2</f>
        <v>#N/A</v>
      </c>
      <c r="S2" s="1">
        <f t="shared" ref="S2:S65" si="12">LN(J2)*J2</f>
        <v>22798069.804307759</v>
      </c>
      <c r="T2" s="1" t="e">
        <f t="shared" ref="T2:T65" si="13">LN(K2)*K2</f>
        <v>#N/A</v>
      </c>
      <c r="U2" s="1" t="e">
        <f t="shared" ref="U2:U65" si="14">LN(L2)*L2</f>
        <v>#N/A</v>
      </c>
      <c r="V2" s="1">
        <f t="shared" ref="V2:V65" si="15">LN(M2)*M2</f>
        <v>22798130.936747961</v>
      </c>
      <c r="W2" s="1">
        <f t="shared" ref="W2:W65" si="16">LN(N2)*N2</f>
        <v>54336222.141856313</v>
      </c>
      <c r="X2" s="1">
        <f t="shared" ref="X2:X65" si="17">LN(O2)*O2</f>
        <v>80339230.748191163</v>
      </c>
      <c r="Y2" s="17" t="e">
        <f t="shared" ref="Y2:Y65" si="18">(C2/1593658)*1000-(D2/3599323)*1000</f>
        <v>#N/A</v>
      </c>
    </row>
    <row r="3" spans="1:25">
      <c r="A3" s="17" t="s">
        <v>1719</v>
      </c>
      <c r="B3" s="17"/>
      <c r="C3" s="17">
        <v>2</v>
      </c>
      <c r="D3" s="17" t="e">
        <v>#N/A</v>
      </c>
      <c r="E3" s="1" t="e">
        <f t="shared" si="0"/>
        <v>#N/A</v>
      </c>
      <c r="F3" s="2" t="e">
        <f t="shared" si="1"/>
        <v>#N/A</v>
      </c>
      <c r="G3" s="1">
        <f t="shared" si="2"/>
        <v>2</v>
      </c>
      <c r="H3" s="1" t="e">
        <f t="shared" si="3"/>
        <v>#N/A</v>
      </c>
      <c r="I3" s="1" t="e">
        <f t="shared" si="4"/>
        <v>#N/A</v>
      </c>
      <c r="J3" s="1">
        <f t="shared" si="5"/>
        <v>1596158</v>
      </c>
      <c r="K3" s="1" t="e">
        <f t="shared" si="6"/>
        <v>#N/A</v>
      </c>
      <c r="L3" s="1" t="e">
        <f t="shared" si="7"/>
        <v>#N/A</v>
      </c>
      <c r="M3" s="1">
        <f>分割表!$B$5</f>
        <v>1596160</v>
      </c>
      <c r="N3" s="1">
        <f>分割表!$C$5</f>
        <v>3599318</v>
      </c>
      <c r="O3" s="1">
        <f t="shared" si="8"/>
        <v>5195478</v>
      </c>
      <c r="P3" s="1">
        <f t="shared" si="9"/>
        <v>1.3862943611198906</v>
      </c>
      <c r="Q3" s="1" t="e">
        <f t="shared" si="10"/>
        <v>#N/A</v>
      </c>
      <c r="R3" s="1" t="e">
        <f t="shared" si="11"/>
        <v>#N/A</v>
      </c>
      <c r="S3" s="1">
        <f t="shared" si="12"/>
        <v>22798100.370526604</v>
      </c>
      <c r="T3" s="1" t="e">
        <f t="shared" si="13"/>
        <v>#N/A</v>
      </c>
      <c r="U3" s="1" t="e">
        <f t="shared" si="14"/>
        <v>#N/A</v>
      </c>
      <c r="V3" s="1">
        <f t="shared" si="15"/>
        <v>22798130.936747961</v>
      </c>
      <c r="W3" s="1">
        <f t="shared" si="16"/>
        <v>54336222.141856313</v>
      </c>
      <c r="X3" s="1">
        <f t="shared" si="17"/>
        <v>80339230.748191163</v>
      </c>
      <c r="Y3" s="17" t="e">
        <f t="shared" si="18"/>
        <v>#N/A</v>
      </c>
    </row>
    <row r="4" spans="1:25">
      <c r="A4" s="17" t="s">
        <v>5377</v>
      </c>
      <c r="B4" s="17"/>
      <c r="C4" s="17">
        <v>1</v>
      </c>
      <c r="D4" s="17" t="e">
        <v>#N/A</v>
      </c>
      <c r="E4" s="1" t="e">
        <f t="shared" si="0"/>
        <v>#N/A</v>
      </c>
      <c r="F4" s="2" t="e">
        <f t="shared" si="1"/>
        <v>#N/A</v>
      </c>
      <c r="G4" s="1">
        <f t="shared" si="2"/>
        <v>1</v>
      </c>
      <c r="H4" s="1" t="e">
        <f t="shared" si="3"/>
        <v>#N/A</v>
      </c>
      <c r="I4" s="1" t="e">
        <f t="shared" si="4"/>
        <v>#N/A</v>
      </c>
      <c r="J4" s="1">
        <f t="shared" si="5"/>
        <v>1596159</v>
      </c>
      <c r="K4" s="1" t="e">
        <f t="shared" si="6"/>
        <v>#N/A</v>
      </c>
      <c r="L4" s="1" t="e">
        <f t="shared" si="7"/>
        <v>#N/A</v>
      </c>
      <c r="M4" s="1">
        <f>分割表!$B$5</f>
        <v>1596160</v>
      </c>
      <c r="N4" s="1">
        <f>分割表!$C$5</f>
        <v>3599318</v>
      </c>
      <c r="O4" s="1">
        <f t="shared" si="8"/>
        <v>5195478</v>
      </c>
      <c r="P4" s="1">
        <f t="shared" si="9"/>
        <v>0</v>
      </c>
      <c r="Q4" s="1" t="e">
        <f t="shared" si="10"/>
        <v>#N/A</v>
      </c>
      <c r="R4" s="1" t="e">
        <f t="shared" si="11"/>
        <v>#N/A</v>
      </c>
      <c r="S4" s="1">
        <f t="shared" si="12"/>
        <v>22798115.65363697</v>
      </c>
      <c r="T4" s="1" t="e">
        <f t="shared" si="13"/>
        <v>#N/A</v>
      </c>
      <c r="U4" s="1" t="e">
        <f t="shared" si="14"/>
        <v>#N/A</v>
      </c>
      <c r="V4" s="1">
        <f t="shared" si="15"/>
        <v>22798130.936747961</v>
      </c>
      <c r="W4" s="1">
        <f t="shared" si="16"/>
        <v>54336222.141856313</v>
      </c>
      <c r="X4" s="1">
        <f t="shared" si="17"/>
        <v>80339230.748191163</v>
      </c>
      <c r="Y4" s="17" t="e">
        <f t="shared" si="18"/>
        <v>#N/A</v>
      </c>
    </row>
    <row r="5" spans="1:25">
      <c r="A5" s="17" t="s">
        <v>1375</v>
      </c>
      <c r="B5" s="17"/>
      <c r="C5" s="17">
        <v>16922</v>
      </c>
      <c r="D5" s="17">
        <v>4232</v>
      </c>
      <c r="E5" s="1">
        <f t="shared" si="0"/>
        <v>21154</v>
      </c>
      <c r="F5" s="2">
        <f t="shared" si="1"/>
        <v>21973.360000000001</v>
      </c>
      <c r="G5" s="1">
        <f t="shared" si="2"/>
        <v>16922</v>
      </c>
      <c r="H5" s="1">
        <f t="shared" si="3"/>
        <v>4232</v>
      </c>
      <c r="I5" s="1">
        <f t="shared" si="4"/>
        <v>21154</v>
      </c>
      <c r="J5" s="1">
        <f t="shared" si="5"/>
        <v>1579238</v>
      </c>
      <c r="K5" s="1">
        <f t="shared" si="6"/>
        <v>3595086</v>
      </c>
      <c r="L5" s="1">
        <f t="shared" si="7"/>
        <v>5174324</v>
      </c>
      <c r="M5" s="1">
        <f>分割表!$B$5</f>
        <v>1596160</v>
      </c>
      <c r="N5" s="1">
        <f>分割表!$C$5</f>
        <v>3599318</v>
      </c>
      <c r="O5" s="1">
        <f t="shared" si="8"/>
        <v>5195478</v>
      </c>
      <c r="P5" s="1">
        <f t="shared" si="9"/>
        <v>164758.85025453579</v>
      </c>
      <c r="Q5" s="1">
        <f t="shared" si="10"/>
        <v>35339.019648013389</v>
      </c>
      <c r="R5" s="1">
        <f t="shared" si="11"/>
        <v>210685.04611059869</v>
      </c>
      <c r="S5" s="1">
        <f t="shared" si="12"/>
        <v>22539600.14690401</v>
      </c>
      <c r="T5" s="1">
        <f t="shared" si="13"/>
        <v>54268105.279868402</v>
      </c>
      <c r="U5" s="1">
        <f t="shared" si="14"/>
        <v>79991009.241197526</v>
      </c>
      <c r="V5" s="1">
        <f t="shared" si="15"/>
        <v>22798130.936747961</v>
      </c>
      <c r="W5" s="1">
        <f t="shared" si="16"/>
        <v>54336222.141856313</v>
      </c>
      <c r="X5" s="1">
        <f t="shared" si="17"/>
        <v>80339230.748191163</v>
      </c>
      <c r="Y5" s="17">
        <f t="shared" si="18"/>
        <v>9.4425617720976813</v>
      </c>
    </row>
    <row r="6" spans="1:25">
      <c r="A6" s="17" t="s">
        <v>377</v>
      </c>
      <c r="B6" s="17"/>
      <c r="C6" s="17">
        <v>15215</v>
      </c>
      <c r="D6" s="17">
        <v>6373</v>
      </c>
      <c r="E6" s="1">
        <f t="shared" si="0"/>
        <v>21588</v>
      </c>
      <c r="F6" s="2">
        <f t="shared" si="1"/>
        <v>14461.33</v>
      </c>
      <c r="G6" s="1">
        <f t="shared" si="2"/>
        <v>15215</v>
      </c>
      <c r="H6" s="1">
        <f t="shared" si="3"/>
        <v>6373</v>
      </c>
      <c r="I6" s="1">
        <f t="shared" si="4"/>
        <v>21588</v>
      </c>
      <c r="J6" s="1">
        <f t="shared" si="5"/>
        <v>1580945</v>
      </c>
      <c r="K6" s="1">
        <f t="shared" si="6"/>
        <v>3592945</v>
      </c>
      <c r="L6" s="1">
        <f t="shared" si="7"/>
        <v>5173890</v>
      </c>
      <c r="M6" s="1">
        <f>分割表!$B$5</f>
        <v>1596160</v>
      </c>
      <c r="N6" s="1">
        <f>分割表!$C$5</f>
        <v>3599318</v>
      </c>
      <c r="O6" s="1">
        <f t="shared" si="8"/>
        <v>5195478</v>
      </c>
      <c r="P6" s="1">
        <f t="shared" si="9"/>
        <v>146521.01390336725</v>
      </c>
      <c r="Q6" s="1">
        <f t="shared" si="10"/>
        <v>55826.368518938005</v>
      </c>
      <c r="R6" s="1">
        <f t="shared" si="11"/>
        <v>215445.92757414744</v>
      </c>
      <c r="S6" s="1">
        <f t="shared" si="12"/>
        <v>22565671.146409228</v>
      </c>
      <c r="T6" s="1">
        <f t="shared" si="13"/>
        <v>54233646.354509018</v>
      </c>
      <c r="U6" s="1">
        <f t="shared" si="14"/>
        <v>79983865.958239973</v>
      </c>
      <c r="V6" s="1">
        <f t="shared" si="15"/>
        <v>22798130.936747961</v>
      </c>
      <c r="W6" s="1">
        <f t="shared" si="16"/>
        <v>54336222.141856313</v>
      </c>
      <c r="X6" s="1">
        <f t="shared" si="17"/>
        <v>80339230.748191163</v>
      </c>
      <c r="Y6" s="17">
        <f t="shared" si="18"/>
        <v>7.7766070335270605</v>
      </c>
    </row>
    <row r="7" spans="1:25">
      <c r="A7" s="17" t="s">
        <v>637</v>
      </c>
      <c r="B7" s="17"/>
      <c r="C7" s="17">
        <v>17325</v>
      </c>
      <c r="D7" s="17">
        <v>9942</v>
      </c>
      <c r="E7" s="1">
        <f t="shared" si="0"/>
        <v>27267</v>
      </c>
      <c r="F7" s="2">
        <f t="shared" si="1"/>
        <v>12488.84</v>
      </c>
      <c r="G7" s="1">
        <f t="shared" si="2"/>
        <v>17325</v>
      </c>
      <c r="H7" s="1">
        <f t="shared" si="3"/>
        <v>9942</v>
      </c>
      <c r="I7" s="1">
        <f t="shared" si="4"/>
        <v>27267</v>
      </c>
      <c r="J7" s="1">
        <f t="shared" si="5"/>
        <v>1578835</v>
      </c>
      <c r="K7" s="1">
        <f t="shared" si="6"/>
        <v>3589376</v>
      </c>
      <c r="L7" s="1">
        <f t="shared" si="7"/>
        <v>5168211</v>
      </c>
      <c r="M7" s="1">
        <f>分割表!$B$5</f>
        <v>1596160</v>
      </c>
      <c r="N7" s="1">
        <f>分割表!$C$5</f>
        <v>3599318</v>
      </c>
      <c r="O7" s="1">
        <f t="shared" si="8"/>
        <v>5195478</v>
      </c>
      <c r="P7" s="1">
        <f t="shared" si="9"/>
        <v>169090.36840180663</v>
      </c>
      <c r="Q7" s="1">
        <f t="shared" si="10"/>
        <v>91511.372504320199</v>
      </c>
      <c r="R7" s="1">
        <f t="shared" si="11"/>
        <v>278489.66285374184</v>
      </c>
      <c r="S7" s="1">
        <f t="shared" si="12"/>
        <v>22533445.399765331</v>
      </c>
      <c r="T7" s="1">
        <f t="shared" si="13"/>
        <v>54176206.918738671</v>
      </c>
      <c r="U7" s="1">
        <f t="shared" si="14"/>
        <v>79890397.646261334</v>
      </c>
      <c r="V7" s="1">
        <f t="shared" si="15"/>
        <v>22798130.936747961</v>
      </c>
      <c r="W7" s="1">
        <f t="shared" si="16"/>
        <v>54336222.141856313</v>
      </c>
      <c r="X7" s="1">
        <f t="shared" si="17"/>
        <v>80339230.748191163</v>
      </c>
      <c r="Y7" s="17">
        <f t="shared" si="18"/>
        <v>8.1090296704437961</v>
      </c>
    </row>
    <row r="8" spans="1:25">
      <c r="A8" s="17" t="s">
        <v>98</v>
      </c>
      <c r="B8" s="17"/>
      <c r="C8" s="17">
        <v>9622</v>
      </c>
      <c r="D8" s="17">
        <v>2866</v>
      </c>
      <c r="E8" s="1">
        <f t="shared" si="0"/>
        <v>12488</v>
      </c>
      <c r="F8" s="2">
        <f t="shared" si="1"/>
        <v>11391.93</v>
      </c>
      <c r="G8" s="1">
        <f t="shared" si="2"/>
        <v>9622</v>
      </c>
      <c r="H8" s="1">
        <f t="shared" si="3"/>
        <v>2866</v>
      </c>
      <c r="I8" s="1">
        <f t="shared" si="4"/>
        <v>12488</v>
      </c>
      <c r="J8" s="1">
        <f t="shared" si="5"/>
        <v>1586538</v>
      </c>
      <c r="K8" s="1">
        <f t="shared" si="6"/>
        <v>3596452</v>
      </c>
      <c r="L8" s="1">
        <f t="shared" si="7"/>
        <v>5182990</v>
      </c>
      <c r="M8" s="1">
        <f>分割表!$B$5</f>
        <v>1596160</v>
      </c>
      <c r="N8" s="1">
        <f>分割表!$C$5</f>
        <v>3599318</v>
      </c>
      <c r="O8" s="1">
        <f t="shared" si="8"/>
        <v>5195478</v>
      </c>
      <c r="P8" s="1">
        <f t="shared" si="9"/>
        <v>88251.131016979925</v>
      </c>
      <c r="Q8" s="1">
        <f t="shared" si="10"/>
        <v>22815.287695640345</v>
      </c>
      <c r="R8" s="1">
        <f t="shared" si="11"/>
        <v>117793.35299589451</v>
      </c>
      <c r="S8" s="1">
        <f t="shared" si="12"/>
        <v>22651105.900002453</v>
      </c>
      <c r="T8" s="1">
        <f t="shared" si="13"/>
        <v>54290091.416541673</v>
      </c>
      <c r="U8" s="1">
        <f t="shared" si="14"/>
        <v>80133652.088205338</v>
      </c>
      <c r="V8" s="1">
        <f t="shared" si="15"/>
        <v>22798130.936747961</v>
      </c>
      <c r="W8" s="1">
        <f t="shared" si="16"/>
        <v>54336222.141856313</v>
      </c>
      <c r="X8" s="1">
        <f t="shared" si="17"/>
        <v>80339230.748191163</v>
      </c>
      <c r="Y8" s="17">
        <f t="shared" si="18"/>
        <v>5.2414210090903612</v>
      </c>
    </row>
    <row r="9" spans="1:25">
      <c r="A9" s="17" t="s">
        <v>372</v>
      </c>
      <c r="B9" s="17"/>
      <c r="C9" s="17">
        <v>14665</v>
      </c>
      <c r="D9" s="17">
        <v>8716</v>
      </c>
      <c r="E9" s="1">
        <f t="shared" si="0"/>
        <v>23381</v>
      </c>
      <c r="F9" s="2">
        <f t="shared" si="1"/>
        <v>10181.59</v>
      </c>
      <c r="G9" s="1">
        <f t="shared" si="2"/>
        <v>14665</v>
      </c>
      <c r="H9" s="1">
        <f t="shared" si="3"/>
        <v>8716</v>
      </c>
      <c r="I9" s="1">
        <f t="shared" si="4"/>
        <v>23381</v>
      </c>
      <c r="J9" s="1">
        <f t="shared" si="5"/>
        <v>1581495</v>
      </c>
      <c r="K9" s="1">
        <f t="shared" si="6"/>
        <v>3590602</v>
      </c>
      <c r="L9" s="1">
        <f t="shared" si="7"/>
        <v>5172097</v>
      </c>
      <c r="M9" s="1">
        <f>分割表!$B$5</f>
        <v>1596160</v>
      </c>
      <c r="N9" s="1">
        <f>分割表!$C$5</f>
        <v>3599318</v>
      </c>
      <c r="O9" s="1">
        <f t="shared" si="8"/>
        <v>5195478</v>
      </c>
      <c r="P9" s="1">
        <f t="shared" si="9"/>
        <v>140684.55636240041</v>
      </c>
      <c r="Q9" s="1">
        <f t="shared" si="10"/>
        <v>79079.533206898283</v>
      </c>
      <c r="R9" s="1">
        <f t="shared" si="11"/>
        <v>235205.35483252979</v>
      </c>
      <c r="S9" s="1">
        <f t="shared" si="12"/>
        <v>22574071.685398877</v>
      </c>
      <c r="T9" s="1">
        <f t="shared" si="13"/>
        <v>54195937.745520487</v>
      </c>
      <c r="U9" s="1">
        <f t="shared" si="14"/>
        <v>79954355.039217159</v>
      </c>
      <c r="V9" s="1">
        <f t="shared" si="15"/>
        <v>22798130.936747961</v>
      </c>
      <c r="W9" s="1">
        <f t="shared" si="16"/>
        <v>54336222.141856313</v>
      </c>
      <c r="X9" s="1">
        <f t="shared" si="17"/>
        <v>80339230.748191163</v>
      </c>
      <c r="Y9" s="17">
        <f t="shared" si="18"/>
        <v>6.7805333230294966</v>
      </c>
    </row>
    <row r="10" spans="1:25">
      <c r="A10" s="17" t="s">
        <v>1445</v>
      </c>
      <c r="B10" s="17"/>
      <c r="C10" s="17">
        <v>15972</v>
      </c>
      <c r="D10" s="17">
        <v>10430</v>
      </c>
      <c r="E10" s="1">
        <f t="shared" si="0"/>
        <v>26402</v>
      </c>
      <c r="F10" s="2">
        <f t="shared" si="1"/>
        <v>9983.75</v>
      </c>
      <c r="G10" s="1">
        <f t="shared" si="2"/>
        <v>15972</v>
      </c>
      <c r="H10" s="1">
        <f t="shared" si="3"/>
        <v>10430</v>
      </c>
      <c r="I10" s="1">
        <f t="shared" si="4"/>
        <v>26402</v>
      </c>
      <c r="J10" s="1">
        <f t="shared" si="5"/>
        <v>1580188</v>
      </c>
      <c r="K10" s="1">
        <f t="shared" si="6"/>
        <v>3588888</v>
      </c>
      <c r="L10" s="1">
        <f t="shared" si="7"/>
        <v>5169076</v>
      </c>
      <c r="M10" s="1">
        <f>分割表!$B$5</f>
        <v>1596160</v>
      </c>
      <c r="N10" s="1">
        <f>分割表!$C$5</f>
        <v>3599318</v>
      </c>
      <c r="O10" s="1">
        <f t="shared" si="8"/>
        <v>5195478</v>
      </c>
      <c r="P10" s="1">
        <f t="shared" si="9"/>
        <v>154586.47890182066</v>
      </c>
      <c r="Q10" s="1">
        <f t="shared" si="10"/>
        <v>96502.965345585952</v>
      </c>
      <c r="R10" s="1">
        <f t="shared" si="11"/>
        <v>268803.91154748225</v>
      </c>
      <c r="S10" s="1">
        <f t="shared" si="12"/>
        <v>22554109.262945484</v>
      </c>
      <c r="T10" s="1">
        <f t="shared" si="13"/>
        <v>54168353.329316184</v>
      </c>
      <c r="U10" s="1">
        <f t="shared" si="14"/>
        <v>79904633.920780823</v>
      </c>
      <c r="V10" s="1">
        <f t="shared" si="15"/>
        <v>22798130.936747961</v>
      </c>
      <c r="W10" s="1">
        <f t="shared" si="16"/>
        <v>54336222.141856313</v>
      </c>
      <c r="X10" s="1">
        <f t="shared" si="17"/>
        <v>80339230.748191163</v>
      </c>
      <c r="Y10" s="17">
        <f t="shared" si="18"/>
        <v>7.1244584332729435</v>
      </c>
    </row>
    <row r="11" spans="1:25">
      <c r="A11" s="17" t="s">
        <v>300</v>
      </c>
      <c r="B11" s="17"/>
      <c r="C11" s="17">
        <v>9199</v>
      </c>
      <c r="D11" s="17">
        <v>3397</v>
      </c>
      <c r="E11" s="1">
        <f t="shared" si="0"/>
        <v>12596</v>
      </c>
      <c r="F11" s="2">
        <f t="shared" si="1"/>
        <v>9546.9</v>
      </c>
      <c r="G11" s="1">
        <f t="shared" si="2"/>
        <v>9199</v>
      </c>
      <c r="H11" s="1">
        <f t="shared" si="3"/>
        <v>3397</v>
      </c>
      <c r="I11" s="1">
        <f t="shared" si="4"/>
        <v>12596</v>
      </c>
      <c r="J11" s="1">
        <f t="shared" si="5"/>
        <v>1586961</v>
      </c>
      <c r="K11" s="1">
        <f t="shared" si="6"/>
        <v>3595921</v>
      </c>
      <c r="L11" s="1">
        <f t="shared" si="7"/>
        <v>5182882</v>
      </c>
      <c r="M11" s="1">
        <f>分割表!$B$5</f>
        <v>1596160</v>
      </c>
      <c r="N11" s="1">
        <f>分割表!$C$5</f>
        <v>3599318</v>
      </c>
      <c r="O11" s="1">
        <f t="shared" si="8"/>
        <v>5195478</v>
      </c>
      <c r="P11" s="1">
        <f t="shared" si="9"/>
        <v>83957.893715528364</v>
      </c>
      <c r="Q11" s="1">
        <f t="shared" si="10"/>
        <v>27619.811147841505</v>
      </c>
      <c r="R11" s="1">
        <f t="shared" si="11"/>
        <v>118920.53119765465</v>
      </c>
      <c r="S11" s="1">
        <f t="shared" si="12"/>
        <v>22657568.154815294</v>
      </c>
      <c r="T11" s="1">
        <f t="shared" si="13"/>
        <v>54281544.767353326</v>
      </c>
      <c r="U11" s="1">
        <f t="shared" si="14"/>
        <v>80131874.312922448</v>
      </c>
      <c r="V11" s="1">
        <f t="shared" si="15"/>
        <v>22798130.936747961</v>
      </c>
      <c r="W11" s="1">
        <f t="shared" si="16"/>
        <v>54336222.141856313</v>
      </c>
      <c r="X11" s="1">
        <f t="shared" si="17"/>
        <v>80339230.748191163</v>
      </c>
      <c r="Y11" s="17">
        <f t="shared" si="18"/>
        <v>4.8284661790640451</v>
      </c>
    </row>
    <row r="12" spans="1:25">
      <c r="A12" s="17" t="s">
        <v>357</v>
      </c>
      <c r="B12" s="17"/>
      <c r="C12" s="17">
        <v>7768</v>
      </c>
      <c r="D12" s="17">
        <v>2242</v>
      </c>
      <c r="E12" s="1">
        <f t="shared" si="0"/>
        <v>10010</v>
      </c>
      <c r="F12" s="2">
        <f t="shared" si="1"/>
        <v>9352.66</v>
      </c>
      <c r="G12" s="1">
        <f t="shared" si="2"/>
        <v>7768</v>
      </c>
      <c r="H12" s="1">
        <f t="shared" si="3"/>
        <v>2242</v>
      </c>
      <c r="I12" s="1">
        <f t="shared" si="4"/>
        <v>10010</v>
      </c>
      <c r="J12" s="1">
        <f t="shared" si="5"/>
        <v>1588392</v>
      </c>
      <c r="K12" s="1">
        <f t="shared" si="6"/>
        <v>3597076</v>
      </c>
      <c r="L12" s="1">
        <f t="shared" si="7"/>
        <v>5185468</v>
      </c>
      <c r="M12" s="1">
        <f>分割表!$B$5</f>
        <v>1596160</v>
      </c>
      <c r="N12" s="1">
        <f>分割表!$C$5</f>
        <v>3599318</v>
      </c>
      <c r="O12" s="1">
        <f t="shared" si="8"/>
        <v>5195478</v>
      </c>
      <c r="P12" s="1">
        <f t="shared" si="9"/>
        <v>69583.941901455983</v>
      </c>
      <c r="Q12" s="1">
        <f t="shared" si="10"/>
        <v>17297.307119343179</v>
      </c>
      <c r="R12" s="1">
        <f t="shared" si="11"/>
        <v>92205.512121815744</v>
      </c>
      <c r="S12" s="1">
        <f t="shared" si="12"/>
        <v>22679430.661073118</v>
      </c>
      <c r="T12" s="1">
        <f t="shared" si="13"/>
        <v>54300135.036689714</v>
      </c>
      <c r="U12" s="1">
        <f t="shared" si="14"/>
        <v>80174442.772510618</v>
      </c>
      <c r="V12" s="1">
        <f t="shared" si="15"/>
        <v>22798130.936747961</v>
      </c>
      <c r="W12" s="1">
        <f t="shared" si="16"/>
        <v>54336222.141856313</v>
      </c>
      <c r="X12" s="1">
        <f t="shared" si="17"/>
        <v>80339230.748191163</v>
      </c>
      <c r="Y12" s="17">
        <f t="shared" si="18"/>
        <v>4.2514256716042258</v>
      </c>
    </row>
    <row r="13" spans="1:25">
      <c r="A13" s="17" t="s">
        <v>180</v>
      </c>
      <c r="B13" s="17"/>
      <c r="C13" s="17">
        <v>14405</v>
      </c>
      <c r="D13" s="17">
        <v>9299</v>
      </c>
      <c r="E13" s="1">
        <f t="shared" si="0"/>
        <v>23704</v>
      </c>
      <c r="F13" s="2">
        <f t="shared" si="1"/>
        <v>9121.44</v>
      </c>
      <c r="G13" s="1">
        <f t="shared" si="2"/>
        <v>14405</v>
      </c>
      <c r="H13" s="1">
        <f t="shared" si="3"/>
        <v>9299</v>
      </c>
      <c r="I13" s="1">
        <f t="shared" si="4"/>
        <v>23704</v>
      </c>
      <c r="J13" s="1">
        <f t="shared" si="5"/>
        <v>1581755</v>
      </c>
      <c r="K13" s="1">
        <f t="shared" si="6"/>
        <v>3590019</v>
      </c>
      <c r="L13" s="1">
        <f t="shared" si="7"/>
        <v>5171774</v>
      </c>
      <c r="M13" s="1">
        <f>分割表!$B$5</f>
        <v>1596160</v>
      </c>
      <c r="N13" s="1">
        <f>分割表!$C$5</f>
        <v>3599318</v>
      </c>
      <c r="O13" s="1">
        <f t="shared" si="8"/>
        <v>5195478</v>
      </c>
      <c r="P13" s="1">
        <f t="shared" si="9"/>
        <v>137932.63797750583</v>
      </c>
      <c r="Q13" s="1">
        <f t="shared" si="10"/>
        <v>84971.120300100753</v>
      </c>
      <c r="R13" s="1">
        <f t="shared" si="11"/>
        <v>238779.85201166262</v>
      </c>
      <c r="S13" s="1">
        <f t="shared" si="12"/>
        <v>22578042.915871531</v>
      </c>
      <c r="T13" s="1">
        <f t="shared" si="13"/>
        <v>54186555.089710146</v>
      </c>
      <c r="U13" s="1">
        <f t="shared" si="14"/>
        <v>79949038.860529274</v>
      </c>
      <c r="V13" s="1">
        <f t="shared" si="15"/>
        <v>22798130.936747961</v>
      </c>
      <c r="W13" s="1">
        <f t="shared" si="16"/>
        <v>54336222.141856313</v>
      </c>
      <c r="X13" s="1">
        <f t="shared" si="17"/>
        <v>80339230.748191163</v>
      </c>
      <c r="Y13" s="17">
        <f t="shared" si="18"/>
        <v>6.4554117456807454</v>
      </c>
    </row>
    <row r="14" spans="1:25">
      <c r="A14" s="17" t="s">
        <v>1138</v>
      </c>
      <c r="B14" s="17"/>
      <c r="C14" s="17">
        <v>6050</v>
      </c>
      <c r="D14" s="17">
        <v>1195</v>
      </c>
      <c r="E14" s="1">
        <f t="shared" si="0"/>
        <v>7245</v>
      </c>
      <c r="F14" s="2">
        <f t="shared" si="1"/>
        <v>8682.52</v>
      </c>
      <c r="G14" s="1">
        <f t="shared" si="2"/>
        <v>6050</v>
      </c>
      <c r="H14" s="1">
        <f t="shared" si="3"/>
        <v>1195</v>
      </c>
      <c r="I14" s="1">
        <f t="shared" si="4"/>
        <v>7245</v>
      </c>
      <c r="J14" s="1">
        <f t="shared" si="5"/>
        <v>1590110</v>
      </c>
      <c r="K14" s="1">
        <f t="shared" si="6"/>
        <v>3598123</v>
      </c>
      <c r="L14" s="1">
        <f t="shared" si="7"/>
        <v>5188233</v>
      </c>
      <c r="M14" s="1">
        <f>分割表!$B$5</f>
        <v>1596160</v>
      </c>
      <c r="N14" s="1">
        <f>分割表!$C$5</f>
        <v>3599318</v>
      </c>
      <c r="O14" s="1">
        <f t="shared" si="8"/>
        <v>5195478</v>
      </c>
      <c r="P14" s="1">
        <f t="shared" si="9"/>
        <v>52682.271983700572</v>
      </c>
      <c r="Q14" s="1">
        <f t="shared" si="10"/>
        <v>8467.6522499169041</v>
      </c>
      <c r="R14" s="1">
        <f t="shared" si="11"/>
        <v>64394.044362698398</v>
      </c>
      <c r="S14" s="1">
        <f t="shared" si="12"/>
        <v>22705679.593680404</v>
      </c>
      <c r="T14" s="1">
        <f t="shared" si="13"/>
        <v>54316987.315598123</v>
      </c>
      <c r="U14" s="1">
        <f t="shared" si="14"/>
        <v>80219959.199421212</v>
      </c>
      <c r="V14" s="1">
        <f t="shared" si="15"/>
        <v>22798130.936747961</v>
      </c>
      <c r="W14" s="1">
        <f t="shared" si="16"/>
        <v>54336222.141856313</v>
      </c>
      <c r="X14" s="1">
        <f t="shared" si="17"/>
        <v>80339230.748191163</v>
      </c>
      <c r="Y14" s="17">
        <f t="shared" si="18"/>
        <v>3.4642906943282226</v>
      </c>
    </row>
    <row r="15" spans="1:25">
      <c r="A15" s="17" t="s">
        <v>759</v>
      </c>
      <c r="B15" s="17"/>
      <c r="C15" s="17">
        <v>12791</v>
      </c>
      <c r="D15" s="17">
        <v>8136</v>
      </c>
      <c r="E15" s="1">
        <f t="shared" si="0"/>
        <v>20927</v>
      </c>
      <c r="F15" s="2">
        <f t="shared" si="1"/>
        <v>8234.07</v>
      </c>
      <c r="G15" s="1">
        <f t="shared" si="2"/>
        <v>12791</v>
      </c>
      <c r="H15" s="1">
        <f t="shared" si="3"/>
        <v>8136</v>
      </c>
      <c r="I15" s="1">
        <f t="shared" si="4"/>
        <v>20927</v>
      </c>
      <c r="J15" s="1">
        <f t="shared" si="5"/>
        <v>1583369</v>
      </c>
      <c r="K15" s="1">
        <f t="shared" si="6"/>
        <v>3591182</v>
      </c>
      <c r="L15" s="1">
        <f t="shared" si="7"/>
        <v>5174551</v>
      </c>
      <c r="M15" s="1">
        <f>分割表!$B$5</f>
        <v>1596160</v>
      </c>
      <c r="N15" s="1">
        <f>分割表!$C$5</f>
        <v>3599318</v>
      </c>
      <c r="O15" s="1">
        <f t="shared" si="8"/>
        <v>5195478</v>
      </c>
      <c r="P15" s="1">
        <f t="shared" si="9"/>
        <v>120958.05411957383</v>
      </c>
      <c r="Q15" s="1">
        <f t="shared" si="10"/>
        <v>73256.982837358228</v>
      </c>
      <c r="R15" s="1">
        <f t="shared" si="11"/>
        <v>208198.44280572649</v>
      </c>
      <c r="S15" s="1">
        <f t="shared" si="12"/>
        <v>22602696.04855733</v>
      </c>
      <c r="T15" s="1">
        <f t="shared" si="13"/>
        <v>54205272.214014448</v>
      </c>
      <c r="U15" s="1">
        <f t="shared" si="14"/>
        <v>79994745.488948897</v>
      </c>
      <c r="V15" s="1">
        <f t="shared" si="15"/>
        <v>22798130.936747961</v>
      </c>
      <c r="W15" s="1">
        <f t="shared" si="16"/>
        <v>54336222.141856313</v>
      </c>
      <c r="X15" s="1">
        <f t="shared" si="17"/>
        <v>80339230.748191163</v>
      </c>
      <c r="Y15" s="17">
        <f t="shared" si="18"/>
        <v>5.7657637203840597</v>
      </c>
    </row>
    <row r="16" spans="1:25">
      <c r="A16" s="17" t="s">
        <v>590</v>
      </c>
      <c r="B16" s="17"/>
      <c r="C16" s="17">
        <v>5889</v>
      </c>
      <c r="D16" s="17">
        <v>1269</v>
      </c>
      <c r="E16" s="1">
        <f t="shared" si="0"/>
        <v>7158</v>
      </c>
      <c r="F16" s="2">
        <f t="shared" si="1"/>
        <v>8154.99</v>
      </c>
      <c r="G16" s="1">
        <f t="shared" si="2"/>
        <v>5889</v>
      </c>
      <c r="H16" s="1">
        <f t="shared" si="3"/>
        <v>1269</v>
      </c>
      <c r="I16" s="1">
        <f t="shared" si="4"/>
        <v>7158</v>
      </c>
      <c r="J16" s="1">
        <f t="shared" si="5"/>
        <v>1590271</v>
      </c>
      <c r="K16" s="1">
        <f t="shared" si="6"/>
        <v>3598049</v>
      </c>
      <c r="L16" s="1">
        <f t="shared" si="7"/>
        <v>5188320</v>
      </c>
      <c r="M16" s="1">
        <f>分割表!$B$5</f>
        <v>1596160</v>
      </c>
      <c r="N16" s="1">
        <f>分割表!$C$5</f>
        <v>3599318</v>
      </c>
      <c r="O16" s="1">
        <f t="shared" si="8"/>
        <v>5195478</v>
      </c>
      <c r="P16" s="1">
        <f t="shared" si="9"/>
        <v>51121.475493060578</v>
      </c>
      <c r="Q16" s="1">
        <f t="shared" si="10"/>
        <v>9068.2542895295574</v>
      </c>
      <c r="R16" s="1">
        <f t="shared" si="11"/>
        <v>63534.307010111304</v>
      </c>
      <c r="S16" s="1">
        <f t="shared" si="12"/>
        <v>22708139.571345247</v>
      </c>
      <c r="T16" s="1">
        <f t="shared" si="13"/>
        <v>54315796.218066067</v>
      </c>
      <c r="U16" s="1">
        <f t="shared" si="14"/>
        <v>80221391.385775566</v>
      </c>
      <c r="V16" s="1">
        <f t="shared" si="15"/>
        <v>22798130.936747961</v>
      </c>
      <c r="W16" s="1">
        <f t="shared" si="16"/>
        <v>54336222.141856313</v>
      </c>
      <c r="X16" s="1">
        <f t="shared" si="17"/>
        <v>80339230.748191163</v>
      </c>
      <c r="Y16" s="17">
        <f t="shared" si="18"/>
        <v>3.3427058328730057</v>
      </c>
    </row>
    <row r="17" spans="1:25">
      <c r="A17" s="17" t="s">
        <v>1111</v>
      </c>
      <c r="B17" s="17"/>
      <c r="C17" s="17">
        <v>17142</v>
      </c>
      <c r="D17" s="17">
        <v>14340</v>
      </c>
      <c r="E17" s="1">
        <f t="shared" si="0"/>
        <v>31482</v>
      </c>
      <c r="F17" s="2">
        <f t="shared" si="1"/>
        <v>7645.6</v>
      </c>
      <c r="G17" s="1">
        <f t="shared" si="2"/>
        <v>17142</v>
      </c>
      <c r="H17" s="1">
        <f t="shared" si="3"/>
        <v>14340</v>
      </c>
      <c r="I17" s="1">
        <f t="shared" si="4"/>
        <v>31482</v>
      </c>
      <c r="J17" s="1">
        <f t="shared" si="5"/>
        <v>1579018</v>
      </c>
      <c r="K17" s="1">
        <f t="shared" si="6"/>
        <v>3584978</v>
      </c>
      <c r="L17" s="1">
        <f t="shared" si="7"/>
        <v>5163996</v>
      </c>
      <c r="M17" s="1">
        <f>分割表!$B$5</f>
        <v>1596160</v>
      </c>
      <c r="N17" s="1">
        <f>分割表!$C$5</f>
        <v>3599318</v>
      </c>
      <c r="O17" s="1">
        <f t="shared" si="8"/>
        <v>5195478</v>
      </c>
      <c r="P17" s="1">
        <f t="shared" si="9"/>
        <v>167122.27555054723</v>
      </c>
      <c r="Q17" s="1">
        <f t="shared" si="10"/>
        <v>137245.38835696277</v>
      </c>
      <c r="R17" s="1">
        <f t="shared" si="11"/>
        <v>326064.46475462272</v>
      </c>
      <c r="S17" s="1">
        <f t="shared" si="12"/>
        <v>22536240.222566329</v>
      </c>
      <c r="T17" s="1">
        <f t="shared" si="13"/>
        <v>54105430.449925646</v>
      </c>
      <c r="U17" s="1">
        <f t="shared" si="14"/>
        <v>79821028.738932356</v>
      </c>
      <c r="V17" s="1">
        <f t="shared" si="15"/>
        <v>22798130.936747961</v>
      </c>
      <c r="W17" s="1">
        <f t="shared" si="16"/>
        <v>54336222.141856313</v>
      </c>
      <c r="X17" s="1">
        <f t="shared" si="17"/>
        <v>80339230.748191163</v>
      </c>
      <c r="Y17" s="17">
        <f t="shared" si="18"/>
        <v>6.7723030613222637</v>
      </c>
    </row>
    <row r="18" spans="1:25">
      <c r="A18" s="17" t="s">
        <v>2597</v>
      </c>
      <c r="B18" s="17"/>
      <c r="C18" s="17">
        <v>6276</v>
      </c>
      <c r="D18" s="17">
        <v>1859</v>
      </c>
      <c r="E18" s="1">
        <f t="shared" si="0"/>
        <v>8135</v>
      </c>
      <c r="F18" s="2">
        <f t="shared" si="1"/>
        <v>7446.51</v>
      </c>
      <c r="G18" s="1">
        <f t="shared" si="2"/>
        <v>6276</v>
      </c>
      <c r="H18" s="1">
        <f t="shared" si="3"/>
        <v>1859</v>
      </c>
      <c r="I18" s="1">
        <f t="shared" si="4"/>
        <v>8135</v>
      </c>
      <c r="J18" s="1">
        <f t="shared" si="5"/>
        <v>1589884</v>
      </c>
      <c r="K18" s="1">
        <f t="shared" si="6"/>
        <v>3597459</v>
      </c>
      <c r="L18" s="1">
        <f t="shared" si="7"/>
        <v>5187343</v>
      </c>
      <c r="M18" s="1">
        <f>分割表!$B$5</f>
        <v>1596160</v>
      </c>
      <c r="N18" s="1">
        <f>分割表!$C$5</f>
        <v>3599318</v>
      </c>
      <c r="O18" s="1">
        <f t="shared" si="8"/>
        <v>5195478</v>
      </c>
      <c r="P18" s="1">
        <f t="shared" si="9"/>
        <v>54880.40740254095</v>
      </c>
      <c r="Q18" s="1">
        <f t="shared" si="10"/>
        <v>13994.169023174165</v>
      </c>
      <c r="R18" s="1">
        <f t="shared" si="11"/>
        <v>73246.978844878278</v>
      </c>
      <c r="S18" s="1">
        <f t="shared" si="12"/>
        <v>22702226.484833244</v>
      </c>
      <c r="T18" s="1">
        <f t="shared" si="13"/>
        <v>54306299.684078023</v>
      </c>
      <c r="U18" s="1">
        <f t="shared" si="14"/>
        <v>80205308.18143785</v>
      </c>
      <c r="V18" s="1">
        <f t="shared" si="15"/>
        <v>22798130.936747961</v>
      </c>
      <c r="W18" s="1">
        <f t="shared" si="16"/>
        <v>54336222.141856313</v>
      </c>
      <c r="X18" s="1">
        <f t="shared" si="17"/>
        <v>80339230.748191163</v>
      </c>
      <c r="Y18" s="17">
        <f t="shared" si="18"/>
        <v>3.4216236652992866</v>
      </c>
    </row>
    <row r="19" spans="1:25">
      <c r="A19" s="17" t="s">
        <v>667</v>
      </c>
      <c r="B19" s="17"/>
      <c r="C19" s="17">
        <v>12969</v>
      </c>
      <c r="D19" s="17">
        <v>9101</v>
      </c>
      <c r="E19" s="1">
        <f t="shared" si="0"/>
        <v>22070</v>
      </c>
      <c r="F19" s="2">
        <f t="shared" si="1"/>
        <v>7413.37</v>
      </c>
      <c r="G19" s="1">
        <f t="shared" si="2"/>
        <v>12969</v>
      </c>
      <c r="H19" s="1">
        <f t="shared" si="3"/>
        <v>9101</v>
      </c>
      <c r="I19" s="1">
        <f t="shared" si="4"/>
        <v>22070</v>
      </c>
      <c r="J19" s="1">
        <f t="shared" si="5"/>
        <v>1583191</v>
      </c>
      <c r="K19" s="1">
        <f t="shared" si="6"/>
        <v>3590217</v>
      </c>
      <c r="L19" s="1">
        <f t="shared" si="7"/>
        <v>5173408</v>
      </c>
      <c r="M19" s="1">
        <f>分割表!$B$5</f>
        <v>1596160</v>
      </c>
      <c r="N19" s="1">
        <f>分割表!$C$5</f>
        <v>3599318</v>
      </c>
      <c r="O19" s="1">
        <f t="shared" si="8"/>
        <v>5195478</v>
      </c>
      <c r="P19" s="1">
        <f t="shared" si="9"/>
        <v>122820.54342099123</v>
      </c>
      <c r="Q19" s="1">
        <f t="shared" si="10"/>
        <v>82965.986286430503</v>
      </c>
      <c r="R19" s="1">
        <f t="shared" si="11"/>
        <v>220743.57719846474</v>
      </c>
      <c r="S19" s="1">
        <f t="shared" si="12"/>
        <v>22599977.096919369</v>
      </c>
      <c r="T19" s="1">
        <f t="shared" si="13"/>
        <v>54189741.641444661</v>
      </c>
      <c r="U19" s="1">
        <f t="shared" si="14"/>
        <v>79975932.677438438</v>
      </c>
      <c r="V19" s="1">
        <f t="shared" si="15"/>
        <v>22798130.936747961</v>
      </c>
      <c r="W19" s="1">
        <f t="shared" si="16"/>
        <v>54336222.141856313</v>
      </c>
      <c r="X19" s="1">
        <f t="shared" si="17"/>
        <v>80339230.748191163</v>
      </c>
      <c r="Y19" s="17">
        <f t="shared" si="18"/>
        <v>5.6093504680374817</v>
      </c>
    </row>
    <row r="20" spans="1:25">
      <c r="A20" s="17" t="s">
        <v>624</v>
      </c>
      <c r="B20" s="17"/>
      <c r="C20" s="17">
        <v>3708</v>
      </c>
      <c r="D20" s="17">
        <v>285</v>
      </c>
      <c r="E20" s="1">
        <f t="shared" si="0"/>
        <v>3993</v>
      </c>
      <c r="F20" s="2">
        <f t="shared" si="1"/>
        <v>6913.21</v>
      </c>
      <c r="G20" s="1">
        <f t="shared" si="2"/>
        <v>3708</v>
      </c>
      <c r="H20" s="1">
        <f t="shared" si="3"/>
        <v>285</v>
      </c>
      <c r="I20" s="1">
        <f t="shared" si="4"/>
        <v>3993</v>
      </c>
      <c r="J20" s="1">
        <f t="shared" si="5"/>
        <v>1592452</v>
      </c>
      <c r="K20" s="1">
        <f t="shared" si="6"/>
        <v>3599033</v>
      </c>
      <c r="L20" s="1">
        <f t="shared" si="7"/>
        <v>5191485</v>
      </c>
      <c r="M20" s="1">
        <f>分割表!$B$5</f>
        <v>1596160</v>
      </c>
      <c r="N20" s="1">
        <f>分割表!$C$5</f>
        <v>3599318</v>
      </c>
      <c r="O20" s="1">
        <f t="shared" si="8"/>
        <v>5195478</v>
      </c>
      <c r="P20" s="1">
        <f t="shared" si="9"/>
        <v>30473.263312150742</v>
      </c>
      <c r="Q20" s="1">
        <f t="shared" si="10"/>
        <v>1610.9594163765655</v>
      </c>
      <c r="R20" s="1">
        <f t="shared" si="11"/>
        <v>33111.146341503445</v>
      </c>
      <c r="S20" s="1">
        <f t="shared" si="12"/>
        <v>22741465.470358726</v>
      </c>
      <c r="T20" s="1">
        <f t="shared" si="13"/>
        <v>54331634.720481806</v>
      </c>
      <c r="U20" s="1">
        <f t="shared" si="14"/>
        <v>80273494.329335406</v>
      </c>
      <c r="V20" s="1">
        <f t="shared" si="15"/>
        <v>22798130.936747961</v>
      </c>
      <c r="W20" s="1">
        <f t="shared" si="16"/>
        <v>54336222.141856313</v>
      </c>
      <c r="X20" s="1">
        <f t="shared" si="17"/>
        <v>80339230.748191163</v>
      </c>
      <c r="Y20" s="17">
        <f t="shared" si="18"/>
        <v>2.2475409892952691</v>
      </c>
    </row>
    <row r="21" spans="1:25">
      <c r="A21" s="17" t="s">
        <v>1127</v>
      </c>
      <c r="B21" s="17"/>
      <c r="C21" s="17">
        <v>5405</v>
      </c>
      <c r="D21" s="17">
        <v>1453</v>
      </c>
      <c r="E21" s="1">
        <f t="shared" si="0"/>
        <v>6858</v>
      </c>
      <c r="F21" s="2">
        <f t="shared" si="1"/>
        <v>6751.06</v>
      </c>
      <c r="G21" s="1">
        <f t="shared" si="2"/>
        <v>5405</v>
      </c>
      <c r="H21" s="1">
        <f t="shared" si="3"/>
        <v>1453</v>
      </c>
      <c r="I21" s="1">
        <f t="shared" si="4"/>
        <v>6858</v>
      </c>
      <c r="J21" s="1">
        <f t="shared" si="5"/>
        <v>1590755</v>
      </c>
      <c r="K21" s="1">
        <f t="shared" si="6"/>
        <v>3597865</v>
      </c>
      <c r="L21" s="1">
        <f t="shared" si="7"/>
        <v>5188620</v>
      </c>
      <c r="M21" s="1">
        <f>分割表!$B$5</f>
        <v>1596160</v>
      </c>
      <c r="N21" s="1">
        <f>分割表!$C$5</f>
        <v>3599318</v>
      </c>
      <c r="O21" s="1">
        <f t="shared" si="8"/>
        <v>5195478</v>
      </c>
      <c r="P21" s="1">
        <f t="shared" si="9"/>
        <v>46456.405941046236</v>
      </c>
      <c r="Q21" s="1">
        <f t="shared" si="10"/>
        <v>10579.85336916762</v>
      </c>
      <c r="R21" s="1">
        <f t="shared" si="11"/>
        <v>60577.887630270816</v>
      </c>
      <c r="S21" s="1">
        <f t="shared" si="12"/>
        <v>22715534.881850597</v>
      </c>
      <c r="T21" s="1">
        <f t="shared" si="13"/>
        <v>54312834.576745495</v>
      </c>
      <c r="U21" s="1">
        <f t="shared" si="14"/>
        <v>80226329.970599726</v>
      </c>
      <c r="V21" s="1">
        <f t="shared" si="15"/>
        <v>22798130.936747961</v>
      </c>
      <c r="W21" s="1">
        <f t="shared" si="16"/>
        <v>54336222.141856313</v>
      </c>
      <c r="X21" s="1">
        <f t="shared" si="17"/>
        <v>80339230.748191163</v>
      </c>
      <c r="Y21" s="17">
        <f t="shared" si="18"/>
        <v>2.9878813022647437</v>
      </c>
    </row>
    <row r="22" spans="1:25">
      <c r="A22" s="17" t="s">
        <v>924</v>
      </c>
      <c r="B22" s="17"/>
      <c r="C22" s="17">
        <v>4542</v>
      </c>
      <c r="D22" s="17">
        <v>941</v>
      </c>
      <c r="E22" s="1">
        <f t="shared" si="0"/>
        <v>5483</v>
      </c>
      <c r="F22" s="2">
        <f t="shared" si="1"/>
        <v>6391.66</v>
      </c>
      <c r="G22" s="1">
        <f t="shared" si="2"/>
        <v>4542</v>
      </c>
      <c r="H22" s="1">
        <f t="shared" si="3"/>
        <v>941</v>
      </c>
      <c r="I22" s="1">
        <f t="shared" si="4"/>
        <v>5483</v>
      </c>
      <c r="J22" s="1">
        <f t="shared" si="5"/>
        <v>1591618</v>
      </c>
      <c r="K22" s="1">
        <f t="shared" si="6"/>
        <v>3598377</v>
      </c>
      <c r="L22" s="1">
        <f t="shared" si="7"/>
        <v>5189995</v>
      </c>
      <c r="M22" s="1">
        <f>分割表!$B$5</f>
        <v>1596160</v>
      </c>
      <c r="N22" s="1">
        <f>分割表!$C$5</f>
        <v>3599318</v>
      </c>
      <c r="O22" s="1">
        <f t="shared" si="8"/>
        <v>5195478</v>
      </c>
      <c r="P22" s="1">
        <f t="shared" si="9"/>
        <v>38248.739406346715</v>
      </c>
      <c r="Q22" s="1">
        <f t="shared" si="10"/>
        <v>6442.9734943498415</v>
      </c>
      <c r="R22" s="1">
        <f t="shared" si="11"/>
        <v>47205.382284240397</v>
      </c>
      <c r="S22" s="1">
        <f t="shared" si="12"/>
        <v>22728721.513660781</v>
      </c>
      <c r="T22" s="1">
        <f t="shared" si="13"/>
        <v>54321075.688974299</v>
      </c>
      <c r="U22" s="1">
        <f t="shared" si="14"/>
        <v>80248965.37296848</v>
      </c>
      <c r="V22" s="1">
        <f t="shared" si="15"/>
        <v>22798130.936747961</v>
      </c>
      <c r="W22" s="1">
        <f t="shared" si="16"/>
        <v>54336222.141856313</v>
      </c>
      <c r="X22" s="1">
        <f t="shared" si="17"/>
        <v>80339230.748191163</v>
      </c>
      <c r="Y22" s="17">
        <f t="shared" si="18"/>
        <v>2.5886088195266859</v>
      </c>
    </row>
    <row r="23" spans="1:25">
      <c r="A23" s="17" t="s">
        <v>2492</v>
      </c>
      <c r="B23" s="17"/>
      <c r="C23" s="17">
        <v>4555</v>
      </c>
      <c r="D23" s="17">
        <v>984</v>
      </c>
      <c r="E23" s="1">
        <f t="shared" si="0"/>
        <v>5539</v>
      </c>
      <c r="F23" s="2">
        <f t="shared" si="1"/>
        <v>6298.82</v>
      </c>
      <c r="G23" s="1">
        <f t="shared" si="2"/>
        <v>4555</v>
      </c>
      <c r="H23" s="1">
        <f t="shared" si="3"/>
        <v>984</v>
      </c>
      <c r="I23" s="1">
        <f t="shared" si="4"/>
        <v>5539</v>
      </c>
      <c r="J23" s="1">
        <f t="shared" si="5"/>
        <v>1591605</v>
      </c>
      <c r="K23" s="1">
        <f t="shared" si="6"/>
        <v>3598334</v>
      </c>
      <c r="L23" s="1">
        <f t="shared" si="7"/>
        <v>5189939</v>
      </c>
      <c r="M23" s="1">
        <f>分割表!$B$5</f>
        <v>1596160</v>
      </c>
      <c r="N23" s="1">
        <f>分割表!$C$5</f>
        <v>3599318</v>
      </c>
      <c r="O23" s="1">
        <f t="shared" si="8"/>
        <v>5195478</v>
      </c>
      <c r="P23" s="1">
        <f t="shared" si="9"/>
        <v>38371.232588156432</v>
      </c>
      <c r="Q23" s="1">
        <f t="shared" si="10"/>
        <v>6781.3598826994175</v>
      </c>
      <c r="R23" s="1">
        <f t="shared" si="11"/>
        <v>47743.794120245366</v>
      </c>
      <c r="S23" s="1">
        <f t="shared" si="12"/>
        <v>22728522.870312206</v>
      </c>
      <c r="T23" s="1">
        <f t="shared" si="13"/>
        <v>54320383.561512083</v>
      </c>
      <c r="U23" s="1">
        <f t="shared" si="14"/>
        <v>80248043.487646267</v>
      </c>
      <c r="V23" s="1">
        <f t="shared" si="15"/>
        <v>22798130.936747961</v>
      </c>
      <c r="W23" s="1">
        <f t="shared" si="16"/>
        <v>54336222.141856313</v>
      </c>
      <c r="X23" s="1">
        <f t="shared" si="17"/>
        <v>80339230.748191163</v>
      </c>
      <c r="Y23" s="17">
        <f t="shared" si="18"/>
        <v>2.5848194620717928</v>
      </c>
    </row>
    <row r="24" spans="1:25">
      <c r="A24" s="17" t="s">
        <v>1055</v>
      </c>
      <c r="B24" s="17"/>
      <c r="C24" s="17">
        <v>6461</v>
      </c>
      <c r="D24" s="17">
        <v>2665</v>
      </c>
      <c r="E24" s="1">
        <f t="shared" si="0"/>
        <v>9126</v>
      </c>
      <c r="F24" s="2">
        <f t="shared" si="1"/>
        <v>6195.51</v>
      </c>
      <c r="G24" s="1">
        <f t="shared" si="2"/>
        <v>6461</v>
      </c>
      <c r="H24" s="1">
        <f t="shared" si="3"/>
        <v>2665</v>
      </c>
      <c r="I24" s="1">
        <f t="shared" si="4"/>
        <v>9126</v>
      </c>
      <c r="J24" s="1">
        <f t="shared" si="5"/>
        <v>1589699</v>
      </c>
      <c r="K24" s="1">
        <f t="shared" si="6"/>
        <v>3596653</v>
      </c>
      <c r="L24" s="1">
        <f t="shared" si="7"/>
        <v>5186352</v>
      </c>
      <c r="M24" s="1">
        <f>分割表!$B$5</f>
        <v>1596160</v>
      </c>
      <c r="N24" s="1">
        <f>分割表!$C$5</f>
        <v>3599318</v>
      </c>
      <c r="O24" s="1">
        <f t="shared" si="8"/>
        <v>5195478</v>
      </c>
      <c r="P24" s="1">
        <f t="shared" si="9"/>
        <v>56685.837957169308</v>
      </c>
      <c r="Q24" s="1">
        <f t="shared" si="10"/>
        <v>21021.411632038853</v>
      </c>
      <c r="R24" s="1">
        <f t="shared" si="11"/>
        <v>83218.924081333535</v>
      </c>
      <c r="S24" s="1">
        <f t="shared" si="12"/>
        <v>22699399.848848145</v>
      </c>
      <c r="T24" s="1">
        <f t="shared" si="13"/>
        <v>54293326.609289095</v>
      </c>
      <c r="U24" s="1">
        <f t="shared" si="14"/>
        <v>80188994.699516758</v>
      </c>
      <c r="V24" s="1">
        <f t="shared" si="15"/>
        <v>22798130.936747961</v>
      </c>
      <c r="W24" s="1">
        <f t="shared" si="16"/>
        <v>54336222.141856313</v>
      </c>
      <c r="X24" s="1">
        <f t="shared" si="17"/>
        <v>80339230.748191163</v>
      </c>
      <c r="Y24" s="17">
        <f t="shared" si="18"/>
        <v>3.3137777973854434</v>
      </c>
    </row>
    <row r="25" spans="1:25">
      <c r="A25" s="17" t="s">
        <v>325</v>
      </c>
      <c r="B25" s="17"/>
      <c r="C25" s="17">
        <v>6483</v>
      </c>
      <c r="D25" s="17">
        <v>2752</v>
      </c>
      <c r="E25" s="1">
        <f t="shared" si="0"/>
        <v>9235</v>
      </c>
      <c r="F25" s="2">
        <f t="shared" si="1"/>
        <v>6083.44</v>
      </c>
      <c r="G25" s="1">
        <f t="shared" si="2"/>
        <v>6483</v>
      </c>
      <c r="H25" s="1">
        <f t="shared" si="3"/>
        <v>2752</v>
      </c>
      <c r="I25" s="1">
        <f t="shared" si="4"/>
        <v>9235</v>
      </c>
      <c r="J25" s="1">
        <f t="shared" si="5"/>
        <v>1589677</v>
      </c>
      <c r="K25" s="1">
        <f t="shared" si="6"/>
        <v>3596566</v>
      </c>
      <c r="L25" s="1">
        <f t="shared" si="7"/>
        <v>5186243</v>
      </c>
      <c r="M25" s="1">
        <f>分割表!$B$5</f>
        <v>1596160</v>
      </c>
      <c r="N25" s="1">
        <f>分割表!$C$5</f>
        <v>3599318</v>
      </c>
      <c r="O25" s="1">
        <f t="shared" si="8"/>
        <v>5195478</v>
      </c>
      <c r="P25" s="1">
        <f t="shared" si="9"/>
        <v>56900.893236669493</v>
      </c>
      <c r="Q25" s="1">
        <f t="shared" si="10"/>
        <v>21796.0689637945</v>
      </c>
      <c r="R25" s="1">
        <f t="shared" si="11"/>
        <v>84322.530668468899</v>
      </c>
      <c r="S25" s="1">
        <f t="shared" si="12"/>
        <v>22699063.709784914</v>
      </c>
      <c r="T25" s="1">
        <f t="shared" si="13"/>
        <v>54291926.300601691</v>
      </c>
      <c r="U25" s="1">
        <f t="shared" si="14"/>
        <v>80187200.392680332</v>
      </c>
      <c r="V25" s="1">
        <f t="shared" si="15"/>
        <v>22798130.936747961</v>
      </c>
      <c r="W25" s="1">
        <f t="shared" si="16"/>
        <v>54336222.141856313</v>
      </c>
      <c r="X25" s="1">
        <f t="shared" si="17"/>
        <v>80339230.748191163</v>
      </c>
      <c r="Y25" s="17">
        <f t="shared" si="18"/>
        <v>3.3034113036408055</v>
      </c>
    </row>
    <row r="26" spans="1:25">
      <c r="A26" s="17" t="s">
        <v>597</v>
      </c>
      <c r="B26" s="17"/>
      <c r="C26" s="17">
        <v>9332</v>
      </c>
      <c r="D26" s="17">
        <v>6057</v>
      </c>
      <c r="E26" s="1">
        <f t="shared" si="0"/>
        <v>15389</v>
      </c>
      <c r="F26" s="2">
        <f t="shared" si="1"/>
        <v>5861.28</v>
      </c>
      <c r="G26" s="1">
        <f t="shared" si="2"/>
        <v>9332</v>
      </c>
      <c r="H26" s="1">
        <f t="shared" si="3"/>
        <v>6057</v>
      </c>
      <c r="I26" s="1">
        <f t="shared" si="4"/>
        <v>15389</v>
      </c>
      <c r="J26" s="1">
        <f t="shared" si="5"/>
        <v>1586828</v>
      </c>
      <c r="K26" s="1">
        <f t="shared" si="6"/>
        <v>3593261</v>
      </c>
      <c r="L26" s="1">
        <f t="shared" si="7"/>
        <v>5180089</v>
      </c>
      <c r="M26" s="1">
        <f>分割表!$B$5</f>
        <v>1596160</v>
      </c>
      <c r="N26" s="1">
        <f>分割表!$C$5</f>
        <v>3599318</v>
      </c>
      <c r="O26" s="1">
        <f t="shared" si="8"/>
        <v>5195478</v>
      </c>
      <c r="P26" s="1">
        <f t="shared" si="9"/>
        <v>85305.721636474802</v>
      </c>
      <c r="Q26" s="1">
        <f t="shared" si="10"/>
        <v>52750.230726583599</v>
      </c>
      <c r="R26" s="1">
        <f t="shared" si="11"/>
        <v>148371.63152022121</v>
      </c>
      <c r="S26" s="1">
        <f t="shared" si="12"/>
        <v>22655536.275309216</v>
      </c>
      <c r="T26" s="1">
        <f t="shared" si="13"/>
        <v>54238732.224956393</v>
      </c>
      <c r="U26" s="1">
        <f t="shared" si="14"/>
        <v>80085899.850594983</v>
      </c>
      <c r="V26" s="1">
        <f t="shared" si="15"/>
        <v>22798130.936747961</v>
      </c>
      <c r="W26" s="1">
        <f t="shared" si="16"/>
        <v>54336222.141856313</v>
      </c>
      <c r="X26" s="1">
        <f t="shared" si="17"/>
        <v>80339230.748191163</v>
      </c>
      <c r="Y26" s="17">
        <f t="shared" si="18"/>
        <v>4.1728941097980243</v>
      </c>
    </row>
    <row r="27" spans="1:25">
      <c r="A27" s="17" t="s">
        <v>438</v>
      </c>
      <c r="B27" s="17"/>
      <c r="C27" s="17">
        <v>5290</v>
      </c>
      <c r="D27" s="17">
        <v>1788</v>
      </c>
      <c r="E27" s="1">
        <f t="shared" si="0"/>
        <v>7078</v>
      </c>
      <c r="F27" s="2">
        <f t="shared" si="1"/>
        <v>5806.92</v>
      </c>
      <c r="G27" s="1">
        <f t="shared" si="2"/>
        <v>5290</v>
      </c>
      <c r="H27" s="1">
        <f t="shared" si="3"/>
        <v>1788</v>
      </c>
      <c r="I27" s="1">
        <f t="shared" si="4"/>
        <v>7078</v>
      </c>
      <c r="J27" s="1">
        <f t="shared" si="5"/>
        <v>1590870</v>
      </c>
      <c r="K27" s="1">
        <f t="shared" si="6"/>
        <v>3597530</v>
      </c>
      <c r="L27" s="1">
        <f t="shared" si="7"/>
        <v>5188400</v>
      </c>
      <c r="M27" s="1">
        <f>分割表!$B$5</f>
        <v>1596160</v>
      </c>
      <c r="N27" s="1">
        <f>分割表!$C$5</f>
        <v>3599318</v>
      </c>
      <c r="O27" s="1">
        <f t="shared" si="8"/>
        <v>5195478</v>
      </c>
      <c r="P27" s="1">
        <f t="shared" si="9"/>
        <v>45354.203946468901</v>
      </c>
      <c r="Q27" s="1">
        <f t="shared" si="10"/>
        <v>13390.069084851424</v>
      </c>
      <c r="R27" s="1">
        <f t="shared" si="11"/>
        <v>62744.676865888483</v>
      </c>
      <c r="S27" s="1">
        <f t="shared" si="12"/>
        <v>22717292.053727318</v>
      </c>
      <c r="T27" s="1">
        <f t="shared" si="13"/>
        <v>54307442.48219943</v>
      </c>
      <c r="U27" s="1">
        <f t="shared" si="14"/>
        <v>80222708.340032607</v>
      </c>
      <c r="V27" s="1">
        <f t="shared" si="15"/>
        <v>22798130.936747961</v>
      </c>
      <c r="W27" s="1">
        <f t="shared" si="16"/>
        <v>54336222.141856313</v>
      </c>
      <c r="X27" s="1">
        <f t="shared" si="17"/>
        <v>80339230.748191163</v>
      </c>
      <c r="Y27" s="17">
        <f t="shared" si="18"/>
        <v>2.8226472155276432</v>
      </c>
    </row>
    <row r="28" spans="1:25">
      <c r="A28" s="17" t="s">
        <v>583</v>
      </c>
      <c r="B28" s="17"/>
      <c r="C28" s="17">
        <v>7750</v>
      </c>
      <c r="D28" s="17">
        <v>4558</v>
      </c>
      <c r="E28" s="1">
        <f t="shared" si="0"/>
        <v>12308</v>
      </c>
      <c r="F28" s="2">
        <f t="shared" si="1"/>
        <v>5428.02</v>
      </c>
      <c r="G28" s="1">
        <f t="shared" si="2"/>
        <v>7750</v>
      </c>
      <c r="H28" s="1">
        <f t="shared" si="3"/>
        <v>4558</v>
      </c>
      <c r="I28" s="1">
        <f t="shared" si="4"/>
        <v>12308</v>
      </c>
      <c r="J28" s="1">
        <f t="shared" si="5"/>
        <v>1588410</v>
      </c>
      <c r="K28" s="1">
        <f t="shared" si="6"/>
        <v>3594760</v>
      </c>
      <c r="L28" s="1">
        <f t="shared" si="7"/>
        <v>5183170</v>
      </c>
      <c r="M28" s="1">
        <f>分割表!$B$5</f>
        <v>1596160</v>
      </c>
      <c r="N28" s="1">
        <f>分割表!$C$5</f>
        <v>3599318</v>
      </c>
      <c r="O28" s="1">
        <f t="shared" si="8"/>
        <v>5195478</v>
      </c>
      <c r="P28" s="1">
        <f t="shared" si="9"/>
        <v>69404.722948192299</v>
      </c>
      <c r="Q28" s="1">
        <f t="shared" si="10"/>
        <v>38399.505518294063</v>
      </c>
      <c r="R28" s="1">
        <f t="shared" si="11"/>
        <v>115916.80229612731</v>
      </c>
      <c r="S28" s="1">
        <f t="shared" si="12"/>
        <v>22679705.66936446</v>
      </c>
      <c r="T28" s="1">
        <f t="shared" si="13"/>
        <v>54262858.299068049</v>
      </c>
      <c r="U28" s="1">
        <f t="shared" si="14"/>
        <v>80136615.052011117</v>
      </c>
      <c r="V28" s="1">
        <f t="shared" si="15"/>
        <v>22798130.936747961</v>
      </c>
      <c r="W28" s="1">
        <f t="shared" si="16"/>
        <v>54336222.141856313</v>
      </c>
      <c r="X28" s="1">
        <f t="shared" si="17"/>
        <v>80339230.748191163</v>
      </c>
      <c r="Y28" s="17">
        <f t="shared" si="18"/>
        <v>3.5966765634646185</v>
      </c>
    </row>
    <row r="29" spans="1:25">
      <c r="A29" s="17" t="s">
        <v>165</v>
      </c>
      <c r="B29" s="17"/>
      <c r="C29" s="17">
        <v>12571</v>
      </c>
      <c r="D29" s="17">
        <v>10850</v>
      </c>
      <c r="E29" s="1">
        <f t="shared" si="0"/>
        <v>23421</v>
      </c>
      <c r="F29" s="2">
        <f t="shared" si="1"/>
        <v>5321.59</v>
      </c>
      <c r="G29" s="1">
        <f t="shared" si="2"/>
        <v>12571</v>
      </c>
      <c r="H29" s="1">
        <f t="shared" si="3"/>
        <v>10850</v>
      </c>
      <c r="I29" s="1">
        <f t="shared" si="4"/>
        <v>23421</v>
      </c>
      <c r="J29" s="1">
        <f t="shared" si="5"/>
        <v>1583589</v>
      </c>
      <c r="K29" s="1">
        <f t="shared" si="6"/>
        <v>3588468</v>
      </c>
      <c r="L29" s="1">
        <f t="shared" si="7"/>
        <v>5172057</v>
      </c>
      <c r="M29" s="1">
        <f>分割表!$B$5</f>
        <v>1596160</v>
      </c>
      <c r="N29" s="1">
        <f>分割表!$C$5</f>
        <v>3599318</v>
      </c>
      <c r="O29" s="1">
        <f t="shared" si="8"/>
        <v>5195478</v>
      </c>
      <c r="P29" s="1">
        <f t="shared" si="9"/>
        <v>118659.52765899233</v>
      </c>
      <c r="Q29" s="1">
        <f t="shared" si="10"/>
        <v>100817.33589480937</v>
      </c>
      <c r="R29" s="1">
        <f t="shared" si="11"/>
        <v>235647.77618907913</v>
      </c>
      <c r="S29" s="1">
        <f t="shared" si="12"/>
        <v>22606056.578231435</v>
      </c>
      <c r="T29" s="1">
        <f t="shared" si="13"/>
        <v>54161594.145648457</v>
      </c>
      <c r="U29" s="1">
        <f t="shared" si="14"/>
        <v>79953696.687820911</v>
      </c>
      <c r="V29" s="1">
        <f t="shared" si="15"/>
        <v>22798130.936747961</v>
      </c>
      <c r="W29" s="1">
        <f t="shared" si="16"/>
        <v>54336222.141856313</v>
      </c>
      <c r="X29" s="1">
        <f t="shared" si="17"/>
        <v>80339230.748191163</v>
      </c>
      <c r="Y29" s="17">
        <f t="shared" si="18"/>
        <v>4.8736858473074589</v>
      </c>
    </row>
    <row r="30" spans="1:25">
      <c r="A30" s="17" t="s">
        <v>39</v>
      </c>
      <c r="B30" s="17"/>
      <c r="C30" s="17">
        <v>6493</v>
      </c>
      <c r="D30" s="17">
        <v>3262</v>
      </c>
      <c r="E30" s="1">
        <f t="shared" si="0"/>
        <v>9755</v>
      </c>
      <c r="F30" s="2">
        <f t="shared" si="1"/>
        <v>5298.93</v>
      </c>
      <c r="G30" s="1">
        <f t="shared" si="2"/>
        <v>6493</v>
      </c>
      <c r="H30" s="1">
        <f t="shared" si="3"/>
        <v>3262</v>
      </c>
      <c r="I30" s="1">
        <f t="shared" si="4"/>
        <v>9755</v>
      </c>
      <c r="J30" s="1">
        <f t="shared" si="5"/>
        <v>1589667</v>
      </c>
      <c r="K30" s="1">
        <f t="shared" si="6"/>
        <v>3596056</v>
      </c>
      <c r="L30" s="1">
        <f t="shared" si="7"/>
        <v>5185723</v>
      </c>
      <c r="M30" s="1">
        <f>分割表!$B$5</f>
        <v>1596160</v>
      </c>
      <c r="N30" s="1">
        <f>分割表!$C$5</f>
        <v>3599318</v>
      </c>
      <c r="O30" s="1">
        <f t="shared" si="8"/>
        <v>5195478</v>
      </c>
      <c r="P30" s="1">
        <f t="shared" si="9"/>
        <v>56998.670331637608</v>
      </c>
      <c r="Q30" s="1">
        <f t="shared" si="10"/>
        <v>26389.892444736292</v>
      </c>
      <c r="R30" s="1">
        <f t="shared" si="11"/>
        <v>89604.896393573101</v>
      </c>
      <c r="S30" s="1">
        <f t="shared" si="12"/>
        <v>22698910.919402279</v>
      </c>
      <c r="T30" s="1">
        <f t="shared" si="13"/>
        <v>54283717.636832654</v>
      </c>
      <c r="U30" s="1">
        <f t="shared" si="14"/>
        <v>80178640.428297698</v>
      </c>
      <c r="V30" s="1">
        <f t="shared" si="15"/>
        <v>22798130.936747961</v>
      </c>
      <c r="W30" s="1">
        <f t="shared" si="16"/>
        <v>54336222.141856313</v>
      </c>
      <c r="X30" s="1">
        <f t="shared" si="17"/>
        <v>80339230.748191163</v>
      </c>
      <c r="Y30" s="17">
        <f t="shared" si="18"/>
        <v>3.1679928627834522</v>
      </c>
    </row>
    <row r="31" spans="1:25">
      <c r="A31" s="17" t="s">
        <v>654</v>
      </c>
      <c r="B31" s="17"/>
      <c r="C31" s="17">
        <v>6460</v>
      </c>
      <c r="D31" s="17">
        <v>3251</v>
      </c>
      <c r="E31" s="1">
        <f t="shared" si="0"/>
        <v>9711</v>
      </c>
      <c r="F31" s="2">
        <f t="shared" si="1"/>
        <v>5263.81</v>
      </c>
      <c r="G31" s="1">
        <f t="shared" si="2"/>
        <v>6460</v>
      </c>
      <c r="H31" s="1">
        <f t="shared" si="3"/>
        <v>3251</v>
      </c>
      <c r="I31" s="1">
        <f t="shared" si="4"/>
        <v>9711</v>
      </c>
      <c r="J31" s="1">
        <f t="shared" si="5"/>
        <v>1589700</v>
      </c>
      <c r="K31" s="1">
        <f t="shared" si="6"/>
        <v>3596067</v>
      </c>
      <c r="L31" s="1">
        <f t="shared" si="7"/>
        <v>5185767</v>
      </c>
      <c r="M31" s="1">
        <f>分割表!$B$5</f>
        <v>1596160</v>
      </c>
      <c r="N31" s="1">
        <f>分割表!$C$5</f>
        <v>3599318</v>
      </c>
      <c r="O31" s="1">
        <f t="shared" si="8"/>
        <v>5195478</v>
      </c>
      <c r="P31" s="1">
        <f t="shared" si="9"/>
        <v>56676.064495177146</v>
      </c>
      <c r="Q31" s="1">
        <f t="shared" si="10"/>
        <v>26289.919958907998</v>
      </c>
      <c r="R31" s="1">
        <f t="shared" si="11"/>
        <v>89156.832223133781</v>
      </c>
      <c r="S31" s="1">
        <f t="shared" si="12"/>
        <v>22699415.127903707</v>
      </c>
      <c r="T31" s="1">
        <f t="shared" si="13"/>
        <v>54283894.685680196</v>
      </c>
      <c r="U31" s="1">
        <f t="shared" si="14"/>
        <v>80179364.730956912</v>
      </c>
      <c r="V31" s="1">
        <f t="shared" si="15"/>
        <v>22798130.936747961</v>
      </c>
      <c r="W31" s="1">
        <f t="shared" si="16"/>
        <v>54336222.141856313</v>
      </c>
      <c r="X31" s="1">
        <f t="shared" si="17"/>
        <v>80339230.748191163</v>
      </c>
      <c r="Y31" s="17">
        <f t="shared" si="18"/>
        <v>3.1503419153821333</v>
      </c>
    </row>
    <row r="32" spans="1:25">
      <c r="A32" s="17" t="s">
        <v>807</v>
      </c>
      <c r="B32" s="17"/>
      <c r="C32" s="17">
        <v>5999</v>
      </c>
      <c r="D32" s="17">
        <v>2848</v>
      </c>
      <c r="E32" s="1">
        <f t="shared" si="0"/>
        <v>8847</v>
      </c>
      <c r="F32" s="2">
        <f t="shared" si="1"/>
        <v>5143.09</v>
      </c>
      <c r="G32" s="1">
        <f t="shared" si="2"/>
        <v>5999</v>
      </c>
      <c r="H32" s="1">
        <f t="shared" si="3"/>
        <v>2848</v>
      </c>
      <c r="I32" s="1">
        <f t="shared" si="4"/>
        <v>8847</v>
      </c>
      <c r="J32" s="1">
        <f t="shared" si="5"/>
        <v>1590161</v>
      </c>
      <c r="K32" s="1">
        <f t="shared" si="6"/>
        <v>3596470</v>
      </c>
      <c r="L32" s="1">
        <f t="shared" si="7"/>
        <v>5186631</v>
      </c>
      <c r="M32" s="1">
        <f>分割表!$B$5</f>
        <v>1596160</v>
      </c>
      <c r="N32" s="1">
        <f>分割表!$C$5</f>
        <v>3599318</v>
      </c>
      <c r="O32" s="1">
        <f t="shared" si="8"/>
        <v>5195478</v>
      </c>
      <c r="P32" s="1">
        <f t="shared" si="9"/>
        <v>52187.389057850902</v>
      </c>
      <c r="Q32" s="1">
        <f t="shared" si="10"/>
        <v>22654.052232170758</v>
      </c>
      <c r="R32" s="1">
        <f t="shared" si="11"/>
        <v>80400.064721635514</v>
      </c>
      <c r="S32" s="1">
        <f t="shared" si="12"/>
        <v>22706458.839499727</v>
      </c>
      <c r="T32" s="1">
        <f t="shared" si="13"/>
        <v>54290381.134837233</v>
      </c>
      <c r="U32" s="1">
        <f t="shared" si="14"/>
        <v>80193587.476992905</v>
      </c>
      <c r="V32" s="1">
        <f t="shared" si="15"/>
        <v>22798130.936747961</v>
      </c>
      <c r="W32" s="1">
        <f t="shared" si="16"/>
        <v>54336222.141856313</v>
      </c>
      <c r="X32" s="1">
        <f t="shared" si="17"/>
        <v>80339230.748191163</v>
      </c>
      <c r="Y32" s="17">
        <f t="shared" si="18"/>
        <v>2.973035815255205</v>
      </c>
    </row>
    <row r="33" spans="1:25">
      <c r="A33" s="17" t="s">
        <v>191</v>
      </c>
      <c r="B33" s="17"/>
      <c r="C33" s="17">
        <v>4845</v>
      </c>
      <c r="D33" s="17">
        <v>1764</v>
      </c>
      <c r="E33" s="1">
        <f t="shared" si="0"/>
        <v>6609</v>
      </c>
      <c r="F33" s="2">
        <f t="shared" si="1"/>
        <v>5069.57</v>
      </c>
      <c r="G33" s="1">
        <f t="shared" si="2"/>
        <v>4845</v>
      </c>
      <c r="H33" s="1">
        <f t="shared" si="3"/>
        <v>1764</v>
      </c>
      <c r="I33" s="1">
        <f t="shared" si="4"/>
        <v>6609</v>
      </c>
      <c r="J33" s="1">
        <f t="shared" si="5"/>
        <v>1591315</v>
      </c>
      <c r="K33" s="1">
        <f t="shared" si="6"/>
        <v>3597554</v>
      </c>
      <c r="L33" s="1">
        <f t="shared" si="7"/>
        <v>5188869</v>
      </c>
      <c r="M33" s="1">
        <f>分割表!$B$5</f>
        <v>1596160</v>
      </c>
      <c r="N33" s="1">
        <f>分割表!$C$5</f>
        <v>3599318</v>
      </c>
      <c r="O33" s="1">
        <f t="shared" si="8"/>
        <v>5195478</v>
      </c>
      <c r="P33" s="1">
        <f t="shared" si="9"/>
        <v>41113.228730353978</v>
      </c>
      <c r="Q33" s="1">
        <f t="shared" si="10"/>
        <v>13186.498413303723</v>
      </c>
      <c r="R33" s="1">
        <f t="shared" si="11"/>
        <v>58134.00408282422</v>
      </c>
      <c r="S33" s="1">
        <f t="shared" si="12"/>
        <v>22724091.623218965</v>
      </c>
      <c r="T33" s="1">
        <f t="shared" si="13"/>
        <v>54307828.780472852</v>
      </c>
      <c r="U33" s="1">
        <f t="shared" si="14"/>
        <v>80230429.00917697</v>
      </c>
      <c r="V33" s="1">
        <f t="shared" si="15"/>
        <v>22798130.936747961</v>
      </c>
      <c r="W33" s="1">
        <f t="shared" si="16"/>
        <v>54336222.141856313</v>
      </c>
      <c r="X33" s="1">
        <f t="shared" si="17"/>
        <v>80339230.748191163</v>
      </c>
      <c r="Y33" s="17">
        <f t="shared" si="18"/>
        <v>2.5500833310664879</v>
      </c>
    </row>
    <row r="34" spans="1:25">
      <c r="A34" s="17" t="s">
        <v>1475</v>
      </c>
      <c r="B34" s="17"/>
      <c r="C34" s="17">
        <v>4354</v>
      </c>
      <c r="D34" s="17">
        <v>1381</v>
      </c>
      <c r="E34" s="1">
        <f t="shared" si="0"/>
        <v>5735</v>
      </c>
      <c r="F34" s="2">
        <f t="shared" si="1"/>
        <v>4965.47</v>
      </c>
      <c r="G34" s="1">
        <f t="shared" si="2"/>
        <v>4354</v>
      </c>
      <c r="H34" s="1">
        <f t="shared" si="3"/>
        <v>1381</v>
      </c>
      <c r="I34" s="1">
        <f t="shared" si="4"/>
        <v>5735</v>
      </c>
      <c r="J34" s="1">
        <f t="shared" si="5"/>
        <v>1591806</v>
      </c>
      <c r="K34" s="1">
        <f t="shared" si="6"/>
        <v>3597937</v>
      </c>
      <c r="L34" s="1">
        <f t="shared" si="7"/>
        <v>5189743</v>
      </c>
      <c r="M34" s="1">
        <f>分割表!$B$5</f>
        <v>1596160</v>
      </c>
      <c r="N34" s="1">
        <f>分割表!$C$5</f>
        <v>3599318</v>
      </c>
      <c r="O34" s="1">
        <f t="shared" si="8"/>
        <v>5195478</v>
      </c>
      <c r="P34" s="1">
        <f t="shared" si="9"/>
        <v>36481.513952773217</v>
      </c>
      <c r="Q34" s="1">
        <f t="shared" si="10"/>
        <v>9985.4077148582328</v>
      </c>
      <c r="R34" s="1">
        <f t="shared" si="11"/>
        <v>49632.657274546502</v>
      </c>
      <c r="S34" s="1">
        <f t="shared" si="12"/>
        <v>22731594.213956881</v>
      </c>
      <c r="T34" s="1">
        <f t="shared" si="13"/>
        <v>54313993.478750303</v>
      </c>
      <c r="U34" s="1">
        <f t="shared" si="14"/>
        <v>80244816.893776983</v>
      </c>
      <c r="V34" s="1">
        <f t="shared" si="15"/>
        <v>22798130.936747961</v>
      </c>
      <c r="W34" s="1">
        <f t="shared" si="16"/>
        <v>54336222.141856313</v>
      </c>
      <c r="X34" s="1">
        <f t="shared" si="17"/>
        <v>80339230.748191163</v>
      </c>
      <c r="Y34" s="17">
        <f t="shared" si="18"/>
        <v>2.3483960143624536</v>
      </c>
    </row>
    <row r="35" spans="1:25">
      <c r="A35" s="17" t="s">
        <v>1643</v>
      </c>
      <c r="B35" s="17"/>
      <c r="C35" s="17">
        <v>3356</v>
      </c>
      <c r="D35" s="17">
        <v>616</v>
      </c>
      <c r="E35" s="1">
        <f t="shared" si="0"/>
        <v>3972</v>
      </c>
      <c r="F35" s="2">
        <f t="shared" si="1"/>
        <v>4950.47</v>
      </c>
      <c r="G35" s="1">
        <f t="shared" si="2"/>
        <v>3356</v>
      </c>
      <c r="H35" s="1">
        <f t="shared" si="3"/>
        <v>616</v>
      </c>
      <c r="I35" s="1">
        <f t="shared" si="4"/>
        <v>3972</v>
      </c>
      <c r="J35" s="1">
        <f t="shared" si="5"/>
        <v>1592804</v>
      </c>
      <c r="K35" s="1">
        <f t="shared" si="6"/>
        <v>3598702</v>
      </c>
      <c r="L35" s="1">
        <f t="shared" si="7"/>
        <v>5191506</v>
      </c>
      <c r="M35" s="1">
        <f>分割表!$B$5</f>
        <v>1596160</v>
      </c>
      <c r="N35" s="1">
        <f>分割表!$C$5</f>
        <v>3599318</v>
      </c>
      <c r="O35" s="1">
        <f t="shared" si="8"/>
        <v>5195478</v>
      </c>
      <c r="P35" s="1">
        <f t="shared" si="9"/>
        <v>27245.703006822299</v>
      </c>
      <c r="Q35" s="1">
        <f t="shared" si="10"/>
        <v>3956.7201295366481</v>
      </c>
      <c r="R35" s="1">
        <f t="shared" si="11"/>
        <v>32916.06339995563</v>
      </c>
      <c r="S35" s="1">
        <f t="shared" si="12"/>
        <v>22746844.345764074</v>
      </c>
      <c r="T35" s="1">
        <f t="shared" si="13"/>
        <v>54326306.901527859</v>
      </c>
      <c r="U35" s="1">
        <f t="shared" si="14"/>
        <v>80273840.042515039</v>
      </c>
      <c r="V35" s="1">
        <f t="shared" si="15"/>
        <v>22798130.936747961</v>
      </c>
      <c r="W35" s="1">
        <f t="shared" si="16"/>
        <v>54336222.141856313</v>
      </c>
      <c r="X35" s="1">
        <f t="shared" si="17"/>
        <v>80339230.748191163</v>
      </c>
      <c r="Y35" s="17">
        <f t="shared" si="18"/>
        <v>1.9347037556907529</v>
      </c>
    </row>
    <row r="36" spans="1:25">
      <c r="A36" s="17" t="s">
        <v>594</v>
      </c>
      <c r="B36" s="17"/>
      <c r="C36" s="17">
        <v>11891</v>
      </c>
      <c r="D36" s="17">
        <v>10386</v>
      </c>
      <c r="E36" s="1">
        <f t="shared" si="0"/>
        <v>22277</v>
      </c>
      <c r="F36" s="2">
        <f t="shared" si="1"/>
        <v>4933.8900000000003</v>
      </c>
      <c r="G36" s="1">
        <f t="shared" si="2"/>
        <v>11891</v>
      </c>
      <c r="H36" s="1">
        <f t="shared" si="3"/>
        <v>10386</v>
      </c>
      <c r="I36" s="1">
        <f t="shared" si="4"/>
        <v>22277</v>
      </c>
      <c r="J36" s="1">
        <f t="shared" si="5"/>
        <v>1584269</v>
      </c>
      <c r="K36" s="1">
        <f t="shared" si="6"/>
        <v>3588932</v>
      </c>
      <c r="L36" s="1">
        <f t="shared" si="7"/>
        <v>5173201</v>
      </c>
      <c r="M36" s="1">
        <f>分割表!$B$5</f>
        <v>1596160</v>
      </c>
      <c r="N36" s="1">
        <f>分割表!$C$5</f>
        <v>3599318</v>
      </c>
      <c r="O36" s="1">
        <f t="shared" si="8"/>
        <v>5195478</v>
      </c>
      <c r="P36" s="1">
        <f t="shared" si="9"/>
        <v>111579.63954239326</v>
      </c>
      <c r="Q36" s="1">
        <f t="shared" si="10"/>
        <v>96051.950857462696</v>
      </c>
      <c r="R36" s="1">
        <f t="shared" si="11"/>
        <v>223021.95365114018</v>
      </c>
      <c r="S36" s="1">
        <f t="shared" si="12"/>
        <v>22616443.863164656</v>
      </c>
      <c r="T36" s="1">
        <f t="shared" si="13"/>
        <v>54169061.43711628</v>
      </c>
      <c r="U36" s="1">
        <f t="shared" si="14"/>
        <v>79972525.659840867</v>
      </c>
      <c r="V36" s="1">
        <f t="shared" si="15"/>
        <v>22798130.936747961</v>
      </c>
      <c r="W36" s="1">
        <f t="shared" si="16"/>
        <v>54336222.141856313</v>
      </c>
      <c r="X36" s="1">
        <f t="shared" si="17"/>
        <v>80339230.748191163</v>
      </c>
      <c r="Y36" s="17">
        <f t="shared" si="18"/>
        <v>4.5759076813959663</v>
      </c>
    </row>
    <row r="37" spans="1:25">
      <c r="A37" s="17" t="s">
        <v>646</v>
      </c>
      <c r="B37" s="17"/>
      <c r="C37" s="17">
        <v>9986</v>
      </c>
      <c r="D37" s="17">
        <v>8060</v>
      </c>
      <c r="E37" s="1">
        <f t="shared" si="0"/>
        <v>18046</v>
      </c>
      <c r="F37" s="2">
        <f t="shared" si="1"/>
        <v>4694.26</v>
      </c>
      <c r="G37" s="1">
        <f t="shared" si="2"/>
        <v>9986</v>
      </c>
      <c r="H37" s="1">
        <f t="shared" si="3"/>
        <v>8060</v>
      </c>
      <c r="I37" s="1">
        <f t="shared" si="4"/>
        <v>18046</v>
      </c>
      <c r="J37" s="1">
        <f t="shared" si="5"/>
        <v>1586174</v>
      </c>
      <c r="K37" s="1">
        <f t="shared" si="6"/>
        <v>3591258</v>
      </c>
      <c r="L37" s="1">
        <f t="shared" si="7"/>
        <v>5177432</v>
      </c>
      <c r="M37" s="1">
        <f>分割表!$B$5</f>
        <v>1596160</v>
      </c>
      <c r="N37" s="1">
        <f>分割表!$C$5</f>
        <v>3599318</v>
      </c>
      <c r="O37" s="1">
        <f t="shared" si="8"/>
        <v>5195478</v>
      </c>
      <c r="P37" s="1">
        <f t="shared" si="9"/>
        <v>91960.468759130701</v>
      </c>
      <c r="Q37" s="1">
        <f t="shared" si="10"/>
        <v>72497.030814135433</v>
      </c>
      <c r="R37" s="1">
        <f t="shared" si="11"/>
        <v>176863.05923527756</v>
      </c>
      <c r="S37" s="1">
        <f t="shared" si="12"/>
        <v>22645545.090159554</v>
      </c>
      <c r="T37" s="1">
        <f t="shared" si="13"/>
        <v>54206495.358207151</v>
      </c>
      <c r="U37" s="1">
        <f t="shared" si="14"/>
        <v>80042165.427895322</v>
      </c>
      <c r="V37" s="1">
        <f t="shared" si="15"/>
        <v>22798130.936747961</v>
      </c>
      <c r="W37" s="1">
        <f t="shared" si="16"/>
        <v>54336222.141856313</v>
      </c>
      <c r="X37" s="1">
        <f t="shared" si="17"/>
        <v>80339230.748191163</v>
      </c>
      <c r="Y37" s="17">
        <f t="shared" si="18"/>
        <v>4.0267771995758181</v>
      </c>
    </row>
    <row r="38" spans="1:25">
      <c r="A38" s="17" t="s">
        <v>689</v>
      </c>
      <c r="B38" s="17"/>
      <c r="C38" s="17">
        <v>7462</v>
      </c>
      <c r="D38" s="17">
        <v>4878</v>
      </c>
      <c r="E38" s="1">
        <f t="shared" si="0"/>
        <v>12340</v>
      </c>
      <c r="F38" s="2">
        <f t="shared" si="1"/>
        <v>4644.47</v>
      </c>
      <c r="G38" s="1">
        <f t="shared" si="2"/>
        <v>7462</v>
      </c>
      <c r="H38" s="1">
        <f t="shared" si="3"/>
        <v>4878</v>
      </c>
      <c r="I38" s="1">
        <f t="shared" si="4"/>
        <v>12340</v>
      </c>
      <c r="J38" s="1">
        <f t="shared" si="5"/>
        <v>1588698</v>
      </c>
      <c r="K38" s="1">
        <f t="shared" si="6"/>
        <v>3594440</v>
      </c>
      <c r="L38" s="1">
        <f t="shared" si="7"/>
        <v>5183138</v>
      </c>
      <c r="M38" s="1">
        <f>分割表!$B$5</f>
        <v>1596160</v>
      </c>
      <c r="N38" s="1">
        <f>分割表!$C$5</f>
        <v>3599318</v>
      </c>
      <c r="O38" s="1">
        <f t="shared" si="8"/>
        <v>5195478</v>
      </c>
      <c r="P38" s="1">
        <f t="shared" si="9"/>
        <v>66542.9726607146</v>
      </c>
      <c r="Q38" s="1">
        <f t="shared" si="10"/>
        <v>41426.369043268678</v>
      </c>
      <c r="R38" s="1">
        <f t="shared" si="11"/>
        <v>116250.22001064874</v>
      </c>
      <c r="S38" s="1">
        <f t="shared" si="12"/>
        <v>22684105.829765283</v>
      </c>
      <c r="T38" s="1">
        <f t="shared" si="13"/>
        <v>54257707.917219415</v>
      </c>
      <c r="U38" s="1">
        <f t="shared" si="14"/>
        <v>80136088.302433223</v>
      </c>
      <c r="V38" s="1">
        <f t="shared" si="15"/>
        <v>22798130.936747961</v>
      </c>
      <c r="W38" s="1">
        <f t="shared" si="16"/>
        <v>54336222.141856313</v>
      </c>
      <c r="X38" s="1">
        <f t="shared" si="17"/>
        <v>80339230.748191163</v>
      </c>
      <c r="Y38" s="17">
        <f t="shared" si="18"/>
        <v>3.3270546410914399</v>
      </c>
    </row>
    <row r="39" spans="1:25">
      <c r="A39" s="17" t="s">
        <v>63</v>
      </c>
      <c r="B39" s="17"/>
      <c r="C39" s="17">
        <v>6928</v>
      </c>
      <c r="D39" s="17">
        <v>4289</v>
      </c>
      <c r="E39" s="1">
        <f t="shared" si="0"/>
        <v>11217</v>
      </c>
      <c r="F39" s="2">
        <f t="shared" si="1"/>
        <v>4588.8500000000004</v>
      </c>
      <c r="G39" s="1">
        <f t="shared" si="2"/>
        <v>6928</v>
      </c>
      <c r="H39" s="1">
        <f t="shared" si="3"/>
        <v>4289</v>
      </c>
      <c r="I39" s="1">
        <f t="shared" si="4"/>
        <v>11217</v>
      </c>
      <c r="J39" s="1">
        <f t="shared" si="5"/>
        <v>1589232</v>
      </c>
      <c r="K39" s="1">
        <f t="shared" si="6"/>
        <v>3595029</v>
      </c>
      <c r="L39" s="1">
        <f t="shared" si="7"/>
        <v>5184261</v>
      </c>
      <c r="M39" s="1">
        <f>分割表!$B$5</f>
        <v>1596160</v>
      </c>
      <c r="N39" s="1">
        <f>分割表!$C$5</f>
        <v>3599318</v>
      </c>
      <c r="O39" s="1">
        <f t="shared" si="8"/>
        <v>5195478</v>
      </c>
      <c r="P39" s="1">
        <f t="shared" si="9"/>
        <v>61266.565647278454</v>
      </c>
      <c r="Q39" s="1">
        <f t="shared" si="10"/>
        <v>35872.376305692895</v>
      </c>
      <c r="R39" s="1">
        <f t="shared" si="11"/>
        <v>104600.60871080846</v>
      </c>
      <c r="S39" s="1">
        <f t="shared" si="12"/>
        <v>22692264.598648433</v>
      </c>
      <c r="T39" s="1">
        <f t="shared" si="13"/>
        <v>54267187.860847428</v>
      </c>
      <c r="U39" s="1">
        <f t="shared" si="14"/>
        <v>80154574.038614005</v>
      </c>
      <c r="V39" s="1">
        <f t="shared" si="15"/>
        <v>22798130.936747961</v>
      </c>
      <c r="W39" s="1">
        <f t="shared" si="16"/>
        <v>54336222.141856313</v>
      </c>
      <c r="X39" s="1">
        <f t="shared" si="17"/>
        <v>80339230.748191163</v>
      </c>
      <c r="Y39" s="17">
        <f t="shared" si="18"/>
        <v>3.1556183598873213</v>
      </c>
    </row>
    <row r="40" spans="1:25">
      <c r="A40" s="17" t="s">
        <v>1260</v>
      </c>
      <c r="B40" s="17"/>
      <c r="C40" s="17">
        <v>9338</v>
      </c>
      <c r="D40" s="17">
        <v>7438</v>
      </c>
      <c r="E40" s="1">
        <f t="shared" si="0"/>
        <v>16776</v>
      </c>
      <c r="F40" s="2">
        <f t="shared" si="1"/>
        <v>4476.41</v>
      </c>
      <c r="G40" s="1">
        <f t="shared" si="2"/>
        <v>9338</v>
      </c>
      <c r="H40" s="1">
        <f t="shared" si="3"/>
        <v>7438</v>
      </c>
      <c r="I40" s="1">
        <f t="shared" si="4"/>
        <v>16776</v>
      </c>
      <c r="J40" s="1">
        <f t="shared" si="5"/>
        <v>1586822</v>
      </c>
      <c r="K40" s="1">
        <f t="shared" si="6"/>
        <v>3591880</v>
      </c>
      <c r="L40" s="1">
        <f t="shared" si="7"/>
        <v>5178702</v>
      </c>
      <c r="M40" s="1">
        <f>分割表!$B$5</f>
        <v>1596160</v>
      </c>
      <c r="N40" s="1">
        <f>分割表!$C$5</f>
        <v>3599318</v>
      </c>
      <c r="O40" s="1">
        <f t="shared" si="8"/>
        <v>5195478</v>
      </c>
      <c r="P40" s="1">
        <f t="shared" si="9"/>
        <v>85366.570792707382</v>
      </c>
      <c r="Q40" s="1">
        <f t="shared" si="10"/>
        <v>66304.989407619549</v>
      </c>
      <c r="R40" s="1">
        <f t="shared" si="11"/>
        <v>163191.97190963154</v>
      </c>
      <c r="S40" s="1">
        <f t="shared" si="12"/>
        <v>22655444.61183488</v>
      </c>
      <c r="T40" s="1">
        <f t="shared" si="13"/>
        <v>54216505.888227455</v>
      </c>
      <c r="U40" s="1">
        <f t="shared" si="14"/>
        <v>80063069.554712921</v>
      </c>
      <c r="V40" s="1">
        <f t="shared" si="15"/>
        <v>22798130.936747961</v>
      </c>
      <c r="W40" s="1">
        <f t="shared" si="16"/>
        <v>54336222.141856313</v>
      </c>
      <c r="X40" s="1">
        <f t="shared" si="17"/>
        <v>80339230.748191163</v>
      </c>
      <c r="Y40" s="17">
        <f t="shared" si="18"/>
        <v>3.7929757681317686</v>
      </c>
    </row>
    <row r="41" spans="1:25">
      <c r="A41" s="17" t="s">
        <v>260</v>
      </c>
      <c r="B41" s="17"/>
      <c r="C41" s="17">
        <v>8600</v>
      </c>
      <c r="D41" s="17">
        <v>6471</v>
      </c>
      <c r="E41" s="1">
        <f t="shared" si="0"/>
        <v>15071</v>
      </c>
      <c r="F41" s="2">
        <f t="shared" si="1"/>
        <v>4472.74</v>
      </c>
      <c r="G41" s="1">
        <f t="shared" si="2"/>
        <v>8600</v>
      </c>
      <c r="H41" s="1">
        <f t="shared" si="3"/>
        <v>6471</v>
      </c>
      <c r="I41" s="1">
        <f t="shared" si="4"/>
        <v>15071</v>
      </c>
      <c r="J41" s="1">
        <f t="shared" si="5"/>
        <v>1587560</v>
      </c>
      <c r="K41" s="1">
        <f t="shared" si="6"/>
        <v>3592847</v>
      </c>
      <c r="L41" s="1">
        <f t="shared" si="7"/>
        <v>5180407</v>
      </c>
      <c r="M41" s="1">
        <f>分割表!$B$5</f>
        <v>1596160</v>
      </c>
      <c r="N41" s="1">
        <f>分割表!$C$5</f>
        <v>3599318</v>
      </c>
      <c r="O41" s="1">
        <f t="shared" si="8"/>
        <v>5195478</v>
      </c>
      <c r="P41" s="1">
        <f t="shared" si="9"/>
        <v>77911.850347277752</v>
      </c>
      <c r="Q41" s="1">
        <f t="shared" si="10"/>
        <v>56783.58108575557</v>
      </c>
      <c r="R41" s="1">
        <f t="shared" si="11"/>
        <v>144990.97215919095</v>
      </c>
      <c r="S41" s="1">
        <f t="shared" si="12"/>
        <v>22666719.389370941</v>
      </c>
      <c r="T41" s="1">
        <f t="shared" si="13"/>
        <v>54232069.096535206</v>
      </c>
      <c r="U41" s="1">
        <f t="shared" si="14"/>
        <v>80091134.246184602</v>
      </c>
      <c r="V41" s="1">
        <f t="shared" si="15"/>
        <v>22798130.936747961</v>
      </c>
      <c r="W41" s="1">
        <f t="shared" si="16"/>
        <v>54336222.141856313</v>
      </c>
      <c r="X41" s="1">
        <f t="shared" si="17"/>
        <v>80339230.748191163</v>
      </c>
      <c r="Y41" s="17">
        <f t="shared" si="18"/>
        <v>3.5985518471856999</v>
      </c>
    </row>
    <row r="42" spans="1:25">
      <c r="A42" s="17" t="s">
        <v>355</v>
      </c>
      <c r="B42" s="17"/>
      <c r="C42" s="17">
        <v>18783</v>
      </c>
      <c r="D42" s="17">
        <v>21862</v>
      </c>
      <c r="E42" s="1">
        <f t="shared" si="0"/>
        <v>40645</v>
      </c>
      <c r="F42" s="2">
        <f t="shared" si="1"/>
        <v>4307.2700000000004</v>
      </c>
      <c r="G42" s="1">
        <f t="shared" si="2"/>
        <v>18783</v>
      </c>
      <c r="H42" s="1">
        <f t="shared" si="3"/>
        <v>21862</v>
      </c>
      <c r="I42" s="1">
        <f t="shared" si="4"/>
        <v>40645</v>
      </c>
      <c r="J42" s="1">
        <f t="shared" si="5"/>
        <v>1577377</v>
      </c>
      <c r="K42" s="1">
        <f t="shared" si="6"/>
        <v>3577456</v>
      </c>
      <c r="L42" s="1">
        <f t="shared" si="7"/>
        <v>5154833</v>
      </c>
      <c r="M42" s="1">
        <f>分割表!$B$5</f>
        <v>1596160</v>
      </c>
      <c r="N42" s="1">
        <f>分割表!$C$5</f>
        <v>3599318</v>
      </c>
      <c r="O42" s="1">
        <f t="shared" si="8"/>
        <v>5195478</v>
      </c>
      <c r="P42" s="1">
        <f t="shared" si="9"/>
        <v>184838.00867973725</v>
      </c>
      <c r="Q42" s="1">
        <f t="shared" si="10"/>
        <v>218456.14975044137</v>
      </c>
      <c r="R42" s="1">
        <f t="shared" si="11"/>
        <v>431350.39131071349</v>
      </c>
      <c r="S42" s="1">
        <f t="shared" si="12"/>
        <v>22511179.208799507</v>
      </c>
      <c r="T42" s="1">
        <f t="shared" si="13"/>
        <v>53984392.345281392</v>
      </c>
      <c r="U42" s="1">
        <f t="shared" si="14"/>
        <v>79670239.354791418</v>
      </c>
      <c r="V42" s="1">
        <f t="shared" si="15"/>
        <v>22798130.936747961</v>
      </c>
      <c r="W42" s="1">
        <f t="shared" si="16"/>
        <v>54336222.141856313</v>
      </c>
      <c r="X42" s="1">
        <f t="shared" si="17"/>
        <v>80339230.748191163</v>
      </c>
      <c r="Y42" s="17">
        <f t="shared" si="18"/>
        <v>5.7121721104710899</v>
      </c>
    </row>
    <row r="43" spans="1:25">
      <c r="A43" s="17" t="s">
        <v>643</v>
      </c>
      <c r="B43" s="17"/>
      <c r="C43" s="17">
        <v>4002</v>
      </c>
      <c r="D43" s="17">
        <v>1409</v>
      </c>
      <c r="E43" s="1">
        <f t="shared" si="0"/>
        <v>5411</v>
      </c>
      <c r="F43" s="2">
        <f t="shared" si="1"/>
        <v>4279.42</v>
      </c>
      <c r="G43" s="1">
        <f t="shared" si="2"/>
        <v>4002</v>
      </c>
      <c r="H43" s="1">
        <f t="shared" si="3"/>
        <v>1409</v>
      </c>
      <c r="I43" s="1">
        <f t="shared" si="4"/>
        <v>5411</v>
      </c>
      <c r="J43" s="1">
        <f t="shared" si="5"/>
        <v>1592158</v>
      </c>
      <c r="K43" s="1">
        <f t="shared" si="6"/>
        <v>3597909</v>
      </c>
      <c r="L43" s="1">
        <f t="shared" si="7"/>
        <v>5190067</v>
      </c>
      <c r="M43" s="1">
        <f>分割表!$B$5</f>
        <v>1596160</v>
      </c>
      <c r="N43" s="1">
        <f>分割表!$C$5</f>
        <v>3599318</v>
      </c>
      <c r="O43" s="1">
        <f t="shared" si="8"/>
        <v>5195478</v>
      </c>
      <c r="P43" s="1">
        <f t="shared" si="9"/>
        <v>33194.787159605003</v>
      </c>
      <c r="Q43" s="1">
        <f t="shared" si="10"/>
        <v>10216.14543626524</v>
      </c>
      <c r="R43" s="1">
        <f t="shared" si="11"/>
        <v>46513.979748444835</v>
      </c>
      <c r="S43" s="1">
        <f t="shared" si="12"/>
        <v>22736972.946555417</v>
      </c>
      <c r="T43" s="1">
        <f t="shared" si="13"/>
        <v>54313542.794466108</v>
      </c>
      <c r="U43" s="1">
        <f t="shared" si="14"/>
        <v>80250150.654984906</v>
      </c>
      <c r="V43" s="1">
        <f t="shared" si="15"/>
        <v>22798130.936747961</v>
      </c>
      <c r="W43" s="1">
        <f t="shared" si="16"/>
        <v>54336222.141856313</v>
      </c>
      <c r="X43" s="1">
        <f t="shared" si="17"/>
        <v>80339230.748191163</v>
      </c>
      <c r="Y43" s="17">
        <f t="shared" si="18"/>
        <v>2.1197412784109693</v>
      </c>
    </row>
    <row r="44" spans="1:25">
      <c r="A44" s="17" t="s">
        <v>2771</v>
      </c>
      <c r="B44" s="17"/>
      <c r="C44" s="17">
        <v>2690</v>
      </c>
      <c r="D44" s="17">
        <v>415</v>
      </c>
      <c r="E44" s="1">
        <f t="shared" si="0"/>
        <v>3105</v>
      </c>
      <c r="F44" s="2">
        <f t="shared" si="1"/>
        <v>4214.54</v>
      </c>
      <c r="G44" s="1">
        <f t="shared" si="2"/>
        <v>2690</v>
      </c>
      <c r="H44" s="1">
        <f t="shared" si="3"/>
        <v>415</v>
      </c>
      <c r="I44" s="1">
        <f t="shared" si="4"/>
        <v>3105</v>
      </c>
      <c r="J44" s="1">
        <f t="shared" si="5"/>
        <v>1593470</v>
      </c>
      <c r="K44" s="1">
        <f t="shared" si="6"/>
        <v>3598903</v>
      </c>
      <c r="L44" s="1">
        <f t="shared" si="7"/>
        <v>5192373</v>
      </c>
      <c r="M44" s="1">
        <f>分割表!$B$5</f>
        <v>1596160</v>
      </c>
      <c r="N44" s="1">
        <f>分割表!$C$5</f>
        <v>3599318</v>
      </c>
      <c r="O44" s="1">
        <f t="shared" si="8"/>
        <v>5195478</v>
      </c>
      <c r="P44" s="1">
        <f t="shared" si="9"/>
        <v>21243.72751128293</v>
      </c>
      <c r="Q44" s="1">
        <f t="shared" si="10"/>
        <v>2501.7355858957394</v>
      </c>
      <c r="R44" s="1">
        <f t="shared" si="11"/>
        <v>24966.587727511331</v>
      </c>
      <c r="S44" s="1">
        <f t="shared" si="12"/>
        <v>22757021.635339804</v>
      </c>
      <c r="T44" s="1">
        <f t="shared" si="13"/>
        <v>54329542.21998138</v>
      </c>
      <c r="U44" s="1">
        <f t="shared" si="14"/>
        <v>80288113.132220119</v>
      </c>
      <c r="V44" s="1">
        <f t="shared" si="15"/>
        <v>22798130.936747961</v>
      </c>
      <c r="W44" s="1">
        <f t="shared" si="16"/>
        <v>54336222.141856313</v>
      </c>
      <c r="X44" s="1">
        <f t="shared" si="17"/>
        <v>80339230.748191163</v>
      </c>
      <c r="Y44" s="17">
        <f t="shared" si="18"/>
        <v>1.57264111397011</v>
      </c>
    </row>
    <row r="45" spans="1:25">
      <c r="A45" s="17" t="s">
        <v>548</v>
      </c>
      <c r="B45" s="17"/>
      <c r="C45" s="17">
        <v>6964</v>
      </c>
      <c r="D45" s="17">
        <v>4682</v>
      </c>
      <c r="E45" s="1">
        <f t="shared" si="0"/>
        <v>11646</v>
      </c>
      <c r="F45" s="2">
        <f t="shared" si="1"/>
        <v>4190.33</v>
      </c>
      <c r="G45" s="1">
        <f t="shared" si="2"/>
        <v>6964</v>
      </c>
      <c r="H45" s="1">
        <f t="shared" si="3"/>
        <v>4682</v>
      </c>
      <c r="I45" s="1">
        <f t="shared" si="4"/>
        <v>11646</v>
      </c>
      <c r="J45" s="1">
        <f t="shared" si="5"/>
        <v>1589196</v>
      </c>
      <c r="K45" s="1">
        <f t="shared" si="6"/>
        <v>3594636</v>
      </c>
      <c r="L45" s="1">
        <f t="shared" si="7"/>
        <v>5183832</v>
      </c>
      <c r="M45" s="1">
        <f>分割表!$B$5</f>
        <v>1596160</v>
      </c>
      <c r="N45" s="1">
        <f>分割表!$C$5</f>
        <v>3599318</v>
      </c>
      <c r="O45" s="1">
        <f t="shared" si="8"/>
        <v>5195478</v>
      </c>
      <c r="P45" s="1">
        <f t="shared" si="9"/>
        <v>61621.018771384581</v>
      </c>
      <c r="Q45" s="1">
        <f t="shared" si="10"/>
        <v>39569.832394174104</v>
      </c>
      <c r="R45" s="1">
        <f t="shared" si="11"/>
        <v>109038.21443821622</v>
      </c>
      <c r="S45" s="1">
        <f t="shared" si="12"/>
        <v>22691714.563644387</v>
      </c>
      <c r="T45" s="1">
        <f t="shared" si="13"/>
        <v>54260862.522721089</v>
      </c>
      <c r="U45" s="1">
        <f t="shared" si="14"/>
        <v>80147512.228221253</v>
      </c>
      <c r="V45" s="1">
        <f t="shared" si="15"/>
        <v>22798130.936747961</v>
      </c>
      <c r="W45" s="1">
        <f t="shared" si="16"/>
        <v>54336222.141856313</v>
      </c>
      <c r="X45" s="1">
        <f t="shared" si="17"/>
        <v>80339230.748191163</v>
      </c>
      <c r="Y45" s="17">
        <f t="shared" si="18"/>
        <v>3.06902069924746</v>
      </c>
    </row>
    <row r="46" spans="1:25">
      <c r="A46" s="17" t="s">
        <v>896</v>
      </c>
      <c r="B46" s="17"/>
      <c r="C46" s="17">
        <v>6909</v>
      </c>
      <c r="D46" s="17">
        <v>4637</v>
      </c>
      <c r="E46" s="1">
        <f t="shared" si="0"/>
        <v>11546</v>
      </c>
      <c r="F46" s="2">
        <f t="shared" si="1"/>
        <v>4165.91</v>
      </c>
      <c r="G46" s="1">
        <f t="shared" si="2"/>
        <v>6909</v>
      </c>
      <c r="H46" s="1">
        <f t="shared" si="3"/>
        <v>4637</v>
      </c>
      <c r="I46" s="1">
        <f t="shared" si="4"/>
        <v>11546</v>
      </c>
      <c r="J46" s="1">
        <f t="shared" si="5"/>
        <v>1589251</v>
      </c>
      <c r="K46" s="1">
        <f t="shared" si="6"/>
        <v>3594681</v>
      </c>
      <c r="L46" s="1">
        <f t="shared" si="7"/>
        <v>5183932</v>
      </c>
      <c r="M46" s="1">
        <f>分割表!$B$5</f>
        <v>1596160</v>
      </c>
      <c r="N46" s="1">
        <f>分割表!$C$5</f>
        <v>3599318</v>
      </c>
      <c r="O46" s="1">
        <f t="shared" si="8"/>
        <v>5195478</v>
      </c>
      <c r="P46" s="1">
        <f t="shared" si="9"/>
        <v>61079.568522269088</v>
      </c>
      <c r="Q46" s="1">
        <f t="shared" si="10"/>
        <v>39144.732714923208</v>
      </c>
      <c r="R46" s="1">
        <f t="shared" si="11"/>
        <v>108002.37319907866</v>
      </c>
      <c r="S46" s="1">
        <f t="shared" si="12"/>
        <v>22692554.895229343</v>
      </c>
      <c r="T46" s="1">
        <f t="shared" si="13"/>
        <v>54261586.795900911</v>
      </c>
      <c r="U46" s="1">
        <f t="shared" si="14"/>
        <v>80149158.334696695</v>
      </c>
      <c r="V46" s="1">
        <f t="shared" si="15"/>
        <v>22798130.936747961</v>
      </c>
      <c r="W46" s="1">
        <f t="shared" si="16"/>
        <v>54336222.141856313</v>
      </c>
      <c r="X46" s="1">
        <f t="shared" si="17"/>
        <v>80339230.748191163</v>
      </c>
      <c r="Y46" s="17">
        <f t="shared" si="18"/>
        <v>3.0470112542521299</v>
      </c>
    </row>
    <row r="47" spans="1:25">
      <c r="A47" s="17" t="s">
        <v>249</v>
      </c>
      <c r="B47" s="17"/>
      <c r="C47" s="17">
        <v>4032</v>
      </c>
      <c r="D47" s="17">
        <v>1603</v>
      </c>
      <c r="E47" s="1">
        <f t="shared" si="0"/>
        <v>5635</v>
      </c>
      <c r="F47" s="2">
        <f t="shared" si="1"/>
        <v>3968.95</v>
      </c>
      <c r="G47" s="1">
        <f t="shared" si="2"/>
        <v>4032</v>
      </c>
      <c r="H47" s="1">
        <f t="shared" si="3"/>
        <v>1603</v>
      </c>
      <c r="I47" s="1">
        <f t="shared" si="4"/>
        <v>5635</v>
      </c>
      <c r="J47" s="1">
        <f t="shared" si="5"/>
        <v>1592128</v>
      </c>
      <c r="K47" s="1">
        <f t="shared" si="6"/>
        <v>3597715</v>
      </c>
      <c r="L47" s="1">
        <f t="shared" si="7"/>
        <v>5189843</v>
      </c>
      <c r="M47" s="1">
        <f>分割表!$B$5</f>
        <v>1596160</v>
      </c>
      <c r="N47" s="1">
        <f>分割表!$C$5</f>
        <v>3599318</v>
      </c>
      <c r="O47" s="1">
        <f t="shared" si="8"/>
        <v>5195478</v>
      </c>
      <c r="P47" s="1">
        <f t="shared" si="9"/>
        <v>33473.735808916856</v>
      </c>
      <c r="Q47" s="1">
        <f t="shared" si="10"/>
        <v>11829.550340633114</v>
      </c>
      <c r="R47" s="1">
        <f t="shared" si="11"/>
        <v>48668.099923180293</v>
      </c>
      <c r="S47" s="1">
        <f t="shared" si="12"/>
        <v>22736514.528811451</v>
      </c>
      <c r="T47" s="1">
        <f t="shared" si="13"/>
        <v>54310420.202196606</v>
      </c>
      <c r="U47" s="1">
        <f t="shared" si="14"/>
        <v>80246463.114213973</v>
      </c>
      <c r="V47" s="1">
        <f t="shared" si="15"/>
        <v>22798130.936747961</v>
      </c>
      <c r="W47" s="1">
        <f t="shared" si="16"/>
        <v>54336222.141856313</v>
      </c>
      <c r="X47" s="1">
        <f t="shared" si="17"/>
        <v>80339230.748191163</v>
      </c>
      <c r="Y47" s="17">
        <f t="shared" si="18"/>
        <v>2.0846668695829638</v>
      </c>
    </row>
    <row r="48" spans="1:25">
      <c r="A48" s="17" t="s">
        <v>779</v>
      </c>
      <c r="B48" s="17"/>
      <c r="C48" s="17">
        <v>7478</v>
      </c>
      <c r="D48" s="17">
        <v>5636</v>
      </c>
      <c r="E48" s="1">
        <f t="shared" si="0"/>
        <v>13114</v>
      </c>
      <c r="F48" s="2">
        <f t="shared" si="1"/>
        <v>3878.72</v>
      </c>
      <c r="G48" s="1">
        <f t="shared" si="2"/>
        <v>7478</v>
      </c>
      <c r="H48" s="1">
        <f t="shared" si="3"/>
        <v>5636</v>
      </c>
      <c r="I48" s="1">
        <f t="shared" si="4"/>
        <v>13114</v>
      </c>
      <c r="J48" s="1">
        <f t="shared" si="5"/>
        <v>1588682</v>
      </c>
      <c r="K48" s="1">
        <f t="shared" si="6"/>
        <v>3593682</v>
      </c>
      <c r="L48" s="1">
        <f t="shared" si="7"/>
        <v>5182364</v>
      </c>
      <c r="M48" s="1">
        <f>分割表!$B$5</f>
        <v>1596160</v>
      </c>
      <c r="N48" s="1">
        <f>分割表!$C$5</f>
        <v>3599318</v>
      </c>
      <c r="O48" s="1">
        <f t="shared" si="8"/>
        <v>5195478</v>
      </c>
      <c r="P48" s="1">
        <f t="shared" si="9"/>
        <v>66701.671062106136</v>
      </c>
      <c r="Q48" s="1">
        <f t="shared" si="10"/>
        <v>48677.736764332672</v>
      </c>
      <c r="R48" s="1">
        <f t="shared" si="11"/>
        <v>124339.54699376022</v>
      </c>
      <c r="S48" s="1">
        <f t="shared" si="12"/>
        <v>22683861.37503992</v>
      </c>
      <c r="T48" s="1">
        <f t="shared" si="13"/>
        <v>54245508.063885085</v>
      </c>
      <c r="U48" s="1">
        <f t="shared" si="14"/>
        <v>80123347.607200876</v>
      </c>
      <c r="V48" s="1">
        <f t="shared" si="15"/>
        <v>22798130.936747961</v>
      </c>
      <c r="W48" s="1">
        <f t="shared" si="16"/>
        <v>54336222.141856313</v>
      </c>
      <c r="X48" s="1">
        <f t="shared" si="17"/>
        <v>80339230.748191163</v>
      </c>
      <c r="Y48" s="17">
        <f t="shared" si="18"/>
        <v>3.1264992771846103</v>
      </c>
    </row>
    <row r="49" spans="1:25">
      <c r="A49" s="17" t="s">
        <v>2560</v>
      </c>
      <c r="B49" s="17"/>
      <c r="C49" s="17">
        <v>5962</v>
      </c>
      <c r="D49" s="17">
        <v>3778</v>
      </c>
      <c r="E49" s="1">
        <f t="shared" si="0"/>
        <v>9740</v>
      </c>
      <c r="F49" s="2">
        <f t="shared" si="1"/>
        <v>3845.34</v>
      </c>
      <c r="G49" s="1">
        <f t="shared" si="2"/>
        <v>5962</v>
      </c>
      <c r="H49" s="1">
        <f t="shared" si="3"/>
        <v>3778</v>
      </c>
      <c r="I49" s="1">
        <f t="shared" si="4"/>
        <v>9740</v>
      </c>
      <c r="J49" s="1">
        <f t="shared" si="5"/>
        <v>1590198</v>
      </c>
      <c r="K49" s="1">
        <f t="shared" si="6"/>
        <v>3595540</v>
      </c>
      <c r="L49" s="1">
        <f t="shared" si="7"/>
        <v>5185738</v>
      </c>
      <c r="M49" s="1">
        <f>分割表!$B$5</f>
        <v>1596160</v>
      </c>
      <c r="N49" s="1">
        <f>分割表!$C$5</f>
        <v>3599318</v>
      </c>
      <c r="O49" s="1">
        <f t="shared" si="8"/>
        <v>5195478</v>
      </c>
      <c r="P49" s="1">
        <f t="shared" si="9"/>
        <v>51828.627517007058</v>
      </c>
      <c r="Q49" s="1">
        <f t="shared" si="10"/>
        <v>31119.19728157618</v>
      </c>
      <c r="R49" s="1">
        <f t="shared" si="11"/>
        <v>89452.124903240285</v>
      </c>
      <c r="S49" s="1">
        <f t="shared" si="12"/>
        <v>22707024.17572578</v>
      </c>
      <c r="T49" s="1">
        <f t="shared" si="13"/>
        <v>54275412.474159367</v>
      </c>
      <c r="U49" s="1">
        <f t="shared" si="14"/>
        <v>80178887.349616855</v>
      </c>
      <c r="V49" s="1">
        <f t="shared" si="15"/>
        <v>22798130.936747961</v>
      </c>
      <c r="W49" s="1">
        <f t="shared" si="16"/>
        <v>54336222.141856313</v>
      </c>
      <c r="X49" s="1">
        <f t="shared" si="17"/>
        <v>80339230.748191163</v>
      </c>
      <c r="Y49" s="17">
        <f t="shared" si="18"/>
        <v>2.6914368652769602</v>
      </c>
    </row>
    <row r="50" spans="1:25">
      <c r="A50" s="17" t="s">
        <v>407</v>
      </c>
      <c r="B50" s="17"/>
      <c r="C50" s="17">
        <v>7122</v>
      </c>
      <c r="D50" s="17">
        <v>5263</v>
      </c>
      <c r="E50" s="1">
        <f t="shared" si="0"/>
        <v>12385</v>
      </c>
      <c r="F50" s="2">
        <f t="shared" si="1"/>
        <v>3794.92</v>
      </c>
      <c r="G50" s="1">
        <f t="shared" si="2"/>
        <v>7122</v>
      </c>
      <c r="H50" s="1">
        <f t="shared" si="3"/>
        <v>5263</v>
      </c>
      <c r="I50" s="1">
        <f t="shared" si="4"/>
        <v>12385</v>
      </c>
      <c r="J50" s="1">
        <f t="shared" si="5"/>
        <v>1589038</v>
      </c>
      <c r="K50" s="1">
        <f t="shared" si="6"/>
        <v>3594055</v>
      </c>
      <c r="L50" s="1">
        <f t="shared" si="7"/>
        <v>5183093</v>
      </c>
      <c r="M50" s="1">
        <f>分割表!$B$5</f>
        <v>1596160</v>
      </c>
      <c r="N50" s="1">
        <f>分割表!$C$5</f>
        <v>3599318</v>
      </c>
      <c r="O50" s="1">
        <f t="shared" si="8"/>
        <v>5195478</v>
      </c>
      <c r="P50" s="1">
        <f t="shared" si="9"/>
        <v>63178.862198252267</v>
      </c>
      <c r="Q50" s="1">
        <f t="shared" si="10"/>
        <v>45095.786482416945</v>
      </c>
      <c r="R50" s="1">
        <f t="shared" si="11"/>
        <v>116719.22901972206</v>
      </c>
      <c r="S50" s="1">
        <f t="shared" si="12"/>
        <v>22689300.53077076</v>
      </c>
      <c r="T50" s="1">
        <f t="shared" si="13"/>
        <v>54251511.401814245</v>
      </c>
      <c r="U50" s="1">
        <f t="shared" si="14"/>
        <v>80135347.561173558</v>
      </c>
      <c r="V50" s="1">
        <f t="shared" si="15"/>
        <v>22798130.936747961</v>
      </c>
      <c r="W50" s="1">
        <f t="shared" si="16"/>
        <v>54336222.141856313</v>
      </c>
      <c r="X50" s="1">
        <f t="shared" si="17"/>
        <v>80339230.748191163</v>
      </c>
      <c r="Y50" s="17">
        <f t="shared" si="18"/>
        <v>3.0067444325518</v>
      </c>
    </row>
    <row r="51" spans="1:25">
      <c r="A51" s="17" t="s">
        <v>2715</v>
      </c>
      <c r="B51" s="17"/>
      <c r="C51" s="17">
        <v>2737</v>
      </c>
      <c r="D51" s="17">
        <v>600</v>
      </c>
      <c r="E51" s="1">
        <f t="shared" si="0"/>
        <v>3337</v>
      </c>
      <c r="F51" s="2">
        <f t="shared" si="1"/>
        <v>3759.38</v>
      </c>
      <c r="G51" s="1">
        <f t="shared" si="2"/>
        <v>2737</v>
      </c>
      <c r="H51" s="1">
        <f t="shared" si="3"/>
        <v>600</v>
      </c>
      <c r="I51" s="1">
        <f t="shared" si="4"/>
        <v>3337</v>
      </c>
      <c r="J51" s="1">
        <f t="shared" si="5"/>
        <v>1593423</v>
      </c>
      <c r="K51" s="1">
        <f t="shared" si="6"/>
        <v>3598718</v>
      </c>
      <c r="L51" s="1">
        <f t="shared" si="7"/>
        <v>5192141</v>
      </c>
      <c r="M51" s="1">
        <f>分割表!$B$5</f>
        <v>1596160</v>
      </c>
      <c r="N51" s="1">
        <f>分割表!$C$5</f>
        <v>3599318</v>
      </c>
      <c r="O51" s="1">
        <f t="shared" si="8"/>
        <v>5195478</v>
      </c>
      <c r="P51" s="1">
        <f t="shared" si="9"/>
        <v>21662.308669644339</v>
      </c>
      <c r="Q51" s="1">
        <f t="shared" si="10"/>
        <v>3838.1577931296879</v>
      </c>
      <c r="R51" s="1">
        <f t="shared" si="11"/>
        <v>27072.505296593336</v>
      </c>
      <c r="S51" s="1">
        <f t="shared" si="12"/>
        <v>22756303.409077398</v>
      </c>
      <c r="T51" s="1">
        <f t="shared" si="13"/>
        <v>54326564.43890395</v>
      </c>
      <c r="U51" s="1">
        <f t="shared" si="14"/>
        <v>80284293.790683925</v>
      </c>
      <c r="V51" s="1">
        <f t="shared" si="15"/>
        <v>22798130.936747961</v>
      </c>
      <c r="W51" s="1">
        <f t="shared" si="16"/>
        <v>54336222.141856313</v>
      </c>
      <c r="X51" s="1">
        <f t="shared" si="17"/>
        <v>80339230.748191163</v>
      </c>
      <c r="Y51" s="17">
        <f t="shared" si="18"/>
        <v>1.5507344578101974</v>
      </c>
    </row>
    <row r="52" spans="1:25">
      <c r="A52" s="17" t="s">
        <v>2567</v>
      </c>
      <c r="B52" s="17"/>
      <c r="C52" s="17">
        <v>5254</v>
      </c>
      <c r="D52" s="17">
        <v>3032</v>
      </c>
      <c r="E52" s="1">
        <f t="shared" si="0"/>
        <v>8286</v>
      </c>
      <c r="F52" s="2">
        <f t="shared" si="1"/>
        <v>3750.2</v>
      </c>
      <c r="G52" s="1">
        <f t="shared" si="2"/>
        <v>5254</v>
      </c>
      <c r="H52" s="1">
        <f t="shared" si="3"/>
        <v>3032</v>
      </c>
      <c r="I52" s="1">
        <f t="shared" si="4"/>
        <v>8286</v>
      </c>
      <c r="J52" s="1">
        <f t="shared" si="5"/>
        <v>1590906</v>
      </c>
      <c r="K52" s="1">
        <f t="shared" si="6"/>
        <v>3596286</v>
      </c>
      <c r="L52" s="1">
        <f t="shared" si="7"/>
        <v>5187192</v>
      </c>
      <c r="M52" s="1">
        <f>分割表!$B$5</f>
        <v>1596160</v>
      </c>
      <c r="N52" s="1">
        <f>分割表!$C$5</f>
        <v>3599318</v>
      </c>
      <c r="O52" s="1">
        <f t="shared" si="8"/>
        <v>5195478</v>
      </c>
      <c r="P52" s="1">
        <f t="shared" si="9"/>
        <v>45009.678073669784</v>
      </c>
      <c r="Q52" s="1">
        <f t="shared" si="10"/>
        <v>24307.476528183179</v>
      </c>
      <c r="R52" s="1">
        <f t="shared" si="11"/>
        <v>74758.965251173053</v>
      </c>
      <c r="S52" s="1">
        <f t="shared" si="12"/>
        <v>22717842.126632035</v>
      </c>
      <c r="T52" s="1">
        <f t="shared" si="13"/>
        <v>54287419.574284658</v>
      </c>
      <c r="U52" s="1">
        <f t="shared" si="14"/>
        <v>80202822.462076753</v>
      </c>
      <c r="V52" s="1">
        <f t="shared" si="15"/>
        <v>22798130.936747961</v>
      </c>
      <c r="W52" s="1">
        <f t="shared" si="16"/>
        <v>54336222.141856313</v>
      </c>
      <c r="X52" s="1">
        <f t="shared" si="17"/>
        <v>80339230.748191163</v>
      </c>
      <c r="Y52" s="17">
        <f t="shared" si="18"/>
        <v>2.4544371248209327</v>
      </c>
    </row>
    <row r="53" spans="1:25">
      <c r="A53" s="17" t="s">
        <v>478</v>
      </c>
      <c r="B53" s="17"/>
      <c r="C53" s="17">
        <v>2817</v>
      </c>
      <c r="D53" s="17">
        <v>664</v>
      </c>
      <c r="E53" s="1">
        <f t="shared" si="0"/>
        <v>3481</v>
      </c>
      <c r="F53" s="2">
        <f t="shared" si="1"/>
        <v>3746.74</v>
      </c>
      <c r="G53" s="1">
        <f t="shared" si="2"/>
        <v>2817</v>
      </c>
      <c r="H53" s="1">
        <f t="shared" si="3"/>
        <v>664</v>
      </c>
      <c r="I53" s="1">
        <f t="shared" si="4"/>
        <v>3481</v>
      </c>
      <c r="J53" s="1">
        <f t="shared" si="5"/>
        <v>1593343</v>
      </c>
      <c r="K53" s="1">
        <f t="shared" si="6"/>
        <v>3598654</v>
      </c>
      <c r="L53" s="1">
        <f t="shared" si="7"/>
        <v>5191997</v>
      </c>
      <c r="M53" s="1">
        <f>分割表!$B$5</f>
        <v>1596160</v>
      </c>
      <c r="N53" s="1">
        <f>分割表!$C$5</f>
        <v>3599318</v>
      </c>
      <c r="O53" s="1">
        <f t="shared" si="8"/>
        <v>5195478</v>
      </c>
      <c r="P53" s="1">
        <f t="shared" si="9"/>
        <v>22376.636022107741</v>
      </c>
      <c r="Q53" s="1">
        <f t="shared" si="10"/>
        <v>4314.8593472523517</v>
      </c>
      <c r="R53" s="1">
        <f t="shared" si="11"/>
        <v>28387.815684471621</v>
      </c>
      <c r="S53" s="1">
        <f t="shared" si="12"/>
        <v>22755080.899478458</v>
      </c>
      <c r="T53" s="1">
        <f t="shared" si="13"/>
        <v>54325534.289826393</v>
      </c>
      <c r="U53" s="1">
        <f t="shared" si="14"/>
        <v>80281923.170116857</v>
      </c>
      <c r="V53" s="1">
        <f t="shared" si="15"/>
        <v>22798130.936747961</v>
      </c>
      <c r="W53" s="1">
        <f t="shared" si="16"/>
        <v>54336222.141856313</v>
      </c>
      <c r="X53" s="1">
        <f t="shared" si="17"/>
        <v>80339230.748191163</v>
      </c>
      <c r="Y53" s="17">
        <f t="shared" si="18"/>
        <v>1.5831523123855962</v>
      </c>
    </row>
    <row r="54" spans="1:25">
      <c r="A54" s="17" t="s">
        <v>785</v>
      </c>
      <c r="B54" s="17"/>
      <c r="C54" s="17">
        <v>3789</v>
      </c>
      <c r="D54" s="17">
        <v>1526</v>
      </c>
      <c r="E54" s="1">
        <f t="shared" si="0"/>
        <v>5315</v>
      </c>
      <c r="F54" s="2">
        <f t="shared" si="1"/>
        <v>3694.72</v>
      </c>
      <c r="G54" s="1">
        <f t="shared" si="2"/>
        <v>3789</v>
      </c>
      <c r="H54" s="1">
        <f t="shared" si="3"/>
        <v>1526</v>
      </c>
      <c r="I54" s="1">
        <f t="shared" si="4"/>
        <v>5315</v>
      </c>
      <c r="J54" s="1">
        <f t="shared" si="5"/>
        <v>1592371</v>
      </c>
      <c r="K54" s="1">
        <f t="shared" si="6"/>
        <v>3597792</v>
      </c>
      <c r="L54" s="1">
        <f t="shared" si="7"/>
        <v>5190163</v>
      </c>
      <c r="M54" s="1">
        <f>分割表!$B$5</f>
        <v>1596160</v>
      </c>
      <c r="N54" s="1">
        <f>分割表!$C$5</f>
        <v>3599318</v>
      </c>
      <c r="O54" s="1">
        <f t="shared" si="8"/>
        <v>5195478</v>
      </c>
      <c r="P54" s="1">
        <f t="shared" si="9"/>
        <v>31220.819730349478</v>
      </c>
      <c r="Q54" s="1">
        <f t="shared" si="10"/>
        <v>11186.198353274558</v>
      </c>
      <c r="R54" s="1">
        <f t="shared" si="11"/>
        <v>45593.602265474699</v>
      </c>
      <c r="S54" s="1">
        <f t="shared" si="12"/>
        <v>22740227.728791289</v>
      </c>
      <c r="T54" s="1">
        <f t="shared" si="13"/>
        <v>54311659.580350526</v>
      </c>
      <c r="U54" s="1">
        <f t="shared" si="14"/>
        <v>80251731.032560542</v>
      </c>
      <c r="V54" s="1">
        <f t="shared" si="15"/>
        <v>22798130.936747961</v>
      </c>
      <c r="W54" s="1">
        <f t="shared" si="16"/>
        <v>54336222.141856313</v>
      </c>
      <c r="X54" s="1">
        <f t="shared" si="17"/>
        <v>80339230.748191163</v>
      </c>
      <c r="Y54" s="17">
        <f t="shared" si="18"/>
        <v>1.9535803913449563</v>
      </c>
    </row>
    <row r="55" spans="1:25">
      <c r="A55" s="17" t="s">
        <v>617</v>
      </c>
      <c r="B55" s="17"/>
      <c r="C55" s="17">
        <v>5179</v>
      </c>
      <c r="D55" s="17">
        <v>3011</v>
      </c>
      <c r="E55" s="1">
        <f t="shared" si="0"/>
        <v>8190</v>
      </c>
      <c r="F55" s="2">
        <f t="shared" si="1"/>
        <v>3668.2</v>
      </c>
      <c r="G55" s="1">
        <f t="shared" si="2"/>
        <v>5179</v>
      </c>
      <c r="H55" s="1">
        <f t="shared" si="3"/>
        <v>3011</v>
      </c>
      <c r="I55" s="1">
        <f t="shared" si="4"/>
        <v>8190</v>
      </c>
      <c r="J55" s="1">
        <f t="shared" si="5"/>
        <v>1590981</v>
      </c>
      <c r="K55" s="1">
        <f t="shared" si="6"/>
        <v>3596307</v>
      </c>
      <c r="L55" s="1">
        <f t="shared" si="7"/>
        <v>5187288</v>
      </c>
      <c r="M55" s="1">
        <f>分割表!$B$5</f>
        <v>1596160</v>
      </c>
      <c r="N55" s="1">
        <f>分割表!$C$5</f>
        <v>3599318</v>
      </c>
      <c r="O55" s="1">
        <f t="shared" si="8"/>
        <v>5195478</v>
      </c>
      <c r="P55" s="1">
        <f t="shared" si="9"/>
        <v>44292.710072809336</v>
      </c>
      <c r="Q55" s="1">
        <f t="shared" si="10"/>
        <v>24118.192888258502</v>
      </c>
      <c r="R55" s="1">
        <f t="shared" si="11"/>
        <v>73797.380558377874</v>
      </c>
      <c r="S55" s="1">
        <f t="shared" si="12"/>
        <v>22718988.114466611</v>
      </c>
      <c r="T55" s="1">
        <f t="shared" si="13"/>
        <v>54287757.578002259</v>
      </c>
      <c r="U55" s="1">
        <f t="shared" si="14"/>
        <v>80204402.78645964</v>
      </c>
      <c r="V55" s="1">
        <f t="shared" si="15"/>
        <v>22798130.936747961</v>
      </c>
      <c r="W55" s="1">
        <f t="shared" si="16"/>
        <v>54336222.141856313</v>
      </c>
      <c r="X55" s="1">
        <f t="shared" si="17"/>
        <v>80339230.748191163</v>
      </c>
      <c r="Y55" s="17">
        <f t="shared" si="18"/>
        <v>2.4132100151714524</v>
      </c>
    </row>
    <row r="56" spans="1:25">
      <c r="A56" s="17" t="s">
        <v>137</v>
      </c>
      <c r="B56" s="17"/>
      <c r="C56" s="17">
        <v>4845</v>
      </c>
      <c r="D56" s="17">
        <v>2669</v>
      </c>
      <c r="E56" s="1">
        <f t="shared" si="0"/>
        <v>7514</v>
      </c>
      <c r="F56" s="2">
        <f t="shared" si="1"/>
        <v>3623.79</v>
      </c>
      <c r="G56" s="1">
        <f t="shared" si="2"/>
        <v>4845</v>
      </c>
      <c r="H56" s="1">
        <f t="shared" si="3"/>
        <v>2669</v>
      </c>
      <c r="I56" s="1">
        <f t="shared" si="4"/>
        <v>7514</v>
      </c>
      <c r="J56" s="1">
        <f t="shared" si="5"/>
        <v>1591315</v>
      </c>
      <c r="K56" s="1">
        <f t="shared" si="6"/>
        <v>3596649</v>
      </c>
      <c r="L56" s="1">
        <f t="shared" si="7"/>
        <v>5187964</v>
      </c>
      <c r="M56" s="1">
        <f>分割表!$B$5</f>
        <v>1596160</v>
      </c>
      <c r="N56" s="1">
        <f>分割表!$C$5</f>
        <v>3599318</v>
      </c>
      <c r="O56" s="1">
        <f t="shared" si="8"/>
        <v>5195478</v>
      </c>
      <c r="P56" s="1">
        <f t="shared" si="9"/>
        <v>41113.228730353978</v>
      </c>
      <c r="Q56" s="1">
        <f t="shared" si="10"/>
        <v>21056.966469760675</v>
      </c>
      <c r="R56" s="1">
        <f t="shared" si="11"/>
        <v>67058.867521170236</v>
      </c>
      <c r="S56" s="1">
        <f t="shared" si="12"/>
        <v>22724091.623218965</v>
      </c>
      <c r="T56" s="1">
        <f t="shared" si="13"/>
        <v>54293262.227234326</v>
      </c>
      <c r="U56" s="1">
        <f t="shared" si="14"/>
        <v>80215530.954290256</v>
      </c>
      <c r="V56" s="1">
        <f t="shared" si="15"/>
        <v>22798130.936747961</v>
      </c>
      <c r="W56" s="1">
        <f t="shared" si="16"/>
        <v>54336222.141856313</v>
      </c>
      <c r="X56" s="1">
        <f t="shared" si="17"/>
        <v>80339230.748191163</v>
      </c>
      <c r="Y56" s="17">
        <f t="shared" si="18"/>
        <v>2.2986471582084258</v>
      </c>
    </row>
    <row r="57" spans="1:25">
      <c r="A57" s="17" t="s">
        <v>50</v>
      </c>
      <c r="B57" s="17"/>
      <c r="C57" s="17">
        <v>4066</v>
      </c>
      <c r="D57" s="17">
        <v>1945</v>
      </c>
      <c r="E57" s="1">
        <f t="shared" si="0"/>
        <v>6011</v>
      </c>
      <c r="F57" s="2">
        <f t="shared" si="1"/>
        <v>3461.3</v>
      </c>
      <c r="G57" s="1">
        <f t="shared" si="2"/>
        <v>4066</v>
      </c>
      <c r="H57" s="1">
        <f t="shared" si="3"/>
        <v>1945</v>
      </c>
      <c r="I57" s="1">
        <f t="shared" si="4"/>
        <v>6011</v>
      </c>
      <c r="J57" s="1">
        <f t="shared" si="5"/>
        <v>1592094</v>
      </c>
      <c r="K57" s="1">
        <f t="shared" si="6"/>
        <v>3597373</v>
      </c>
      <c r="L57" s="1">
        <f t="shared" si="7"/>
        <v>5189467</v>
      </c>
      <c r="M57" s="1">
        <f>分割表!$B$5</f>
        <v>1596160</v>
      </c>
      <c r="N57" s="1">
        <f>分割表!$C$5</f>
        <v>3599318</v>
      </c>
      <c r="O57" s="1">
        <f t="shared" si="8"/>
        <v>5195478</v>
      </c>
      <c r="P57" s="1">
        <f t="shared" si="9"/>
        <v>33790.147366369594</v>
      </c>
      <c r="Q57" s="1">
        <f t="shared" si="10"/>
        <v>14729.518563022202</v>
      </c>
      <c r="R57" s="1">
        <f t="shared" si="11"/>
        <v>52303.793228668401</v>
      </c>
      <c r="S57" s="1">
        <f t="shared" si="12"/>
        <v>22735994.98938499</v>
      </c>
      <c r="T57" s="1">
        <f t="shared" si="13"/>
        <v>54304915.451610386</v>
      </c>
      <c r="U57" s="1">
        <f t="shared" si="14"/>
        <v>80240273.335369185</v>
      </c>
      <c r="V57" s="1">
        <f t="shared" si="15"/>
        <v>22798130.936747961</v>
      </c>
      <c r="W57" s="1">
        <f t="shared" si="16"/>
        <v>54336222.141856313</v>
      </c>
      <c r="X57" s="1">
        <f t="shared" si="17"/>
        <v>80339230.748191163</v>
      </c>
      <c r="Y57" s="17">
        <f t="shared" si="18"/>
        <v>2.010983565826439</v>
      </c>
    </row>
    <row r="58" spans="1:25">
      <c r="A58" s="17" t="s">
        <v>494</v>
      </c>
      <c r="B58" s="17"/>
      <c r="C58" s="17">
        <v>4932</v>
      </c>
      <c r="D58" s="17">
        <v>2964</v>
      </c>
      <c r="E58" s="1">
        <f t="shared" si="0"/>
        <v>7896</v>
      </c>
      <c r="F58" s="2">
        <f t="shared" si="1"/>
        <v>3372.44</v>
      </c>
      <c r="G58" s="1">
        <f t="shared" si="2"/>
        <v>4932</v>
      </c>
      <c r="H58" s="1">
        <f t="shared" si="3"/>
        <v>2964</v>
      </c>
      <c r="I58" s="1">
        <f t="shared" si="4"/>
        <v>7896</v>
      </c>
      <c r="J58" s="1">
        <f t="shared" si="5"/>
        <v>1591228</v>
      </c>
      <c r="K58" s="1">
        <f t="shared" si="6"/>
        <v>3596354</v>
      </c>
      <c r="L58" s="1">
        <f t="shared" si="7"/>
        <v>5187582</v>
      </c>
      <c r="M58" s="1">
        <f>分割表!$B$5</f>
        <v>1596160</v>
      </c>
      <c r="N58" s="1">
        <f>分割表!$C$5</f>
        <v>3599318</v>
      </c>
      <c r="O58" s="1">
        <f t="shared" si="8"/>
        <v>5195478</v>
      </c>
      <c r="P58" s="1">
        <f t="shared" si="9"/>
        <v>41939.261330649846</v>
      </c>
      <c r="Q58" s="1">
        <f t="shared" si="10"/>
        <v>23695.090339736958</v>
      </c>
      <c r="R58" s="1">
        <f t="shared" si="11"/>
        <v>70859.585044470761</v>
      </c>
      <c r="S58" s="1">
        <f t="shared" si="12"/>
        <v>22722762.259396184</v>
      </c>
      <c r="T58" s="1">
        <f t="shared" si="13"/>
        <v>54288514.062957428</v>
      </c>
      <c r="U58" s="1">
        <f t="shared" si="14"/>
        <v>80209242.540934116</v>
      </c>
      <c r="V58" s="1">
        <f t="shared" si="15"/>
        <v>22798130.936747961</v>
      </c>
      <c r="W58" s="1">
        <f t="shared" si="16"/>
        <v>54336222.141856313</v>
      </c>
      <c r="X58" s="1">
        <f t="shared" si="17"/>
        <v>80339230.748191163</v>
      </c>
      <c r="Y58" s="17">
        <f t="shared" si="18"/>
        <v>2.2712786873661246</v>
      </c>
    </row>
    <row r="59" spans="1:25">
      <c r="A59" s="17" t="s">
        <v>489</v>
      </c>
      <c r="B59" s="17"/>
      <c r="C59" s="17">
        <v>8532</v>
      </c>
      <c r="D59" s="17">
        <v>7925</v>
      </c>
      <c r="E59" s="1">
        <f t="shared" si="0"/>
        <v>16457</v>
      </c>
      <c r="F59" s="2">
        <f t="shared" si="1"/>
        <v>3175.49</v>
      </c>
      <c r="G59" s="1">
        <f t="shared" si="2"/>
        <v>8532</v>
      </c>
      <c r="H59" s="1">
        <f t="shared" si="3"/>
        <v>7925</v>
      </c>
      <c r="I59" s="1">
        <f t="shared" si="4"/>
        <v>16457</v>
      </c>
      <c r="J59" s="1">
        <f t="shared" si="5"/>
        <v>1587628</v>
      </c>
      <c r="K59" s="1">
        <f t="shared" si="6"/>
        <v>3591393</v>
      </c>
      <c r="L59" s="1">
        <f t="shared" si="7"/>
        <v>5179021</v>
      </c>
      <c r="M59" s="1">
        <f>分割表!$B$5</f>
        <v>1596160</v>
      </c>
      <c r="N59" s="1">
        <f>分割表!$C$5</f>
        <v>3599318</v>
      </c>
      <c r="O59" s="1">
        <f t="shared" si="8"/>
        <v>5195478</v>
      </c>
      <c r="P59" s="1">
        <f t="shared" si="9"/>
        <v>77228.072707072468</v>
      </c>
      <c r="Q59" s="1">
        <f t="shared" si="10"/>
        <v>71148.887470057933</v>
      </c>
      <c r="R59" s="1">
        <f t="shared" si="11"/>
        <v>159772.88649382722</v>
      </c>
      <c r="S59" s="1">
        <f t="shared" si="12"/>
        <v>22667758.275025934</v>
      </c>
      <c r="T59" s="1">
        <f t="shared" si="13"/>
        <v>54208668.052515313</v>
      </c>
      <c r="U59" s="1">
        <f t="shared" si="14"/>
        <v>80068320.325273857</v>
      </c>
      <c r="V59" s="1">
        <f t="shared" si="15"/>
        <v>22798130.936747961</v>
      </c>
      <c r="W59" s="1">
        <f t="shared" si="16"/>
        <v>54336222.141856313</v>
      </c>
      <c r="X59" s="1">
        <f t="shared" si="17"/>
        <v>80339230.748191163</v>
      </c>
      <c r="Y59" s="17">
        <f t="shared" si="18"/>
        <v>3.1519178606981568</v>
      </c>
    </row>
    <row r="60" spans="1:25">
      <c r="A60" s="17" t="s">
        <v>881</v>
      </c>
      <c r="B60" s="17"/>
      <c r="C60" s="17">
        <v>9275</v>
      </c>
      <c r="D60" s="17">
        <v>9030</v>
      </c>
      <c r="E60" s="1">
        <f t="shared" si="0"/>
        <v>18305</v>
      </c>
      <c r="F60" s="2">
        <f t="shared" si="1"/>
        <v>3160.57</v>
      </c>
      <c r="G60" s="1">
        <f t="shared" si="2"/>
        <v>9275</v>
      </c>
      <c r="H60" s="1">
        <f t="shared" si="3"/>
        <v>9030</v>
      </c>
      <c r="I60" s="1">
        <f t="shared" si="4"/>
        <v>18305</v>
      </c>
      <c r="J60" s="1">
        <f t="shared" si="5"/>
        <v>1586885</v>
      </c>
      <c r="K60" s="1">
        <f t="shared" si="6"/>
        <v>3590288</v>
      </c>
      <c r="L60" s="1">
        <f t="shared" si="7"/>
        <v>5177173</v>
      </c>
      <c r="M60" s="1">
        <f>分割表!$B$5</f>
        <v>1596160</v>
      </c>
      <c r="N60" s="1">
        <f>分割表!$C$5</f>
        <v>3599318</v>
      </c>
      <c r="O60" s="1">
        <f t="shared" si="8"/>
        <v>5195478</v>
      </c>
      <c r="P60" s="1">
        <f t="shared" si="9"/>
        <v>84727.847406336514</v>
      </c>
      <c r="Q60" s="1">
        <f t="shared" si="10"/>
        <v>82248.018047091609</v>
      </c>
      <c r="R60" s="1">
        <f t="shared" si="11"/>
        <v>179662.28496527215</v>
      </c>
      <c r="S60" s="1">
        <f t="shared" si="12"/>
        <v>22656407.079446886</v>
      </c>
      <c r="T60" s="1">
        <f t="shared" si="13"/>
        <v>54190884.296494216</v>
      </c>
      <c r="U60" s="1">
        <f t="shared" si="14"/>
        <v>80037902.341061398</v>
      </c>
      <c r="V60" s="1">
        <f t="shared" si="15"/>
        <v>22798130.936747961</v>
      </c>
      <c r="W60" s="1">
        <f t="shared" si="16"/>
        <v>54336222.141856313</v>
      </c>
      <c r="X60" s="1">
        <f t="shared" si="17"/>
        <v>80339230.748191163</v>
      </c>
      <c r="Y60" s="17">
        <f t="shared" si="18"/>
        <v>3.3111386741706794</v>
      </c>
    </row>
    <row r="61" spans="1:25">
      <c r="A61" s="17" t="s">
        <v>2628</v>
      </c>
      <c r="B61" s="17"/>
      <c r="C61" s="17">
        <v>3080</v>
      </c>
      <c r="D61" s="17">
        <v>1154</v>
      </c>
      <c r="E61" s="1">
        <f t="shared" si="0"/>
        <v>4234</v>
      </c>
      <c r="F61" s="2">
        <f t="shared" si="1"/>
        <v>3159.54</v>
      </c>
      <c r="G61" s="1">
        <f t="shared" si="2"/>
        <v>3080</v>
      </c>
      <c r="H61" s="1">
        <f t="shared" si="3"/>
        <v>1154</v>
      </c>
      <c r="I61" s="1">
        <f t="shared" si="4"/>
        <v>4234</v>
      </c>
      <c r="J61" s="1">
        <f t="shared" si="5"/>
        <v>1593080</v>
      </c>
      <c r="K61" s="1">
        <f t="shared" si="6"/>
        <v>3598164</v>
      </c>
      <c r="L61" s="1">
        <f t="shared" si="7"/>
        <v>5191244</v>
      </c>
      <c r="M61" s="1">
        <f>分割表!$B$5</f>
        <v>1596160</v>
      </c>
      <c r="N61" s="1">
        <f>分割表!$C$5</f>
        <v>3599318</v>
      </c>
      <c r="O61" s="1">
        <f t="shared" si="8"/>
        <v>5195478</v>
      </c>
      <c r="P61" s="1">
        <f t="shared" si="9"/>
        <v>24740.669417980269</v>
      </c>
      <c r="Q61" s="1">
        <f t="shared" si="10"/>
        <v>8136.8418219165242</v>
      </c>
      <c r="R61" s="1">
        <f t="shared" si="11"/>
        <v>35357.720980475831</v>
      </c>
      <c r="S61" s="1">
        <f t="shared" si="12"/>
        <v>22751061.927481119</v>
      </c>
      <c r="T61" s="1">
        <f t="shared" si="13"/>
        <v>54317647.248669744</v>
      </c>
      <c r="U61" s="1">
        <f t="shared" si="14"/>
        <v>80269526.865117088</v>
      </c>
      <c r="V61" s="1">
        <f t="shared" si="15"/>
        <v>22798130.936747961</v>
      </c>
      <c r="W61" s="1">
        <f t="shared" si="16"/>
        <v>54336222.141856313</v>
      </c>
      <c r="X61" s="1">
        <f t="shared" si="17"/>
        <v>80339230.748191163</v>
      </c>
      <c r="Y61" s="17">
        <f t="shared" si="18"/>
        <v>1.6120447342402149</v>
      </c>
    </row>
    <row r="62" spans="1:25">
      <c r="A62" s="17" t="s">
        <v>2575</v>
      </c>
      <c r="B62" s="17"/>
      <c r="C62" s="17">
        <v>4493</v>
      </c>
      <c r="D62" s="17">
        <v>2640</v>
      </c>
      <c r="E62" s="1">
        <f t="shared" si="0"/>
        <v>7133</v>
      </c>
      <c r="F62" s="2">
        <f t="shared" si="1"/>
        <v>3146.46</v>
      </c>
      <c r="G62" s="1">
        <f t="shared" si="2"/>
        <v>4493</v>
      </c>
      <c r="H62" s="1">
        <f t="shared" si="3"/>
        <v>2640</v>
      </c>
      <c r="I62" s="1">
        <f t="shared" si="4"/>
        <v>7133</v>
      </c>
      <c r="J62" s="1">
        <f t="shared" si="5"/>
        <v>1591667</v>
      </c>
      <c r="K62" s="1">
        <f t="shared" si="6"/>
        <v>3596678</v>
      </c>
      <c r="L62" s="1">
        <f t="shared" si="7"/>
        <v>5188345</v>
      </c>
      <c r="M62" s="1">
        <f>分割表!$B$5</f>
        <v>1596160</v>
      </c>
      <c r="N62" s="1">
        <f>分割表!$C$5</f>
        <v>3599318</v>
      </c>
      <c r="O62" s="1">
        <f t="shared" si="8"/>
        <v>5195478</v>
      </c>
      <c r="P62" s="1">
        <f t="shared" si="9"/>
        <v>37787.369659452226</v>
      </c>
      <c r="Q62" s="1">
        <f t="shared" si="10"/>
        <v>20799.330277810557</v>
      </c>
      <c r="R62" s="1">
        <f t="shared" si="11"/>
        <v>63287.451071189244</v>
      </c>
      <c r="S62" s="1">
        <f t="shared" si="12"/>
        <v>22729470.247236717</v>
      </c>
      <c r="T62" s="1">
        <f t="shared" si="13"/>
        <v>54293728.997232199</v>
      </c>
      <c r="U62" s="1">
        <f t="shared" si="14"/>
        <v>80221802.933848381</v>
      </c>
      <c r="V62" s="1">
        <f t="shared" si="15"/>
        <v>22798130.936747961</v>
      </c>
      <c r="W62" s="1">
        <f t="shared" si="16"/>
        <v>54336222.141856313</v>
      </c>
      <c r="X62" s="1">
        <f t="shared" si="17"/>
        <v>80339230.748191163</v>
      </c>
      <c r="Y62" s="17">
        <f t="shared" si="18"/>
        <v>2.0858287336966193</v>
      </c>
    </row>
    <row r="63" spans="1:25">
      <c r="A63" s="17" t="s">
        <v>640</v>
      </c>
      <c r="B63" s="17"/>
      <c r="C63" s="17">
        <v>5455</v>
      </c>
      <c r="D63" s="17">
        <v>3803</v>
      </c>
      <c r="E63" s="1">
        <f t="shared" si="0"/>
        <v>9258</v>
      </c>
      <c r="F63" s="2">
        <f t="shared" si="1"/>
        <v>3135.82</v>
      </c>
      <c r="G63" s="1">
        <f t="shared" si="2"/>
        <v>5455</v>
      </c>
      <c r="H63" s="1">
        <f t="shared" si="3"/>
        <v>3803</v>
      </c>
      <c r="I63" s="1">
        <f t="shared" si="4"/>
        <v>9258</v>
      </c>
      <c r="J63" s="1">
        <f t="shared" si="5"/>
        <v>1590705</v>
      </c>
      <c r="K63" s="1">
        <f t="shared" si="6"/>
        <v>3595515</v>
      </c>
      <c r="L63" s="1">
        <f t="shared" si="7"/>
        <v>5186220</v>
      </c>
      <c r="M63" s="1">
        <f>分割表!$B$5</f>
        <v>1596160</v>
      </c>
      <c r="N63" s="1">
        <f>分割表!$C$5</f>
        <v>3599318</v>
      </c>
      <c r="O63" s="1">
        <f t="shared" si="8"/>
        <v>5195478</v>
      </c>
      <c r="P63" s="1">
        <f t="shared" si="9"/>
        <v>46936.390485047421</v>
      </c>
      <c r="Q63" s="1">
        <f t="shared" si="10"/>
        <v>31350.203566651173</v>
      </c>
      <c r="R63" s="1">
        <f t="shared" si="11"/>
        <v>84555.566671291483</v>
      </c>
      <c r="S63" s="1">
        <f t="shared" si="12"/>
        <v>22714770.896671183</v>
      </c>
      <c r="T63" s="1">
        <f t="shared" si="13"/>
        <v>54275010.094127618</v>
      </c>
      <c r="U63" s="1">
        <f t="shared" si="14"/>
        <v>80186821.777769014</v>
      </c>
      <c r="V63" s="1">
        <f t="shared" si="15"/>
        <v>22798130.936747961</v>
      </c>
      <c r="W63" s="1">
        <f t="shared" si="16"/>
        <v>54336222.141856313</v>
      </c>
      <c r="X63" s="1">
        <f t="shared" si="17"/>
        <v>80339230.748191163</v>
      </c>
      <c r="Y63" s="17">
        <f t="shared" si="18"/>
        <v>2.3663551030294787</v>
      </c>
    </row>
    <row r="64" spans="1:25">
      <c r="A64" s="17" t="s">
        <v>1281</v>
      </c>
      <c r="B64" s="17"/>
      <c r="C64" s="17">
        <v>3304</v>
      </c>
      <c r="D64" s="17">
        <v>1420</v>
      </c>
      <c r="E64" s="1">
        <f t="shared" si="0"/>
        <v>4724</v>
      </c>
      <c r="F64" s="2">
        <f t="shared" si="1"/>
        <v>3068.01</v>
      </c>
      <c r="G64" s="1">
        <f t="shared" si="2"/>
        <v>3304</v>
      </c>
      <c r="H64" s="1">
        <f t="shared" si="3"/>
        <v>1420</v>
      </c>
      <c r="I64" s="1">
        <f t="shared" si="4"/>
        <v>4724</v>
      </c>
      <c r="J64" s="1">
        <f t="shared" si="5"/>
        <v>1592856</v>
      </c>
      <c r="K64" s="1">
        <f t="shared" si="6"/>
        <v>3597898</v>
      </c>
      <c r="L64" s="1">
        <f t="shared" si="7"/>
        <v>5190754</v>
      </c>
      <c r="M64" s="1">
        <f>分割表!$B$5</f>
        <v>1596160</v>
      </c>
      <c r="N64" s="1">
        <f>分割表!$C$5</f>
        <v>3599318</v>
      </c>
      <c r="O64" s="1">
        <f t="shared" si="8"/>
        <v>5195478</v>
      </c>
      <c r="P64" s="1">
        <f t="shared" si="9"/>
        <v>26771.94570085343</v>
      </c>
      <c r="Q64" s="1">
        <f t="shared" si="10"/>
        <v>10306.945253845335</v>
      </c>
      <c r="R64" s="1">
        <f t="shared" si="11"/>
        <v>39966.982401646703</v>
      </c>
      <c r="S64" s="1">
        <f t="shared" si="12"/>
        <v>22747638.958953124</v>
      </c>
      <c r="T64" s="1">
        <f t="shared" si="13"/>
        <v>54313365.739985511</v>
      </c>
      <c r="U64" s="1">
        <f t="shared" si="14"/>
        <v>80261460.271123394</v>
      </c>
      <c r="V64" s="1">
        <f t="shared" si="15"/>
        <v>22798130.936747961</v>
      </c>
      <c r="W64" s="1">
        <f t="shared" si="16"/>
        <v>54336222.141856313</v>
      </c>
      <c r="X64" s="1">
        <f t="shared" si="17"/>
        <v>80339230.748191163</v>
      </c>
      <c r="Y64" s="17">
        <f t="shared" si="18"/>
        <v>1.6786990808589786</v>
      </c>
    </row>
    <row r="65" spans="1:25">
      <c r="A65" s="17" t="s">
        <v>1575</v>
      </c>
      <c r="B65" s="17"/>
      <c r="C65" s="17">
        <v>3099</v>
      </c>
      <c r="D65" s="17">
        <v>1238</v>
      </c>
      <c r="E65" s="1">
        <f t="shared" si="0"/>
        <v>4337</v>
      </c>
      <c r="F65" s="2">
        <f t="shared" si="1"/>
        <v>3039.14</v>
      </c>
      <c r="G65" s="1">
        <f t="shared" si="2"/>
        <v>3099</v>
      </c>
      <c r="H65" s="1">
        <f t="shared" si="3"/>
        <v>1238</v>
      </c>
      <c r="I65" s="1">
        <f t="shared" si="4"/>
        <v>4337</v>
      </c>
      <c r="J65" s="1">
        <f t="shared" si="5"/>
        <v>1593061</v>
      </c>
      <c r="K65" s="1">
        <f t="shared" si="6"/>
        <v>3598080</v>
      </c>
      <c r="L65" s="1">
        <f t="shared" si="7"/>
        <v>5191141</v>
      </c>
      <c r="M65" s="1">
        <f>分割表!$B$5</f>
        <v>1596160</v>
      </c>
      <c r="N65" s="1">
        <f>分割表!$C$5</f>
        <v>3599318</v>
      </c>
      <c r="O65" s="1">
        <f t="shared" si="8"/>
        <v>5195478</v>
      </c>
      <c r="P65" s="1">
        <f t="shared" si="9"/>
        <v>24912.348914384234</v>
      </c>
      <c r="Q65" s="1">
        <f t="shared" si="10"/>
        <v>8816.1105371167432</v>
      </c>
      <c r="R65" s="1">
        <f t="shared" si="11"/>
        <v>36322.10672981399</v>
      </c>
      <c r="S65" s="1">
        <f t="shared" si="12"/>
        <v>22750771.585178081</v>
      </c>
      <c r="T65" s="1">
        <f t="shared" si="13"/>
        <v>54316295.191171281</v>
      </c>
      <c r="U65" s="1">
        <f t="shared" si="14"/>
        <v>80267831.230295345</v>
      </c>
      <c r="V65" s="1">
        <f t="shared" si="15"/>
        <v>22798130.936747961</v>
      </c>
      <c r="W65" s="1">
        <f t="shared" si="16"/>
        <v>54336222.141856313</v>
      </c>
      <c r="X65" s="1">
        <f t="shared" si="17"/>
        <v>80339230.748191163</v>
      </c>
      <c r="Y65" s="17">
        <f t="shared" si="18"/>
        <v>1.6006292689641544</v>
      </c>
    </row>
    <row r="66" spans="1:25">
      <c r="A66" s="17" t="s">
        <v>1909</v>
      </c>
      <c r="B66" s="17"/>
      <c r="C66" s="17">
        <v>4022</v>
      </c>
      <c r="D66" s="17">
        <v>2237</v>
      </c>
      <c r="E66" s="1">
        <f t="shared" ref="E66:E129" si="19">C66+D66</f>
        <v>6259</v>
      </c>
      <c r="F66" s="2">
        <f t="shared" ref="F66:F129" si="20">ROUND(2*(P66+Q66+S66+T66+X66-R66-U66-V66-W66),2)</f>
        <v>2978.96</v>
      </c>
      <c r="G66" s="1">
        <f t="shared" ref="G66:G129" si="21">C66</f>
        <v>4022</v>
      </c>
      <c r="H66" s="1">
        <f t="shared" ref="H66:H129" si="22">D66</f>
        <v>2237</v>
      </c>
      <c r="I66" s="1">
        <f t="shared" ref="I66:I129" si="23">E66</f>
        <v>6259</v>
      </c>
      <c r="J66" s="1">
        <f t="shared" ref="J66:J129" si="24">M66-G66</f>
        <v>1592138</v>
      </c>
      <c r="K66" s="1">
        <f t="shared" ref="K66:K129" si="25">N66-H66</f>
        <v>3597081</v>
      </c>
      <c r="L66" s="1">
        <f t="shared" ref="L66:L129" si="26">J66+K66</f>
        <v>5189219</v>
      </c>
      <c r="M66" s="1">
        <f>分割表!$B$5</f>
        <v>1596160</v>
      </c>
      <c r="N66" s="1">
        <f>分割表!$C$5</f>
        <v>3599318</v>
      </c>
      <c r="O66" s="1">
        <f t="shared" ref="O66:O129" si="27">$M$2+$N$2</f>
        <v>5195478</v>
      </c>
      <c r="P66" s="1">
        <f t="shared" ref="P66:P129" si="28">LN(G66)*G66</f>
        <v>33380.728041877701</v>
      </c>
      <c r="Q66" s="1">
        <f t="shared" ref="Q66:Q129" si="29">LN(H66)*H66</f>
        <v>17253.737080853422</v>
      </c>
      <c r="R66" s="1">
        <f t="shared" ref="R66:R129" si="30">LN(I66)*I66</f>
        <v>54714.7741496417</v>
      </c>
      <c r="S66" s="1">
        <f t="shared" ref="S66:S129" si="31">LN(J66)*J66</f>
        <v>22736667.334663298</v>
      </c>
      <c r="T66" s="1">
        <f t="shared" ref="T66:T129" si="32">LN(K66)*K66</f>
        <v>54300215.514852442</v>
      </c>
      <c r="U66" s="1">
        <f t="shared" ref="U66:U129" si="33">LN(L66)*L66</f>
        <v>80236190.730190143</v>
      </c>
      <c r="V66" s="1">
        <f t="shared" ref="V66:V129" si="34">LN(M66)*M66</f>
        <v>22798130.936747961</v>
      </c>
      <c r="W66" s="1">
        <f t="shared" ref="W66:W129" si="35">LN(N66)*N66</f>
        <v>54336222.141856313</v>
      </c>
      <c r="X66" s="1">
        <f t="shared" ref="X66:X129" si="36">LN(O66)*O66</f>
        <v>80339230.748191163</v>
      </c>
      <c r="Y66" s="17">
        <f t="shared" ref="Y66:Y129" si="37">(C66/1593658)*1000-(D66/3599323)*1000</f>
        <v>1.9022477615457065</v>
      </c>
    </row>
    <row r="67" spans="1:25">
      <c r="A67" s="17" t="s">
        <v>1495</v>
      </c>
      <c r="B67" s="17"/>
      <c r="C67" s="17">
        <v>4101</v>
      </c>
      <c r="D67" s="17">
        <v>2361</v>
      </c>
      <c r="E67" s="1">
        <f t="shared" si="19"/>
        <v>6462</v>
      </c>
      <c r="F67" s="2">
        <f t="shared" si="20"/>
        <v>2933.26</v>
      </c>
      <c r="G67" s="1">
        <f t="shared" si="21"/>
        <v>4101</v>
      </c>
      <c r="H67" s="1">
        <f t="shared" si="22"/>
        <v>2361</v>
      </c>
      <c r="I67" s="1">
        <f t="shared" si="23"/>
        <v>6462</v>
      </c>
      <c r="J67" s="1">
        <f t="shared" si="24"/>
        <v>1592059</v>
      </c>
      <c r="K67" s="1">
        <f t="shared" si="25"/>
        <v>3596957</v>
      </c>
      <c r="L67" s="1">
        <f t="shared" si="26"/>
        <v>5189016</v>
      </c>
      <c r="M67" s="1">
        <f>分割表!$B$5</f>
        <v>1596160</v>
      </c>
      <c r="N67" s="1">
        <f>分割表!$C$5</f>
        <v>3599318</v>
      </c>
      <c r="O67" s="1">
        <f t="shared" si="27"/>
        <v>5195478</v>
      </c>
      <c r="P67" s="1">
        <f t="shared" si="28"/>
        <v>34116.162100232839</v>
      </c>
      <c r="Q67" s="1">
        <f t="shared" si="29"/>
        <v>18337.510508058898</v>
      </c>
      <c r="R67" s="1">
        <f t="shared" si="30"/>
        <v>56695.611573936272</v>
      </c>
      <c r="S67" s="1">
        <f t="shared" si="31"/>
        <v>22735460.170145597</v>
      </c>
      <c r="T67" s="1">
        <f t="shared" si="32"/>
        <v>54298219.658467852</v>
      </c>
      <c r="U67" s="1">
        <f t="shared" si="33"/>
        <v>80232848.929127112</v>
      </c>
      <c r="V67" s="1">
        <f t="shared" si="34"/>
        <v>22798130.936747961</v>
      </c>
      <c r="W67" s="1">
        <f t="shared" si="35"/>
        <v>54336222.141856313</v>
      </c>
      <c r="X67" s="1">
        <f t="shared" si="36"/>
        <v>80339230.748191163</v>
      </c>
      <c r="Y67" s="17">
        <f t="shared" si="37"/>
        <v>1.9173683274032547</v>
      </c>
    </row>
    <row r="68" spans="1:25">
      <c r="A68" s="17" t="s">
        <v>70</v>
      </c>
      <c r="B68" s="17"/>
      <c r="C68" s="17">
        <v>1909</v>
      </c>
      <c r="D68" s="17">
        <v>379</v>
      </c>
      <c r="E68" s="1">
        <f t="shared" si="19"/>
        <v>2288</v>
      </c>
      <c r="F68" s="2">
        <f t="shared" si="20"/>
        <v>2731.25</v>
      </c>
      <c r="G68" s="1">
        <f t="shared" si="21"/>
        <v>1909</v>
      </c>
      <c r="H68" s="1">
        <f t="shared" si="22"/>
        <v>379</v>
      </c>
      <c r="I68" s="1">
        <f t="shared" si="23"/>
        <v>2288</v>
      </c>
      <c r="J68" s="1">
        <f t="shared" si="24"/>
        <v>1594251</v>
      </c>
      <c r="K68" s="1">
        <f t="shared" si="25"/>
        <v>3598939</v>
      </c>
      <c r="L68" s="1">
        <f t="shared" si="26"/>
        <v>5193190</v>
      </c>
      <c r="M68" s="1">
        <f>分割表!$B$5</f>
        <v>1596160</v>
      </c>
      <c r="N68" s="1">
        <f>分割表!$C$5</f>
        <v>3599318</v>
      </c>
      <c r="O68" s="1">
        <f t="shared" si="27"/>
        <v>5195478</v>
      </c>
      <c r="P68" s="1">
        <f t="shared" si="28"/>
        <v>14421.225178492452</v>
      </c>
      <c r="Q68" s="1">
        <f t="shared" si="29"/>
        <v>2250.3262217262395</v>
      </c>
      <c r="R68" s="1">
        <f t="shared" si="30"/>
        <v>17698.671510519289</v>
      </c>
      <c r="S68" s="1">
        <f t="shared" si="31"/>
        <v>22768956.619304284</v>
      </c>
      <c r="T68" s="1">
        <f t="shared" si="32"/>
        <v>54330121.681188285</v>
      </c>
      <c r="U68" s="1">
        <f t="shared" si="33"/>
        <v>80301563.223516911</v>
      </c>
      <c r="V68" s="1">
        <f t="shared" si="34"/>
        <v>22798130.936747961</v>
      </c>
      <c r="W68" s="1">
        <f t="shared" si="35"/>
        <v>54336222.141856313</v>
      </c>
      <c r="X68" s="1">
        <f t="shared" si="36"/>
        <v>80339230.748191163</v>
      </c>
      <c r="Y68" s="17">
        <f t="shared" si="37"/>
        <v>1.092575489806147</v>
      </c>
    </row>
    <row r="69" spans="1:25">
      <c r="A69" s="17" t="s">
        <v>2605</v>
      </c>
      <c r="B69" s="17"/>
      <c r="C69" s="17">
        <v>3384</v>
      </c>
      <c r="D69" s="17">
        <v>1728</v>
      </c>
      <c r="E69" s="1">
        <f t="shared" si="19"/>
        <v>5112</v>
      </c>
      <c r="F69" s="2">
        <f t="shared" si="20"/>
        <v>2718.51</v>
      </c>
      <c r="G69" s="1">
        <f t="shared" si="21"/>
        <v>3384</v>
      </c>
      <c r="H69" s="1">
        <f t="shared" si="22"/>
        <v>1728</v>
      </c>
      <c r="I69" s="1">
        <f t="shared" si="23"/>
        <v>5112</v>
      </c>
      <c r="J69" s="1">
        <f t="shared" si="24"/>
        <v>1592776</v>
      </c>
      <c r="K69" s="1">
        <f t="shared" si="25"/>
        <v>3597590</v>
      </c>
      <c r="L69" s="1">
        <f t="shared" si="26"/>
        <v>5190366</v>
      </c>
      <c r="M69" s="1">
        <f>分割表!$B$5</f>
        <v>1596160</v>
      </c>
      <c r="N69" s="1">
        <f>分割表!$C$5</f>
        <v>3599318</v>
      </c>
      <c r="O69" s="1">
        <f t="shared" si="27"/>
        <v>5195478</v>
      </c>
      <c r="P69" s="1">
        <f t="shared" si="28"/>
        <v>27501.13763093717</v>
      </c>
      <c r="Q69" s="1">
        <f t="shared" si="29"/>
        <v>12881.756072500993</v>
      </c>
      <c r="R69" s="1">
        <f t="shared" si="30"/>
        <v>43653.136731845276</v>
      </c>
      <c r="S69" s="1">
        <f t="shared" si="31"/>
        <v>22746416.477826979</v>
      </c>
      <c r="T69" s="1">
        <f t="shared" si="32"/>
        <v>54308408.228183188</v>
      </c>
      <c r="U69" s="1">
        <f t="shared" si="33"/>
        <v>80255072.878489628</v>
      </c>
      <c r="V69" s="1">
        <f t="shared" si="34"/>
        <v>22798130.936747961</v>
      </c>
      <c r="W69" s="1">
        <f t="shared" si="35"/>
        <v>54336222.141856313</v>
      </c>
      <c r="X69" s="1">
        <f t="shared" si="36"/>
        <v>80339230.748191163</v>
      </c>
      <c r="Y69" s="17">
        <f t="shared" si="37"/>
        <v>1.6433264092715403</v>
      </c>
    </row>
    <row r="70" spans="1:25">
      <c r="A70" s="17" t="s">
        <v>1801</v>
      </c>
      <c r="B70" s="17"/>
      <c r="C70" s="17">
        <v>1639</v>
      </c>
      <c r="D70" s="17">
        <v>210</v>
      </c>
      <c r="E70" s="1">
        <f t="shared" si="19"/>
        <v>1849</v>
      </c>
      <c r="F70" s="2">
        <f t="shared" si="20"/>
        <v>2715.04</v>
      </c>
      <c r="G70" s="1">
        <f t="shared" si="21"/>
        <v>1639</v>
      </c>
      <c r="H70" s="1">
        <f t="shared" si="22"/>
        <v>210</v>
      </c>
      <c r="I70" s="1">
        <f t="shared" si="23"/>
        <v>1849</v>
      </c>
      <c r="J70" s="1">
        <f t="shared" si="24"/>
        <v>1594521</v>
      </c>
      <c r="K70" s="1">
        <f t="shared" si="25"/>
        <v>3599108</v>
      </c>
      <c r="L70" s="1">
        <f t="shared" si="26"/>
        <v>5193629</v>
      </c>
      <c r="M70" s="1">
        <f>分割表!$B$5</f>
        <v>1596160</v>
      </c>
      <c r="N70" s="1">
        <f>分割表!$C$5</f>
        <v>3599318</v>
      </c>
      <c r="O70" s="1">
        <f t="shared" si="27"/>
        <v>5195478</v>
      </c>
      <c r="P70" s="1">
        <f t="shared" si="28"/>
        <v>12131.618347561138</v>
      </c>
      <c r="Q70" s="1">
        <f t="shared" si="29"/>
        <v>1122.8925814506683</v>
      </c>
      <c r="R70" s="1">
        <f t="shared" si="30"/>
        <v>13908.918027834794</v>
      </c>
      <c r="S70" s="1">
        <f t="shared" si="31"/>
        <v>22773082.759106085</v>
      </c>
      <c r="T70" s="1">
        <f t="shared" si="32"/>
        <v>54332841.934444979</v>
      </c>
      <c r="U70" s="1">
        <f t="shared" si="33"/>
        <v>80308790.437045187</v>
      </c>
      <c r="V70" s="1">
        <f t="shared" si="34"/>
        <v>22798130.936747961</v>
      </c>
      <c r="W70" s="1">
        <f t="shared" si="35"/>
        <v>54336222.141856313</v>
      </c>
      <c r="X70" s="1">
        <f t="shared" si="36"/>
        <v>80339230.748191163</v>
      </c>
      <c r="Y70" s="17">
        <f t="shared" si="37"/>
        <v>0.97010721942707245</v>
      </c>
    </row>
    <row r="71" spans="1:25">
      <c r="A71" s="17" t="s">
        <v>168</v>
      </c>
      <c r="B71" s="17"/>
      <c r="C71" s="17">
        <v>4516</v>
      </c>
      <c r="D71" s="17">
        <v>3085</v>
      </c>
      <c r="E71" s="1">
        <f t="shared" si="19"/>
        <v>7601</v>
      </c>
      <c r="F71" s="2">
        <f t="shared" si="20"/>
        <v>2662.23</v>
      </c>
      <c r="G71" s="1">
        <f t="shared" si="21"/>
        <v>4516</v>
      </c>
      <c r="H71" s="1">
        <f t="shared" si="22"/>
        <v>3085</v>
      </c>
      <c r="I71" s="1">
        <f t="shared" si="23"/>
        <v>7601</v>
      </c>
      <c r="J71" s="1">
        <f t="shared" si="24"/>
        <v>1591644</v>
      </c>
      <c r="K71" s="1">
        <f t="shared" si="25"/>
        <v>3596233</v>
      </c>
      <c r="L71" s="1">
        <f t="shared" si="26"/>
        <v>5187877</v>
      </c>
      <c r="M71" s="1">
        <f>分割表!$B$5</f>
        <v>1596160</v>
      </c>
      <c r="N71" s="1">
        <f>分割表!$C$5</f>
        <v>3599318</v>
      </c>
      <c r="O71" s="1">
        <f t="shared" si="27"/>
        <v>5195478</v>
      </c>
      <c r="P71" s="1">
        <f t="shared" si="28"/>
        <v>38003.8647745173</v>
      </c>
      <c r="Q71" s="1">
        <f t="shared" si="29"/>
        <v>24785.836898607322</v>
      </c>
      <c r="R71" s="1">
        <f t="shared" si="30"/>
        <v>67922.802768998474</v>
      </c>
      <c r="S71" s="1">
        <f t="shared" si="31"/>
        <v>22729118.800676484</v>
      </c>
      <c r="T71" s="1">
        <f t="shared" si="32"/>
        <v>54286566.517828383</v>
      </c>
      <c r="U71" s="1">
        <f t="shared" si="33"/>
        <v>80214098.773905709</v>
      </c>
      <c r="V71" s="1">
        <f t="shared" si="34"/>
        <v>22798130.936747961</v>
      </c>
      <c r="W71" s="1">
        <f t="shared" si="35"/>
        <v>54336222.141856313</v>
      </c>
      <c r="X71" s="1">
        <f t="shared" si="36"/>
        <v>80339230.748191163</v>
      </c>
      <c r="Y71" s="17">
        <f t="shared" si="37"/>
        <v>1.9766265781121857</v>
      </c>
    </row>
    <row r="72" spans="1:25">
      <c r="A72" s="17" t="s">
        <v>1872</v>
      </c>
      <c r="B72" s="17"/>
      <c r="C72" s="17">
        <v>3114</v>
      </c>
      <c r="D72" s="17">
        <v>1496</v>
      </c>
      <c r="E72" s="1">
        <f t="shared" si="19"/>
        <v>4610</v>
      </c>
      <c r="F72" s="2">
        <f t="shared" si="20"/>
        <v>2640.35</v>
      </c>
      <c r="G72" s="1">
        <f t="shared" si="21"/>
        <v>3114</v>
      </c>
      <c r="H72" s="1">
        <f t="shared" si="22"/>
        <v>1496</v>
      </c>
      <c r="I72" s="1">
        <f t="shared" si="23"/>
        <v>4610</v>
      </c>
      <c r="J72" s="1">
        <f t="shared" si="24"/>
        <v>1593046</v>
      </c>
      <c r="K72" s="1">
        <f t="shared" si="25"/>
        <v>3597822</v>
      </c>
      <c r="L72" s="1">
        <f t="shared" si="26"/>
        <v>5190868</v>
      </c>
      <c r="M72" s="1">
        <f>分割表!$B$5</f>
        <v>1596160</v>
      </c>
      <c r="N72" s="1">
        <f>分割表!$C$5</f>
        <v>3599318</v>
      </c>
      <c r="O72" s="1">
        <f t="shared" si="27"/>
        <v>5195478</v>
      </c>
      <c r="P72" s="1">
        <f t="shared" si="28"/>
        <v>25047.967679354741</v>
      </c>
      <c r="Q72" s="1">
        <f t="shared" si="29"/>
        <v>10936.583037167495</v>
      </c>
      <c r="R72" s="1">
        <f t="shared" si="30"/>
        <v>38889.882256917102</v>
      </c>
      <c r="S72" s="1">
        <f t="shared" si="31"/>
        <v>22750542.367730491</v>
      </c>
      <c r="T72" s="1">
        <f t="shared" si="32"/>
        <v>54312142.455402061</v>
      </c>
      <c r="U72" s="1">
        <f t="shared" si="33"/>
        <v>80263336.984780967</v>
      </c>
      <c r="V72" s="1">
        <f t="shared" si="34"/>
        <v>22798130.936747961</v>
      </c>
      <c r="W72" s="1">
        <f t="shared" si="35"/>
        <v>54336222.141856313</v>
      </c>
      <c r="X72" s="1">
        <f t="shared" si="36"/>
        <v>80339230.748191163</v>
      </c>
      <c r="Y72" s="17">
        <f t="shared" si="37"/>
        <v>1.5383614304836897</v>
      </c>
    </row>
    <row r="73" spans="1:25">
      <c r="A73" s="17" t="s">
        <v>638</v>
      </c>
      <c r="B73" s="17"/>
      <c r="C73" s="17">
        <v>3481</v>
      </c>
      <c r="D73" s="17">
        <v>1902</v>
      </c>
      <c r="E73" s="1">
        <f t="shared" si="19"/>
        <v>5383</v>
      </c>
      <c r="F73" s="2">
        <f t="shared" si="20"/>
        <v>2623.36</v>
      </c>
      <c r="G73" s="1">
        <f t="shared" si="21"/>
        <v>3481</v>
      </c>
      <c r="H73" s="1">
        <f t="shared" si="22"/>
        <v>1902</v>
      </c>
      <c r="I73" s="1">
        <f t="shared" si="23"/>
        <v>5383</v>
      </c>
      <c r="J73" s="1">
        <f t="shared" si="24"/>
        <v>1592679</v>
      </c>
      <c r="K73" s="1">
        <f t="shared" si="25"/>
        <v>3597416</v>
      </c>
      <c r="L73" s="1">
        <f t="shared" si="26"/>
        <v>5190095</v>
      </c>
      <c r="M73" s="1">
        <f>分割表!$B$5</f>
        <v>1596160</v>
      </c>
      <c r="N73" s="1">
        <f>分割表!$C$5</f>
        <v>3599318</v>
      </c>
      <c r="O73" s="1">
        <f t="shared" si="27"/>
        <v>5195478</v>
      </c>
      <c r="P73" s="1">
        <f t="shared" si="28"/>
        <v>28387.815684471621</v>
      </c>
      <c r="Q73" s="1">
        <f t="shared" si="29"/>
        <v>14361.357684386348</v>
      </c>
      <c r="R73" s="1">
        <f t="shared" si="30"/>
        <v>46245.359021213633</v>
      </c>
      <c r="S73" s="1">
        <f t="shared" si="31"/>
        <v>22744934.224851195</v>
      </c>
      <c r="T73" s="1">
        <f t="shared" si="32"/>
        <v>54305607.567587219</v>
      </c>
      <c r="U73" s="1">
        <f t="shared" si="33"/>
        <v>80250611.598261043</v>
      </c>
      <c r="V73" s="1">
        <f t="shared" si="34"/>
        <v>22798130.936747961</v>
      </c>
      <c r="W73" s="1">
        <f t="shared" si="35"/>
        <v>54336222.141856313</v>
      </c>
      <c r="X73" s="1">
        <f t="shared" si="36"/>
        <v>80339230.748191163</v>
      </c>
      <c r="Y73" s="17">
        <f t="shared" si="37"/>
        <v>1.6558502435093856</v>
      </c>
    </row>
    <row r="74" spans="1:25">
      <c r="A74" s="17" t="s">
        <v>389</v>
      </c>
      <c r="B74" s="17"/>
      <c r="C74" s="17">
        <v>7145</v>
      </c>
      <c r="D74" s="17">
        <v>6690</v>
      </c>
      <c r="E74" s="1">
        <f t="shared" si="19"/>
        <v>13835</v>
      </c>
      <c r="F74" s="2">
        <f t="shared" si="20"/>
        <v>2619.12</v>
      </c>
      <c r="G74" s="1">
        <f t="shared" si="21"/>
        <v>7145</v>
      </c>
      <c r="H74" s="1">
        <f t="shared" si="22"/>
        <v>6690</v>
      </c>
      <c r="I74" s="1">
        <f t="shared" si="23"/>
        <v>13835</v>
      </c>
      <c r="J74" s="1">
        <f t="shared" si="24"/>
        <v>1589015</v>
      </c>
      <c r="K74" s="1">
        <f t="shared" si="25"/>
        <v>3592628</v>
      </c>
      <c r="L74" s="1">
        <f t="shared" si="26"/>
        <v>5181643</v>
      </c>
      <c r="M74" s="1">
        <f>分割表!$B$5</f>
        <v>1596160</v>
      </c>
      <c r="N74" s="1">
        <f>分割表!$C$5</f>
        <v>3599318</v>
      </c>
      <c r="O74" s="1">
        <f t="shared" si="27"/>
        <v>5195478</v>
      </c>
      <c r="P74" s="1">
        <f t="shared" si="28"/>
        <v>63405.931005650549</v>
      </c>
      <c r="Q74" s="1">
        <f t="shared" si="29"/>
        <v>58927.989634388017</v>
      </c>
      <c r="R74" s="1">
        <f t="shared" si="30"/>
        <v>131916.12860387791</v>
      </c>
      <c r="S74" s="1">
        <f t="shared" si="31"/>
        <v>22688949.122231938</v>
      </c>
      <c r="T74" s="1">
        <f t="shared" si="32"/>
        <v>54228544.417459212</v>
      </c>
      <c r="U74" s="1">
        <f t="shared" si="33"/>
        <v>80111479.440831974</v>
      </c>
      <c r="V74" s="1">
        <f t="shared" si="34"/>
        <v>22798130.936747961</v>
      </c>
      <c r="W74" s="1">
        <f t="shared" si="35"/>
        <v>54336222.141856313</v>
      </c>
      <c r="X74" s="1">
        <f t="shared" si="36"/>
        <v>80339230.748191163</v>
      </c>
      <c r="Y74" s="17">
        <f t="shared" si="37"/>
        <v>2.6247131921644726</v>
      </c>
    </row>
    <row r="75" spans="1:25">
      <c r="A75" s="17" t="s">
        <v>517</v>
      </c>
      <c r="B75" s="17"/>
      <c r="C75" s="17">
        <v>3029</v>
      </c>
      <c r="D75" s="17">
        <v>1442</v>
      </c>
      <c r="E75" s="1">
        <f t="shared" si="19"/>
        <v>4471</v>
      </c>
      <c r="F75" s="2">
        <f t="shared" si="20"/>
        <v>2588.27</v>
      </c>
      <c r="G75" s="1">
        <f t="shared" si="21"/>
        <v>3029</v>
      </c>
      <c r="H75" s="1">
        <f t="shared" si="22"/>
        <v>1442</v>
      </c>
      <c r="I75" s="1">
        <f t="shared" si="23"/>
        <v>4471</v>
      </c>
      <c r="J75" s="1">
        <f t="shared" si="24"/>
        <v>1593131</v>
      </c>
      <c r="K75" s="1">
        <f t="shared" si="25"/>
        <v>3597876</v>
      </c>
      <c r="L75" s="1">
        <f t="shared" si="26"/>
        <v>5191007</v>
      </c>
      <c r="M75" s="1">
        <f>分割表!$B$5</f>
        <v>1596160</v>
      </c>
      <c r="N75" s="1">
        <f>分割表!$C$5</f>
        <v>3599318</v>
      </c>
      <c r="O75" s="1">
        <f t="shared" si="27"/>
        <v>5195478</v>
      </c>
      <c r="P75" s="1">
        <f t="shared" si="28"/>
        <v>24280.427079601501</v>
      </c>
      <c r="Q75" s="1">
        <f t="shared" si="29"/>
        <v>10488.799870332337</v>
      </c>
      <c r="R75" s="1">
        <f t="shared" si="30"/>
        <v>37580.397539142126</v>
      </c>
      <c r="S75" s="1">
        <f t="shared" si="31"/>
        <v>22751841.268467627</v>
      </c>
      <c r="T75" s="1">
        <f t="shared" si="32"/>
        <v>54313011.631125204</v>
      </c>
      <c r="U75" s="1">
        <f t="shared" si="33"/>
        <v>80265625.26183854</v>
      </c>
      <c r="V75" s="1">
        <f t="shared" si="34"/>
        <v>22798130.936747961</v>
      </c>
      <c r="W75" s="1">
        <f t="shared" si="35"/>
        <v>54336222.141856313</v>
      </c>
      <c r="X75" s="1">
        <f t="shared" si="36"/>
        <v>80339230.748191163</v>
      </c>
      <c r="Y75" s="17">
        <f t="shared" si="37"/>
        <v>1.5000278396437232</v>
      </c>
    </row>
    <row r="76" spans="1:25">
      <c r="A76" s="17" t="s">
        <v>1168</v>
      </c>
      <c r="B76" s="17"/>
      <c r="C76" s="17">
        <v>5948</v>
      </c>
      <c r="D76" s="17">
        <v>5122</v>
      </c>
      <c r="E76" s="1">
        <f t="shared" si="19"/>
        <v>11070</v>
      </c>
      <c r="F76" s="2">
        <f t="shared" si="20"/>
        <v>2520.81</v>
      </c>
      <c r="G76" s="1">
        <f t="shared" si="21"/>
        <v>5948</v>
      </c>
      <c r="H76" s="1">
        <f t="shared" si="22"/>
        <v>5122</v>
      </c>
      <c r="I76" s="1">
        <f t="shared" si="23"/>
        <v>11070</v>
      </c>
      <c r="J76" s="1">
        <f t="shared" si="24"/>
        <v>1590212</v>
      </c>
      <c r="K76" s="1">
        <f t="shared" si="25"/>
        <v>3594196</v>
      </c>
      <c r="L76" s="1">
        <f t="shared" si="26"/>
        <v>5184408</v>
      </c>
      <c r="M76" s="1">
        <f>分割表!$B$5</f>
        <v>1596160</v>
      </c>
      <c r="N76" s="1">
        <f>分割表!$C$5</f>
        <v>3599318</v>
      </c>
      <c r="O76" s="1">
        <f t="shared" si="27"/>
        <v>5195478</v>
      </c>
      <c r="P76" s="1">
        <f t="shared" si="28"/>
        <v>51692.939709486112</v>
      </c>
      <c r="Q76" s="1">
        <f t="shared" si="29"/>
        <v>43748.53996634201</v>
      </c>
      <c r="R76" s="1">
        <f t="shared" si="30"/>
        <v>103083.7738645287</v>
      </c>
      <c r="S76" s="1">
        <f t="shared" si="31"/>
        <v>22707238.086954731</v>
      </c>
      <c r="T76" s="1">
        <f t="shared" si="32"/>
        <v>54253780.770202599</v>
      </c>
      <c r="U76" s="1">
        <f t="shared" si="33"/>
        <v>80156993.827963933</v>
      </c>
      <c r="V76" s="1">
        <f t="shared" si="34"/>
        <v>22798130.936747961</v>
      </c>
      <c r="W76" s="1">
        <f t="shared" si="35"/>
        <v>54336222.141856313</v>
      </c>
      <c r="X76" s="1">
        <f t="shared" si="36"/>
        <v>80339230.748191163</v>
      </c>
      <c r="Y76" s="17">
        <f t="shared" si="37"/>
        <v>2.3092484904972639</v>
      </c>
    </row>
    <row r="77" spans="1:25">
      <c r="A77" s="17" t="s">
        <v>2625</v>
      </c>
      <c r="B77" s="17"/>
      <c r="C77" s="17">
        <v>2727</v>
      </c>
      <c r="D77" s="17">
        <v>1190</v>
      </c>
      <c r="E77" s="1">
        <f t="shared" si="19"/>
        <v>3917</v>
      </c>
      <c r="F77" s="2">
        <f t="shared" si="20"/>
        <v>2501.92</v>
      </c>
      <c r="G77" s="1">
        <f t="shared" si="21"/>
        <v>2727</v>
      </c>
      <c r="H77" s="1">
        <f t="shared" si="22"/>
        <v>1190</v>
      </c>
      <c r="I77" s="1">
        <f t="shared" si="23"/>
        <v>3917</v>
      </c>
      <c r="J77" s="1">
        <f t="shared" si="24"/>
        <v>1593433</v>
      </c>
      <c r="K77" s="1">
        <f t="shared" si="25"/>
        <v>3598128</v>
      </c>
      <c r="L77" s="1">
        <f t="shared" si="26"/>
        <v>5191561</v>
      </c>
      <c r="M77" s="1">
        <f>分割表!$B$5</f>
        <v>1596160</v>
      </c>
      <c r="N77" s="1">
        <f>分割表!$C$5</f>
        <v>3599318</v>
      </c>
      <c r="O77" s="1">
        <f t="shared" si="27"/>
        <v>5195478</v>
      </c>
      <c r="P77" s="1">
        <f t="shared" si="28"/>
        <v>21573.180783019921</v>
      </c>
      <c r="Q77" s="1">
        <f t="shared" si="29"/>
        <v>8427.2332174656331</v>
      </c>
      <c r="R77" s="1">
        <f t="shared" si="30"/>
        <v>32405.659583969056</v>
      </c>
      <c r="S77" s="1">
        <f t="shared" si="31"/>
        <v>22756456.22305968</v>
      </c>
      <c r="T77" s="1">
        <f t="shared" si="32"/>
        <v>54317067.795215987</v>
      </c>
      <c r="U77" s="1">
        <f t="shared" si="33"/>
        <v>80274745.482197642</v>
      </c>
      <c r="V77" s="1">
        <f t="shared" si="34"/>
        <v>22798130.936747961</v>
      </c>
      <c r="W77" s="1">
        <f t="shared" si="35"/>
        <v>54336222.141856313</v>
      </c>
      <c r="X77" s="1">
        <f t="shared" si="36"/>
        <v>80339230.748191163</v>
      </c>
      <c r="Y77" s="17">
        <f t="shared" si="37"/>
        <v>1.3805398708842709</v>
      </c>
    </row>
    <row r="78" spans="1:25">
      <c r="A78" s="17" t="s">
        <v>1560</v>
      </c>
      <c r="B78" s="17"/>
      <c r="C78" s="17">
        <v>4497</v>
      </c>
      <c r="D78" s="17">
        <v>3291</v>
      </c>
      <c r="E78" s="1">
        <f t="shared" si="19"/>
        <v>7788</v>
      </c>
      <c r="F78" s="2">
        <f t="shared" si="20"/>
        <v>2425.5500000000002</v>
      </c>
      <c r="G78" s="1">
        <f t="shared" si="21"/>
        <v>4497</v>
      </c>
      <c r="H78" s="1">
        <f t="shared" si="22"/>
        <v>3291</v>
      </c>
      <c r="I78" s="1">
        <f t="shared" si="23"/>
        <v>7788</v>
      </c>
      <c r="J78" s="1">
        <f t="shared" si="24"/>
        <v>1591663</v>
      </c>
      <c r="K78" s="1">
        <f t="shared" si="25"/>
        <v>3596027</v>
      </c>
      <c r="L78" s="1">
        <f t="shared" si="26"/>
        <v>5187690</v>
      </c>
      <c r="M78" s="1">
        <f>分割表!$B$5</f>
        <v>1596160</v>
      </c>
      <c r="N78" s="1">
        <f>分割表!$C$5</f>
        <v>3599318</v>
      </c>
      <c r="O78" s="1">
        <f t="shared" si="27"/>
        <v>5195478</v>
      </c>
      <c r="P78" s="1">
        <f t="shared" si="28"/>
        <v>37825.01254310787</v>
      </c>
      <c r="Q78" s="1">
        <f t="shared" si="29"/>
        <v>26653.633750772529</v>
      </c>
      <c r="R78" s="1">
        <f t="shared" si="30"/>
        <v>69783.1229862404</v>
      </c>
      <c r="S78" s="1">
        <f t="shared" si="31"/>
        <v>22729409.12607193</v>
      </c>
      <c r="T78" s="1">
        <f t="shared" si="32"/>
        <v>54283250.871850416</v>
      </c>
      <c r="U78" s="1">
        <f t="shared" si="33"/>
        <v>80211020.414109409</v>
      </c>
      <c r="V78" s="1">
        <f t="shared" si="34"/>
        <v>22798130.936747961</v>
      </c>
      <c r="W78" s="1">
        <f t="shared" si="35"/>
        <v>54336222.141856313</v>
      </c>
      <c r="X78" s="1">
        <f t="shared" si="36"/>
        <v>80339230.748191163</v>
      </c>
      <c r="Y78" s="17">
        <f t="shared" si="37"/>
        <v>1.9074713360635629</v>
      </c>
    </row>
    <row r="79" spans="1:25">
      <c r="A79" s="17" t="s">
        <v>1556</v>
      </c>
      <c r="B79" s="17"/>
      <c r="C79" s="17">
        <v>2240</v>
      </c>
      <c r="D79" s="17">
        <v>779</v>
      </c>
      <c r="E79" s="1">
        <f t="shared" si="19"/>
        <v>3019</v>
      </c>
      <c r="F79" s="2">
        <f t="shared" si="20"/>
        <v>2413.02</v>
      </c>
      <c r="G79" s="1">
        <f t="shared" si="21"/>
        <v>2240</v>
      </c>
      <c r="H79" s="1">
        <f t="shared" si="22"/>
        <v>779</v>
      </c>
      <c r="I79" s="1">
        <f t="shared" si="23"/>
        <v>3019</v>
      </c>
      <c r="J79" s="1">
        <f t="shared" si="24"/>
        <v>1593920</v>
      </c>
      <c r="K79" s="1">
        <f t="shared" si="25"/>
        <v>3598539</v>
      </c>
      <c r="L79" s="1">
        <f t="shared" si="26"/>
        <v>5192459</v>
      </c>
      <c r="M79" s="1">
        <f>分割表!$B$5</f>
        <v>1596160</v>
      </c>
      <c r="N79" s="1">
        <f>分割表!$C$5</f>
        <v>3599318</v>
      </c>
      <c r="O79" s="1">
        <f t="shared" si="27"/>
        <v>5195478</v>
      </c>
      <c r="P79" s="1">
        <f t="shared" si="28"/>
        <v>17279.877764461951</v>
      </c>
      <c r="Q79" s="1">
        <f t="shared" si="29"/>
        <v>5186.5906047333128</v>
      </c>
      <c r="R79" s="1">
        <f t="shared" si="30"/>
        <v>24190.283726784946</v>
      </c>
      <c r="S79" s="1">
        <f t="shared" si="31"/>
        <v>22763898.339938179</v>
      </c>
      <c r="T79" s="1">
        <f t="shared" si="32"/>
        <v>54323683.243562773</v>
      </c>
      <c r="U79" s="1">
        <f t="shared" si="33"/>
        <v>80289528.925250649</v>
      </c>
      <c r="V79" s="1">
        <f t="shared" si="34"/>
        <v>22798130.936747961</v>
      </c>
      <c r="W79" s="1">
        <f t="shared" si="35"/>
        <v>54336222.141856313</v>
      </c>
      <c r="X79" s="1">
        <f t="shared" si="36"/>
        <v>80339230.748191163</v>
      </c>
      <c r="Y79" s="17">
        <f t="shared" si="37"/>
        <v>1.189141743697042</v>
      </c>
    </row>
    <row r="80" spans="1:25">
      <c r="A80" s="17" t="s">
        <v>605</v>
      </c>
      <c r="B80" s="17"/>
      <c r="C80" s="17">
        <v>5465</v>
      </c>
      <c r="D80" s="17">
        <v>4638</v>
      </c>
      <c r="E80" s="1">
        <f t="shared" si="19"/>
        <v>10103</v>
      </c>
      <c r="F80" s="2">
        <f t="shared" si="20"/>
        <v>2371.25</v>
      </c>
      <c r="G80" s="1">
        <f t="shared" si="21"/>
        <v>5465</v>
      </c>
      <c r="H80" s="1">
        <f t="shared" si="22"/>
        <v>4638</v>
      </c>
      <c r="I80" s="1">
        <f t="shared" si="23"/>
        <v>10103</v>
      </c>
      <c r="J80" s="1">
        <f t="shared" si="24"/>
        <v>1590695</v>
      </c>
      <c r="K80" s="1">
        <f t="shared" si="25"/>
        <v>3594680</v>
      </c>
      <c r="L80" s="1">
        <f t="shared" si="26"/>
        <v>5185375</v>
      </c>
      <c r="M80" s="1">
        <f>分割表!$B$5</f>
        <v>1596160</v>
      </c>
      <c r="N80" s="1">
        <f>分割表!$C$5</f>
        <v>3599318</v>
      </c>
      <c r="O80" s="1">
        <f t="shared" si="27"/>
        <v>5195478</v>
      </c>
      <c r="P80" s="1">
        <f t="shared" si="28"/>
        <v>47032.442524337144</v>
      </c>
      <c r="Q80" s="1">
        <f t="shared" si="29"/>
        <v>39154.174645628183</v>
      </c>
      <c r="R80" s="1">
        <f t="shared" si="30"/>
        <v>93155.597416185381</v>
      </c>
      <c r="S80" s="1">
        <f t="shared" si="31"/>
        <v>22714618.099823892</v>
      </c>
      <c r="T80" s="1">
        <f t="shared" si="32"/>
        <v>54261570.700935237</v>
      </c>
      <c r="U80" s="1">
        <f t="shared" si="33"/>
        <v>80172911.865873575</v>
      </c>
      <c r="V80" s="1">
        <f t="shared" si="34"/>
        <v>22798130.936747961</v>
      </c>
      <c r="W80" s="1">
        <f t="shared" si="35"/>
        <v>54336222.141856313</v>
      </c>
      <c r="X80" s="1">
        <f t="shared" si="36"/>
        <v>80339230.748191163</v>
      </c>
      <c r="Y80" s="17">
        <f t="shared" si="37"/>
        <v>2.1406419039634281</v>
      </c>
    </row>
    <row r="81" spans="1:25">
      <c r="A81" s="17" t="s">
        <v>27</v>
      </c>
      <c r="B81" s="17"/>
      <c r="C81" s="17">
        <v>3053</v>
      </c>
      <c r="D81" s="17">
        <v>1687</v>
      </c>
      <c r="E81" s="1">
        <f t="shared" si="19"/>
        <v>4740</v>
      </c>
      <c r="F81" s="2">
        <f t="shared" si="20"/>
        <v>2275.21</v>
      </c>
      <c r="G81" s="1">
        <f t="shared" si="21"/>
        <v>3053</v>
      </c>
      <c r="H81" s="1">
        <f t="shared" si="22"/>
        <v>1687</v>
      </c>
      <c r="I81" s="1">
        <f t="shared" si="23"/>
        <v>4740</v>
      </c>
      <c r="J81" s="1">
        <f t="shared" si="24"/>
        <v>1593107</v>
      </c>
      <c r="K81" s="1">
        <f t="shared" si="25"/>
        <v>3597631</v>
      </c>
      <c r="L81" s="1">
        <f t="shared" si="26"/>
        <v>5190738</v>
      </c>
      <c r="M81" s="1">
        <f>分割表!$B$5</f>
        <v>1596160</v>
      </c>
      <c r="N81" s="1">
        <f>分割表!$C$5</f>
        <v>3599318</v>
      </c>
      <c r="O81" s="1">
        <f t="shared" si="27"/>
        <v>5195478</v>
      </c>
      <c r="P81" s="1">
        <f t="shared" si="28"/>
        <v>24496.905617819582</v>
      </c>
      <c r="Q81" s="1">
        <f t="shared" si="29"/>
        <v>12535.602848255048</v>
      </c>
      <c r="R81" s="1">
        <f t="shared" si="30"/>
        <v>40118.376045626435</v>
      </c>
      <c r="S81" s="1">
        <f t="shared" si="31"/>
        <v>22751474.519564718</v>
      </c>
      <c r="T81" s="1">
        <f t="shared" si="32"/>
        <v>54309068.155180946</v>
      </c>
      <c r="U81" s="1">
        <f t="shared" si="33"/>
        <v>80261196.872915685</v>
      </c>
      <c r="V81" s="1">
        <f t="shared" si="34"/>
        <v>22798130.936747961</v>
      </c>
      <c r="W81" s="1">
        <f t="shared" si="35"/>
        <v>54336222.141856313</v>
      </c>
      <c r="X81" s="1">
        <f t="shared" si="36"/>
        <v>80339230.748191163</v>
      </c>
      <c r="Y81" s="17">
        <f t="shared" si="37"/>
        <v>1.447019176313193</v>
      </c>
    </row>
    <row r="82" spans="1:25">
      <c r="A82" s="17" t="s">
        <v>904</v>
      </c>
      <c r="B82" s="17"/>
      <c r="C82" s="17">
        <v>2558</v>
      </c>
      <c r="D82" s="17">
        <v>1178</v>
      </c>
      <c r="E82" s="1">
        <f t="shared" si="19"/>
        <v>3736</v>
      </c>
      <c r="F82" s="2">
        <f t="shared" si="20"/>
        <v>2247.2199999999998</v>
      </c>
      <c r="G82" s="1">
        <f t="shared" si="21"/>
        <v>2558</v>
      </c>
      <c r="H82" s="1">
        <f t="shared" si="22"/>
        <v>1178</v>
      </c>
      <c r="I82" s="1">
        <f t="shared" si="23"/>
        <v>3736</v>
      </c>
      <c r="J82" s="1">
        <f t="shared" si="24"/>
        <v>1593602</v>
      </c>
      <c r="K82" s="1">
        <f t="shared" si="25"/>
        <v>3598140</v>
      </c>
      <c r="L82" s="1">
        <f t="shared" si="26"/>
        <v>5191742</v>
      </c>
      <c r="M82" s="1">
        <f>分割表!$B$5</f>
        <v>1596160</v>
      </c>
      <c r="N82" s="1">
        <f>分割表!$C$5</f>
        <v>3599318</v>
      </c>
      <c r="O82" s="1">
        <f t="shared" si="27"/>
        <v>5195478</v>
      </c>
      <c r="P82" s="1">
        <f t="shared" si="28"/>
        <v>20072.577352311022</v>
      </c>
      <c r="Q82" s="1">
        <f t="shared" si="29"/>
        <v>8330.3134230411852</v>
      </c>
      <c r="R82" s="1">
        <f t="shared" si="30"/>
        <v>30731.47970636687</v>
      </c>
      <c r="S82" s="1">
        <f t="shared" si="31"/>
        <v>22759038.788852341</v>
      </c>
      <c r="T82" s="1">
        <f t="shared" si="32"/>
        <v>54317260.946327217</v>
      </c>
      <c r="U82" s="1">
        <f t="shared" si="33"/>
        <v>80277725.205994308</v>
      </c>
      <c r="V82" s="1">
        <f t="shared" si="34"/>
        <v>22798130.936747961</v>
      </c>
      <c r="W82" s="1">
        <f t="shared" si="35"/>
        <v>54336222.141856313</v>
      </c>
      <c r="X82" s="1">
        <f t="shared" si="36"/>
        <v>80339230.748191163</v>
      </c>
      <c r="Y82" s="17">
        <f t="shared" si="37"/>
        <v>1.2778284939820137</v>
      </c>
    </row>
    <row r="83" spans="1:25">
      <c r="A83" s="17" t="s">
        <v>826</v>
      </c>
      <c r="B83" s="17"/>
      <c r="C83" s="17">
        <v>5010</v>
      </c>
      <c r="D83" s="17">
        <v>4169</v>
      </c>
      <c r="E83" s="1">
        <f t="shared" si="19"/>
        <v>9179</v>
      </c>
      <c r="F83" s="2">
        <f t="shared" si="20"/>
        <v>2242.61</v>
      </c>
      <c r="G83" s="1">
        <f t="shared" si="21"/>
        <v>5010</v>
      </c>
      <c r="H83" s="1">
        <f t="shared" si="22"/>
        <v>4169</v>
      </c>
      <c r="I83" s="1">
        <f t="shared" si="23"/>
        <v>9179</v>
      </c>
      <c r="J83" s="1">
        <f t="shared" si="24"/>
        <v>1591150</v>
      </c>
      <c r="K83" s="1">
        <f t="shared" si="25"/>
        <v>3595149</v>
      </c>
      <c r="L83" s="1">
        <f t="shared" si="26"/>
        <v>5186299</v>
      </c>
      <c r="M83" s="1">
        <f>分割表!$B$5</f>
        <v>1596160</v>
      </c>
      <c r="N83" s="1">
        <f>分割表!$C$5</f>
        <v>3599318</v>
      </c>
      <c r="O83" s="1">
        <f t="shared" si="27"/>
        <v>5195478</v>
      </c>
      <c r="P83" s="1">
        <f t="shared" si="28"/>
        <v>42681.147882335339</v>
      </c>
      <c r="Q83" s="1">
        <f t="shared" si="29"/>
        <v>34750.413831285041</v>
      </c>
      <c r="R83" s="1">
        <f t="shared" si="30"/>
        <v>83755.378471566029</v>
      </c>
      <c r="S83" s="1">
        <f t="shared" si="31"/>
        <v>22721570.420012899</v>
      </c>
      <c r="T83" s="1">
        <f t="shared" si="32"/>
        <v>54269119.270364076</v>
      </c>
      <c r="U83" s="1">
        <f t="shared" si="33"/>
        <v>80188122.238108322</v>
      </c>
      <c r="V83" s="1">
        <f t="shared" si="34"/>
        <v>22798130.936747961</v>
      </c>
      <c r="W83" s="1">
        <f t="shared" si="35"/>
        <v>54336222.141856313</v>
      </c>
      <c r="X83" s="1">
        <f t="shared" si="36"/>
        <v>80339230.748191163</v>
      </c>
      <c r="Y83" s="17">
        <f t="shared" si="37"/>
        <v>1.9854375087178884</v>
      </c>
    </row>
    <row r="84" spans="1:25">
      <c r="A84" s="17" t="s">
        <v>2739</v>
      </c>
      <c r="B84" s="17"/>
      <c r="C84" s="17">
        <v>1837</v>
      </c>
      <c r="D84" s="17">
        <v>520</v>
      </c>
      <c r="E84" s="1">
        <f t="shared" si="19"/>
        <v>2357</v>
      </c>
      <c r="F84" s="2">
        <f t="shared" si="20"/>
        <v>2231.3200000000002</v>
      </c>
      <c r="G84" s="1">
        <f t="shared" si="21"/>
        <v>1837</v>
      </c>
      <c r="H84" s="1">
        <f t="shared" si="22"/>
        <v>520</v>
      </c>
      <c r="I84" s="1">
        <f t="shared" si="23"/>
        <v>2357</v>
      </c>
      <c r="J84" s="1">
        <f t="shared" si="24"/>
        <v>1594323</v>
      </c>
      <c r="K84" s="1">
        <f t="shared" si="25"/>
        <v>3598798</v>
      </c>
      <c r="L84" s="1">
        <f t="shared" si="26"/>
        <v>5193121</v>
      </c>
      <c r="M84" s="1">
        <f>分割表!$B$5</f>
        <v>1596160</v>
      </c>
      <c r="N84" s="1">
        <f>分割表!$C$5</f>
        <v>3599318</v>
      </c>
      <c r="O84" s="1">
        <f t="shared" si="27"/>
        <v>5195478</v>
      </c>
      <c r="P84" s="1">
        <f t="shared" si="28"/>
        <v>13806.688249540184</v>
      </c>
      <c r="Q84" s="1">
        <f t="shared" si="29"/>
        <v>3251.9909820192461</v>
      </c>
      <c r="R84" s="1">
        <f t="shared" si="30"/>
        <v>18302.446536220461</v>
      </c>
      <c r="S84" s="1">
        <f t="shared" si="31"/>
        <v>22770056.918780684</v>
      </c>
      <c r="T84" s="1">
        <f t="shared" si="32"/>
        <v>54327852.126851462</v>
      </c>
      <c r="U84" s="1">
        <f t="shared" si="33"/>
        <v>80300427.286724329</v>
      </c>
      <c r="V84" s="1">
        <f t="shared" si="34"/>
        <v>22798130.936747961</v>
      </c>
      <c r="W84" s="1">
        <f t="shared" si="35"/>
        <v>54336222.141856313</v>
      </c>
      <c r="X84" s="1">
        <f t="shared" si="36"/>
        <v>80339230.748191163</v>
      </c>
      <c r="Y84" s="17">
        <f t="shared" si="37"/>
        <v>1.0082223776721431</v>
      </c>
    </row>
    <row r="85" spans="1:25">
      <c r="A85" s="17" t="s">
        <v>936</v>
      </c>
      <c r="B85" s="17"/>
      <c r="C85" s="17">
        <v>3111</v>
      </c>
      <c r="D85" s="17">
        <v>1799</v>
      </c>
      <c r="E85" s="1">
        <f t="shared" si="19"/>
        <v>4910</v>
      </c>
      <c r="F85" s="2">
        <f t="shared" si="20"/>
        <v>2214.25</v>
      </c>
      <c r="G85" s="1">
        <f t="shared" si="21"/>
        <v>3111</v>
      </c>
      <c r="H85" s="1">
        <f t="shared" si="22"/>
        <v>1799</v>
      </c>
      <c r="I85" s="1">
        <f t="shared" si="23"/>
        <v>4910</v>
      </c>
      <c r="J85" s="1">
        <f t="shared" si="24"/>
        <v>1593049</v>
      </c>
      <c r="K85" s="1">
        <f t="shared" si="25"/>
        <v>3597519</v>
      </c>
      <c r="L85" s="1">
        <f t="shared" si="26"/>
        <v>5190568</v>
      </c>
      <c r="M85" s="1">
        <f>分割表!$B$5</f>
        <v>1596160</v>
      </c>
      <c r="N85" s="1">
        <f>分割表!$C$5</f>
        <v>3599318</v>
      </c>
      <c r="O85" s="1">
        <f t="shared" si="27"/>
        <v>5195478</v>
      </c>
      <c r="P85" s="1">
        <f t="shared" si="28"/>
        <v>25020.838134848549</v>
      </c>
      <c r="Q85" s="1">
        <f t="shared" si="29"/>
        <v>13483.48023487701</v>
      </c>
      <c r="R85" s="1">
        <f t="shared" si="30"/>
        <v>41730.233474071858</v>
      </c>
      <c r="S85" s="1">
        <f t="shared" si="31"/>
        <v>22750588.211208709</v>
      </c>
      <c r="T85" s="1">
        <f t="shared" si="32"/>
        <v>54307265.428877629</v>
      </c>
      <c r="U85" s="1">
        <f t="shared" si="33"/>
        <v>80258398.270004451</v>
      </c>
      <c r="V85" s="1">
        <f t="shared" si="34"/>
        <v>22798130.936747961</v>
      </c>
      <c r="W85" s="1">
        <f t="shared" si="35"/>
        <v>54336222.141856313</v>
      </c>
      <c r="X85" s="1">
        <f t="shared" si="36"/>
        <v>80339230.748191163</v>
      </c>
      <c r="Y85" s="17">
        <f t="shared" si="37"/>
        <v>1.4522964712234634</v>
      </c>
    </row>
    <row r="86" spans="1:25">
      <c r="A86" s="17" t="s">
        <v>847</v>
      </c>
      <c r="B86" s="17"/>
      <c r="C86" s="17">
        <v>3043</v>
      </c>
      <c r="D86" s="17">
        <v>1741</v>
      </c>
      <c r="E86" s="1">
        <f t="shared" si="19"/>
        <v>4784</v>
      </c>
      <c r="F86" s="2">
        <f t="shared" si="20"/>
        <v>2189.7399999999998</v>
      </c>
      <c r="G86" s="1">
        <f t="shared" si="21"/>
        <v>3043</v>
      </c>
      <c r="H86" s="1">
        <f t="shared" si="22"/>
        <v>1741</v>
      </c>
      <c r="I86" s="1">
        <f t="shared" si="23"/>
        <v>4784</v>
      </c>
      <c r="J86" s="1">
        <f t="shared" si="24"/>
        <v>1593117</v>
      </c>
      <c r="K86" s="1">
        <f t="shared" si="25"/>
        <v>3597577</v>
      </c>
      <c r="L86" s="1">
        <f t="shared" si="26"/>
        <v>5190694</v>
      </c>
      <c r="M86" s="1">
        <f>分割表!$B$5</f>
        <v>1596160</v>
      </c>
      <c r="N86" s="1">
        <f>分割表!$C$5</f>
        <v>3599318</v>
      </c>
      <c r="O86" s="1">
        <f t="shared" si="27"/>
        <v>5195478</v>
      </c>
      <c r="P86" s="1">
        <f t="shared" si="28"/>
        <v>24406.683213136479</v>
      </c>
      <c r="Q86" s="1">
        <f t="shared" si="29"/>
        <v>12991.716210136417</v>
      </c>
      <c r="R86" s="1">
        <f t="shared" si="30"/>
        <v>40534.98650229616</v>
      </c>
      <c r="S86" s="1">
        <f t="shared" si="31"/>
        <v>22751627.331563655</v>
      </c>
      <c r="T86" s="1">
        <f t="shared" si="32"/>
        <v>54308198.983135119</v>
      </c>
      <c r="U86" s="1">
        <f t="shared" si="33"/>
        <v>80260472.528098732</v>
      </c>
      <c r="V86" s="1">
        <f t="shared" si="34"/>
        <v>22798130.936747961</v>
      </c>
      <c r="W86" s="1">
        <f t="shared" si="35"/>
        <v>54336222.141856313</v>
      </c>
      <c r="X86" s="1">
        <f t="shared" si="36"/>
        <v>80339230.748191163</v>
      </c>
      <c r="Y86" s="17">
        <f t="shared" si="37"/>
        <v>1.4257414829253015</v>
      </c>
    </row>
    <row r="87" spans="1:25">
      <c r="A87" s="17" t="s">
        <v>1038</v>
      </c>
      <c r="B87" s="17"/>
      <c r="C87" s="17">
        <v>2971</v>
      </c>
      <c r="D87" s="17">
        <v>1682</v>
      </c>
      <c r="E87" s="1">
        <f t="shared" si="19"/>
        <v>4653</v>
      </c>
      <c r="F87" s="2">
        <f t="shared" si="20"/>
        <v>2160.94</v>
      </c>
      <c r="G87" s="1">
        <f t="shared" si="21"/>
        <v>2971</v>
      </c>
      <c r="H87" s="1">
        <f t="shared" si="22"/>
        <v>1682</v>
      </c>
      <c r="I87" s="1">
        <f t="shared" si="23"/>
        <v>4653</v>
      </c>
      <c r="J87" s="1">
        <f t="shared" si="24"/>
        <v>1593189</v>
      </c>
      <c r="K87" s="1">
        <f t="shared" si="25"/>
        <v>3597636</v>
      </c>
      <c r="L87" s="1">
        <f t="shared" si="26"/>
        <v>5190825</v>
      </c>
      <c r="M87" s="1">
        <f>分割表!$B$5</f>
        <v>1596160</v>
      </c>
      <c r="N87" s="1">
        <f>分割表!$C$5</f>
        <v>3599318</v>
      </c>
      <c r="O87" s="1">
        <f t="shared" si="27"/>
        <v>5195478</v>
      </c>
      <c r="P87" s="1">
        <f t="shared" si="28"/>
        <v>23758.058663999407</v>
      </c>
      <c r="Q87" s="1">
        <f t="shared" si="29"/>
        <v>12493.456729776328</v>
      </c>
      <c r="R87" s="1">
        <f t="shared" si="30"/>
        <v>39295.829453433151</v>
      </c>
      <c r="S87" s="1">
        <f t="shared" si="31"/>
        <v>22752727.579808973</v>
      </c>
      <c r="T87" s="1">
        <f t="shared" si="32"/>
        <v>54309148.63411507</v>
      </c>
      <c r="U87" s="1">
        <f t="shared" si="33"/>
        <v>80262629.101265177</v>
      </c>
      <c r="V87" s="1">
        <f t="shared" si="34"/>
        <v>22798130.936747961</v>
      </c>
      <c r="W87" s="1">
        <f t="shared" si="35"/>
        <v>54336222.141856313</v>
      </c>
      <c r="X87" s="1">
        <f t="shared" si="36"/>
        <v>80339230.748191163</v>
      </c>
      <c r="Y87" s="17">
        <f t="shared" si="37"/>
        <v>1.3969543758428031</v>
      </c>
    </row>
    <row r="88" spans="1:25">
      <c r="A88" s="17" t="s">
        <v>2747</v>
      </c>
      <c r="B88" s="17"/>
      <c r="C88" s="17">
        <v>1767</v>
      </c>
      <c r="D88" s="17">
        <v>494</v>
      </c>
      <c r="E88" s="1">
        <f t="shared" si="19"/>
        <v>2261</v>
      </c>
      <c r="F88" s="2">
        <f t="shared" si="20"/>
        <v>2160.4699999999998</v>
      </c>
      <c r="G88" s="1">
        <f t="shared" si="21"/>
        <v>1767</v>
      </c>
      <c r="H88" s="1">
        <f t="shared" si="22"/>
        <v>494</v>
      </c>
      <c r="I88" s="1">
        <f t="shared" si="23"/>
        <v>2261</v>
      </c>
      <c r="J88" s="1">
        <f t="shared" si="24"/>
        <v>1594393</v>
      </c>
      <c r="K88" s="1">
        <f t="shared" si="25"/>
        <v>3598824</v>
      </c>
      <c r="L88" s="1">
        <f t="shared" si="26"/>
        <v>5193217</v>
      </c>
      <c r="M88" s="1">
        <f>分割表!$B$5</f>
        <v>1596160</v>
      </c>
      <c r="N88" s="1">
        <f>分割表!$C$5</f>
        <v>3599318</v>
      </c>
      <c r="O88" s="1">
        <f t="shared" si="27"/>
        <v>5195478</v>
      </c>
      <c r="P88" s="1">
        <f t="shared" si="28"/>
        <v>13211.926980588903</v>
      </c>
      <c r="Q88" s="1">
        <f t="shared" si="29"/>
        <v>3064.0525454908338</v>
      </c>
      <c r="R88" s="1">
        <f t="shared" si="30"/>
        <v>17462.974749820489</v>
      </c>
      <c r="S88" s="1">
        <f t="shared" si="31"/>
        <v>22771126.657500055</v>
      </c>
      <c r="T88" s="1">
        <f t="shared" si="32"/>
        <v>54328270.625817306</v>
      </c>
      <c r="U88" s="1">
        <f t="shared" si="33"/>
        <v>80302007.720772266</v>
      </c>
      <c r="V88" s="1">
        <f t="shared" si="34"/>
        <v>22798130.936747961</v>
      </c>
      <c r="W88" s="1">
        <f t="shared" si="35"/>
        <v>54336222.141856313</v>
      </c>
      <c r="X88" s="1">
        <f t="shared" si="36"/>
        <v>80339230.748191163</v>
      </c>
      <c r="Y88" s="17">
        <f t="shared" si="37"/>
        <v>0.9715218541609435</v>
      </c>
    </row>
    <row r="89" spans="1:25">
      <c r="A89" s="17" t="s">
        <v>479</v>
      </c>
      <c r="B89" s="17"/>
      <c r="C89" s="17">
        <v>9941</v>
      </c>
      <c r="D89" s="17">
        <v>11819</v>
      </c>
      <c r="E89" s="1">
        <f t="shared" si="19"/>
        <v>21760</v>
      </c>
      <c r="F89" s="2">
        <f t="shared" si="20"/>
        <v>2146.84</v>
      </c>
      <c r="G89" s="1">
        <f t="shared" si="21"/>
        <v>9941</v>
      </c>
      <c r="H89" s="1">
        <f t="shared" si="22"/>
        <v>11819</v>
      </c>
      <c r="I89" s="1">
        <f t="shared" si="23"/>
        <v>21760</v>
      </c>
      <c r="J89" s="1">
        <f t="shared" si="24"/>
        <v>1586219</v>
      </c>
      <c r="K89" s="1">
        <f t="shared" si="25"/>
        <v>3587499</v>
      </c>
      <c r="L89" s="1">
        <f t="shared" si="26"/>
        <v>5173718</v>
      </c>
      <c r="M89" s="1">
        <f>分割表!$B$5</f>
        <v>1596160</v>
      </c>
      <c r="N89" s="1">
        <f>分割表!$C$5</f>
        <v>3599318</v>
      </c>
      <c r="O89" s="1">
        <f t="shared" si="27"/>
        <v>5195478</v>
      </c>
      <c r="P89" s="1">
        <f t="shared" si="28"/>
        <v>91501.168031126945</v>
      </c>
      <c r="Q89" s="1">
        <f t="shared" si="29"/>
        <v>110832.24329315968</v>
      </c>
      <c r="R89" s="1">
        <f t="shared" si="30"/>
        <v>217335.15253310456</v>
      </c>
      <c r="S89" s="1">
        <f t="shared" si="31"/>
        <v>22646232.54839021</v>
      </c>
      <c r="T89" s="1">
        <f t="shared" si="32"/>
        <v>54145999.930875927</v>
      </c>
      <c r="U89" s="1">
        <f t="shared" si="33"/>
        <v>79981034.989813387</v>
      </c>
      <c r="V89" s="1">
        <f t="shared" si="34"/>
        <v>22798130.936747961</v>
      </c>
      <c r="W89" s="1">
        <f t="shared" si="35"/>
        <v>54336222.141856313</v>
      </c>
      <c r="X89" s="1">
        <f t="shared" si="36"/>
        <v>80339230.748191163</v>
      </c>
      <c r="Y89" s="17">
        <f t="shared" si="37"/>
        <v>2.9541772105248403</v>
      </c>
    </row>
    <row r="90" spans="1:25">
      <c r="A90" s="17" t="s">
        <v>1743</v>
      </c>
      <c r="B90" s="17"/>
      <c r="C90" s="17">
        <v>2448</v>
      </c>
      <c r="D90" s="17">
        <v>1177</v>
      </c>
      <c r="E90" s="1">
        <f t="shared" si="19"/>
        <v>3625</v>
      </c>
      <c r="F90" s="2">
        <f t="shared" si="20"/>
        <v>2073.77</v>
      </c>
      <c r="G90" s="1">
        <f t="shared" si="21"/>
        <v>2448</v>
      </c>
      <c r="H90" s="1">
        <f t="shared" si="22"/>
        <v>1177</v>
      </c>
      <c r="I90" s="1">
        <f t="shared" si="23"/>
        <v>3625</v>
      </c>
      <c r="J90" s="1">
        <f t="shared" si="24"/>
        <v>1593712</v>
      </c>
      <c r="K90" s="1">
        <f t="shared" si="25"/>
        <v>3598141</v>
      </c>
      <c r="L90" s="1">
        <f t="shared" si="26"/>
        <v>5191853</v>
      </c>
      <c r="M90" s="1">
        <f>分割表!$B$5</f>
        <v>1596160</v>
      </c>
      <c r="N90" s="1">
        <f>分割表!$C$5</f>
        <v>3599318</v>
      </c>
      <c r="O90" s="1">
        <f t="shared" si="27"/>
        <v>5195478</v>
      </c>
      <c r="P90" s="1">
        <f t="shared" si="28"/>
        <v>19101.809223611668</v>
      </c>
      <c r="Q90" s="1">
        <f t="shared" si="29"/>
        <v>8322.2422742453455</v>
      </c>
      <c r="R90" s="1">
        <f t="shared" si="30"/>
        <v>29709.084681421809</v>
      </c>
      <c r="S90" s="1">
        <f t="shared" si="31"/>
        <v>22760719.758464977</v>
      </c>
      <c r="T90" s="1">
        <f t="shared" si="32"/>
        <v>54317277.042254962</v>
      </c>
      <c r="U90" s="1">
        <f t="shared" si="33"/>
        <v>80279552.553543612</v>
      </c>
      <c r="V90" s="1">
        <f t="shared" si="34"/>
        <v>22798130.936747961</v>
      </c>
      <c r="W90" s="1">
        <f t="shared" si="35"/>
        <v>54336222.141856313</v>
      </c>
      <c r="X90" s="1">
        <f t="shared" si="36"/>
        <v>80339230.748191163</v>
      </c>
      <c r="Y90" s="17">
        <f t="shared" si="37"/>
        <v>1.2090827317434354</v>
      </c>
    </row>
    <row r="91" spans="1:25">
      <c r="A91" s="17" t="s">
        <v>511</v>
      </c>
      <c r="B91" s="17"/>
      <c r="C91" s="17">
        <v>3461</v>
      </c>
      <c r="D91" s="17">
        <v>2338</v>
      </c>
      <c r="E91" s="1">
        <f t="shared" si="19"/>
        <v>5799</v>
      </c>
      <c r="F91" s="2">
        <f t="shared" si="20"/>
        <v>2067.85</v>
      </c>
      <c r="G91" s="1">
        <f t="shared" si="21"/>
        <v>3461</v>
      </c>
      <c r="H91" s="1">
        <f t="shared" si="22"/>
        <v>2338</v>
      </c>
      <c r="I91" s="1">
        <f t="shared" si="23"/>
        <v>5799</v>
      </c>
      <c r="J91" s="1">
        <f t="shared" si="24"/>
        <v>1592699</v>
      </c>
      <c r="K91" s="1">
        <f t="shared" si="25"/>
        <v>3596980</v>
      </c>
      <c r="L91" s="1">
        <f t="shared" si="26"/>
        <v>5189679</v>
      </c>
      <c r="M91" s="1">
        <f>分割表!$B$5</f>
        <v>1596160</v>
      </c>
      <c r="N91" s="1">
        <f>分割表!$C$5</f>
        <v>3599318</v>
      </c>
      <c r="O91" s="1">
        <f t="shared" si="27"/>
        <v>5195478</v>
      </c>
      <c r="P91" s="1">
        <f t="shared" si="28"/>
        <v>28204.771751821929</v>
      </c>
      <c r="Q91" s="1">
        <f t="shared" si="29"/>
        <v>18135.985570070847</v>
      </c>
      <c r="R91" s="1">
        <f t="shared" si="30"/>
        <v>50250.891012915476</v>
      </c>
      <c r="S91" s="1">
        <f t="shared" si="31"/>
        <v>22745239.843538012</v>
      </c>
      <c r="T91" s="1">
        <f t="shared" si="32"/>
        <v>54298589.857313059</v>
      </c>
      <c r="U91" s="1">
        <f t="shared" si="33"/>
        <v>80243763.313708529</v>
      </c>
      <c r="V91" s="1">
        <f t="shared" si="34"/>
        <v>22798130.936747961</v>
      </c>
      <c r="W91" s="1">
        <f t="shared" si="35"/>
        <v>54336222.141856313</v>
      </c>
      <c r="X91" s="1">
        <f t="shared" si="36"/>
        <v>80339230.748191163</v>
      </c>
      <c r="Y91" s="17">
        <f t="shared" si="37"/>
        <v>1.5221666084491337</v>
      </c>
    </row>
    <row r="92" spans="1:25">
      <c r="A92" s="17" t="s">
        <v>2788</v>
      </c>
      <c r="B92" s="17"/>
      <c r="C92" s="17">
        <v>1561</v>
      </c>
      <c r="D92" s="17">
        <v>372</v>
      </c>
      <c r="E92" s="1">
        <f t="shared" si="19"/>
        <v>1933</v>
      </c>
      <c r="F92" s="2">
        <f t="shared" si="20"/>
        <v>2065.09</v>
      </c>
      <c r="G92" s="1">
        <f t="shared" si="21"/>
        <v>1561</v>
      </c>
      <c r="H92" s="1">
        <f t="shared" si="22"/>
        <v>372</v>
      </c>
      <c r="I92" s="1">
        <f t="shared" si="23"/>
        <v>1933</v>
      </c>
      <c r="J92" s="1">
        <f t="shared" si="24"/>
        <v>1594599</v>
      </c>
      <c r="K92" s="1">
        <f t="shared" si="25"/>
        <v>3598946</v>
      </c>
      <c r="L92" s="1">
        <f t="shared" si="26"/>
        <v>5193545</v>
      </c>
      <c r="M92" s="1">
        <f>分割表!$B$5</f>
        <v>1596160</v>
      </c>
      <c r="N92" s="1">
        <f>分割表!$C$5</f>
        <v>3599318</v>
      </c>
      <c r="O92" s="1">
        <f t="shared" si="27"/>
        <v>5195478</v>
      </c>
      <c r="P92" s="1">
        <f t="shared" si="28"/>
        <v>11478.160877924589</v>
      </c>
      <c r="Q92" s="1">
        <f t="shared" si="29"/>
        <v>2201.8285137896105</v>
      </c>
      <c r="R92" s="1">
        <f t="shared" si="30"/>
        <v>14626.679450309704</v>
      </c>
      <c r="S92" s="1">
        <f t="shared" si="31"/>
        <v>22774274.763560813</v>
      </c>
      <c r="T92" s="1">
        <f t="shared" si="32"/>
        <v>54330234.354242556</v>
      </c>
      <c r="U92" s="1">
        <f t="shared" si="33"/>
        <v>80307407.550492316</v>
      </c>
      <c r="V92" s="1">
        <f t="shared" si="34"/>
        <v>22798130.936747961</v>
      </c>
      <c r="W92" s="1">
        <f t="shared" si="35"/>
        <v>54336222.141856313</v>
      </c>
      <c r="X92" s="1">
        <f t="shared" si="36"/>
        <v>80339230.748191163</v>
      </c>
      <c r="Y92" s="17">
        <f t="shared" si="37"/>
        <v>0.87615475354826922</v>
      </c>
    </row>
    <row r="93" spans="1:25">
      <c r="A93" s="17" t="s">
        <v>928</v>
      </c>
      <c r="B93" s="17"/>
      <c r="C93" s="17">
        <v>4195</v>
      </c>
      <c r="D93" s="17">
        <v>3328</v>
      </c>
      <c r="E93" s="1">
        <f t="shared" si="19"/>
        <v>7523</v>
      </c>
      <c r="F93" s="2">
        <f t="shared" si="20"/>
        <v>2019.09</v>
      </c>
      <c r="G93" s="1">
        <f t="shared" si="21"/>
        <v>4195</v>
      </c>
      <c r="H93" s="1">
        <f t="shared" si="22"/>
        <v>3328</v>
      </c>
      <c r="I93" s="1">
        <f t="shared" si="23"/>
        <v>7523</v>
      </c>
      <c r="J93" s="1">
        <f t="shared" si="24"/>
        <v>1591965</v>
      </c>
      <c r="K93" s="1">
        <f t="shared" si="25"/>
        <v>3595990</v>
      </c>
      <c r="L93" s="1">
        <f t="shared" si="26"/>
        <v>5187955</v>
      </c>
      <c r="M93" s="1">
        <f>分割表!$B$5</f>
        <v>1596160</v>
      </c>
      <c r="N93" s="1">
        <f>分割表!$C$5</f>
        <v>3599318</v>
      </c>
      <c r="O93" s="1">
        <f t="shared" si="27"/>
        <v>5195478</v>
      </c>
      <c r="P93" s="1">
        <f t="shared" si="28"/>
        <v>34993.21595629098</v>
      </c>
      <c r="Q93" s="1">
        <f t="shared" si="29"/>
        <v>26990.501996859981</v>
      </c>
      <c r="R93" s="1">
        <f t="shared" si="30"/>
        <v>67148.193617993544</v>
      </c>
      <c r="S93" s="1">
        <f t="shared" si="31"/>
        <v>22734023.802282404</v>
      </c>
      <c r="T93" s="1">
        <f t="shared" si="32"/>
        <v>54282655.344453998</v>
      </c>
      <c r="U93" s="1">
        <f t="shared" si="33"/>
        <v>80215382.797631085</v>
      </c>
      <c r="V93" s="1">
        <f t="shared" si="34"/>
        <v>22798130.936747961</v>
      </c>
      <c r="W93" s="1">
        <f t="shared" si="35"/>
        <v>54336222.141856313</v>
      </c>
      <c r="X93" s="1">
        <f t="shared" si="36"/>
        <v>80339230.748191163</v>
      </c>
      <c r="Y93" s="17">
        <f t="shared" si="37"/>
        <v>1.7076904900046854</v>
      </c>
    </row>
    <row r="94" spans="1:25">
      <c r="A94" s="17" t="s">
        <v>507</v>
      </c>
      <c r="B94" s="17"/>
      <c r="C94" s="17">
        <v>1904</v>
      </c>
      <c r="D94" s="17">
        <v>684</v>
      </c>
      <c r="E94" s="1">
        <f t="shared" si="19"/>
        <v>2588</v>
      </c>
      <c r="F94" s="2">
        <f t="shared" si="20"/>
        <v>2008.23</v>
      </c>
      <c r="G94" s="1">
        <f t="shared" si="21"/>
        <v>1904</v>
      </c>
      <c r="H94" s="1">
        <f t="shared" si="22"/>
        <v>684</v>
      </c>
      <c r="I94" s="1">
        <f t="shared" si="23"/>
        <v>2588</v>
      </c>
      <c r="J94" s="1">
        <f t="shared" si="24"/>
        <v>1594256</v>
      </c>
      <c r="K94" s="1">
        <f t="shared" si="25"/>
        <v>3598634</v>
      </c>
      <c r="L94" s="1">
        <f t="shared" si="26"/>
        <v>5192890</v>
      </c>
      <c r="M94" s="1">
        <f>分割表!$B$5</f>
        <v>1596160</v>
      </c>
      <c r="N94" s="1">
        <f>分割表!$C$5</f>
        <v>3599318</v>
      </c>
      <c r="O94" s="1">
        <f t="shared" si="27"/>
        <v>5195478</v>
      </c>
      <c r="P94" s="1">
        <f t="shared" si="28"/>
        <v>14378.460058028895</v>
      </c>
      <c r="Q94" s="1">
        <f t="shared" si="29"/>
        <v>4465.1232156538244</v>
      </c>
      <c r="R94" s="1">
        <f t="shared" si="30"/>
        <v>20338.162016746606</v>
      </c>
      <c r="S94" s="1">
        <f t="shared" si="31"/>
        <v>22769033.028885085</v>
      </c>
      <c r="T94" s="1">
        <f t="shared" si="32"/>
        <v>54325212.368473075</v>
      </c>
      <c r="U94" s="1">
        <f t="shared" si="33"/>
        <v>80296624.374569312</v>
      </c>
      <c r="V94" s="1">
        <f t="shared" si="34"/>
        <v>22798130.936747961</v>
      </c>
      <c r="W94" s="1">
        <f t="shared" si="35"/>
        <v>54336222.141856313</v>
      </c>
      <c r="X94" s="1">
        <f t="shared" si="36"/>
        <v>80339230.748191163</v>
      </c>
      <c r="Y94" s="17">
        <f t="shared" si="37"/>
        <v>1.0046998960906084</v>
      </c>
    </row>
    <row r="95" spans="1:25">
      <c r="A95" s="17" t="s">
        <v>1727</v>
      </c>
      <c r="B95" s="17"/>
      <c r="C95" s="17">
        <v>2226</v>
      </c>
      <c r="D95" s="17">
        <v>1001</v>
      </c>
      <c r="E95" s="1">
        <f t="shared" si="19"/>
        <v>3227</v>
      </c>
      <c r="F95" s="2">
        <f t="shared" si="20"/>
        <v>1993.72</v>
      </c>
      <c r="G95" s="1">
        <f t="shared" si="21"/>
        <v>2226</v>
      </c>
      <c r="H95" s="1">
        <f t="shared" si="22"/>
        <v>1001</v>
      </c>
      <c r="I95" s="1">
        <f t="shared" si="23"/>
        <v>3227</v>
      </c>
      <c r="J95" s="1">
        <f t="shared" si="24"/>
        <v>1593934</v>
      </c>
      <c r="K95" s="1">
        <f t="shared" si="25"/>
        <v>3598317</v>
      </c>
      <c r="L95" s="1">
        <f t="shared" si="26"/>
        <v>5192251</v>
      </c>
      <c r="M95" s="1">
        <f>分割表!$B$5</f>
        <v>1596160</v>
      </c>
      <c r="N95" s="1">
        <f>分割表!$C$5</f>
        <v>3599318</v>
      </c>
      <c r="O95" s="1">
        <f t="shared" si="27"/>
        <v>5195478</v>
      </c>
      <c r="P95" s="1">
        <f t="shared" si="28"/>
        <v>17157.922369865802</v>
      </c>
      <c r="Q95" s="1">
        <f t="shared" si="29"/>
        <v>6915.6635340945359</v>
      </c>
      <c r="R95" s="1">
        <f t="shared" si="30"/>
        <v>26071.927535751678</v>
      </c>
      <c r="S95" s="1">
        <f t="shared" si="31"/>
        <v>22764112.283896945</v>
      </c>
      <c r="T95" s="1">
        <f t="shared" si="32"/>
        <v>54320109.929866426</v>
      </c>
      <c r="U95" s="1">
        <f t="shared" si="33"/>
        <v>80286104.684085503</v>
      </c>
      <c r="V95" s="1">
        <f t="shared" si="34"/>
        <v>22798130.936747961</v>
      </c>
      <c r="W95" s="1">
        <f t="shared" si="35"/>
        <v>54336222.141856313</v>
      </c>
      <c r="X95" s="1">
        <f t="shared" si="36"/>
        <v>80339230.748191163</v>
      </c>
      <c r="Y95" s="17">
        <f t="shared" si="37"/>
        <v>1.1186786572562917</v>
      </c>
    </row>
    <row r="96" spans="1:25">
      <c r="A96" s="17" t="s">
        <v>90</v>
      </c>
      <c r="B96" s="17"/>
      <c r="C96" s="17">
        <v>6460</v>
      </c>
      <c r="D96" s="17">
        <v>6605</v>
      </c>
      <c r="E96" s="1">
        <f t="shared" si="19"/>
        <v>13065</v>
      </c>
      <c r="F96" s="2">
        <f t="shared" si="20"/>
        <v>1991.78</v>
      </c>
      <c r="G96" s="1">
        <f t="shared" si="21"/>
        <v>6460</v>
      </c>
      <c r="H96" s="1">
        <f t="shared" si="22"/>
        <v>6605</v>
      </c>
      <c r="I96" s="1">
        <f t="shared" si="23"/>
        <v>13065</v>
      </c>
      <c r="J96" s="1">
        <f t="shared" si="24"/>
        <v>1589700</v>
      </c>
      <c r="K96" s="1">
        <f t="shared" si="25"/>
        <v>3592713</v>
      </c>
      <c r="L96" s="1">
        <f t="shared" si="26"/>
        <v>5182413</v>
      </c>
      <c r="M96" s="1">
        <f>分割表!$B$5</f>
        <v>1596160</v>
      </c>
      <c r="N96" s="1">
        <f>分割表!$C$5</f>
        <v>3599318</v>
      </c>
      <c r="O96" s="1">
        <f t="shared" si="27"/>
        <v>5195478</v>
      </c>
      <c r="P96" s="1">
        <f t="shared" si="28"/>
        <v>56676.064495177146</v>
      </c>
      <c r="Q96" s="1">
        <f t="shared" si="29"/>
        <v>58094.820542997193</v>
      </c>
      <c r="R96" s="1">
        <f t="shared" si="30"/>
        <v>123826.04830497834</v>
      </c>
      <c r="S96" s="1">
        <f t="shared" si="31"/>
        <v>22699415.127903707</v>
      </c>
      <c r="T96" s="1">
        <f t="shared" si="32"/>
        <v>54229912.441999458</v>
      </c>
      <c r="U96" s="1">
        <f t="shared" si="33"/>
        <v>80124154.185254693</v>
      </c>
      <c r="V96" s="1">
        <f t="shared" si="34"/>
        <v>22798130.936747961</v>
      </c>
      <c r="W96" s="1">
        <f t="shared" si="35"/>
        <v>54336222.141856313</v>
      </c>
      <c r="X96" s="1">
        <f t="shared" si="36"/>
        <v>80339230.748191163</v>
      </c>
      <c r="Y96" s="17">
        <f t="shared" si="37"/>
        <v>2.2185000106683854</v>
      </c>
    </row>
    <row r="97" spans="1:25">
      <c r="A97" s="17" t="s">
        <v>786</v>
      </c>
      <c r="B97" s="17"/>
      <c r="C97" s="17">
        <v>4608</v>
      </c>
      <c r="D97" s="17">
        <v>3947</v>
      </c>
      <c r="E97" s="1">
        <f t="shared" si="19"/>
        <v>8555</v>
      </c>
      <c r="F97" s="2">
        <f t="shared" si="20"/>
        <v>1968.98</v>
      </c>
      <c r="G97" s="1">
        <f t="shared" si="21"/>
        <v>4608</v>
      </c>
      <c r="H97" s="1">
        <f t="shared" si="22"/>
        <v>3947</v>
      </c>
      <c r="I97" s="1">
        <f t="shared" si="23"/>
        <v>8555</v>
      </c>
      <c r="J97" s="1">
        <f t="shared" si="24"/>
        <v>1591552</v>
      </c>
      <c r="K97" s="1">
        <f t="shared" si="25"/>
        <v>3595371</v>
      </c>
      <c r="L97" s="1">
        <f t="shared" si="26"/>
        <v>5186923</v>
      </c>
      <c r="M97" s="1">
        <f>分割表!$B$5</f>
        <v>1596160</v>
      </c>
      <c r="N97" s="1">
        <f>分割表!$C$5</f>
        <v>3599318</v>
      </c>
      <c r="O97" s="1">
        <f t="shared" si="27"/>
        <v>5195478</v>
      </c>
      <c r="P97" s="1">
        <f t="shared" si="28"/>
        <v>38871.010724547348</v>
      </c>
      <c r="Q97" s="1">
        <f t="shared" si="29"/>
        <v>32683.966615641257</v>
      </c>
      <c r="R97" s="1">
        <f t="shared" si="30"/>
        <v>77459.289999021436</v>
      </c>
      <c r="S97" s="1">
        <f t="shared" si="31"/>
        <v>22727713.017759208</v>
      </c>
      <c r="T97" s="1">
        <f t="shared" si="32"/>
        <v>54272692.388529003</v>
      </c>
      <c r="U97" s="1">
        <f t="shared" si="33"/>
        <v>80198394.270926476</v>
      </c>
      <c r="V97" s="1">
        <f t="shared" si="34"/>
        <v>22798130.936747961</v>
      </c>
      <c r="W97" s="1">
        <f t="shared" si="35"/>
        <v>54336222.141856313</v>
      </c>
      <c r="X97" s="1">
        <f t="shared" si="36"/>
        <v>80339230.748191163</v>
      </c>
      <c r="Y97" s="17">
        <f t="shared" si="37"/>
        <v>1.7948659189608593</v>
      </c>
    </row>
    <row r="98" spans="1:25">
      <c r="A98" s="17" t="s">
        <v>780</v>
      </c>
      <c r="B98" s="17"/>
      <c r="C98" s="17">
        <v>3314</v>
      </c>
      <c r="D98" s="17">
        <v>2263</v>
      </c>
      <c r="E98" s="1">
        <f t="shared" si="19"/>
        <v>5577</v>
      </c>
      <c r="F98" s="2">
        <f t="shared" si="20"/>
        <v>1953.74</v>
      </c>
      <c r="G98" s="1">
        <f t="shared" si="21"/>
        <v>3314</v>
      </c>
      <c r="H98" s="1">
        <f t="shared" si="22"/>
        <v>2263</v>
      </c>
      <c r="I98" s="1">
        <f t="shared" si="23"/>
        <v>5577</v>
      </c>
      <c r="J98" s="1">
        <f t="shared" si="24"/>
        <v>1592846</v>
      </c>
      <c r="K98" s="1">
        <f t="shared" si="25"/>
        <v>3597055</v>
      </c>
      <c r="L98" s="1">
        <f t="shared" si="26"/>
        <v>5189901</v>
      </c>
      <c r="M98" s="1">
        <f>分割表!$B$5</f>
        <v>1596160</v>
      </c>
      <c r="N98" s="1">
        <f>分割表!$C$5</f>
        <v>3599318</v>
      </c>
      <c r="O98" s="1">
        <f t="shared" si="27"/>
        <v>5195478</v>
      </c>
      <c r="P98" s="1">
        <f t="shared" si="28"/>
        <v>26862.989710127287</v>
      </c>
      <c r="Q98" s="1">
        <f t="shared" si="29"/>
        <v>17480.422759068693</v>
      </c>
      <c r="R98" s="1">
        <f t="shared" si="30"/>
        <v>48109.467803424544</v>
      </c>
      <c r="S98" s="1">
        <f t="shared" si="31"/>
        <v>22747486.148592621</v>
      </c>
      <c r="T98" s="1">
        <f t="shared" si="32"/>
        <v>54299797.028482139</v>
      </c>
      <c r="U98" s="1">
        <f t="shared" si="33"/>
        <v>80247417.922950312</v>
      </c>
      <c r="V98" s="1">
        <f t="shared" si="34"/>
        <v>22798130.936747961</v>
      </c>
      <c r="W98" s="1">
        <f t="shared" si="35"/>
        <v>54336222.141856313</v>
      </c>
      <c r="X98" s="1">
        <f t="shared" si="36"/>
        <v>80339230.748191163</v>
      </c>
      <c r="Y98" s="17">
        <f t="shared" si="37"/>
        <v>1.4507632415908671</v>
      </c>
    </row>
    <row r="99" spans="1:25">
      <c r="A99" s="17" t="s">
        <v>553</v>
      </c>
      <c r="B99" s="17"/>
      <c r="C99" s="17">
        <v>8098</v>
      </c>
      <c r="D99" s="17">
        <v>9236</v>
      </c>
      <c r="E99" s="1">
        <f t="shared" si="19"/>
        <v>17334</v>
      </c>
      <c r="F99" s="2">
        <f t="shared" si="20"/>
        <v>1946.08</v>
      </c>
      <c r="G99" s="1">
        <f t="shared" si="21"/>
        <v>8098</v>
      </c>
      <c r="H99" s="1">
        <f t="shared" si="22"/>
        <v>9236</v>
      </c>
      <c r="I99" s="1">
        <f t="shared" si="23"/>
        <v>17334</v>
      </c>
      <c r="J99" s="1">
        <f t="shared" si="24"/>
        <v>1588062</v>
      </c>
      <c r="K99" s="1">
        <f t="shared" si="25"/>
        <v>3590082</v>
      </c>
      <c r="L99" s="1">
        <f t="shared" si="26"/>
        <v>5178144</v>
      </c>
      <c r="M99" s="1">
        <f>分割表!$B$5</f>
        <v>1596160</v>
      </c>
      <c r="N99" s="1">
        <f>分割表!$C$5</f>
        <v>3599318</v>
      </c>
      <c r="O99" s="1">
        <f t="shared" si="27"/>
        <v>5195478</v>
      </c>
      <c r="P99" s="1">
        <f t="shared" si="28"/>
        <v>72876.917667602873</v>
      </c>
      <c r="Q99" s="1">
        <f t="shared" si="29"/>
        <v>84332.661478501424</v>
      </c>
      <c r="R99" s="1">
        <f t="shared" si="30"/>
        <v>169187.20989148083</v>
      </c>
      <c r="S99" s="1">
        <f t="shared" si="31"/>
        <v>22674388.878550678</v>
      </c>
      <c r="T99" s="1">
        <f t="shared" si="32"/>
        <v>54187568.991350256</v>
      </c>
      <c r="U99" s="1">
        <f t="shared" si="33"/>
        <v>80053884.868503928</v>
      </c>
      <c r="V99" s="1">
        <f t="shared" si="34"/>
        <v>22798130.936747961</v>
      </c>
      <c r="W99" s="1">
        <f t="shared" si="35"/>
        <v>54336222.141856313</v>
      </c>
      <c r="X99" s="1">
        <f t="shared" si="36"/>
        <v>80339230.748191163</v>
      </c>
      <c r="Y99" s="17">
        <f t="shared" si="37"/>
        <v>2.5153532517445858</v>
      </c>
    </row>
    <row r="100" spans="1:25">
      <c r="A100" s="17" t="s">
        <v>374</v>
      </c>
      <c r="B100" s="17"/>
      <c r="C100" s="17">
        <v>11739</v>
      </c>
      <c r="D100" s="17">
        <v>15386</v>
      </c>
      <c r="E100" s="1">
        <f t="shared" si="19"/>
        <v>27125</v>
      </c>
      <c r="F100" s="2">
        <f t="shared" si="20"/>
        <v>1902.28</v>
      </c>
      <c r="G100" s="1">
        <f t="shared" si="21"/>
        <v>11739</v>
      </c>
      <c r="H100" s="1">
        <f t="shared" si="22"/>
        <v>15386</v>
      </c>
      <c r="I100" s="1">
        <f t="shared" si="23"/>
        <v>27125</v>
      </c>
      <c r="J100" s="1">
        <f t="shared" si="24"/>
        <v>1584421</v>
      </c>
      <c r="K100" s="1">
        <f t="shared" si="25"/>
        <v>3583932</v>
      </c>
      <c r="L100" s="1">
        <f t="shared" si="26"/>
        <v>5168353</v>
      </c>
      <c r="M100" s="1">
        <f>分割表!$B$5</f>
        <v>1596160</v>
      </c>
      <c r="N100" s="1">
        <f>分割表!$C$5</f>
        <v>3599318</v>
      </c>
      <c r="O100" s="1">
        <f t="shared" si="27"/>
        <v>5195478</v>
      </c>
      <c r="P100" s="1">
        <f t="shared" si="28"/>
        <v>110002.31756180298</v>
      </c>
      <c r="Q100" s="1">
        <f t="shared" si="29"/>
        <v>148339.70758791448</v>
      </c>
      <c r="R100" s="1">
        <f t="shared" si="30"/>
        <v>276897.72583910992</v>
      </c>
      <c r="S100" s="1">
        <f t="shared" si="31"/>
        <v>22618765.76677246</v>
      </c>
      <c r="T100" s="1">
        <f t="shared" si="32"/>
        <v>54088598.0955493</v>
      </c>
      <c r="U100" s="1">
        <f t="shared" si="33"/>
        <v>79892734.689487636</v>
      </c>
      <c r="V100" s="1">
        <f t="shared" si="34"/>
        <v>22798130.936747961</v>
      </c>
      <c r="W100" s="1">
        <f t="shared" si="35"/>
        <v>54336222.141856313</v>
      </c>
      <c r="X100" s="1">
        <f t="shared" si="36"/>
        <v>80339230.748191163</v>
      </c>
      <c r="Y100" s="17">
        <f t="shared" si="37"/>
        <v>3.0913795003437556</v>
      </c>
    </row>
    <row r="101" spans="1:25">
      <c r="A101" s="17" t="s">
        <v>1037</v>
      </c>
      <c r="B101" s="17"/>
      <c r="C101" s="17">
        <v>3018</v>
      </c>
      <c r="D101" s="17">
        <v>1967</v>
      </c>
      <c r="E101" s="1">
        <f t="shared" si="19"/>
        <v>4985</v>
      </c>
      <c r="F101" s="2">
        <f t="shared" si="20"/>
        <v>1882.15</v>
      </c>
      <c r="G101" s="1">
        <f t="shared" si="21"/>
        <v>3018</v>
      </c>
      <c r="H101" s="1">
        <f t="shared" si="22"/>
        <v>1967</v>
      </c>
      <c r="I101" s="1">
        <f t="shared" si="23"/>
        <v>4985</v>
      </c>
      <c r="J101" s="1">
        <f t="shared" si="24"/>
        <v>1593142</v>
      </c>
      <c r="K101" s="1">
        <f t="shared" si="25"/>
        <v>3597351</v>
      </c>
      <c r="L101" s="1">
        <f t="shared" si="26"/>
        <v>5190493</v>
      </c>
      <c r="M101" s="1">
        <f>分割表!$B$5</f>
        <v>1596160</v>
      </c>
      <c r="N101" s="1">
        <f>分割表!$C$5</f>
        <v>3599318</v>
      </c>
      <c r="O101" s="1">
        <f t="shared" si="27"/>
        <v>5195478</v>
      </c>
      <c r="P101" s="1">
        <f t="shared" si="28"/>
        <v>24181.271211491283</v>
      </c>
      <c r="Q101" s="1">
        <f t="shared" si="29"/>
        <v>14918.248897771278</v>
      </c>
      <c r="R101" s="1">
        <f t="shared" si="30"/>
        <v>42443.230581743752</v>
      </c>
      <c r="S101" s="1">
        <f t="shared" si="31"/>
        <v>22752009.361835625</v>
      </c>
      <c r="T101" s="1">
        <f t="shared" si="32"/>
        <v>54304561.345960535</v>
      </c>
      <c r="U101" s="1">
        <f t="shared" si="33"/>
        <v>80257163.594019517</v>
      </c>
      <c r="V101" s="1">
        <f t="shared" si="34"/>
        <v>22798130.936747961</v>
      </c>
      <c r="W101" s="1">
        <f t="shared" si="35"/>
        <v>54336222.141856313</v>
      </c>
      <c r="X101" s="1">
        <f t="shared" si="36"/>
        <v>80339230.748191163</v>
      </c>
      <c r="Y101" s="17">
        <f t="shared" si="37"/>
        <v>1.3472647171571375</v>
      </c>
    </row>
    <row r="102" spans="1:25">
      <c r="A102" s="17" t="s">
        <v>253</v>
      </c>
      <c r="B102" s="17"/>
      <c r="C102" s="17">
        <v>3940</v>
      </c>
      <c r="D102" s="17">
        <v>3177</v>
      </c>
      <c r="E102" s="1">
        <f t="shared" si="19"/>
        <v>7117</v>
      </c>
      <c r="F102" s="2">
        <f t="shared" si="20"/>
        <v>1850.56</v>
      </c>
      <c r="G102" s="1">
        <f t="shared" si="21"/>
        <v>3940</v>
      </c>
      <c r="H102" s="1">
        <f t="shared" si="22"/>
        <v>3177</v>
      </c>
      <c r="I102" s="1">
        <f t="shared" si="23"/>
        <v>7117</v>
      </c>
      <c r="J102" s="1">
        <f t="shared" si="24"/>
        <v>1592220</v>
      </c>
      <c r="K102" s="1">
        <f t="shared" si="25"/>
        <v>3596141</v>
      </c>
      <c r="L102" s="1">
        <f t="shared" si="26"/>
        <v>5188361</v>
      </c>
      <c r="M102" s="1">
        <f>分割表!$B$5</f>
        <v>1596160</v>
      </c>
      <c r="N102" s="1">
        <f>分割表!$C$5</f>
        <v>3599318</v>
      </c>
      <c r="O102" s="1">
        <f t="shared" si="27"/>
        <v>5195478</v>
      </c>
      <c r="P102" s="1">
        <f t="shared" si="28"/>
        <v>32619.0078490304</v>
      </c>
      <c r="Q102" s="1">
        <f t="shared" si="29"/>
        <v>25618.351499074255</v>
      </c>
      <c r="R102" s="1">
        <f t="shared" si="30"/>
        <v>63129.509234468911</v>
      </c>
      <c r="S102" s="1">
        <f t="shared" si="31"/>
        <v>22737920.345017541</v>
      </c>
      <c r="T102" s="1">
        <f t="shared" si="32"/>
        <v>54285085.742438242</v>
      </c>
      <c r="U102" s="1">
        <f t="shared" si="33"/>
        <v>80222066.324678198</v>
      </c>
      <c r="V102" s="1">
        <f t="shared" si="34"/>
        <v>22798130.936747961</v>
      </c>
      <c r="W102" s="1">
        <f t="shared" si="35"/>
        <v>54336222.141856313</v>
      </c>
      <c r="X102" s="1">
        <f t="shared" si="36"/>
        <v>80339230.748191163</v>
      </c>
      <c r="Y102" s="17">
        <f t="shared" si="37"/>
        <v>1.5896335872069529</v>
      </c>
    </row>
    <row r="103" spans="1:25">
      <c r="A103" s="17" t="s">
        <v>467</v>
      </c>
      <c r="B103" s="17"/>
      <c r="C103" s="17">
        <v>1302</v>
      </c>
      <c r="D103" s="17">
        <v>263</v>
      </c>
      <c r="E103" s="1">
        <f t="shared" si="19"/>
        <v>1565</v>
      </c>
      <c r="F103" s="2">
        <f t="shared" si="20"/>
        <v>1849.68</v>
      </c>
      <c r="G103" s="1">
        <f t="shared" si="21"/>
        <v>1302</v>
      </c>
      <c r="H103" s="1">
        <f t="shared" si="22"/>
        <v>263</v>
      </c>
      <c r="I103" s="1">
        <f t="shared" si="23"/>
        <v>1565</v>
      </c>
      <c r="J103" s="1">
        <f t="shared" si="24"/>
        <v>1594858</v>
      </c>
      <c r="K103" s="1">
        <f t="shared" si="25"/>
        <v>3599055</v>
      </c>
      <c r="L103" s="1">
        <f t="shared" si="26"/>
        <v>5193913</v>
      </c>
      <c r="M103" s="1">
        <f>分割表!$B$5</f>
        <v>1596160</v>
      </c>
      <c r="N103" s="1">
        <f>分割表!$C$5</f>
        <v>3599318</v>
      </c>
      <c r="O103" s="1">
        <f t="shared" si="27"/>
        <v>5195478</v>
      </c>
      <c r="P103" s="1">
        <f t="shared" si="28"/>
        <v>9337.4971832446063</v>
      </c>
      <c r="Q103" s="1">
        <f t="shared" si="29"/>
        <v>1465.4765104627522</v>
      </c>
      <c r="R103" s="1">
        <f t="shared" si="30"/>
        <v>11511.578326154706</v>
      </c>
      <c r="S103" s="1">
        <f t="shared" si="31"/>
        <v>22778232.857002143</v>
      </c>
      <c r="T103" s="1">
        <f t="shared" si="32"/>
        <v>54331988.836415686</v>
      </c>
      <c r="U103" s="1">
        <f t="shared" si="33"/>
        <v>80313465.920690119</v>
      </c>
      <c r="V103" s="1">
        <f t="shared" si="34"/>
        <v>22798130.936747961</v>
      </c>
      <c r="W103" s="1">
        <f t="shared" si="35"/>
        <v>54336222.141856313</v>
      </c>
      <c r="X103" s="1">
        <f t="shared" si="36"/>
        <v>80339230.748191163</v>
      </c>
      <c r="Y103" s="17">
        <f t="shared" si="37"/>
        <v>0.74391904088012639</v>
      </c>
    </row>
    <row r="104" spans="1:25">
      <c r="A104" s="17" t="s">
        <v>727</v>
      </c>
      <c r="B104" s="17">
        <v>1</v>
      </c>
      <c r="C104" s="17">
        <v>9836</v>
      </c>
      <c r="D104" s="17">
        <v>45586</v>
      </c>
      <c r="E104" s="1">
        <f t="shared" si="19"/>
        <v>55422</v>
      </c>
      <c r="F104" s="2">
        <f t="shared" si="20"/>
        <v>4903.76</v>
      </c>
      <c r="G104" s="1">
        <f t="shared" si="21"/>
        <v>9836</v>
      </c>
      <c r="H104" s="1">
        <f t="shared" si="22"/>
        <v>45586</v>
      </c>
      <c r="I104" s="1">
        <f t="shared" si="23"/>
        <v>55422</v>
      </c>
      <c r="J104" s="1">
        <f t="shared" si="24"/>
        <v>1586324</v>
      </c>
      <c r="K104" s="1">
        <f t="shared" si="25"/>
        <v>3553732</v>
      </c>
      <c r="L104" s="1">
        <f t="shared" si="26"/>
        <v>5140056</v>
      </c>
      <c r="M104" s="1">
        <f>分割表!$B$5</f>
        <v>1596160</v>
      </c>
      <c r="N104" s="1">
        <f>分割表!$C$5</f>
        <v>3599318</v>
      </c>
      <c r="O104" s="1">
        <f t="shared" si="27"/>
        <v>5195478</v>
      </c>
      <c r="P104" s="1">
        <f t="shared" si="28"/>
        <v>90430.260111213705</v>
      </c>
      <c r="Q104" s="1">
        <f t="shared" si="29"/>
        <v>489017.24746231874</v>
      </c>
      <c r="R104" s="1">
        <f t="shared" si="30"/>
        <v>605359.64768439287</v>
      </c>
      <c r="S104" s="1">
        <f t="shared" si="31"/>
        <v>22647836.622559637</v>
      </c>
      <c r="T104" s="1">
        <f t="shared" si="32"/>
        <v>53602748.167990014</v>
      </c>
      <c r="U104" s="1">
        <f t="shared" si="33"/>
        <v>79427098.440265879</v>
      </c>
      <c r="V104" s="1">
        <f t="shared" si="34"/>
        <v>22798130.936747961</v>
      </c>
      <c r="W104" s="1">
        <f t="shared" si="35"/>
        <v>54336222.141856313</v>
      </c>
      <c r="X104" s="1">
        <f t="shared" si="36"/>
        <v>80339230.748191163</v>
      </c>
      <c r="Y104" s="17">
        <f t="shared" si="37"/>
        <v>-6.4931954085979378</v>
      </c>
    </row>
    <row r="105" spans="1:25">
      <c r="A105" s="17" t="s">
        <v>1031</v>
      </c>
      <c r="B105" s="17"/>
      <c r="C105" s="17">
        <v>2202</v>
      </c>
      <c r="D105" s="17">
        <v>1094</v>
      </c>
      <c r="E105" s="1">
        <f t="shared" si="19"/>
        <v>3296</v>
      </c>
      <c r="F105" s="2">
        <f t="shared" si="20"/>
        <v>1812.52</v>
      </c>
      <c r="G105" s="1">
        <f t="shared" si="21"/>
        <v>2202</v>
      </c>
      <c r="H105" s="1">
        <f t="shared" si="22"/>
        <v>1094</v>
      </c>
      <c r="I105" s="1">
        <f t="shared" si="23"/>
        <v>3296</v>
      </c>
      <c r="J105" s="1">
        <f t="shared" si="24"/>
        <v>1593958</v>
      </c>
      <c r="K105" s="1">
        <f t="shared" si="25"/>
        <v>3598224</v>
      </c>
      <c r="L105" s="1">
        <f t="shared" si="26"/>
        <v>5192182</v>
      </c>
      <c r="M105" s="1">
        <f>分割表!$B$5</f>
        <v>1596160</v>
      </c>
      <c r="N105" s="1">
        <f>分割表!$C$5</f>
        <v>3599318</v>
      </c>
      <c r="O105" s="1">
        <f t="shared" si="27"/>
        <v>5195478</v>
      </c>
      <c r="P105" s="1">
        <f t="shared" si="28"/>
        <v>16949.06114065634</v>
      </c>
      <c r="Q105" s="1">
        <f t="shared" si="29"/>
        <v>7655.3700053822276</v>
      </c>
      <c r="R105" s="1">
        <f t="shared" si="30"/>
        <v>26699.132280832779</v>
      </c>
      <c r="S105" s="1">
        <f t="shared" si="31"/>
        <v>22764479.045255203</v>
      </c>
      <c r="T105" s="1">
        <f t="shared" si="32"/>
        <v>54318613.005226389</v>
      </c>
      <c r="U105" s="1">
        <f t="shared" si="33"/>
        <v>80284968.759770259</v>
      </c>
      <c r="V105" s="1">
        <f t="shared" si="34"/>
        <v>22798130.936747961</v>
      </c>
      <c r="W105" s="1">
        <f t="shared" si="35"/>
        <v>54336222.141856313</v>
      </c>
      <c r="X105" s="1">
        <f t="shared" si="36"/>
        <v>80339230.748191163</v>
      </c>
      <c r="Y105" s="17">
        <f t="shared" si="37"/>
        <v>1.0777807720497772</v>
      </c>
    </row>
    <row r="106" spans="1:25">
      <c r="A106" s="17" t="s">
        <v>1880</v>
      </c>
      <c r="B106" s="17"/>
      <c r="C106" s="17">
        <v>2928</v>
      </c>
      <c r="D106" s="17">
        <v>1925</v>
      </c>
      <c r="E106" s="1">
        <f t="shared" si="19"/>
        <v>4853</v>
      </c>
      <c r="F106" s="2">
        <f t="shared" si="20"/>
        <v>1807.28</v>
      </c>
      <c r="G106" s="1">
        <f t="shared" si="21"/>
        <v>2928</v>
      </c>
      <c r="H106" s="1">
        <f t="shared" si="22"/>
        <v>1925</v>
      </c>
      <c r="I106" s="1">
        <f t="shared" si="23"/>
        <v>4853</v>
      </c>
      <c r="J106" s="1">
        <f t="shared" si="24"/>
        <v>1593232</v>
      </c>
      <c r="K106" s="1">
        <f t="shared" si="25"/>
        <v>3597393</v>
      </c>
      <c r="L106" s="1">
        <f t="shared" si="26"/>
        <v>5190625</v>
      </c>
      <c r="M106" s="1">
        <f>分割表!$B$5</f>
        <v>1596160</v>
      </c>
      <c r="N106" s="1">
        <f>分割表!$C$5</f>
        <v>3599318</v>
      </c>
      <c r="O106" s="1">
        <f t="shared" si="27"/>
        <v>5195478</v>
      </c>
      <c r="P106" s="1">
        <f t="shared" si="28"/>
        <v>23371.515234237759</v>
      </c>
      <c r="Q106" s="1">
        <f t="shared" si="29"/>
        <v>14558.161399939627</v>
      </c>
      <c r="R106" s="1">
        <f t="shared" si="30"/>
        <v>41189.120951663514</v>
      </c>
      <c r="S106" s="1">
        <f t="shared" si="31"/>
        <v>22753384.674062967</v>
      </c>
      <c r="T106" s="1">
        <f t="shared" si="32"/>
        <v>54305237.36595428</v>
      </c>
      <c r="U106" s="1">
        <f t="shared" si="33"/>
        <v>80259336.624477774</v>
      </c>
      <c r="V106" s="1">
        <f t="shared" si="34"/>
        <v>22798130.936747961</v>
      </c>
      <c r="W106" s="1">
        <f t="shared" si="35"/>
        <v>54336222.141856313</v>
      </c>
      <c r="X106" s="1">
        <f t="shared" si="36"/>
        <v>80339230.748191163</v>
      </c>
      <c r="Y106" s="17">
        <f t="shared" si="37"/>
        <v>1.3024597300020879</v>
      </c>
    </row>
    <row r="107" spans="1:25">
      <c r="A107" s="17" t="s">
        <v>477</v>
      </c>
      <c r="B107" s="17"/>
      <c r="C107" s="17">
        <v>4372</v>
      </c>
      <c r="D107" s="17">
        <v>3845</v>
      </c>
      <c r="E107" s="1">
        <f t="shared" si="19"/>
        <v>8217</v>
      </c>
      <c r="F107" s="2">
        <f t="shared" si="20"/>
        <v>1787.87</v>
      </c>
      <c r="G107" s="1">
        <f t="shared" si="21"/>
        <v>4372</v>
      </c>
      <c r="H107" s="1">
        <f t="shared" si="22"/>
        <v>3845</v>
      </c>
      <c r="I107" s="1">
        <f t="shared" si="23"/>
        <v>8217</v>
      </c>
      <c r="J107" s="1">
        <f t="shared" si="24"/>
        <v>1591788</v>
      </c>
      <c r="K107" s="1">
        <f t="shared" si="25"/>
        <v>3595473</v>
      </c>
      <c r="L107" s="1">
        <f t="shared" si="26"/>
        <v>5187261</v>
      </c>
      <c r="M107" s="1">
        <f>分割表!$B$5</f>
        <v>1596160</v>
      </c>
      <c r="N107" s="1">
        <f>分割表!$C$5</f>
        <v>3599318</v>
      </c>
      <c r="O107" s="1">
        <f t="shared" si="27"/>
        <v>5195478</v>
      </c>
      <c r="P107" s="1">
        <f t="shared" si="28"/>
        <v>36650.370413123987</v>
      </c>
      <c r="Q107" s="1">
        <f t="shared" si="29"/>
        <v>31738.663551058318</v>
      </c>
      <c r="R107" s="1">
        <f t="shared" si="30"/>
        <v>74067.71308282057</v>
      </c>
      <c r="S107" s="1">
        <f t="shared" si="31"/>
        <v>22731319.167222634</v>
      </c>
      <c r="T107" s="1">
        <f t="shared" si="32"/>
        <v>54274334.096065603</v>
      </c>
      <c r="U107" s="1">
        <f t="shared" si="33"/>
        <v>80203958.320047379</v>
      </c>
      <c r="V107" s="1">
        <f t="shared" si="34"/>
        <v>22798130.936747961</v>
      </c>
      <c r="W107" s="1">
        <f t="shared" si="35"/>
        <v>54336222.141856313</v>
      </c>
      <c r="X107" s="1">
        <f t="shared" si="36"/>
        <v>80339230.748191163</v>
      </c>
      <c r="Y107" s="17">
        <f t="shared" si="37"/>
        <v>1.6751176017710794</v>
      </c>
    </row>
    <row r="108" spans="1:25">
      <c r="A108" s="17" t="s">
        <v>1862</v>
      </c>
      <c r="B108" s="17"/>
      <c r="C108" s="17">
        <v>3909</v>
      </c>
      <c r="D108" s="17">
        <v>3213</v>
      </c>
      <c r="E108" s="1">
        <f t="shared" si="19"/>
        <v>7122</v>
      </c>
      <c r="F108" s="2">
        <f t="shared" si="20"/>
        <v>1782.95</v>
      </c>
      <c r="G108" s="1">
        <f t="shared" si="21"/>
        <v>3909</v>
      </c>
      <c r="H108" s="1">
        <f t="shared" si="22"/>
        <v>3213</v>
      </c>
      <c r="I108" s="1">
        <f t="shared" si="23"/>
        <v>7122</v>
      </c>
      <c r="J108" s="1">
        <f t="shared" si="24"/>
        <v>1592251</v>
      </c>
      <c r="K108" s="1">
        <f t="shared" si="25"/>
        <v>3596105</v>
      </c>
      <c r="L108" s="1">
        <f t="shared" si="26"/>
        <v>5188356</v>
      </c>
      <c r="M108" s="1">
        <f>分割表!$B$5</f>
        <v>1596160</v>
      </c>
      <c r="N108" s="1">
        <f>分割表!$C$5</f>
        <v>3599318</v>
      </c>
      <c r="O108" s="1">
        <f t="shared" si="27"/>
        <v>5195478</v>
      </c>
      <c r="P108" s="1">
        <f t="shared" si="28"/>
        <v>32331.483108384658</v>
      </c>
      <c r="Q108" s="1">
        <f t="shared" si="29"/>
        <v>25944.84763383925</v>
      </c>
      <c r="R108" s="1">
        <f t="shared" si="30"/>
        <v>63178.862198252267</v>
      </c>
      <c r="S108" s="1">
        <f t="shared" si="31"/>
        <v>22738394.045153949</v>
      </c>
      <c r="T108" s="1">
        <f t="shared" si="32"/>
        <v>54284506.309230603</v>
      </c>
      <c r="U108" s="1">
        <f t="shared" si="33"/>
        <v>80221984.01503858</v>
      </c>
      <c r="V108" s="1">
        <f t="shared" si="34"/>
        <v>22798130.936747961</v>
      </c>
      <c r="W108" s="1">
        <f t="shared" si="35"/>
        <v>54336222.141856313</v>
      </c>
      <c r="X108" s="1">
        <f t="shared" si="36"/>
        <v>80339230.748191163</v>
      </c>
      <c r="Y108" s="17">
        <f t="shared" si="37"/>
        <v>1.5601796030233279</v>
      </c>
    </row>
    <row r="109" spans="1:25">
      <c r="A109" s="17" t="s">
        <v>1016</v>
      </c>
      <c r="B109" s="17"/>
      <c r="C109" s="17">
        <v>1845</v>
      </c>
      <c r="D109" s="17">
        <v>752</v>
      </c>
      <c r="E109" s="1">
        <f t="shared" si="19"/>
        <v>2597</v>
      </c>
      <c r="F109" s="2">
        <f t="shared" si="20"/>
        <v>1782.37</v>
      </c>
      <c r="G109" s="1">
        <f t="shared" si="21"/>
        <v>1845</v>
      </c>
      <c r="H109" s="1">
        <f t="shared" si="22"/>
        <v>752</v>
      </c>
      <c r="I109" s="1">
        <f t="shared" si="23"/>
        <v>2597</v>
      </c>
      <c r="J109" s="1">
        <f t="shared" si="24"/>
        <v>1594315</v>
      </c>
      <c r="K109" s="1">
        <f t="shared" si="25"/>
        <v>3598566</v>
      </c>
      <c r="L109" s="1">
        <f t="shared" si="26"/>
        <v>5192881</v>
      </c>
      <c r="M109" s="1">
        <f>分割表!$B$5</f>
        <v>1596160</v>
      </c>
      <c r="N109" s="1">
        <f>分割表!$C$5</f>
        <v>3599318</v>
      </c>
      <c r="O109" s="1">
        <f t="shared" si="27"/>
        <v>5195478</v>
      </c>
      <c r="P109" s="1">
        <f t="shared" si="28"/>
        <v>13874.832756695689</v>
      </c>
      <c r="Q109" s="1">
        <f t="shared" si="29"/>
        <v>4980.2977156102797</v>
      </c>
      <c r="R109" s="1">
        <f t="shared" si="30"/>
        <v>20417.905413688157</v>
      </c>
      <c r="S109" s="1">
        <f t="shared" si="31"/>
        <v>22769934.663122736</v>
      </c>
      <c r="T109" s="1">
        <f t="shared" si="32"/>
        <v>54324117.836703233</v>
      </c>
      <c r="U109" s="1">
        <f t="shared" si="33"/>
        <v>80296476.209368646</v>
      </c>
      <c r="V109" s="1">
        <f t="shared" si="34"/>
        <v>22798130.936747961</v>
      </c>
      <c r="W109" s="1">
        <f t="shared" si="35"/>
        <v>54336222.141856313</v>
      </c>
      <c r="X109" s="1">
        <f t="shared" si="36"/>
        <v>80339230.748191163</v>
      </c>
      <c r="Y109" s="17">
        <f t="shared" si="37"/>
        <v>0.9487857094315848</v>
      </c>
    </row>
    <row r="110" spans="1:25">
      <c r="A110" s="17" t="s">
        <v>1403</v>
      </c>
      <c r="B110" s="17"/>
      <c r="C110" s="17">
        <v>1604</v>
      </c>
      <c r="D110" s="17">
        <v>550</v>
      </c>
      <c r="E110" s="1">
        <f t="shared" si="19"/>
        <v>2154</v>
      </c>
      <c r="F110" s="2">
        <f t="shared" si="20"/>
        <v>1743.11</v>
      </c>
      <c r="G110" s="1">
        <f t="shared" si="21"/>
        <v>1604</v>
      </c>
      <c r="H110" s="1">
        <f t="shared" si="22"/>
        <v>550</v>
      </c>
      <c r="I110" s="1">
        <f t="shared" si="23"/>
        <v>2154</v>
      </c>
      <c r="J110" s="1">
        <f t="shared" si="24"/>
        <v>1594556</v>
      </c>
      <c r="K110" s="1">
        <f t="shared" si="25"/>
        <v>3598768</v>
      </c>
      <c r="L110" s="1">
        <f t="shared" si="26"/>
        <v>5193324</v>
      </c>
      <c r="M110" s="1">
        <f>分割表!$B$5</f>
        <v>1596160</v>
      </c>
      <c r="N110" s="1">
        <f>分割表!$C$5</f>
        <v>3599318</v>
      </c>
      <c r="O110" s="1">
        <f t="shared" si="27"/>
        <v>5195478</v>
      </c>
      <c r="P110" s="1">
        <f t="shared" si="28"/>
        <v>11837.930284636042</v>
      </c>
      <c r="Q110" s="1">
        <f t="shared" si="29"/>
        <v>3470.4550530245838</v>
      </c>
      <c r="R110" s="1">
        <f t="shared" si="30"/>
        <v>16532.126321520984</v>
      </c>
      <c r="S110" s="1">
        <f t="shared" si="31"/>
        <v>22773617.632427957</v>
      </c>
      <c r="T110" s="1">
        <f t="shared" si="32"/>
        <v>54327369.243662737</v>
      </c>
      <c r="U110" s="1">
        <f t="shared" si="33"/>
        <v>80303769.248312816</v>
      </c>
      <c r="V110" s="1">
        <f t="shared" si="34"/>
        <v>22798130.936747961</v>
      </c>
      <c r="W110" s="1">
        <f t="shared" si="35"/>
        <v>54336222.141856313</v>
      </c>
      <c r="X110" s="1">
        <f t="shared" si="36"/>
        <v>80339230.748191163</v>
      </c>
      <c r="Y110" s="17">
        <f t="shared" si="37"/>
        <v>0.85368295875556521</v>
      </c>
    </row>
    <row r="111" spans="1:25">
      <c r="A111" s="17" t="s">
        <v>1701</v>
      </c>
      <c r="B111" s="17"/>
      <c r="C111" s="17">
        <v>2375</v>
      </c>
      <c r="D111" s="17">
        <v>1372</v>
      </c>
      <c r="E111" s="1">
        <f t="shared" si="19"/>
        <v>3747</v>
      </c>
      <c r="F111" s="2">
        <f t="shared" si="20"/>
        <v>1691.76</v>
      </c>
      <c r="G111" s="1">
        <f t="shared" si="21"/>
        <v>2375</v>
      </c>
      <c r="H111" s="1">
        <f t="shared" si="22"/>
        <v>1372</v>
      </c>
      <c r="I111" s="1">
        <f t="shared" si="23"/>
        <v>3747</v>
      </c>
      <c r="J111" s="1">
        <f t="shared" si="24"/>
        <v>1593785</v>
      </c>
      <c r="K111" s="1">
        <f t="shared" si="25"/>
        <v>3597946</v>
      </c>
      <c r="L111" s="1">
        <f t="shared" si="26"/>
        <v>5191731</v>
      </c>
      <c r="M111" s="1">
        <f>分割表!$B$5</f>
        <v>1596160</v>
      </c>
      <c r="N111" s="1">
        <f>分割表!$C$5</f>
        <v>3599318</v>
      </c>
      <c r="O111" s="1">
        <f t="shared" si="27"/>
        <v>5195478</v>
      </c>
      <c r="P111" s="1">
        <f t="shared" si="28"/>
        <v>18460.287701613262</v>
      </c>
      <c r="Q111" s="1">
        <f t="shared" si="29"/>
        <v>9911.3620369681594</v>
      </c>
      <c r="R111" s="1">
        <f t="shared" si="30"/>
        <v>30832.979363079943</v>
      </c>
      <c r="S111" s="1">
        <f t="shared" si="31"/>
        <v>22761835.315217279</v>
      </c>
      <c r="T111" s="1">
        <f t="shared" si="32"/>
        <v>54314138.341602214</v>
      </c>
      <c r="U111" s="1">
        <f t="shared" si="33"/>
        <v>80277544.11762768</v>
      </c>
      <c r="V111" s="1">
        <f t="shared" si="34"/>
        <v>22798130.936747961</v>
      </c>
      <c r="W111" s="1">
        <f t="shared" si="35"/>
        <v>54336222.141856313</v>
      </c>
      <c r="X111" s="1">
        <f t="shared" si="36"/>
        <v>80339230.748191163</v>
      </c>
      <c r="Y111" s="17">
        <f t="shared" si="37"/>
        <v>1.1090993110431264</v>
      </c>
    </row>
    <row r="112" spans="1:25">
      <c r="A112" s="17" t="s">
        <v>2237</v>
      </c>
      <c r="B112" s="17"/>
      <c r="C112" s="17">
        <v>3253</v>
      </c>
      <c r="D112" s="17">
        <v>2452</v>
      </c>
      <c r="E112" s="1">
        <f t="shared" si="19"/>
        <v>5705</v>
      </c>
      <c r="F112" s="2">
        <f t="shared" si="20"/>
        <v>1684.35</v>
      </c>
      <c r="G112" s="1">
        <f t="shared" si="21"/>
        <v>3253</v>
      </c>
      <c r="H112" s="1">
        <f t="shared" si="22"/>
        <v>2452</v>
      </c>
      <c r="I112" s="1">
        <f t="shared" si="23"/>
        <v>5705</v>
      </c>
      <c r="J112" s="1">
        <f t="shared" si="24"/>
        <v>1592907</v>
      </c>
      <c r="K112" s="1">
        <f t="shared" si="25"/>
        <v>3596866</v>
      </c>
      <c r="L112" s="1">
        <f t="shared" si="26"/>
        <v>5189773</v>
      </c>
      <c r="M112" s="1">
        <f>分割表!$B$5</f>
        <v>1596160</v>
      </c>
      <c r="N112" s="1">
        <f>分割表!$C$5</f>
        <v>3599318</v>
      </c>
      <c r="O112" s="1">
        <f t="shared" si="27"/>
        <v>5195478</v>
      </c>
      <c r="P112" s="1">
        <f t="shared" si="28"/>
        <v>26308.094009817811</v>
      </c>
      <c r="Q112" s="1">
        <f t="shared" si="29"/>
        <v>19137.024596381561</v>
      </c>
      <c r="R112" s="1">
        <f t="shared" si="30"/>
        <v>49343.105586399688</v>
      </c>
      <c r="S112" s="1">
        <f t="shared" si="31"/>
        <v>22748418.292768229</v>
      </c>
      <c r="T112" s="1">
        <f t="shared" si="32"/>
        <v>54296754.960131072</v>
      </c>
      <c r="U112" s="1">
        <f t="shared" si="33"/>
        <v>80245310.759705767</v>
      </c>
      <c r="V112" s="1">
        <f t="shared" si="34"/>
        <v>22798130.936747961</v>
      </c>
      <c r="W112" s="1">
        <f t="shared" si="35"/>
        <v>54336222.141856313</v>
      </c>
      <c r="X112" s="1">
        <f t="shared" si="36"/>
        <v>80339230.748191163</v>
      </c>
      <c r="Y112" s="17">
        <f t="shared" si="37"/>
        <v>1.3599766474708856</v>
      </c>
    </row>
    <row r="113" spans="1:25">
      <c r="A113" s="17" t="s">
        <v>920</v>
      </c>
      <c r="B113" s="17"/>
      <c r="C113" s="17">
        <v>2970</v>
      </c>
      <c r="D113" s="17">
        <v>2135</v>
      </c>
      <c r="E113" s="1">
        <f t="shared" si="19"/>
        <v>5105</v>
      </c>
      <c r="F113" s="2">
        <f t="shared" si="20"/>
        <v>1639.53</v>
      </c>
      <c r="G113" s="1">
        <f t="shared" si="21"/>
        <v>2970</v>
      </c>
      <c r="H113" s="1">
        <f t="shared" si="22"/>
        <v>2135</v>
      </c>
      <c r="I113" s="1">
        <f t="shared" si="23"/>
        <v>5105</v>
      </c>
      <c r="J113" s="1">
        <f t="shared" si="24"/>
        <v>1593190</v>
      </c>
      <c r="K113" s="1">
        <f t="shared" si="25"/>
        <v>3597183</v>
      </c>
      <c r="L113" s="1">
        <f t="shared" si="26"/>
        <v>5190373</v>
      </c>
      <c r="M113" s="1">
        <f>分割表!$B$5</f>
        <v>1596160</v>
      </c>
      <c r="N113" s="1">
        <f>分割表!$C$5</f>
        <v>3599318</v>
      </c>
      <c r="O113" s="1">
        <f t="shared" si="27"/>
        <v>5195478</v>
      </c>
      <c r="P113" s="1">
        <f t="shared" si="28"/>
        <v>23749.062178436336</v>
      </c>
      <c r="Q113" s="1">
        <f t="shared" si="29"/>
        <v>16367.383811289919</v>
      </c>
      <c r="R113" s="1">
        <f t="shared" si="30"/>
        <v>43586.366104706707</v>
      </c>
      <c r="S113" s="1">
        <f t="shared" si="31"/>
        <v>22752742.861057512</v>
      </c>
      <c r="T113" s="1">
        <f t="shared" si="32"/>
        <v>54301857.270889208</v>
      </c>
      <c r="U113" s="1">
        <f t="shared" si="33"/>
        <v>80255188.114697754</v>
      </c>
      <c r="V113" s="1">
        <f t="shared" si="34"/>
        <v>22798130.936747961</v>
      </c>
      <c r="W113" s="1">
        <f t="shared" si="35"/>
        <v>54336222.141856313</v>
      </c>
      <c r="X113" s="1">
        <f t="shared" si="36"/>
        <v>80339230.748191163</v>
      </c>
      <c r="Y113" s="17">
        <f t="shared" si="37"/>
        <v>1.2704698871987448</v>
      </c>
    </row>
    <row r="114" spans="1:25">
      <c r="A114" s="17" t="s">
        <v>59</v>
      </c>
      <c r="B114" s="17"/>
      <c r="C114" s="17">
        <v>4158</v>
      </c>
      <c r="D114" s="17">
        <v>3738</v>
      </c>
      <c r="E114" s="1">
        <f t="shared" si="19"/>
        <v>7896</v>
      </c>
      <c r="F114" s="2">
        <f t="shared" si="20"/>
        <v>1637.35</v>
      </c>
      <c r="G114" s="1">
        <f t="shared" si="21"/>
        <v>4158</v>
      </c>
      <c r="H114" s="1">
        <f t="shared" si="22"/>
        <v>3738</v>
      </c>
      <c r="I114" s="1">
        <f t="shared" si="23"/>
        <v>7896</v>
      </c>
      <c r="J114" s="1">
        <f t="shared" si="24"/>
        <v>1592002</v>
      </c>
      <c r="K114" s="1">
        <f t="shared" si="25"/>
        <v>3595580</v>
      </c>
      <c r="L114" s="1">
        <f t="shared" si="26"/>
        <v>5187582</v>
      </c>
      <c r="M114" s="1">
        <f>分割表!$B$5</f>
        <v>1596160</v>
      </c>
      <c r="N114" s="1">
        <f>分割表!$C$5</f>
        <v>3599318</v>
      </c>
      <c r="O114" s="1">
        <f t="shared" si="27"/>
        <v>5195478</v>
      </c>
      <c r="P114" s="1">
        <f t="shared" si="28"/>
        <v>34647.738609681874</v>
      </c>
      <c r="Q114" s="1">
        <f t="shared" si="29"/>
        <v>30749.931783201966</v>
      </c>
      <c r="R114" s="1">
        <f t="shared" si="30"/>
        <v>70859.585044470761</v>
      </c>
      <c r="S114" s="1">
        <f t="shared" si="31"/>
        <v>22734589.180459797</v>
      </c>
      <c r="T114" s="1">
        <f t="shared" si="32"/>
        <v>54276056.282571726</v>
      </c>
      <c r="U114" s="1">
        <f t="shared" si="33"/>
        <v>80209242.540934116</v>
      </c>
      <c r="V114" s="1">
        <f t="shared" si="34"/>
        <v>22798130.936747961</v>
      </c>
      <c r="W114" s="1">
        <f t="shared" si="35"/>
        <v>54336222.141856313</v>
      </c>
      <c r="X114" s="1">
        <f t="shared" si="36"/>
        <v>80339230.748191163</v>
      </c>
      <c r="Y114" s="17">
        <f t="shared" si="37"/>
        <v>1.5705631531603541</v>
      </c>
    </row>
    <row r="115" spans="1:25">
      <c r="A115" s="17" t="s">
        <v>77</v>
      </c>
      <c r="B115" s="17"/>
      <c r="C115" s="17">
        <v>4429</v>
      </c>
      <c r="D115" s="17">
        <v>4139</v>
      </c>
      <c r="E115" s="1">
        <f t="shared" si="19"/>
        <v>8568</v>
      </c>
      <c r="F115" s="2">
        <f t="shared" si="20"/>
        <v>1627.47</v>
      </c>
      <c r="G115" s="1">
        <f t="shared" si="21"/>
        <v>4429</v>
      </c>
      <c r="H115" s="1">
        <f t="shared" si="22"/>
        <v>4139</v>
      </c>
      <c r="I115" s="1">
        <f t="shared" si="23"/>
        <v>8568</v>
      </c>
      <c r="J115" s="1">
        <f t="shared" si="24"/>
        <v>1591731</v>
      </c>
      <c r="K115" s="1">
        <f t="shared" si="25"/>
        <v>3595179</v>
      </c>
      <c r="L115" s="1">
        <f t="shared" si="26"/>
        <v>5186910</v>
      </c>
      <c r="M115" s="1">
        <f>分割表!$B$5</f>
        <v>1596160</v>
      </c>
      <c r="N115" s="1">
        <f>分割表!$C$5</f>
        <v>3599318</v>
      </c>
      <c r="O115" s="1">
        <f t="shared" si="27"/>
        <v>5195478</v>
      </c>
      <c r="P115" s="1">
        <f t="shared" si="28"/>
        <v>37185.570001275846</v>
      </c>
      <c r="Q115" s="1">
        <f t="shared" si="29"/>
        <v>34470.459086347997</v>
      </c>
      <c r="R115" s="1">
        <f t="shared" si="30"/>
        <v>77590.005396709152</v>
      </c>
      <c r="S115" s="1">
        <f t="shared" si="31"/>
        <v>22730448.18724037</v>
      </c>
      <c r="T115" s="1">
        <f t="shared" si="32"/>
        <v>54269602.123369083</v>
      </c>
      <c r="U115" s="1">
        <f t="shared" si="33"/>
        <v>80198180.269477054</v>
      </c>
      <c r="V115" s="1">
        <f t="shared" si="34"/>
        <v>22798130.936747961</v>
      </c>
      <c r="W115" s="1">
        <f t="shared" si="35"/>
        <v>54336222.141856313</v>
      </c>
      <c r="X115" s="1">
        <f t="shared" si="36"/>
        <v>80339230.748191163</v>
      </c>
      <c r="Y115" s="17">
        <f t="shared" si="37"/>
        <v>1.6292023448820814</v>
      </c>
    </row>
    <row r="116" spans="1:25">
      <c r="A116" s="17" t="s">
        <v>28</v>
      </c>
      <c r="B116" s="17"/>
      <c r="C116" s="17">
        <v>8406</v>
      </c>
      <c r="D116" s="17">
        <v>10491</v>
      </c>
      <c r="E116" s="1">
        <f t="shared" si="19"/>
        <v>18897</v>
      </c>
      <c r="F116" s="2">
        <f t="shared" si="20"/>
        <v>1582.49</v>
      </c>
      <c r="G116" s="1">
        <f t="shared" si="21"/>
        <v>8406</v>
      </c>
      <c r="H116" s="1">
        <f t="shared" si="22"/>
        <v>10491</v>
      </c>
      <c r="I116" s="1">
        <f t="shared" si="23"/>
        <v>18897</v>
      </c>
      <c r="J116" s="1">
        <f t="shared" si="24"/>
        <v>1587754</v>
      </c>
      <c r="K116" s="1">
        <f t="shared" si="25"/>
        <v>3588827</v>
      </c>
      <c r="L116" s="1">
        <f t="shared" si="26"/>
        <v>5176581</v>
      </c>
      <c r="M116" s="1">
        <f>分割表!$B$5</f>
        <v>1596160</v>
      </c>
      <c r="N116" s="1">
        <f>分割表!$C$5</f>
        <v>3599318</v>
      </c>
      <c r="O116" s="1">
        <f t="shared" si="27"/>
        <v>5195478</v>
      </c>
      <c r="P116" s="1">
        <f t="shared" si="28"/>
        <v>75962.508736839925</v>
      </c>
      <c r="Q116" s="1">
        <f t="shared" si="29"/>
        <v>97128.542312949008</v>
      </c>
      <c r="R116" s="1">
        <f t="shared" si="30"/>
        <v>186074.19458630684</v>
      </c>
      <c r="S116" s="1">
        <f t="shared" si="31"/>
        <v>22669683.276731905</v>
      </c>
      <c r="T116" s="1">
        <f t="shared" si="32"/>
        <v>54167371.635303833</v>
      </c>
      <c r="U116" s="1">
        <f t="shared" si="33"/>
        <v>80028158.191240013</v>
      </c>
      <c r="V116" s="1">
        <f t="shared" si="34"/>
        <v>22798130.936747961</v>
      </c>
      <c r="W116" s="1">
        <f t="shared" si="35"/>
        <v>54336222.141856313</v>
      </c>
      <c r="X116" s="1">
        <f t="shared" si="36"/>
        <v>80339230.748191163</v>
      </c>
      <c r="Y116" s="17">
        <f t="shared" si="37"/>
        <v>2.3599426283851277</v>
      </c>
    </row>
    <row r="117" spans="1:25">
      <c r="A117" s="17" t="s">
        <v>1336</v>
      </c>
      <c r="B117" s="17"/>
      <c r="C117" s="17">
        <v>7166</v>
      </c>
      <c r="D117" s="17">
        <v>8463</v>
      </c>
      <c r="E117" s="1">
        <f t="shared" si="19"/>
        <v>15629</v>
      </c>
      <c r="F117" s="2">
        <f t="shared" si="20"/>
        <v>1573.48</v>
      </c>
      <c r="G117" s="1">
        <f t="shared" si="21"/>
        <v>7166</v>
      </c>
      <c r="H117" s="1">
        <f t="shared" si="22"/>
        <v>8463</v>
      </c>
      <c r="I117" s="1">
        <f t="shared" si="23"/>
        <v>15629</v>
      </c>
      <c r="J117" s="1">
        <f t="shared" si="24"/>
        <v>1588994</v>
      </c>
      <c r="K117" s="1">
        <f t="shared" si="25"/>
        <v>3590855</v>
      </c>
      <c r="L117" s="1">
        <f t="shared" si="26"/>
        <v>5179849</v>
      </c>
      <c r="M117" s="1">
        <f>分割表!$B$5</f>
        <v>1596160</v>
      </c>
      <c r="N117" s="1">
        <f>分割表!$C$5</f>
        <v>3599318</v>
      </c>
      <c r="O117" s="1">
        <f t="shared" si="27"/>
        <v>5195478</v>
      </c>
      <c r="P117" s="1">
        <f t="shared" si="28"/>
        <v>63613.319366099873</v>
      </c>
      <c r="Q117" s="1">
        <f t="shared" si="29"/>
        <v>76534.793514208111</v>
      </c>
      <c r="R117" s="1">
        <f t="shared" si="30"/>
        <v>150927.43131255163</v>
      </c>
      <c r="S117" s="1">
        <f t="shared" si="31"/>
        <v>22688628.271248113</v>
      </c>
      <c r="T117" s="1">
        <f t="shared" si="32"/>
        <v>54200009.493533604</v>
      </c>
      <c r="U117" s="1">
        <f t="shared" si="33"/>
        <v>80081949.376283884</v>
      </c>
      <c r="V117" s="1">
        <f t="shared" si="34"/>
        <v>22798130.936747961</v>
      </c>
      <c r="W117" s="1">
        <f t="shared" si="35"/>
        <v>54336222.141856313</v>
      </c>
      <c r="X117" s="1">
        <f t="shared" si="36"/>
        <v>80339230.748191163</v>
      </c>
      <c r="Y117" s="17">
        <f t="shared" si="37"/>
        <v>2.145297788633246</v>
      </c>
    </row>
    <row r="118" spans="1:25">
      <c r="A118" s="17" t="s">
        <v>851</v>
      </c>
      <c r="B118" s="17"/>
      <c r="C118" s="17">
        <v>2482</v>
      </c>
      <c r="D118" s="17">
        <v>1625</v>
      </c>
      <c r="E118" s="1">
        <f t="shared" si="19"/>
        <v>4107</v>
      </c>
      <c r="F118" s="2">
        <f t="shared" si="20"/>
        <v>1539.33</v>
      </c>
      <c r="G118" s="1">
        <f t="shared" si="21"/>
        <v>2482</v>
      </c>
      <c r="H118" s="1">
        <f t="shared" si="22"/>
        <v>1625</v>
      </c>
      <c r="I118" s="1">
        <f t="shared" si="23"/>
        <v>4107</v>
      </c>
      <c r="J118" s="1">
        <f t="shared" si="24"/>
        <v>1593678</v>
      </c>
      <c r="K118" s="1">
        <f t="shared" si="25"/>
        <v>3597693</v>
      </c>
      <c r="L118" s="1">
        <f t="shared" si="26"/>
        <v>5191371</v>
      </c>
      <c r="M118" s="1">
        <f>分割表!$B$5</f>
        <v>1596160</v>
      </c>
      <c r="N118" s="1">
        <f>分割表!$C$5</f>
        <v>3599318</v>
      </c>
      <c r="O118" s="1">
        <f t="shared" si="27"/>
        <v>5195478</v>
      </c>
      <c r="P118" s="1">
        <f t="shared" si="28"/>
        <v>19401.347155027619</v>
      </c>
      <c r="Q118" s="1">
        <f t="shared" si="29"/>
        <v>12014.052528991237</v>
      </c>
      <c r="R118" s="1">
        <f t="shared" si="30"/>
        <v>34172.080404019587</v>
      </c>
      <c r="S118" s="1">
        <f t="shared" si="31"/>
        <v>22760200.185228541</v>
      </c>
      <c r="T118" s="1">
        <f t="shared" si="32"/>
        <v>54310066.094455317</v>
      </c>
      <c r="U118" s="1">
        <f t="shared" si="33"/>
        <v>80271617.602128163</v>
      </c>
      <c r="V118" s="1">
        <f t="shared" si="34"/>
        <v>22798130.936747961</v>
      </c>
      <c r="W118" s="1">
        <f t="shared" si="35"/>
        <v>54336222.141856313</v>
      </c>
      <c r="X118" s="1">
        <f t="shared" si="36"/>
        <v>80339230.748191163</v>
      </c>
      <c r="Y118" s="17">
        <f t="shared" si="37"/>
        <v>1.1059494453096121</v>
      </c>
    </row>
    <row r="119" spans="1:25">
      <c r="A119" s="17" t="s">
        <v>3050</v>
      </c>
      <c r="B119" s="17"/>
      <c r="C119" s="17">
        <v>903</v>
      </c>
      <c r="D119" s="17">
        <v>104</v>
      </c>
      <c r="E119" s="1">
        <f t="shared" si="19"/>
        <v>1007</v>
      </c>
      <c r="F119" s="2">
        <f t="shared" si="20"/>
        <v>1538.98</v>
      </c>
      <c r="G119" s="1">
        <f t="shared" si="21"/>
        <v>903</v>
      </c>
      <c r="H119" s="1">
        <f t="shared" si="22"/>
        <v>104</v>
      </c>
      <c r="I119" s="1">
        <f t="shared" si="23"/>
        <v>1007</v>
      </c>
      <c r="J119" s="1">
        <f t="shared" si="24"/>
        <v>1595257</v>
      </c>
      <c r="K119" s="1">
        <f t="shared" si="25"/>
        <v>3599214</v>
      </c>
      <c r="L119" s="1">
        <f t="shared" si="26"/>
        <v>5194471</v>
      </c>
      <c r="M119" s="1">
        <f>分割表!$B$5</f>
        <v>1596160</v>
      </c>
      <c r="N119" s="1">
        <f>分割表!$C$5</f>
        <v>3599318</v>
      </c>
      <c r="O119" s="1">
        <f t="shared" si="27"/>
        <v>5195478</v>
      </c>
      <c r="P119" s="1">
        <f t="shared" si="28"/>
        <v>6145.5674657355376</v>
      </c>
      <c r="Q119" s="1">
        <f t="shared" si="29"/>
        <v>483.01665351070272</v>
      </c>
      <c r="R119" s="1">
        <f t="shared" si="30"/>
        <v>6963.1340089675923</v>
      </c>
      <c r="S119" s="1">
        <f t="shared" si="31"/>
        <v>22784330.542718239</v>
      </c>
      <c r="T119" s="1">
        <f t="shared" si="32"/>
        <v>54334548.13284497</v>
      </c>
      <c r="U119" s="1">
        <f t="shared" si="33"/>
        <v>80322652.303502887</v>
      </c>
      <c r="V119" s="1">
        <f t="shared" si="34"/>
        <v>22798130.936747961</v>
      </c>
      <c r="W119" s="1">
        <f t="shared" si="35"/>
        <v>54336222.141856313</v>
      </c>
      <c r="X119" s="1">
        <f t="shared" si="36"/>
        <v>80339230.748191163</v>
      </c>
      <c r="Y119" s="17">
        <f t="shared" si="37"/>
        <v>0.53772662113906911</v>
      </c>
    </row>
    <row r="120" spans="1:25">
      <c r="A120" s="17" t="s">
        <v>2126</v>
      </c>
      <c r="B120" s="17"/>
      <c r="C120" s="17">
        <v>2314</v>
      </c>
      <c r="D120" s="17">
        <v>1432</v>
      </c>
      <c r="E120" s="1">
        <f t="shared" si="19"/>
        <v>3746</v>
      </c>
      <c r="F120" s="2">
        <f t="shared" si="20"/>
        <v>1530.92</v>
      </c>
      <c r="G120" s="1">
        <f t="shared" si="21"/>
        <v>2314</v>
      </c>
      <c r="H120" s="1">
        <f t="shared" si="22"/>
        <v>1432</v>
      </c>
      <c r="I120" s="1">
        <f t="shared" si="23"/>
        <v>3746</v>
      </c>
      <c r="J120" s="1">
        <f t="shared" si="24"/>
        <v>1593846</v>
      </c>
      <c r="K120" s="1">
        <f t="shared" si="25"/>
        <v>3597886</v>
      </c>
      <c r="L120" s="1">
        <f t="shared" si="26"/>
        <v>5191732</v>
      </c>
      <c r="M120" s="1">
        <f>分割表!$B$5</f>
        <v>1596160</v>
      </c>
      <c r="N120" s="1">
        <f>分割表!$C$5</f>
        <v>3599318</v>
      </c>
      <c r="O120" s="1">
        <f t="shared" si="27"/>
        <v>5195478</v>
      </c>
      <c r="P120" s="1">
        <f t="shared" si="28"/>
        <v>17925.939948541883</v>
      </c>
      <c r="Q120" s="1">
        <f t="shared" si="29"/>
        <v>10406.096761649487</v>
      </c>
      <c r="R120" s="1">
        <f t="shared" si="30"/>
        <v>30823.750785733107</v>
      </c>
      <c r="S120" s="1">
        <f t="shared" si="31"/>
        <v>22762767.495341767</v>
      </c>
      <c r="T120" s="1">
        <f t="shared" si="32"/>
        <v>54313172.589681394</v>
      </c>
      <c r="U120" s="1">
        <f t="shared" si="33"/>
        <v>80277560.5802055</v>
      </c>
      <c r="V120" s="1">
        <f t="shared" si="34"/>
        <v>22798130.936747961</v>
      </c>
      <c r="W120" s="1">
        <f t="shared" si="35"/>
        <v>54336222.141856313</v>
      </c>
      <c r="X120" s="1">
        <f t="shared" si="36"/>
        <v>80339230.748191163</v>
      </c>
      <c r="Y120" s="17">
        <f t="shared" si="37"/>
        <v>1.0541527901813659</v>
      </c>
    </row>
    <row r="121" spans="1:25">
      <c r="A121" s="17" t="s">
        <v>2946</v>
      </c>
      <c r="B121" s="17"/>
      <c r="C121" s="17">
        <v>998</v>
      </c>
      <c r="D121" s="17">
        <v>167</v>
      </c>
      <c r="E121" s="1">
        <f t="shared" si="19"/>
        <v>1165</v>
      </c>
      <c r="F121" s="2">
        <f t="shared" si="20"/>
        <v>1521</v>
      </c>
      <c r="G121" s="1">
        <f t="shared" si="21"/>
        <v>998</v>
      </c>
      <c r="H121" s="1">
        <f t="shared" si="22"/>
        <v>167</v>
      </c>
      <c r="I121" s="1">
        <f t="shared" si="23"/>
        <v>1165</v>
      </c>
      <c r="J121" s="1">
        <f t="shared" si="24"/>
        <v>1595162</v>
      </c>
      <c r="K121" s="1">
        <f t="shared" si="25"/>
        <v>3599151</v>
      </c>
      <c r="L121" s="1">
        <f t="shared" si="26"/>
        <v>5194313</v>
      </c>
      <c r="M121" s="1">
        <f>分割表!$B$5</f>
        <v>1596160</v>
      </c>
      <c r="N121" s="1">
        <f>分割表!$C$5</f>
        <v>3599318</v>
      </c>
      <c r="O121" s="1">
        <f t="shared" si="27"/>
        <v>5195478</v>
      </c>
      <c r="P121" s="1">
        <f t="shared" si="28"/>
        <v>6891.9417697588415</v>
      </c>
      <c r="Q121" s="1">
        <f t="shared" si="29"/>
        <v>854.70496667359816</v>
      </c>
      <c r="R121" s="1">
        <f t="shared" si="30"/>
        <v>8225.4549663897669</v>
      </c>
      <c r="S121" s="1">
        <f t="shared" si="31"/>
        <v>22782878.703733068</v>
      </c>
      <c r="T121" s="1">
        <f t="shared" si="32"/>
        <v>54333534.071155429</v>
      </c>
      <c r="U121" s="1">
        <f t="shared" si="33"/>
        <v>80320051.135260776</v>
      </c>
      <c r="V121" s="1">
        <f t="shared" si="34"/>
        <v>22798130.936747961</v>
      </c>
      <c r="W121" s="1">
        <f t="shared" si="35"/>
        <v>54336222.141856313</v>
      </c>
      <c r="X121" s="1">
        <f t="shared" si="36"/>
        <v>80339230.748191163</v>
      </c>
      <c r="Y121" s="17">
        <f t="shared" si="37"/>
        <v>0.57983461377570289</v>
      </c>
    </row>
    <row r="122" spans="1:25">
      <c r="A122" s="17" t="s">
        <v>281</v>
      </c>
      <c r="B122" s="17"/>
      <c r="C122" s="17">
        <v>1381</v>
      </c>
      <c r="D122" s="17">
        <v>471</v>
      </c>
      <c r="E122" s="1">
        <f t="shared" si="19"/>
        <v>1852</v>
      </c>
      <c r="F122" s="2">
        <f t="shared" si="20"/>
        <v>1505.75</v>
      </c>
      <c r="G122" s="1">
        <f t="shared" si="21"/>
        <v>1381</v>
      </c>
      <c r="H122" s="1">
        <f t="shared" si="22"/>
        <v>471</v>
      </c>
      <c r="I122" s="1">
        <f t="shared" si="23"/>
        <v>1852</v>
      </c>
      <c r="J122" s="1">
        <f t="shared" si="24"/>
        <v>1594779</v>
      </c>
      <c r="K122" s="1">
        <f t="shared" si="25"/>
        <v>3598847</v>
      </c>
      <c r="L122" s="1">
        <f t="shared" si="26"/>
        <v>5193626</v>
      </c>
      <c r="M122" s="1">
        <f>分割表!$B$5</f>
        <v>1596160</v>
      </c>
      <c r="N122" s="1">
        <f>分割表!$C$5</f>
        <v>3599318</v>
      </c>
      <c r="O122" s="1">
        <f t="shared" si="27"/>
        <v>5195478</v>
      </c>
      <c r="P122" s="1">
        <f t="shared" si="28"/>
        <v>9985.4077148582328</v>
      </c>
      <c r="Q122" s="1">
        <f t="shared" si="29"/>
        <v>2898.9381622817327</v>
      </c>
      <c r="R122" s="1">
        <f t="shared" si="30"/>
        <v>13934.487660961744</v>
      </c>
      <c r="S122" s="1">
        <f t="shared" si="31"/>
        <v>22777025.557633072</v>
      </c>
      <c r="T122" s="1">
        <f t="shared" si="32"/>
        <v>54328640.836597525</v>
      </c>
      <c r="U122" s="1">
        <f t="shared" si="33"/>
        <v>80308741.048216343</v>
      </c>
      <c r="V122" s="1">
        <f t="shared" si="34"/>
        <v>22798130.936747961</v>
      </c>
      <c r="W122" s="1">
        <f t="shared" si="35"/>
        <v>54336222.141856313</v>
      </c>
      <c r="X122" s="1">
        <f t="shared" si="36"/>
        <v>80339230.748191163</v>
      </c>
      <c r="Y122" s="17">
        <f t="shared" si="37"/>
        <v>0.7357018846160428</v>
      </c>
    </row>
    <row r="123" spans="1:25">
      <c r="A123" s="17" t="s">
        <v>824</v>
      </c>
      <c r="B123" s="17"/>
      <c r="C123" s="17">
        <v>3291</v>
      </c>
      <c r="D123" s="17">
        <v>2714</v>
      </c>
      <c r="E123" s="1">
        <f t="shared" si="19"/>
        <v>6005</v>
      </c>
      <c r="F123" s="2">
        <f t="shared" si="20"/>
        <v>1493.04</v>
      </c>
      <c r="G123" s="1">
        <f t="shared" si="21"/>
        <v>3291</v>
      </c>
      <c r="H123" s="1">
        <f t="shared" si="22"/>
        <v>2714</v>
      </c>
      <c r="I123" s="1">
        <f t="shared" si="23"/>
        <v>6005</v>
      </c>
      <c r="J123" s="1">
        <f t="shared" si="24"/>
        <v>1592869</v>
      </c>
      <c r="K123" s="1">
        <f t="shared" si="25"/>
        <v>3596604</v>
      </c>
      <c r="L123" s="1">
        <f t="shared" si="26"/>
        <v>5189473</v>
      </c>
      <c r="M123" s="1">
        <f>分割表!$B$5</f>
        <v>1596160</v>
      </c>
      <c r="N123" s="1">
        <f>分割表!$C$5</f>
        <v>3599318</v>
      </c>
      <c r="O123" s="1">
        <f t="shared" si="27"/>
        <v>5195478</v>
      </c>
      <c r="P123" s="1">
        <f t="shared" si="28"/>
        <v>26653.633750772529</v>
      </c>
      <c r="Q123" s="1">
        <f t="shared" si="29"/>
        <v>21457.369372831527</v>
      </c>
      <c r="R123" s="1">
        <f t="shared" si="30"/>
        <v>52245.588145757072</v>
      </c>
      <c r="S123" s="1">
        <f t="shared" si="31"/>
        <v>22747837.612515632</v>
      </c>
      <c r="T123" s="1">
        <f t="shared" si="32"/>
        <v>54292537.929424688</v>
      </c>
      <c r="U123" s="1">
        <f t="shared" si="33"/>
        <v>80240372.108221963</v>
      </c>
      <c r="V123" s="1">
        <f t="shared" si="34"/>
        <v>22798130.936747961</v>
      </c>
      <c r="W123" s="1">
        <f t="shared" si="35"/>
        <v>54336222.141856313</v>
      </c>
      <c r="X123" s="1">
        <f t="shared" si="36"/>
        <v>80339230.748191163</v>
      </c>
      <c r="Y123" s="17">
        <f t="shared" si="37"/>
        <v>1.3110296945445565</v>
      </c>
    </row>
    <row r="124" spans="1:25">
      <c r="A124" s="17" t="s">
        <v>996</v>
      </c>
      <c r="B124" s="17"/>
      <c r="C124" s="17">
        <v>4207</v>
      </c>
      <c r="D124" s="17">
        <v>4048</v>
      </c>
      <c r="E124" s="1">
        <f t="shared" si="19"/>
        <v>8255</v>
      </c>
      <c r="F124" s="2">
        <f t="shared" si="20"/>
        <v>1463.42</v>
      </c>
      <c r="G124" s="1">
        <f t="shared" si="21"/>
        <v>4207</v>
      </c>
      <c r="H124" s="1">
        <f t="shared" si="22"/>
        <v>4048</v>
      </c>
      <c r="I124" s="1">
        <f t="shared" si="23"/>
        <v>8255</v>
      </c>
      <c r="J124" s="1">
        <f t="shared" si="24"/>
        <v>1591953</v>
      </c>
      <c r="K124" s="1">
        <f t="shared" si="25"/>
        <v>3595270</v>
      </c>
      <c r="L124" s="1">
        <f t="shared" si="26"/>
        <v>5187223</v>
      </c>
      <c r="M124" s="1">
        <f>分割表!$B$5</f>
        <v>1596160</v>
      </c>
      <c r="N124" s="1">
        <f>分割表!$C$5</f>
        <v>3599318</v>
      </c>
      <c r="O124" s="1">
        <f t="shared" si="27"/>
        <v>5195478</v>
      </c>
      <c r="P124" s="1">
        <f t="shared" si="28"/>
        <v>35105.332886665325</v>
      </c>
      <c r="Q124" s="1">
        <f t="shared" si="29"/>
        <v>33622.599797995637</v>
      </c>
      <c r="R124" s="1">
        <f t="shared" si="30"/>
        <v>74448.331311704154</v>
      </c>
      <c r="S124" s="1">
        <f t="shared" si="31"/>
        <v>22733840.43657171</v>
      </c>
      <c r="T124" s="1">
        <f t="shared" si="32"/>
        <v>54271066.77901563</v>
      </c>
      <c r="U124" s="1">
        <f t="shared" si="33"/>
        <v>80203332.774964511</v>
      </c>
      <c r="V124" s="1">
        <f t="shared" si="34"/>
        <v>22798130.936747961</v>
      </c>
      <c r="W124" s="1">
        <f t="shared" si="35"/>
        <v>54336222.141856313</v>
      </c>
      <c r="X124" s="1">
        <f t="shared" si="36"/>
        <v>80339230.748191163</v>
      </c>
      <c r="Y124" s="17">
        <f t="shared" si="37"/>
        <v>1.5151827182480475</v>
      </c>
    </row>
    <row r="125" spans="1:25">
      <c r="A125" s="17" t="s">
        <v>1023</v>
      </c>
      <c r="B125" s="17"/>
      <c r="C125" s="17">
        <v>3054</v>
      </c>
      <c r="D125" s="17">
        <v>2466</v>
      </c>
      <c r="E125" s="1">
        <f t="shared" si="19"/>
        <v>5520</v>
      </c>
      <c r="F125" s="2">
        <f t="shared" si="20"/>
        <v>1430.93</v>
      </c>
      <c r="G125" s="1">
        <f t="shared" si="21"/>
        <v>3054</v>
      </c>
      <c r="H125" s="1">
        <f t="shared" si="22"/>
        <v>2466</v>
      </c>
      <c r="I125" s="1">
        <f t="shared" si="23"/>
        <v>5520</v>
      </c>
      <c r="J125" s="1">
        <f t="shared" si="24"/>
        <v>1593106</v>
      </c>
      <c r="K125" s="1">
        <f t="shared" si="25"/>
        <v>3596852</v>
      </c>
      <c r="L125" s="1">
        <f t="shared" si="26"/>
        <v>5189958</v>
      </c>
      <c r="M125" s="1">
        <f>分割表!$B$5</f>
        <v>1596160</v>
      </c>
      <c r="N125" s="1">
        <f>分割表!$C$5</f>
        <v>3599318</v>
      </c>
      <c r="O125" s="1">
        <f t="shared" si="27"/>
        <v>5195478</v>
      </c>
      <c r="P125" s="1">
        <f t="shared" si="28"/>
        <v>24505.929661567774</v>
      </c>
      <c r="Q125" s="1">
        <f t="shared" si="29"/>
        <v>19260.329718064098</v>
      </c>
      <c r="R125" s="1">
        <f t="shared" si="30"/>
        <v>47561.054928776706</v>
      </c>
      <c r="S125" s="1">
        <f t="shared" si="31"/>
        <v>22751459.238368277</v>
      </c>
      <c r="T125" s="1">
        <f t="shared" si="32"/>
        <v>54296529.622129746</v>
      </c>
      <c r="U125" s="1">
        <f t="shared" si="33"/>
        <v>80248356.270098582</v>
      </c>
      <c r="V125" s="1">
        <f t="shared" si="34"/>
        <v>22798130.936747961</v>
      </c>
      <c r="W125" s="1">
        <f t="shared" si="35"/>
        <v>54336222.141856313</v>
      </c>
      <c r="X125" s="1">
        <f t="shared" si="36"/>
        <v>80339230.748191163</v>
      </c>
      <c r="Y125" s="17">
        <f t="shared" si="37"/>
        <v>1.2312170738399777</v>
      </c>
    </row>
    <row r="126" spans="1:25">
      <c r="A126" s="17" t="s">
        <v>1667</v>
      </c>
      <c r="B126" s="17"/>
      <c r="C126" s="17">
        <v>1866</v>
      </c>
      <c r="D126" s="17">
        <v>1001</v>
      </c>
      <c r="E126" s="1">
        <f t="shared" si="19"/>
        <v>2867</v>
      </c>
      <c r="F126" s="2">
        <f t="shared" si="20"/>
        <v>1430.75</v>
      </c>
      <c r="G126" s="1">
        <f t="shared" si="21"/>
        <v>1866</v>
      </c>
      <c r="H126" s="1">
        <f t="shared" si="22"/>
        <v>1001</v>
      </c>
      <c r="I126" s="1">
        <f t="shared" si="23"/>
        <v>2867</v>
      </c>
      <c r="J126" s="1">
        <f t="shared" si="24"/>
        <v>1594294</v>
      </c>
      <c r="K126" s="1">
        <f t="shared" si="25"/>
        <v>3598317</v>
      </c>
      <c r="L126" s="1">
        <f t="shared" si="26"/>
        <v>5192611</v>
      </c>
      <c r="M126" s="1">
        <f>分割表!$B$5</f>
        <v>1596160</v>
      </c>
      <c r="N126" s="1">
        <f>分割表!$C$5</f>
        <v>3599318</v>
      </c>
      <c r="O126" s="1">
        <f t="shared" si="27"/>
        <v>5195478</v>
      </c>
      <c r="P126" s="1">
        <f t="shared" si="28"/>
        <v>14053.876743706001</v>
      </c>
      <c r="Q126" s="1">
        <f t="shared" si="29"/>
        <v>6915.6635340945359</v>
      </c>
      <c r="R126" s="1">
        <f t="shared" si="30"/>
        <v>22824.248542687623</v>
      </c>
      <c r="S126" s="1">
        <f t="shared" si="31"/>
        <v>22769613.742211606</v>
      </c>
      <c r="T126" s="1">
        <f t="shared" si="32"/>
        <v>54320109.929866426</v>
      </c>
      <c r="U126" s="1">
        <f t="shared" si="33"/>
        <v>80292031.260602087</v>
      </c>
      <c r="V126" s="1">
        <f t="shared" si="34"/>
        <v>22798130.936747961</v>
      </c>
      <c r="W126" s="1">
        <f t="shared" si="35"/>
        <v>54336222.141856313</v>
      </c>
      <c r="X126" s="1">
        <f t="shared" si="36"/>
        <v>80339230.748191163</v>
      </c>
      <c r="Y126" s="17">
        <f t="shared" si="37"/>
        <v>0.89278326439282907</v>
      </c>
    </row>
    <row r="127" spans="1:25">
      <c r="A127" s="17" t="s">
        <v>1252</v>
      </c>
      <c r="B127" s="17"/>
      <c r="C127" s="17">
        <v>1010</v>
      </c>
      <c r="D127" s="17">
        <v>209</v>
      </c>
      <c r="E127" s="1">
        <f t="shared" si="19"/>
        <v>1219</v>
      </c>
      <c r="F127" s="2">
        <f t="shared" si="20"/>
        <v>1420.72</v>
      </c>
      <c r="G127" s="1">
        <f t="shared" si="21"/>
        <v>1010</v>
      </c>
      <c r="H127" s="1">
        <f t="shared" si="22"/>
        <v>209</v>
      </c>
      <c r="I127" s="1">
        <f t="shared" si="23"/>
        <v>1219</v>
      </c>
      <c r="J127" s="1">
        <f t="shared" si="24"/>
        <v>1595150</v>
      </c>
      <c r="K127" s="1">
        <f t="shared" si="25"/>
        <v>3599109</v>
      </c>
      <c r="L127" s="1">
        <f t="shared" si="26"/>
        <v>5194259</v>
      </c>
      <c r="M127" s="1">
        <f>分割表!$B$5</f>
        <v>1596160</v>
      </c>
      <c r="N127" s="1">
        <f>分割表!$C$5</f>
        <v>3599318</v>
      </c>
      <c r="O127" s="1">
        <f t="shared" si="27"/>
        <v>5195478</v>
      </c>
      <c r="P127" s="1">
        <f t="shared" si="28"/>
        <v>6986.8826659336573</v>
      </c>
      <c r="Q127" s="1">
        <f t="shared" si="29"/>
        <v>1116.5478586606455</v>
      </c>
      <c r="R127" s="1">
        <f t="shared" si="30"/>
        <v>8661.9532918376699</v>
      </c>
      <c r="S127" s="1">
        <f t="shared" si="31"/>
        <v>22782695.313947927</v>
      </c>
      <c r="T127" s="1">
        <f t="shared" si="32"/>
        <v>54332858.030641712</v>
      </c>
      <c r="U127" s="1">
        <f t="shared" si="33"/>
        <v>80319162.129495174</v>
      </c>
      <c r="V127" s="1">
        <f t="shared" si="34"/>
        <v>22798130.936747961</v>
      </c>
      <c r="W127" s="1">
        <f t="shared" si="35"/>
        <v>54336222.141856313</v>
      </c>
      <c r="X127" s="1">
        <f t="shared" si="36"/>
        <v>80339230.748191163</v>
      </c>
      <c r="Y127" s="17">
        <f t="shared" si="37"/>
        <v>0.57569559914366886</v>
      </c>
    </row>
    <row r="128" spans="1:25">
      <c r="A128" s="17" t="s">
        <v>2803</v>
      </c>
      <c r="B128" s="17"/>
      <c r="C128" s="17">
        <v>1145</v>
      </c>
      <c r="D128" s="17">
        <v>331</v>
      </c>
      <c r="E128" s="1">
        <f t="shared" si="19"/>
        <v>1476</v>
      </c>
      <c r="F128" s="2">
        <f t="shared" si="20"/>
        <v>1374.87</v>
      </c>
      <c r="G128" s="1">
        <f t="shared" si="21"/>
        <v>1145</v>
      </c>
      <c r="H128" s="1">
        <f t="shared" si="22"/>
        <v>331</v>
      </c>
      <c r="I128" s="1">
        <f t="shared" si="23"/>
        <v>1476</v>
      </c>
      <c r="J128" s="1">
        <f t="shared" si="24"/>
        <v>1595015</v>
      </c>
      <c r="K128" s="1">
        <f t="shared" si="25"/>
        <v>3598987</v>
      </c>
      <c r="L128" s="1">
        <f t="shared" si="26"/>
        <v>5194002</v>
      </c>
      <c r="M128" s="1">
        <f>分割表!$B$5</f>
        <v>1596160</v>
      </c>
      <c r="N128" s="1">
        <f>分割表!$C$5</f>
        <v>3599318</v>
      </c>
      <c r="O128" s="1">
        <f t="shared" si="27"/>
        <v>5195478</v>
      </c>
      <c r="P128" s="1">
        <f t="shared" si="28"/>
        <v>8064.4181038066499</v>
      </c>
      <c r="Q128" s="1">
        <f t="shared" si="29"/>
        <v>1920.5011822498077</v>
      </c>
      <c r="R128" s="1">
        <f t="shared" si="30"/>
        <v>10770.506323616777</v>
      </c>
      <c r="S128" s="1">
        <f t="shared" si="31"/>
        <v>22780632.185085673</v>
      </c>
      <c r="T128" s="1">
        <f t="shared" si="32"/>
        <v>54330894.296690986</v>
      </c>
      <c r="U128" s="1">
        <f t="shared" si="33"/>
        <v>80314931.128267616</v>
      </c>
      <c r="V128" s="1">
        <f t="shared" si="34"/>
        <v>22798130.936747961</v>
      </c>
      <c r="W128" s="1">
        <f t="shared" si="35"/>
        <v>54336222.141856313</v>
      </c>
      <c r="X128" s="1">
        <f t="shared" si="36"/>
        <v>80339230.748191163</v>
      </c>
      <c r="Y128" s="17">
        <f t="shared" si="37"/>
        <v>0.62651110838604895</v>
      </c>
    </row>
    <row r="129" spans="1:25">
      <c r="A129" s="17" t="s">
        <v>458</v>
      </c>
      <c r="B129" s="17"/>
      <c r="C129" s="17">
        <v>4158</v>
      </c>
      <c r="D129" s="17">
        <v>4121</v>
      </c>
      <c r="E129" s="1">
        <f t="shared" si="19"/>
        <v>8279</v>
      </c>
      <c r="F129" s="2">
        <f t="shared" si="20"/>
        <v>1365.02</v>
      </c>
      <c r="G129" s="1">
        <f t="shared" si="21"/>
        <v>4158</v>
      </c>
      <c r="H129" s="1">
        <f t="shared" si="22"/>
        <v>4121</v>
      </c>
      <c r="I129" s="1">
        <f t="shared" si="23"/>
        <v>8279</v>
      </c>
      <c r="J129" s="1">
        <f t="shared" si="24"/>
        <v>1592002</v>
      </c>
      <c r="K129" s="1">
        <f t="shared" si="25"/>
        <v>3595197</v>
      </c>
      <c r="L129" s="1">
        <f t="shared" si="26"/>
        <v>5187199</v>
      </c>
      <c r="M129" s="1">
        <f>分割表!$B$5</f>
        <v>1596160</v>
      </c>
      <c r="N129" s="1">
        <f>分割表!$C$5</f>
        <v>3599318</v>
      </c>
      <c r="O129" s="1">
        <f t="shared" si="27"/>
        <v>5195478</v>
      </c>
      <c r="P129" s="1">
        <f t="shared" si="28"/>
        <v>34647.738609681874</v>
      </c>
      <c r="Q129" s="1">
        <f t="shared" si="29"/>
        <v>34302.590512247261</v>
      </c>
      <c r="R129" s="1">
        <f t="shared" si="30"/>
        <v>74688.811950442177</v>
      </c>
      <c r="S129" s="1">
        <f t="shared" si="31"/>
        <v>22734589.180459797</v>
      </c>
      <c r="T129" s="1">
        <f t="shared" si="32"/>
        <v>54269891.83529225</v>
      </c>
      <c r="U129" s="1">
        <f t="shared" si="33"/>
        <v>80202937.694002956</v>
      </c>
      <c r="V129" s="1">
        <f t="shared" si="34"/>
        <v>22798130.936747961</v>
      </c>
      <c r="W129" s="1">
        <f t="shared" si="35"/>
        <v>54336222.141856313</v>
      </c>
      <c r="X129" s="1">
        <f t="shared" si="36"/>
        <v>80339230.748191163</v>
      </c>
      <c r="Y129" s="17">
        <f t="shared" si="37"/>
        <v>1.4641542534867211</v>
      </c>
    </row>
    <row r="130" spans="1:25">
      <c r="A130" s="17" t="s">
        <v>2553</v>
      </c>
      <c r="B130" s="17"/>
      <c r="C130" s="17">
        <v>4633</v>
      </c>
      <c r="D130" s="17">
        <v>4867</v>
      </c>
      <c r="E130" s="1">
        <f t="shared" ref="E130:E193" si="38">C130+D130</f>
        <v>9500</v>
      </c>
      <c r="F130" s="2">
        <f t="shared" ref="F130:F193" si="39">ROUND(2*(P130+Q130+S130+T130+X130-R130-U130-V130-W130),2)</f>
        <v>1347.06</v>
      </c>
      <c r="G130" s="1">
        <f t="shared" ref="G130:G193" si="40">C130</f>
        <v>4633</v>
      </c>
      <c r="H130" s="1">
        <f t="shared" ref="H130:H193" si="41">D130</f>
        <v>4867</v>
      </c>
      <c r="I130" s="1">
        <f t="shared" ref="I130:I193" si="42">E130</f>
        <v>9500</v>
      </c>
      <c r="J130" s="1">
        <f t="shared" ref="J130:J193" si="43">M130-G130</f>
        <v>1591527</v>
      </c>
      <c r="K130" s="1">
        <f t="shared" ref="K130:K193" si="44">N130-H130</f>
        <v>3594451</v>
      </c>
      <c r="L130" s="1">
        <f t="shared" ref="L130:L193" si="45">J130+K130</f>
        <v>5185978</v>
      </c>
      <c r="M130" s="1">
        <f>分割表!$B$5</f>
        <v>1596160</v>
      </c>
      <c r="N130" s="1">
        <f>分割表!$C$5</f>
        <v>3599318</v>
      </c>
      <c r="O130" s="1">
        <f t="shared" ref="O130:O193" si="46">$M$2+$N$2</f>
        <v>5195478</v>
      </c>
      <c r="P130" s="1">
        <f t="shared" ref="P130:P193" si="47">LN(G130)*G130</f>
        <v>39106.967149135329</v>
      </c>
      <c r="Q130" s="1">
        <f t="shared" ref="Q130:Q193" si="48">LN(H130)*H130</f>
        <v>41321.964058859427</v>
      </c>
      <c r="R130" s="1">
        <f t="shared" ref="R130:R193" si="49">LN(I130)*I130</f>
        <v>87010.947237091998</v>
      </c>
      <c r="S130" s="1">
        <f t="shared" ref="S130:S193" si="50">LN(J130)*J130</f>
        <v>22727331.012450591</v>
      </c>
      <c r="T130" s="1">
        <f t="shared" ref="T130:T193" si="51">LN(K130)*K130</f>
        <v>54257884.961122669</v>
      </c>
      <c r="U130" s="1">
        <f t="shared" ref="U130:U193" si="52">LN(L130)*L130</f>
        <v>80182838.096624032</v>
      </c>
      <c r="V130" s="1">
        <f t="shared" ref="V130:V193" si="53">LN(M130)*M130</f>
        <v>22798130.936747961</v>
      </c>
      <c r="W130" s="1">
        <f t="shared" ref="W130:W193" si="54">LN(N130)*N130</f>
        <v>54336222.141856313</v>
      </c>
      <c r="X130" s="1">
        <f t="shared" ref="X130:X193" si="55">LN(O130)*O130</f>
        <v>80339230.748191163</v>
      </c>
      <c r="Y130" s="17">
        <f t="shared" ref="Y130:Y193" si="56">(C130/1593658)*1000-(D130/3599323)*1000</f>
        <v>1.5549494757838964</v>
      </c>
    </row>
    <row r="131" spans="1:25">
      <c r="A131" s="17" t="s">
        <v>501</v>
      </c>
      <c r="B131" s="17"/>
      <c r="C131" s="17">
        <v>2443</v>
      </c>
      <c r="D131" s="17">
        <v>1765</v>
      </c>
      <c r="E131" s="1">
        <f t="shared" si="38"/>
        <v>4208</v>
      </c>
      <c r="F131" s="2">
        <f t="shared" si="39"/>
        <v>1339.45</v>
      </c>
      <c r="G131" s="1">
        <f t="shared" si="40"/>
        <v>2443</v>
      </c>
      <c r="H131" s="1">
        <f t="shared" si="41"/>
        <v>1765</v>
      </c>
      <c r="I131" s="1">
        <f t="shared" si="42"/>
        <v>4208</v>
      </c>
      <c r="J131" s="1">
        <f t="shared" si="43"/>
        <v>1593717</v>
      </c>
      <c r="K131" s="1">
        <f t="shared" si="44"/>
        <v>3597553</v>
      </c>
      <c r="L131" s="1">
        <f t="shared" si="45"/>
        <v>5191270</v>
      </c>
      <c r="M131" s="1">
        <f>分割表!$B$5</f>
        <v>1596160</v>
      </c>
      <c r="N131" s="1">
        <f>分割表!$C$5</f>
        <v>3599318</v>
      </c>
      <c r="O131" s="1">
        <f t="shared" si="46"/>
        <v>5195478</v>
      </c>
      <c r="P131" s="1">
        <f t="shared" si="47"/>
        <v>19057.79920008266</v>
      </c>
      <c r="Q131" s="1">
        <f t="shared" si="48"/>
        <v>13194.974035933456</v>
      </c>
      <c r="R131" s="1">
        <f t="shared" si="49"/>
        <v>35114.677510589034</v>
      </c>
      <c r="S131" s="1">
        <f t="shared" si="50"/>
        <v>22760796.16635504</v>
      </c>
      <c r="T131" s="1">
        <f t="shared" si="51"/>
        <v>54307812.684708267</v>
      </c>
      <c r="U131" s="1">
        <f t="shared" si="52"/>
        <v>80269954.889764071</v>
      </c>
      <c r="V131" s="1">
        <f t="shared" si="53"/>
        <v>22798130.936747961</v>
      </c>
      <c r="W131" s="1">
        <f t="shared" si="54"/>
        <v>54336222.141856313</v>
      </c>
      <c r="X131" s="1">
        <f t="shared" si="55"/>
        <v>80339230.748191163</v>
      </c>
      <c r="Y131" s="17">
        <f t="shared" si="56"/>
        <v>1.0425812408800166</v>
      </c>
    </row>
    <row r="132" spans="1:25">
      <c r="A132" s="17" t="s">
        <v>2113</v>
      </c>
      <c r="B132" s="17"/>
      <c r="C132" s="17">
        <v>3187</v>
      </c>
      <c r="D132" s="17">
        <v>2763</v>
      </c>
      <c r="E132" s="1">
        <f t="shared" si="38"/>
        <v>5950</v>
      </c>
      <c r="F132" s="2">
        <f t="shared" si="39"/>
        <v>1334.27</v>
      </c>
      <c r="G132" s="1">
        <f t="shared" si="40"/>
        <v>3187</v>
      </c>
      <c r="H132" s="1">
        <f t="shared" si="41"/>
        <v>2763</v>
      </c>
      <c r="I132" s="1">
        <f t="shared" si="42"/>
        <v>5950</v>
      </c>
      <c r="J132" s="1">
        <f t="shared" si="43"/>
        <v>1592973</v>
      </c>
      <c r="K132" s="1">
        <f t="shared" si="44"/>
        <v>3596555</v>
      </c>
      <c r="L132" s="1">
        <f t="shared" si="45"/>
        <v>5189528</v>
      </c>
      <c r="M132" s="1">
        <f>分割表!$B$5</f>
        <v>1596160</v>
      </c>
      <c r="N132" s="1">
        <f>分割表!$C$5</f>
        <v>3599318</v>
      </c>
      <c r="O132" s="1">
        <f t="shared" si="46"/>
        <v>5195478</v>
      </c>
      <c r="P132" s="1">
        <f t="shared" si="47"/>
        <v>25709.00414704805</v>
      </c>
      <c r="Q132" s="1">
        <f t="shared" si="48"/>
        <v>21894.211833763402</v>
      </c>
      <c r="R132" s="1">
        <f t="shared" si="49"/>
        <v>51712.321666311065</v>
      </c>
      <c r="S132" s="1">
        <f t="shared" si="50"/>
        <v>22749426.844835166</v>
      </c>
      <c r="T132" s="1">
        <f t="shared" si="51"/>
        <v>54291749.250227861</v>
      </c>
      <c r="U132" s="1">
        <f t="shared" si="52"/>
        <v>80241277.526362389</v>
      </c>
      <c r="V132" s="1">
        <f t="shared" si="53"/>
        <v>22798130.936747961</v>
      </c>
      <c r="W132" s="1">
        <f t="shared" si="54"/>
        <v>54336222.141856313</v>
      </c>
      <c r="X132" s="1">
        <f t="shared" si="55"/>
        <v>80339230.748191163</v>
      </c>
      <c r="Y132" s="17">
        <f t="shared" si="56"/>
        <v>1.2321573542574935</v>
      </c>
    </row>
    <row r="133" spans="1:25">
      <c r="A133" s="17" t="s">
        <v>434</v>
      </c>
      <c r="B133" s="17"/>
      <c r="C133" s="17">
        <v>4363</v>
      </c>
      <c r="D133" s="17">
        <v>4483</v>
      </c>
      <c r="E133" s="1">
        <f t="shared" si="38"/>
        <v>8846</v>
      </c>
      <c r="F133" s="2">
        <f t="shared" si="39"/>
        <v>1330.16</v>
      </c>
      <c r="G133" s="1">
        <f t="shared" si="40"/>
        <v>4363</v>
      </c>
      <c r="H133" s="1">
        <f t="shared" si="41"/>
        <v>4483</v>
      </c>
      <c r="I133" s="1">
        <f t="shared" si="42"/>
        <v>8846</v>
      </c>
      <c r="J133" s="1">
        <f t="shared" si="43"/>
        <v>1591797</v>
      </c>
      <c r="K133" s="1">
        <f t="shared" si="44"/>
        <v>3594835</v>
      </c>
      <c r="L133" s="1">
        <f t="shared" si="45"/>
        <v>5186632</v>
      </c>
      <c r="M133" s="1">
        <f>分割表!$B$5</f>
        <v>1596160</v>
      </c>
      <c r="N133" s="1">
        <f>分割表!$C$5</f>
        <v>3599318</v>
      </c>
      <c r="O133" s="1">
        <f t="shared" si="46"/>
        <v>5195478</v>
      </c>
      <c r="P133" s="1">
        <f t="shared" si="47"/>
        <v>36565.93290033831</v>
      </c>
      <c r="Q133" s="1">
        <f t="shared" si="48"/>
        <v>37693.278037048833</v>
      </c>
      <c r="R133" s="1">
        <f t="shared" si="49"/>
        <v>80389.976944456503</v>
      </c>
      <c r="S133" s="1">
        <f t="shared" si="50"/>
        <v>22731456.690564316</v>
      </c>
      <c r="T133" s="1">
        <f t="shared" si="51"/>
        <v>54264065.423934497</v>
      </c>
      <c r="U133" s="1">
        <f t="shared" si="52"/>
        <v>80193603.938587919</v>
      </c>
      <c r="V133" s="1">
        <f t="shared" si="53"/>
        <v>22798130.936747961</v>
      </c>
      <c r="W133" s="1">
        <f t="shared" si="54"/>
        <v>54336222.141856313</v>
      </c>
      <c r="X133" s="1">
        <f t="shared" si="55"/>
        <v>80339230.748191163</v>
      </c>
      <c r="Y133" s="17">
        <f t="shared" si="56"/>
        <v>1.4922146608351901</v>
      </c>
    </row>
    <row r="134" spans="1:25">
      <c r="A134" s="17" t="s">
        <v>1103</v>
      </c>
      <c r="B134" s="17"/>
      <c r="C134" s="17">
        <v>5204</v>
      </c>
      <c r="D134" s="17">
        <v>5813</v>
      </c>
      <c r="E134" s="1">
        <f t="shared" si="38"/>
        <v>11017</v>
      </c>
      <c r="F134" s="2">
        <f t="shared" si="39"/>
        <v>1314.53</v>
      </c>
      <c r="G134" s="1">
        <f t="shared" si="40"/>
        <v>5204</v>
      </c>
      <c r="H134" s="1">
        <f t="shared" si="41"/>
        <v>5813</v>
      </c>
      <c r="I134" s="1">
        <f t="shared" si="42"/>
        <v>11017</v>
      </c>
      <c r="J134" s="1">
        <f t="shared" si="43"/>
        <v>1590956</v>
      </c>
      <c r="K134" s="1">
        <f t="shared" si="44"/>
        <v>3593505</v>
      </c>
      <c r="L134" s="1">
        <f t="shared" si="45"/>
        <v>5184461</v>
      </c>
      <c r="M134" s="1">
        <f>分割表!$B$5</f>
        <v>1596160</v>
      </c>
      <c r="N134" s="1">
        <f>分割表!$C$5</f>
        <v>3599318</v>
      </c>
      <c r="O134" s="1">
        <f t="shared" si="46"/>
        <v>5195478</v>
      </c>
      <c r="P134" s="1">
        <f t="shared" si="47"/>
        <v>44531.57949744699</v>
      </c>
      <c r="Q134" s="1">
        <f t="shared" si="48"/>
        <v>50386.224069547949</v>
      </c>
      <c r="R134" s="1">
        <f t="shared" si="49"/>
        <v>102537.36525856749</v>
      </c>
      <c r="S134" s="1">
        <f t="shared" si="50"/>
        <v>22718606.118128907</v>
      </c>
      <c r="T134" s="1">
        <f t="shared" si="51"/>
        <v>54242659.308492556</v>
      </c>
      <c r="U134" s="1">
        <f t="shared" si="52"/>
        <v>80157866.270044371</v>
      </c>
      <c r="V134" s="1">
        <f t="shared" si="53"/>
        <v>22798130.936747961</v>
      </c>
      <c r="W134" s="1">
        <f t="shared" si="54"/>
        <v>54336222.141856313</v>
      </c>
      <c r="X134" s="1">
        <f t="shared" si="55"/>
        <v>80339230.748191163</v>
      </c>
      <c r="Y134" s="17">
        <f t="shared" si="56"/>
        <v>1.6504174644598228</v>
      </c>
    </row>
    <row r="135" spans="1:25">
      <c r="A135" s="17" t="s">
        <v>1625</v>
      </c>
      <c r="B135" s="17"/>
      <c r="C135" s="17">
        <v>2084</v>
      </c>
      <c r="D135" s="17">
        <v>1354</v>
      </c>
      <c r="E135" s="1">
        <f t="shared" si="38"/>
        <v>3438</v>
      </c>
      <c r="F135" s="2">
        <f t="shared" si="39"/>
        <v>1304.04</v>
      </c>
      <c r="G135" s="1">
        <f t="shared" si="40"/>
        <v>2084</v>
      </c>
      <c r="H135" s="1">
        <f t="shared" si="41"/>
        <v>1354</v>
      </c>
      <c r="I135" s="1">
        <f t="shared" si="42"/>
        <v>3438</v>
      </c>
      <c r="J135" s="1">
        <f t="shared" si="43"/>
        <v>1594076</v>
      </c>
      <c r="K135" s="1">
        <f t="shared" si="44"/>
        <v>3597964</v>
      </c>
      <c r="L135" s="1">
        <f t="shared" si="45"/>
        <v>5192040</v>
      </c>
      <c r="M135" s="1">
        <f>分割表!$B$5</f>
        <v>1596160</v>
      </c>
      <c r="N135" s="1">
        <f>分割表!$C$5</f>
        <v>3599318</v>
      </c>
      <c r="O135" s="1">
        <f t="shared" si="46"/>
        <v>5195478</v>
      </c>
      <c r="P135" s="1">
        <f t="shared" si="47"/>
        <v>15926.02053558787</v>
      </c>
      <c r="Q135" s="1">
        <f t="shared" si="48"/>
        <v>9763.4481860013857</v>
      </c>
      <c r="R135" s="1">
        <f t="shared" si="49"/>
        <v>27994.414149271332</v>
      </c>
      <c r="S135" s="1">
        <f t="shared" si="50"/>
        <v>22766282.293855961</v>
      </c>
      <c r="T135" s="1">
        <f t="shared" si="51"/>
        <v>54314428.067373566</v>
      </c>
      <c r="U135" s="1">
        <f t="shared" si="52"/>
        <v>80282631.063340187</v>
      </c>
      <c r="V135" s="1">
        <f t="shared" si="53"/>
        <v>22798130.936747961</v>
      </c>
      <c r="W135" s="1">
        <f t="shared" si="54"/>
        <v>54336222.141856313</v>
      </c>
      <c r="X135" s="1">
        <f t="shared" si="55"/>
        <v>80339230.748191163</v>
      </c>
      <c r="Y135" s="17">
        <f t="shared" si="56"/>
        <v>0.93150147559979635</v>
      </c>
    </row>
    <row r="136" spans="1:25">
      <c r="A136" s="17" t="s">
        <v>1358</v>
      </c>
      <c r="B136" s="17"/>
      <c r="C136" s="17">
        <v>3333</v>
      </c>
      <c r="D136" s="17">
        <v>3012</v>
      </c>
      <c r="E136" s="1">
        <f t="shared" si="38"/>
        <v>6345</v>
      </c>
      <c r="F136" s="2">
        <f t="shared" si="39"/>
        <v>1300.1500000000001</v>
      </c>
      <c r="G136" s="1">
        <f t="shared" si="40"/>
        <v>3333</v>
      </c>
      <c r="H136" s="1">
        <f t="shared" si="41"/>
        <v>3012</v>
      </c>
      <c r="I136" s="1">
        <f t="shared" si="42"/>
        <v>6345</v>
      </c>
      <c r="J136" s="1">
        <f t="shared" si="43"/>
        <v>1592827</v>
      </c>
      <c r="K136" s="1">
        <f t="shared" si="44"/>
        <v>3596306</v>
      </c>
      <c r="L136" s="1">
        <f t="shared" si="45"/>
        <v>5189133</v>
      </c>
      <c r="M136" s="1">
        <f>分割表!$B$5</f>
        <v>1596160</v>
      </c>
      <c r="N136" s="1">
        <f>分割表!$C$5</f>
        <v>3599318</v>
      </c>
      <c r="O136" s="1">
        <f t="shared" si="46"/>
        <v>5195478</v>
      </c>
      <c r="P136" s="1">
        <f t="shared" si="47"/>
        <v>27036.056384999698</v>
      </c>
      <c r="Q136" s="1">
        <f t="shared" si="48"/>
        <v>24127.203081826388</v>
      </c>
      <c r="R136" s="1">
        <f t="shared" si="49"/>
        <v>55553.155002042156</v>
      </c>
      <c r="S136" s="1">
        <f t="shared" si="50"/>
        <v>22747195.809080623</v>
      </c>
      <c r="T136" s="1">
        <f t="shared" si="51"/>
        <v>54287741.48258435</v>
      </c>
      <c r="U136" s="1">
        <f t="shared" si="52"/>
        <v>80234774.990839228</v>
      </c>
      <c r="V136" s="1">
        <f t="shared" si="53"/>
        <v>22798130.936747961</v>
      </c>
      <c r="W136" s="1">
        <f t="shared" si="54"/>
        <v>54336222.141856313</v>
      </c>
      <c r="X136" s="1">
        <f t="shared" si="55"/>
        <v>80339230.748191163</v>
      </c>
      <c r="Y136" s="17">
        <f t="shared" si="56"/>
        <v>1.2545908095185512</v>
      </c>
    </row>
    <row r="137" spans="1:25">
      <c r="A137" s="17" t="s">
        <v>1428</v>
      </c>
      <c r="B137" s="17"/>
      <c r="C137" s="17">
        <v>783</v>
      </c>
      <c r="D137" s="17">
        <v>110</v>
      </c>
      <c r="E137" s="1">
        <f t="shared" si="38"/>
        <v>893</v>
      </c>
      <c r="F137" s="2">
        <f t="shared" si="39"/>
        <v>1262.5999999999999</v>
      </c>
      <c r="G137" s="1">
        <f t="shared" si="40"/>
        <v>783</v>
      </c>
      <c r="H137" s="1">
        <f t="shared" si="41"/>
        <v>110</v>
      </c>
      <c r="I137" s="1">
        <f t="shared" si="42"/>
        <v>893</v>
      </c>
      <c r="J137" s="1">
        <f t="shared" si="43"/>
        <v>1595377</v>
      </c>
      <c r="K137" s="1">
        <f t="shared" si="44"/>
        <v>3599208</v>
      </c>
      <c r="L137" s="1">
        <f t="shared" si="45"/>
        <v>5194585</v>
      </c>
      <c r="M137" s="1">
        <f>分割表!$B$5</f>
        <v>1596160</v>
      </c>
      <c r="N137" s="1">
        <f>分割表!$C$5</f>
        <v>3599318</v>
      </c>
      <c r="O137" s="1">
        <f t="shared" si="46"/>
        <v>5195478</v>
      </c>
      <c r="P137" s="1">
        <f t="shared" si="47"/>
        <v>5217.2329009607984</v>
      </c>
      <c r="Q137" s="1">
        <f t="shared" si="48"/>
        <v>517.05284023716581</v>
      </c>
      <c r="R137" s="1">
        <f t="shared" si="49"/>
        <v>6067.565816722713</v>
      </c>
      <c r="S137" s="1">
        <f t="shared" si="50"/>
        <v>22786164.452680673</v>
      </c>
      <c r="T137" s="1">
        <f t="shared" si="51"/>
        <v>54334451.55549369</v>
      </c>
      <c r="U137" s="1">
        <f t="shared" si="52"/>
        <v>80324529.09876357</v>
      </c>
      <c r="V137" s="1">
        <f t="shared" si="53"/>
        <v>22798130.936747961</v>
      </c>
      <c r="W137" s="1">
        <f t="shared" si="54"/>
        <v>54336222.141856313</v>
      </c>
      <c r="X137" s="1">
        <f t="shared" si="55"/>
        <v>80339230.748191163</v>
      </c>
      <c r="Y137" s="17">
        <f t="shared" si="56"/>
        <v>0.46076117669970301</v>
      </c>
    </row>
    <row r="138" spans="1:25">
      <c r="A138" s="17" t="s">
        <v>2698</v>
      </c>
      <c r="B138" s="17"/>
      <c r="C138" s="17">
        <v>1418</v>
      </c>
      <c r="D138" s="17">
        <v>651</v>
      </c>
      <c r="E138" s="1">
        <f t="shared" si="38"/>
        <v>2069</v>
      </c>
      <c r="F138" s="2">
        <f t="shared" si="39"/>
        <v>1248.45</v>
      </c>
      <c r="G138" s="1">
        <f t="shared" si="40"/>
        <v>1418</v>
      </c>
      <c r="H138" s="1">
        <f t="shared" si="41"/>
        <v>651</v>
      </c>
      <c r="I138" s="1">
        <f t="shared" si="42"/>
        <v>2069</v>
      </c>
      <c r="J138" s="1">
        <f t="shared" si="43"/>
        <v>1594742</v>
      </c>
      <c r="K138" s="1">
        <f t="shared" si="44"/>
        <v>3598667</v>
      </c>
      <c r="L138" s="1">
        <f t="shared" si="45"/>
        <v>5193409</v>
      </c>
      <c r="M138" s="1">
        <f>分割表!$B$5</f>
        <v>1596160</v>
      </c>
      <c r="N138" s="1">
        <f>分割表!$C$5</f>
        <v>3599318</v>
      </c>
      <c r="O138" s="1">
        <f t="shared" si="46"/>
        <v>5195478</v>
      </c>
      <c r="P138" s="1">
        <f t="shared" si="47"/>
        <v>10290.429838656559</v>
      </c>
      <c r="Q138" s="1">
        <f t="shared" si="48"/>
        <v>4217.5097770777784</v>
      </c>
      <c r="R138" s="1">
        <f t="shared" si="49"/>
        <v>15796.443982255529</v>
      </c>
      <c r="S138" s="1">
        <f t="shared" si="50"/>
        <v>22776460.114970405</v>
      </c>
      <c r="T138" s="1">
        <f t="shared" si="51"/>
        <v>54325743.538765661</v>
      </c>
      <c r="U138" s="1">
        <f t="shared" si="52"/>
        <v>80305168.594191983</v>
      </c>
      <c r="V138" s="1">
        <f t="shared" si="53"/>
        <v>22798130.936747961</v>
      </c>
      <c r="W138" s="1">
        <f t="shared" si="54"/>
        <v>54336222.141856313</v>
      </c>
      <c r="X138" s="1">
        <f t="shared" si="55"/>
        <v>80339230.748191163</v>
      </c>
      <c r="Y138" s="17">
        <f t="shared" si="56"/>
        <v>0.70890950655843266</v>
      </c>
    </row>
    <row r="139" spans="1:25">
      <c r="A139" s="17" t="s">
        <v>893</v>
      </c>
      <c r="B139" s="17"/>
      <c r="C139" s="17">
        <v>7370</v>
      </c>
      <c r="D139" s="17">
        <v>9540</v>
      </c>
      <c r="E139" s="1">
        <f t="shared" si="38"/>
        <v>16910</v>
      </c>
      <c r="F139" s="2">
        <f t="shared" si="39"/>
        <v>1240.47</v>
      </c>
      <c r="G139" s="1">
        <f t="shared" si="40"/>
        <v>7370</v>
      </c>
      <c r="H139" s="1">
        <f t="shared" si="41"/>
        <v>9540</v>
      </c>
      <c r="I139" s="1">
        <f t="shared" si="42"/>
        <v>16910</v>
      </c>
      <c r="J139" s="1">
        <f t="shared" si="43"/>
        <v>1588790</v>
      </c>
      <c r="K139" s="1">
        <f t="shared" si="44"/>
        <v>3589778</v>
      </c>
      <c r="L139" s="1">
        <f t="shared" si="45"/>
        <v>5178568</v>
      </c>
      <c r="M139" s="1">
        <f>分割表!$B$5</f>
        <v>1596160</v>
      </c>
      <c r="N139" s="1">
        <f>分割表!$C$5</f>
        <v>3599318</v>
      </c>
      <c r="O139" s="1">
        <f t="shared" si="46"/>
        <v>5195478</v>
      </c>
      <c r="P139" s="1">
        <f t="shared" si="47"/>
        <v>65631.124900801529</v>
      </c>
      <c r="Q139" s="1">
        <f t="shared" si="48"/>
        <v>87417.393212779862</v>
      </c>
      <c r="R139" s="1">
        <f t="shared" si="49"/>
        <v>164630.01807240432</v>
      </c>
      <c r="S139" s="1">
        <f t="shared" si="50"/>
        <v>22685511.44756316</v>
      </c>
      <c r="T139" s="1">
        <f t="shared" si="51"/>
        <v>54182676.523798801</v>
      </c>
      <c r="U139" s="1">
        <f t="shared" si="52"/>
        <v>80060863.907736093</v>
      </c>
      <c r="V139" s="1">
        <f t="shared" si="53"/>
        <v>22798130.936747961</v>
      </c>
      <c r="W139" s="1">
        <f t="shared" si="54"/>
        <v>54336222.141856313</v>
      </c>
      <c r="X139" s="1">
        <f t="shared" si="55"/>
        <v>80339230.748191163</v>
      </c>
      <c r="Y139" s="17">
        <f t="shared" si="56"/>
        <v>1.9740822407201839</v>
      </c>
    </row>
    <row r="140" spans="1:25">
      <c r="A140" s="17" t="s">
        <v>2792</v>
      </c>
      <c r="B140" s="17"/>
      <c r="C140" s="17">
        <v>1098</v>
      </c>
      <c r="D140" s="17">
        <v>363</v>
      </c>
      <c r="E140" s="1">
        <f t="shared" si="38"/>
        <v>1461</v>
      </c>
      <c r="F140" s="2">
        <f t="shared" si="39"/>
        <v>1220.3699999999999</v>
      </c>
      <c r="G140" s="1">
        <f t="shared" si="40"/>
        <v>1098</v>
      </c>
      <c r="H140" s="1">
        <f t="shared" si="41"/>
        <v>363</v>
      </c>
      <c r="I140" s="1">
        <f t="shared" si="42"/>
        <v>1461</v>
      </c>
      <c r="J140" s="1">
        <f t="shared" si="43"/>
        <v>1595062</v>
      </c>
      <c r="K140" s="1">
        <f t="shared" si="44"/>
        <v>3598955</v>
      </c>
      <c r="L140" s="1">
        <f t="shared" si="45"/>
        <v>5194017</v>
      </c>
      <c r="M140" s="1">
        <f>分割表!$B$5</f>
        <v>1596160</v>
      </c>
      <c r="N140" s="1">
        <f>分割表!$C$5</f>
        <v>3599318</v>
      </c>
      <c r="O140" s="1">
        <f t="shared" si="46"/>
        <v>5195478</v>
      </c>
      <c r="P140" s="1">
        <f t="shared" si="47"/>
        <v>7687.3676930322845</v>
      </c>
      <c r="Q140" s="1">
        <f t="shared" si="48"/>
        <v>2139.6682288381407</v>
      </c>
      <c r="R140" s="1">
        <f t="shared" si="49"/>
        <v>10646.126437567773</v>
      </c>
      <c r="S140" s="1">
        <f t="shared" si="50"/>
        <v>22781350.458281968</v>
      </c>
      <c r="T140" s="1">
        <f t="shared" si="51"/>
        <v>54330379.219618052</v>
      </c>
      <c r="U140" s="1">
        <f t="shared" si="52"/>
        <v>80315178.073515117</v>
      </c>
      <c r="V140" s="1">
        <f t="shared" si="53"/>
        <v>22798130.936747961</v>
      </c>
      <c r="W140" s="1">
        <f t="shared" si="54"/>
        <v>54336222.141856313</v>
      </c>
      <c r="X140" s="1">
        <f t="shared" si="55"/>
        <v>80339230.748191163</v>
      </c>
      <c r="Y140" s="17">
        <f t="shared" si="56"/>
        <v>0.58812864906507822</v>
      </c>
    </row>
    <row r="141" spans="1:25">
      <c r="A141" s="17" t="s">
        <v>1924</v>
      </c>
      <c r="B141" s="17"/>
      <c r="C141" s="17">
        <v>860</v>
      </c>
      <c r="D141" s="17">
        <v>177</v>
      </c>
      <c r="E141" s="1">
        <f t="shared" si="38"/>
        <v>1037</v>
      </c>
      <c r="F141" s="2">
        <f t="shared" si="39"/>
        <v>1212.3699999999999</v>
      </c>
      <c r="G141" s="1">
        <f t="shared" si="40"/>
        <v>860</v>
      </c>
      <c r="H141" s="1">
        <f t="shared" si="41"/>
        <v>177</v>
      </c>
      <c r="I141" s="1">
        <f t="shared" si="42"/>
        <v>1037</v>
      </c>
      <c r="J141" s="1">
        <f t="shared" si="43"/>
        <v>1595300</v>
      </c>
      <c r="K141" s="1">
        <f t="shared" si="44"/>
        <v>3599141</v>
      </c>
      <c r="L141" s="1">
        <f t="shared" si="45"/>
        <v>5194441</v>
      </c>
      <c r="M141" s="1">
        <f>分割表!$B$5</f>
        <v>1596160</v>
      </c>
      <c r="N141" s="1">
        <f>分割表!$C$5</f>
        <v>3599318</v>
      </c>
      <c r="O141" s="1">
        <f t="shared" si="46"/>
        <v>5195478</v>
      </c>
      <c r="P141" s="1">
        <f t="shared" si="47"/>
        <v>5810.9618547528962</v>
      </c>
      <c r="Q141" s="1">
        <f t="shared" si="48"/>
        <v>916.17850266556775</v>
      </c>
      <c r="R141" s="1">
        <f t="shared" si="49"/>
        <v>7201.0184349340198</v>
      </c>
      <c r="S141" s="1">
        <f t="shared" si="50"/>
        <v>22784987.692750383</v>
      </c>
      <c r="T141" s="1">
        <f t="shared" si="51"/>
        <v>54333373.109083898</v>
      </c>
      <c r="U141" s="1">
        <f t="shared" si="52"/>
        <v>80322158.41042906</v>
      </c>
      <c r="V141" s="1">
        <f t="shared" si="53"/>
        <v>22798130.936747961</v>
      </c>
      <c r="W141" s="1">
        <f t="shared" si="54"/>
        <v>54336222.141856313</v>
      </c>
      <c r="X141" s="1">
        <f t="shared" si="55"/>
        <v>80339230.748191163</v>
      </c>
      <c r="Y141" s="17">
        <f t="shared" si="56"/>
        <v>0.4904630795921337</v>
      </c>
    </row>
    <row r="142" spans="1:25">
      <c r="A142" s="17" t="s">
        <v>1118</v>
      </c>
      <c r="B142" s="17"/>
      <c r="C142" s="17">
        <v>1717</v>
      </c>
      <c r="D142" s="17">
        <v>1007</v>
      </c>
      <c r="E142" s="1">
        <f t="shared" si="38"/>
        <v>2724</v>
      </c>
      <c r="F142" s="2">
        <f t="shared" si="39"/>
        <v>1203.6400000000001</v>
      </c>
      <c r="G142" s="1">
        <f t="shared" si="40"/>
        <v>1717</v>
      </c>
      <c r="H142" s="1">
        <f t="shared" si="41"/>
        <v>1007</v>
      </c>
      <c r="I142" s="1">
        <f t="shared" si="42"/>
        <v>2724</v>
      </c>
      <c r="J142" s="1">
        <f t="shared" si="43"/>
        <v>1594443</v>
      </c>
      <c r="K142" s="1">
        <f t="shared" si="44"/>
        <v>3598311</v>
      </c>
      <c r="L142" s="1">
        <f t="shared" si="45"/>
        <v>5192754</v>
      </c>
      <c r="M142" s="1">
        <f>分割表!$B$5</f>
        <v>1596160</v>
      </c>
      <c r="N142" s="1">
        <f>分割表!$C$5</f>
        <v>3599318</v>
      </c>
      <c r="O142" s="1">
        <f t="shared" si="46"/>
        <v>5195478</v>
      </c>
      <c r="P142" s="1">
        <f t="shared" si="47"/>
        <v>12788.789239160966</v>
      </c>
      <c r="Q142" s="1">
        <f t="shared" si="48"/>
        <v>6963.1340089675923</v>
      </c>
      <c r="R142" s="1">
        <f t="shared" si="49"/>
        <v>21546.449561641854</v>
      </c>
      <c r="S142" s="1">
        <f t="shared" si="50"/>
        <v>22771890.758466918</v>
      </c>
      <c r="T142" s="1">
        <f t="shared" si="51"/>
        <v>54320013.354010664</v>
      </c>
      <c r="U142" s="1">
        <f t="shared" si="52"/>
        <v>80294385.435422346</v>
      </c>
      <c r="V142" s="1">
        <f t="shared" si="53"/>
        <v>22798130.936747961</v>
      </c>
      <c r="W142" s="1">
        <f t="shared" si="54"/>
        <v>54336222.141856313</v>
      </c>
      <c r="X142" s="1">
        <f t="shared" si="55"/>
        <v>80339230.748191163</v>
      </c>
      <c r="Y142" s="17">
        <f t="shared" si="56"/>
        <v>0.79762069108390632</v>
      </c>
    </row>
    <row r="143" spans="1:25">
      <c r="A143" s="17" t="s">
        <v>294</v>
      </c>
      <c r="B143" s="17"/>
      <c r="C143" s="17">
        <v>2831</v>
      </c>
      <c r="D143" s="17">
        <v>2435</v>
      </c>
      <c r="E143" s="1">
        <f t="shared" si="38"/>
        <v>5266</v>
      </c>
      <c r="F143" s="2">
        <f t="shared" si="39"/>
        <v>1200.6400000000001</v>
      </c>
      <c r="G143" s="1">
        <f t="shared" si="40"/>
        <v>2831</v>
      </c>
      <c r="H143" s="1">
        <f t="shared" si="41"/>
        <v>2435</v>
      </c>
      <c r="I143" s="1">
        <f t="shared" si="42"/>
        <v>5266</v>
      </c>
      <c r="J143" s="1">
        <f t="shared" si="43"/>
        <v>1593329</v>
      </c>
      <c r="K143" s="1">
        <f t="shared" si="44"/>
        <v>3596883</v>
      </c>
      <c r="L143" s="1">
        <f t="shared" si="45"/>
        <v>5190212</v>
      </c>
      <c r="M143" s="1">
        <f>分割表!$B$5</f>
        <v>1596160</v>
      </c>
      <c r="N143" s="1">
        <f>分割表!$C$5</f>
        <v>3599318</v>
      </c>
      <c r="O143" s="1">
        <f t="shared" si="46"/>
        <v>5195478</v>
      </c>
      <c r="P143" s="1">
        <f t="shared" si="47"/>
        <v>22501.878742151788</v>
      </c>
      <c r="Q143" s="1">
        <f t="shared" si="48"/>
        <v>18987.404456483142</v>
      </c>
      <c r="R143" s="1">
        <f t="shared" si="49"/>
        <v>45124.492706736237</v>
      </c>
      <c r="S143" s="1">
        <f t="shared" si="50"/>
        <v>22754866.960711606</v>
      </c>
      <c r="T143" s="1">
        <f t="shared" si="51"/>
        <v>54297028.584920205</v>
      </c>
      <c r="U143" s="1">
        <f t="shared" si="52"/>
        <v>80252537.684299245</v>
      </c>
      <c r="V143" s="1">
        <f t="shared" si="53"/>
        <v>22798130.936747961</v>
      </c>
      <c r="W143" s="1">
        <f t="shared" si="54"/>
        <v>54336222.141856313</v>
      </c>
      <c r="X143" s="1">
        <f t="shared" si="55"/>
        <v>80339230.748191163</v>
      </c>
      <c r="Y143" s="17">
        <f t="shared" si="56"/>
        <v>1.0999001584880939</v>
      </c>
    </row>
    <row r="144" spans="1:25">
      <c r="A144" s="17" t="s">
        <v>693</v>
      </c>
      <c r="B144" s="17"/>
      <c r="C144" s="17">
        <v>2632</v>
      </c>
      <c r="D144" s="17">
        <v>2181</v>
      </c>
      <c r="E144" s="1">
        <f t="shared" si="38"/>
        <v>4813</v>
      </c>
      <c r="F144" s="2">
        <f t="shared" si="39"/>
        <v>1184.8499999999999</v>
      </c>
      <c r="G144" s="1">
        <f t="shared" si="40"/>
        <v>2632</v>
      </c>
      <c r="H144" s="1">
        <f t="shared" si="41"/>
        <v>2181</v>
      </c>
      <c r="I144" s="1">
        <f t="shared" si="42"/>
        <v>4813</v>
      </c>
      <c r="J144" s="1">
        <f t="shared" si="43"/>
        <v>1593528</v>
      </c>
      <c r="K144" s="1">
        <f t="shared" si="44"/>
        <v>3597137</v>
      </c>
      <c r="L144" s="1">
        <f t="shared" si="45"/>
        <v>5190665</v>
      </c>
      <c r="M144" s="1">
        <f>分割表!$B$5</f>
        <v>1596160</v>
      </c>
      <c r="N144" s="1">
        <f>分割表!$C$5</f>
        <v>3599318</v>
      </c>
      <c r="O144" s="1">
        <f t="shared" si="46"/>
        <v>5195478</v>
      </c>
      <c r="P144" s="1">
        <f t="shared" si="47"/>
        <v>20728.314137715788</v>
      </c>
      <c r="Q144" s="1">
        <f t="shared" si="48"/>
        <v>16766.522049085754</v>
      </c>
      <c r="R144" s="1">
        <f t="shared" si="49"/>
        <v>40809.792158955868</v>
      </c>
      <c r="S144" s="1">
        <f t="shared" si="50"/>
        <v>22757907.959021345</v>
      </c>
      <c r="T144" s="1">
        <f t="shared" si="51"/>
        <v>54301116.870749861</v>
      </c>
      <c r="U144" s="1">
        <f t="shared" si="52"/>
        <v>80259995.119218767</v>
      </c>
      <c r="V144" s="1">
        <f t="shared" si="53"/>
        <v>22798130.936747961</v>
      </c>
      <c r="W144" s="1">
        <f t="shared" si="54"/>
        <v>54336222.141856313</v>
      </c>
      <c r="X144" s="1">
        <f t="shared" si="55"/>
        <v>80339230.748191163</v>
      </c>
      <c r="Y144" s="17">
        <f t="shared" si="56"/>
        <v>1.0455990316262027</v>
      </c>
    </row>
    <row r="145" spans="1:25">
      <c r="A145" s="17" t="s">
        <v>846</v>
      </c>
      <c r="B145" s="17"/>
      <c r="C145" s="17">
        <v>4855</v>
      </c>
      <c r="D145" s="17">
        <v>5502</v>
      </c>
      <c r="E145" s="1">
        <f t="shared" si="38"/>
        <v>10357</v>
      </c>
      <c r="F145" s="2">
        <f t="shared" si="39"/>
        <v>1183.71</v>
      </c>
      <c r="G145" s="1">
        <f t="shared" si="40"/>
        <v>4855</v>
      </c>
      <c r="H145" s="1">
        <f t="shared" si="41"/>
        <v>5502</v>
      </c>
      <c r="I145" s="1">
        <f t="shared" si="42"/>
        <v>10357</v>
      </c>
      <c r="J145" s="1">
        <f t="shared" si="43"/>
        <v>1591305</v>
      </c>
      <c r="K145" s="1">
        <f t="shared" si="44"/>
        <v>3593816</v>
      </c>
      <c r="L145" s="1">
        <f t="shared" si="45"/>
        <v>5185121</v>
      </c>
      <c r="M145" s="1">
        <f>分割表!$B$5</f>
        <v>1596160</v>
      </c>
      <c r="N145" s="1">
        <f>分割表!$C$5</f>
        <v>3599318</v>
      </c>
      <c r="O145" s="1">
        <f t="shared" si="46"/>
        <v>5195478</v>
      </c>
      <c r="P145" s="1">
        <f t="shared" si="47"/>
        <v>41208.096068421939</v>
      </c>
      <c r="Q145" s="1">
        <f t="shared" si="48"/>
        <v>47387.993912047823</v>
      </c>
      <c r="R145" s="1">
        <f t="shared" si="49"/>
        <v>95754.79317568503</v>
      </c>
      <c r="S145" s="1">
        <f t="shared" si="50"/>
        <v>22723938.82253762</v>
      </c>
      <c r="T145" s="1">
        <f t="shared" si="51"/>
        <v>54247664.754556783</v>
      </c>
      <c r="U145" s="1">
        <f t="shared" si="52"/>
        <v>80168730.688503504</v>
      </c>
      <c r="V145" s="1">
        <f t="shared" si="53"/>
        <v>22798130.936747961</v>
      </c>
      <c r="W145" s="1">
        <f t="shared" si="54"/>
        <v>54336222.141856313</v>
      </c>
      <c r="X145" s="1">
        <f t="shared" si="55"/>
        <v>80339230.748191163</v>
      </c>
      <c r="Y145" s="17">
        <f t="shared" si="56"/>
        <v>1.5178295686778354</v>
      </c>
    </row>
    <row r="146" spans="1:25">
      <c r="A146" s="17" t="s">
        <v>2590</v>
      </c>
      <c r="B146" s="17"/>
      <c r="C146" s="17">
        <v>2525</v>
      </c>
      <c r="D146" s="17">
        <v>2058</v>
      </c>
      <c r="E146" s="1">
        <f t="shared" si="38"/>
        <v>4583</v>
      </c>
      <c r="F146" s="2">
        <f t="shared" si="39"/>
        <v>1166.1099999999999</v>
      </c>
      <c r="G146" s="1">
        <f t="shared" si="40"/>
        <v>2525</v>
      </c>
      <c r="H146" s="1">
        <f t="shared" si="41"/>
        <v>2058</v>
      </c>
      <c r="I146" s="1">
        <f t="shared" si="42"/>
        <v>4583</v>
      </c>
      <c r="J146" s="1">
        <f t="shared" si="43"/>
        <v>1593635</v>
      </c>
      <c r="K146" s="1">
        <f t="shared" si="44"/>
        <v>3597260</v>
      </c>
      <c r="L146" s="1">
        <f t="shared" si="45"/>
        <v>5190895</v>
      </c>
      <c r="M146" s="1">
        <f>分割表!$B$5</f>
        <v>1596160</v>
      </c>
      <c r="N146" s="1">
        <f>分割表!$C$5</f>
        <v>3599318</v>
      </c>
      <c r="O146" s="1">
        <f t="shared" si="46"/>
        <v>5195478</v>
      </c>
      <c r="P146" s="1">
        <f t="shared" si="47"/>
        <v>19780.840762816388</v>
      </c>
      <c r="Q146" s="1">
        <f t="shared" si="48"/>
        <v>15701.490247938842</v>
      </c>
      <c r="R146" s="1">
        <f t="shared" si="49"/>
        <v>38635.189934305323</v>
      </c>
      <c r="S146" s="1">
        <f t="shared" si="50"/>
        <v>22759543.078938905</v>
      </c>
      <c r="T146" s="1">
        <f t="shared" si="51"/>
        <v>54303096.637656294</v>
      </c>
      <c r="U146" s="1">
        <f t="shared" si="52"/>
        <v>80263781.469961315</v>
      </c>
      <c r="V146" s="1">
        <f t="shared" si="53"/>
        <v>22798130.936747961</v>
      </c>
      <c r="W146" s="1">
        <f t="shared" si="54"/>
        <v>54336222.141856313</v>
      </c>
      <c r="X146" s="1">
        <f t="shared" si="55"/>
        <v>80339230.748191163</v>
      </c>
      <c r="Y146" s="17">
        <f t="shared" si="56"/>
        <v>1.0126309940762388</v>
      </c>
    </row>
    <row r="147" spans="1:25">
      <c r="A147" s="17" t="s">
        <v>1874</v>
      </c>
      <c r="B147" s="17"/>
      <c r="C147" s="17">
        <v>1308</v>
      </c>
      <c r="D147" s="17">
        <v>599</v>
      </c>
      <c r="E147" s="1">
        <f t="shared" si="38"/>
        <v>1907</v>
      </c>
      <c r="F147" s="2">
        <f t="shared" si="39"/>
        <v>1153.93</v>
      </c>
      <c r="G147" s="1">
        <f t="shared" si="40"/>
        <v>1308</v>
      </c>
      <c r="H147" s="1">
        <f t="shared" si="41"/>
        <v>599</v>
      </c>
      <c r="I147" s="1">
        <f t="shared" si="42"/>
        <v>1907</v>
      </c>
      <c r="J147" s="1">
        <f t="shared" si="43"/>
        <v>1594852</v>
      </c>
      <c r="K147" s="1">
        <f t="shared" si="44"/>
        <v>3598719</v>
      </c>
      <c r="L147" s="1">
        <f t="shared" si="45"/>
        <v>5193571</v>
      </c>
      <c r="M147" s="1">
        <f>分割表!$B$5</f>
        <v>1596160</v>
      </c>
      <c r="N147" s="1">
        <f>分割表!$C$5</f>
        <v>3599318</v>
      </c>
      <c r="O147" s="1">
        <f t="shared" si="46"/>
        <v>5195478</v>
      </c>
      <c r="P147" s="1">
        <f t="shared" si="47"/>
        <v>9386.5409278784246</v>
      </c>
      <c r="Q147" s="1">
        <f t="shared" si="48"/>
        <v>3830.7616972711539</v>
      </c>
      <c r="R147" s="1">
        <f t="shared" si="49"/>
        <v>14404.117556879999</v>
      </c>
      <c r="S147" s="1">
        <f t="shared" si="50"/>
        <v>22778141.163241852</v>
      </c>
      <c r="T147" s="1">
        <f t="shared" si="51"/>
        <v>54326580.534992315</v>
      </c>
      <c r="U147" s="1">
        <f t="shared" si="52"/>
        <v>80307835.586661115</v>
      </c>
      <c r="V147" s="1">
        <f t="shared" si="53"/>
        <v>22798130.936747961</v>
      </c>
      <c r="W147" s="1">
        <f t="shared" si="54"/>
        <v>54336222.141856313</v>
      </c>
      <c r="X147" s="1">
        <f t="shared" si="55"/>
        <v>80339230.748191163</v>
      </c>
      <c r="Y147" s="17">
        <f t="shared" si="56"/>
        <v>0.65433307560798815</v>
      </c>
    </row>
    <row r="148" spans="1:25">
      <c r="A148" s="17" t="s">
        <v>1327</v>
      </c>
      <c r="B148" s="17"/>
      <c r="C148" s="17">
        <v>1365</v>
      </c>
      <c r="D148" s="17">
        <v>686</v>
      </c>
      <c r="E148" s="1">
        <f t="shared" si="38"/>
        <v>2051</v>
      </c>
      <c r="F148" s="2">
        <f t="shared" si="39"/>
        <v>1111.78</v>
      </c>
      <c r="G148" s="1">
        <f t="shared" si="40"/>
        <v>1365</v>
      </c>
      <c r="H148" s="1">
        <f t="shared" si="41"/>
        <v>686</v>
      </c>
      <c r="I148" s="1">
        <f t="shared" si="42"/>
        <v>2051</v>
      </c>
      <c r="J148" s="1">
        <f t="shared" si="43"/>
        <v>1594795</v>
      </c>
      <c r="K148" s="1">
        <f t="shared" si="44"/>
        <v>3598632</v>
      </c>
      <c r="L148" s="1">
        <f t="shared" si="45"/>
        <v>5193427</v>
      </c>
      <c r="M148" s="1">
        <f>分割表!$B$5</f>
        <v>1596160</v>
      </c>
      <c r="N148" s="1">
        <f>分割表!$C$5</f>
        <v>3599318</v>
      </c>
      <c r="O148" s="1">
        <f t="shared" si="46"/>
        <v>5195478</v>
      </c>
      <c r="P148" s="1">
        <f t="shared" si="47"/>
        <v>9853.8117509000167</v>
      </c>
      <c r="Q148" s="1">
        <f t="shared" si="48"/>
        <v>4480.1820526199572</v>
      </c>
      <c r="R148" s="1">
        <f t="shared" si="49"/>
        <v>15641.095736806452</v>
      </c>
      <c r="S148" s="1">
        <f t="shared" si="50"/>
        <v>22777270.073644958</v>
      </c>
      <c r="T148" s="1">
        <f t="shared" si="51"/>
        <v>54325180.176343858</v>
      </c>
      <c r="U148" s="1">
        <f t="shared" si="52"/>
        <v>80305464.926439017</v>
      </c>
      <c r="V148" s="1">
        <f t="shared" si="53"/>
        <v>22798130.936747961</v>
      </c>
      <c r="W148" s="1">
        <f t="shared" si="54"/>
        <v>54336222.141856313</v>
      </c>
      <c r="X148" s="1">
        <f t="shared" si="55"/>
        <v>80339230.748191163</v>
      </c>
      <c r="Y148" s="17">
        <f t="shared" si="56"/>
        <v>0.66592863394729818</v>
      </c>
    </row>
    <row r="149" spans="1:25">
      <c r="A149" s="17" t="s">
        <v>1207</v>
      </c>
      <c r="B149" s="17"/>
      <c r="C149" s="17">
        <v>1707</v>
      </c>
      <c r="D149" s="17">
        <v>1081</v>
      </c>
      <c r="E149" s="1">
        <f t="shared" si="38"/>
        <v>2788</v>
      </c>
      <c r="F149" s="2">
        <f t="shared" si="39"/>
        <v>1100.1400000000001</v>
      </c>
      <c r="G149" s="1">
        <f t="shared" si="40"/>
        <v>1707</v>
      </c>
      <c r="H149" s="1">
        <f t="shared" si="41"/>
        <v>1081</v>
      </c>
      <c r="I149" s="1">
        <f t="shared" si="42"/>
        <v>2788</v>
      </c>
      <c r="J149" s="1">
        <f t="shared" si="43"/>
        <v>1594453</v>
      </c>
      <c r="K149" s="1">
        <f t="shared" si="44"/>
        <v>3598237</v>
      </c>
      <c r="L149" s="1">
        <f t="shared" si="45"/>
        <v>5192690</v>
      </c>
      <c r="M149" s="1">
        <f>分割表!$B$5</f>
        <v>1596160</v>
      </c>
      <c r="N149" s="1">
        <f>分割表!$C$5</f>
        <v>3599318</v>
      </c>
      <c r="O149" s="1">
        <f t="shared" si="46"/>
        <v>5195478</v>
      </c>
      <c r="P149" s="1">
        <f t="shared" si="47"/>
        <v>12704.33507781011</v>
      </c>
      <c r="Q149" s="1">
        <f t="shared" si="48"/>
        <v>7551.4788048679839</v>
      </c>
      <c r="R149" s="1">
        <f t="shared" si="49"/>
        <v>22117.426404002596</v>
      </c>
      <c r="S149" s="1">
        <f t="shared" si="50"/>
        <v>22772043.578848444</v>
      </c>
      <c r="T149" s="1">
        <f t="shared" si="51"/>
        <v>54318822.252612203</v>
      </c>
      <c r="U149" s="1">
        <f t="shared" si="52"/>
        <v>80293331.81823273</v>
      </c>
      <c r="V149" s="1">
        <f t="shared" si="53"/>
        <v>22798130.936747961</v>
      </c>
      <c r="W149" s="1">
        <f t="shared" si="54"/>
        <v>54336222.141856313</v>
      </c>
      <c r="X149" s="1">
        <f t="shared" si="55"/>
        <v>80339230.748191163</v>
      </c>
      <c r="Y149" s="17">
        <f t="shared" si="56"/>
        <v>0.77078639719086417</v>
      </c>
    </row>
    <row r="150" spans="1:25">
      <c r="A150" s="17" t="s">
        <v>1420</v>
      </c>
      <c r="B150" s="17"/>
      <c r="C150" s="17">
        <v>1828</v>
      </c>
      <c r="D150" s="17">
        <v>1261</v>
      </c>
      <c r="E150" s="1">
        <f t="shared" si="38"/>
        <v>3089</v>
      </c>
      <c r="F150" s="2">
        <f t="shared" si="39"/>
        <v>1063.56</v>
      </c>
      <c r="G150" s="1">
        <f t="shared" si="40"/>
        <v>1828</v>
      </c>
      <c r="H150" s="1">
        <f t="shared" si="41"/>
        <v>1261</v>
      </c>
      <c r="I150" s="1">
        <f t="shared" si="42"/>
        <v>3089</v>
      </c>
      <c r="J150" s="1">
        <f t="shared" si="43"/>
        <v>1594332</v>
      </c>
      <c r="K150" s="1">
        <f t="shared" si="44"/>
        <v>3598057</v>
      </c>
      <c r="L150" s="1">
        <f t="shared" si="45"/>
        <v>5192389</v>
      </c>
      <c r="M150" s="1">
        <f>分割表!$B$5</f>
        <v>1596160</v>
      </c>
      <c r="N150" s="1">
        <f>分割表!$C$5</f>
        <v>3599318</v>
      </c>
      <c r="O150" s="1">
        <f t="shared" si="46"/>
        <v>5195478</v>
      </c>
      <c r="P150" s="1">
        <f t="shared" si="47"/>
        <v>13730.067330681766</v>
      </c>
      <c r="Q150" s="1">
        <f t="shared" si="48"/>
        <v>9003.1116836517649</v>
      </c>
      <c r="R150" s="1">
        <f t="shared" si="49"/>
        <v>24821.9767184255</v>
      </c>
      <c r="S150" s="1">
        <f t="shared" si="50"/>
        <v>22770194.456443865</v>
      </c>
      <c r="T150" s="1">
        <f t="shared" si="51"/>
        <v>54315924.985293455</v>
      </c>
      <c r="U150" s="1">
        <f t="shared" si="52"/>
        <v>80288376.53546679</v>
      </c>
      <c r="V150" s="1">
        <f t="shared" si="53"/>
        <v>22798130.936747961</v>
      </c>
      <c r="W150" s="1">
        <f t="shared" si="54"/>
        <v>54336222.141856313</v>
      </c>
      <c r="X150" s="1">
        <f t="shared" si="55"/>
        <v>80339230.748191163</v>
      </c>
      <c r="Y150" s="17">
        <f t="shared" si="56"/>
        <v>0.79670294413472875</v>
      </c>
    </row>
    <row r="151" spans="1:25">
      <c r="A151" s="17" t="s">
        <v>2639</v>
      </c>
      <c r="B151" s="17"/>
      <c r="C151" s="17">
        <v>1585</v>
      </c>
      <c r="D151" s="17">
        <v>974</v>
      </c>
      <c r="E151" s="1">
        <f t="shared" si="38"/>
        <v>2559</v>
      </c>
      <c r="F151" s="2">
        <f t="shared" si="39"/>
        <v>1056.55</v>
      </c>
      <c r="G151" s="1">
        <f t="shared" si="40"/>
        <v>1585</v>
      </c>
      <c r="H151" s="1">
        <f t="shared" si="41"/>
        <v>974</v>
      </c>
      <c r="I151" s="1">
        <f t="shared" si="42"/>
        <v>2559</v>
      </c>
      <c r="J151" s="1">
        <f t="shared" si="43"/>
        <v>1594575</v>
      </c>
      <c r="K151" s="1">
        <f t="shared" si="44"/>
        <v>3598344</v>
      </c>
      <c r="L151" s="1">
        <f t="shared" si="45"/>
        <v>5192919</v>
      </c>
      <c r="M151" s="1">
        <f>分割表!$B$5</f>
        <v>1596160</v>
      </c>
      <c r="N151" s="1">
        <f>分割表!$C$5</f>
        <v>3599318</v>
      </c>
      <c r="O151" s="1">
        <f t="shared" si="46"/>
        <v>5195478</v>
      </c>
      <c r="P151" s="1">
        <f t="shared" si="47"/>
        <v>11678.818402803539</v>
      </c>
      <c r="Q151" s="1">
        <f t="shared" si="48"/>
        <v>6702.4946097478296</v>
      </c>
      <c r="R151" s="1">
        <f t="shared" si="49"/>
        <v>20081.424528732899</v>
      </c>
      <c r="S151" s="1">
        <f t="shared" si="50"/>
        <v>22773907.992552977</v>
      </c>
      <c r="T151" s="1">
        <f t="shared" si="51"/>
        <v>54320544.52134116</v>
      </c>
      <c r="U151" s="1">
        <f t="shared" si="52"/>
        <v>80297101.795877546</v>
      </c>
      <c r="V151" s="1">
        <f t="shared" si="53"/>
        <v>22798130.936747961</v>
      </c>
      <c r="W151" s="1">
        <f t="shared" si="54"/>
        <v>54336222.141856313</v>
      </c>
      <c r="X151" s="1">
        <f t="shared" si="55"/>
        <v>80339230.748191163</v>
      </c>
      <c r="Y151" s="17">
        <f t="shared" si="56"/>
        <v>0.72396077120080182</v>
      </c>
    </row>
    <row r="152" spans="1:25">
      <c r="A152" s="17" t="s">
        <v>371</v>
      </c>
      <c r="B152" s="17"/>
      <c r="C152" s="17">
        <v>4959</v>
      </c>
      <c r="D152" s="17">
        <v>5934</v>
      </c>
      <c r="E152" s="1">
        <f t="shared" si="38"/>
        <v>10893</v>
      </c>
      <c r="F152" s="2">
        <f t="shared" si="39"/>
        <v>1050.02</v>
      </c>
      <c r="G152" s="1">
        <f t="shared" si="40"/>
        <v>4959</v>
      </c>
      <c r="H152" s="1">
        <f t="shared" si="41"/>
        <v>5934</v>
      </c>
      <c r="I152" s="1">
        <f t="shared" si="42"/>
        <v>10893</v>
      </c>
      <c r="J152" s="1">
        <f t="shared" si="43"/>
        <v>1591201</v>
      </c>
      <c r="K152" s="1">
        <f t="shared" si="44"/>
        <v>3593384</v>
      </c>
      <c r="L152" s="1">
        <f t="shared" si="45"/>
        <v>5184585</v>
      </c>
      <c r="M152" s="1">
        <f>分割表!$B$5</f>
        <v>1596160</v>
      </c>
      <c r="N152" s="1">
        <f>分割表!$C$5</f>
        <v>3599318</v>
      </c>
      <c r="O152" s="1">
        <f t="shared" si="46"/>
        <v>5195478</v>
      </c>
      <c r="P152" s="1">
        <f t="shared" si="47"/>
        <v>42195.929597599614</v>
      </c>
      <c r="Q152" s="1">
        <f t="shared" si="48"/>
        <v>51557.284854248457</v>
      </c>
      <c r="R152" s="1">
        <f t="shared" si="49"/>
        <v>101259.97356527808</v>
      </c>
      <c r="S152" s="1">
        <f t="shared" si="50"/>
        <v>22722349.699176967</v>
      </c>
      <c r="T152" s="1">
        <f t="shared" si="51"/>
        <v>54240711.859258242</v>
      </c>
      <c r="U152" s="1">
        <f t="shared" si="52"/>
        <v>80159907.45740588</v>
      </c>
      <c r="V152" s="1">
        <f t="shared" si="53"/>
        <v>22798130.936747961</v>
      </c>
      <c r="W152" s="1">
        <f t="shared" si="54"/>
        <v>54336222.141856313</v>
      </c>
      <c r="X152" s="1">
        <f t="shared" si="55"/>
        <v>80339230.748191163</v>
      </c>
      <c r="Y152" s="17">
        <f t="shared" si="56"/>
        <v>1.4630656668160278</v>
      </c>
    </row>
    <row r="153" spans="1:25">
      <c r="A153" s="17" t="s">
        <v>454</v>
      </c>
      <c r="B153" s="17"/>
      <c r="C153" s="17">
        <v>6493</v>
      </c>
      <c r="D153" s="17">
        <v>8515</v>
      </c>
      <c r="E153" s="1">
        <f t="shared" si="38"/>
        <v>15008</v>
      </c>
      <c r="F153" s="2">
        <f t="shared" si="39"/>
        <v>1047.6400000000001</v>
      </c>
      <c r="G153" s="1">
        <f t="shared" si="40"/>
        <v>6493</v>
      </c>
      <c r="H153" s="1">
        <f t="shared" si="41"/>
        <v>8515</v>
      </c>
      <c r="I153" s="1">
        <f t="shared" si="42"/>
        <v>15008</v>
      </c>
      <c r="J153" s="1">
        <f t="shared" si="43"/>
        <v>1589667</v>
      </c>
      <c r="K153" s="1">
        <f t="shared" si="44"/>
        <v>3590803</v>
      </c>
      <c r="L153" s="1">
        <f t="shared" si="45"/>
        <v>5180470</v>
      </c>
      <c r="M153" s="1">
        <f>分割表!$B$5</f>
        <v>1596160</v>
      </c>
      <c r="N153" s="1">
        <f>分割表!$C$5</f>
        <v>3599318</v>
      </c>
      <c r="O153" s="1">
        <f t="shared" si="46"/>
        <v>5195478</v>
      </c>
      <c r="P153" s="1">
        <f t="shared" si="47"/>
        <v>56998.670331637608</v>
      </c>
      <c r="Q153" s="1">
        <f t="shared" si="48"/>
        <v>77057.212810219164</v>
      </c>
      <c r="R153" s="1">
        <f t="shared" si="49"/>
        <v>144322.01077806004</v>
      </c>
      <c r="S153" s="1">
        <f t="shared" si="50"/>
        <v>22698910.919402279</v>
      </c>
      <c r="T153" s="1">
        <f t="shared" si="51"/>
        <v>54199172.611063637</v>
      </c>
      <c r="U153" s="1">
        <f t="shared" si="52"/>
        <v>80092171.251401186</v>
      </c>
      <c r="V153" s="1">
        <f t="shared" si="53"/>
        <v>22798130.936747961</v>
      </c>
      <c r="W153" s="1">
        <f t="shared" si="54"/>
        <v>54336222.141856313</v>
      </c>
      <c r="X153" s="1">
        <f t="shared" si="55"/>
        <v>80339230.748191163</v>
      </c>
      <c r="Y153" s="17">
        <f t="shared" si="56"/>
        <v>1.7085517401056598</v>
      </c>
    </row>
    <row r="154" spans="1:25">
      <c r="A154" s="17" t="s">
        <v>575</v>
      </c>
      <c r="B154" s="17"/>
      <c r="C154" s="17">
        <v>1316</v>
      </c>
      <c r="D154" s="17">
        <v>679</v>
      </c>
      <c r="E154" s="1">
        <f t="shared" si="38"/>
        <v>1995</v>
      </c>
      <c r="F154" s="2">
        <f t="shared" si="39"/>
        <v>1046.49</v>
      </c>
      <c r="G154" s="1">
        <f t="shared" si="40"/>
        <v>1316</v>
      </c>
      <c r="H154" s="1">
        <f t="shared" si="41"/>
        <v>679</v>
      </c>
      <c r="I154" s="1">
        <f t="shared" si="42"/>
        <v>1995</v>
      </c>
      <c r="J154" s="1">
        <f t="shared" si="43"/>
        <v>1594844</v>
      </c>
      <c r="K154" s="1">
        <f t="shared" si="44"/>
        <v>3598639</v>
      </c>
      <c r="L154" s="1">
        <f t="shared" si="45"/>
        <v>5193483</v>
      </c>
      <c r="M154" s="1">
        <f>分割表!$B$5</f>
        <v>1596160</v>
      </c>
      <c r="N154" s="1">
        <f>分割表!$C$5</f>
        <v>3599318</v>
      </c>
      <c r="O154" s="1">
        <f t="shared" si="46"/>
        <v>5195478</v>
      </c>
      <c r="P154" s="1">
        <f t="shared" si="47"/>
        <v>9451.9753792410065</v>
      </c>
      <c r="Q154" s="1">
        <f t="shared" si="48"/>
        <v>4427.5017456123551</v>
      </c>
      <c r="R154" s="1">
        <f t="shared" si="49"/>
        <v>15158.806662001309</v>
      </c>
      <c r="S154" s="1">
        <f t="shared" si="50"/>
        <v>22778018.904929917</v>
      </c>
      <c r="T154" s="1">
        <f t="shared" si="51"/>
        <v>54325292.848800987</v>
      </c>
      <c r="U154" s="1">
        <f t="shared" si="52"/>
        <v>80306386.849384278</v>
      </c>
      <c r="V154" s="1">
        <f t="shared" si="53"/>
        <v>22798130.936747961</v>
      </c>
      <c r="W154" s="1">
        <f t="shared" si="54"/>
        <v>54336222.141856313</v>
      </c>
      <c r="X154" s="1">
        <f t="shared" si="55"/>
        <v>80339230.748191163</v>
      </c>
      <c r="Y154" s="17">
        <f t="shared" si="56"/>
        <v>0.63712657120657412</v>
      </c>
    </row>
    <row r="155" spans="1:25">
      <c r="A155" s="17" t="s">
        <v>167</v>
      </c>
      <c r="B155" s="17"/>
      <c r="C155" s="17">
        <v>3087</v>
      </c>
      <c r="D155" s="17">
        <v>3014</v>
      </c>
      <c r="E155" s="1">
        <f t="shared" si="38"/>
        <v>6101</v>
      </c>
      <c r="F155" s="2">
        <f t="shared" si="39"/>
        <v>1043.45</v>
      </c>
      <c r="G155" s="1">
        <f t="shared" si="40"/>
        <v>3087</v>
      </c>
      <c r="H155" s="1">
        <f t="shared" si="41"/>
        <v>3014</v>
      </c>
      <c r="I155" s="1">
        <f t="shared" si="42"/>
        <v>6101</v>
      </c>
      <c r="J155" s="1">
        <f t="shared" si="43"/>
        <v>1593073</v>
      </c>
      <c r="K155" s="1">
        <f t="shared" si="44"/>
        <v>3596304</v>
      </c>
      <c r="L155" s="1">
        <f t="shared" si="45"/>
        <v>5189377</v>
      </c>
      <c r="M155" s="1">
        <f>分割表!$B$5</f>
        <v>1596160</v>
      </c>
      <c r="N155" s="1">
        <f>分割表!$C$5</f>
        <v>3599318</v>
      </c>
      <c r="O155" s="1">
        <f t="shared" si="46"/>
        <v>5195478</v>
      </c>
      <c r="P155" s="1">
        <f t="shared" si="47"/>
        <v>24803.906160638162</v>
      </c>
      <c r="Q155" s="1">
        <f t="shared" si="48"/>
        <v>24145.22446486793</v>
      </c>
      <c r="R155" s="1">
        <f t="shared" si="49"/>
        <v>53177.584831997454</v>
      </c>
      <c r="S155" s="1">
        <f t="shared" si="50"/>
        <v>22750954.959237847</v>
      </c>
      <c r="T155" s="1">
        <f t="shared" si="51"/>
        <v>54287709.291749373</v>
      </c>
      <c r="U155" s="1">
        <f t="shared" si="52"/>
        <v>80238791.743409902</v>
      </c>
      <c r="V155" s="1">
        <f t="shared" si="53"/>
        <v>22798130.936747961</v>
      </c>
      <c r="W155" s="1">
        <f t="shared" si="54"/>
        <v>54336222.141856313</v>
      </c>
      <c r="X155" s="1">
        <f t="shared" si="55"/>
        <v>80339230.748191163</v>
      </c>
      <c r="Y155" s="17">
        <f t="shared" si="56"/>
        <v>1.0996732976780033</v>
      </c>
    </row>
    <row r="156" spans="1:25">
      <c r="A156" s="17" t="s">
        <v>935</v>
      </c>
      <c r="B156" s="17"/>
      <c r="C156" s="17">
        <v>1906</v>
      </c>
      <c r="D156" s="17">
        <v>1383</v>
      </c>
      <c r="E156" s="1">
        <f t="shared" si="38"/>
        <v>3289</v>
      </c>
      <c r="F156" s="2">
        <f t="shared" si="39"/>
        <v>1038.8399999999999</v>
      </c>
      <c r="G156" s="1">
        <f t="shared" si="40"/>
        <v>1906</v>
      </c>
      <c r="H156" s="1">
        <f t="shared" si="41"/>
        <v>1383</v>
      </c>
      <c r="I156" s="1">
        <f t="shared" si="42"/>
        <v>3289</v>
      </c>
      <c r="J156" s="1">
        <f t="shared" si="43"/>
        <v>1594254</v>
      </c>
      <c r="K156" s="1">
        <f t="shared" si="44"/>
        <v>3597935</v>
      </c>
      <c r="L156" s="1">
        <f t="shared" si="45"/>
        <v>5192189</v>
      </c>
      <c r="M156" s="1">
        <f>分割表!$B$5</f>
        <v>1596160</v>
      </c>
      <c r="N156" s="1">
        <f>分割表!$C$5</f>
        <v>3599318</v>
      </c>
      <c r="O156" s="1">
        <f t="shared" si="46"/>
        <v>5195478</v>
      </c>
      <c r="P156" s="1">
        <f t="shared" si="47"/>
        <v>14395.564532512164</v>
      </c>
      <c r="Q156" s="1">
        <f t="shared" si="48"/>
        <v>10001.870288692362</v>
      </c>
      <c r="R156" s="1">
        <f t="shared" si="49"/>
        <v>26635.436465115807</v>
      </c>
      <c r="S156" s="1">
        <f t="shared" si="50"/>
        <v>22769002.465050884</v>
      </c>
      <c r="T156" s="1">
        <f t="shared" si="51"/>
        <v>54313961.287008487</v>
      </c>
      <c r="U156" s="1">
        <f t="shared" si="52"/>
        <v>80285083.998427123</v>
      </c>
      <c r="V156" s="1">
        <f t="shared" si="53"/>
        <v>22798130.936747961</v>
      </c>
      <c r="W156" s="1">
        <f t="shared" si="54"/>
        <v>54336222.141856313</v>
      </c>
      <c r="X156" s="1">
        <f t="shared" si="55"/>
        <v>80339230.748191163</v>
      </c>
      <c r="Y156" s="17">
        <f t="shared" si="56"/>
        <v>0.8117516828403939</v>
      </c>
    </row>
    <row r="157" spans="1:25">
      <c r="A157" s="17" t="s">
        <v>1351</v>
      </c>
      <c r="B157" s="17"/>
      <c r="C157" s="17">
        <v>1186</v>
      </c>
      <c r="D157" s="17">
        <v>550</v>
      </c>
      <c r="E157" s="1">
        <f t="shared" si="38"/>
        <v>1736</v>
      </c>
      <c r="F157" s="2">
        <f t="shared" si="39"/>
        <v>1035.45</v>
      </c>
      <c r="G157" s="1">
        <f t="shared" si="40"/>
        <v>1186</v>
      </c>
      <c r="H157" s="1">
        <f t="shared" si="41"/>
        <v>550</v>
      </c>
      <c r="I157" s="1">
        <f t="shared" si="42"/>
        <v>1736</v>
      </c>
      <c r="J157" s="1">
        <f t="shared" si="43"/>
        <v>1594974</v>
      </c>
      <c r="K157" s="1">
        <f t="shared" si="44"/>
        <v>3598768</v>
      </c>
      <c r="L157" s="1">
        <f t="shared" si="45"/>
        <v>5193742</v>
      </c>
      <c r="M157" s="1">
        <f>分割表!$B$5</f>
        <v>1596160</v>
      </c>
      <c r="N157" s="1">
        <f>分割表!$C$5</f>
        <v>3599318</v>
      </c>
      <c r="O157" s="1">
        <f t="shared" si="46"/>
        <v>5195478</v>
      </c>
      <c r="P157" s="1">
        <f t="shared" si="47"/>
        <v>8394.9131133553983</v>
      </c>
      <c r="Q157" s="1">
        <f t="shared" si="48"/>
        <v>3470.4550530245838</v>
      </c>
      <c r="R157" s="1">
        <f t="shared" si="49"/>
        <v>12949.412322102433</v>
      </c>
      <c r="S157" s="1">
        <f t="shared" si="50"/>
        <v>22780005.607470989</v>
      </c>
      <c r="T157" s="1">
        <f t="shared" si="51"/>
        <v>54327369.243662737</v>
      </c>
      <c r="U157" s="1">
        <f t="shared" si="52"/>
        <v>80310650.750860602</v>
      </c>
      <c r="V157" s="1">
        <f t="shared" si="53"/>
        <v>22798130.936747961</v>
      </c>
      <c r="W157" s="1">
        <f t="shared" si="54"/>
        <v>54336222.141856313</v>
      </c>
      <c r="X157" s="1">
        <f t="shared" si="55"/>
        <v>80339230.748191163</v>
      </c>
      <c r="Y157" s="17">
        <f t="shared" si="56"/>
        <v>0.59139330815298929</v>
      </c>
    </row>
    <row r="158" spans="1:25">
      <c r="A158" s="17" t="s">
        <v>368</v>
      </c>
      <c r="B158" s="17"/>
      <c r="C158" s="17">
        <v>1520</v>
      </c>
      <c r="D158" s="17">
        <v>930</v>
      </c>
      <c r="E158" s="1">
        <f t="shared" si="38"/>
        <v>2450</v>
      </c>
      <c r="F158" s="2">
        <f t="shared" si="39"/>
        <v>1018.07</v>
      </c>
      <c r="G158" s="1">
        <f t="shared" si="40"/>
        <v>1520</v>
      </c>
      <c r="H158" s="1">
        <f t="shared" si="41"/>
        <v>930</v>
      </c>
      <c r="I158" s="1">
        <f t="shared" si="42"/>
        <v>2450</v>
      </c>
      <c r="J158" s="1">
        <f t="shared" si="43"/>
        <v>1594640</v>
      </c>
      <c r="K158" s="1">
        <f t="shared" si="44"/>
        <v>3598388</v>
      </c>
      <c r="L158" s="1">
        <f t="shared" si="45"/>
        <v>5193028</v>
      </c>
      <c r="M158" s="1">
        <f>分割表!$B$5</f>
        <v>1596160</v>
      </c>
      <c r="N158" s="1">
        <f>分割表!$C$5</f>
        <v>3599318</v>
      </c>
      <c r="O158" s="1">
        <f t="shared" si="46"/>
        <v>5195478</v>
      </c>
      <c r="P158" s="1">
        <f t="shared" si="47"/>
        <v>11136.227733037291</v>
      </c>
      <c r="Q158" s="1">
        <f t="shared" si="48"/>
        <v>6356.7216651169902</v>
      </c>
      <c r="R158" s="1">
        <f t="shared" si="49"/>
        <v>19119.416093669992</v>
      </c>
      <c r="S158" s="1">
        <f t="shared" si="50"/>
        <v>22774901.331534829</v>
      </c>
      <c r="T158" s="1">
        <f t="shared" si="51"/>
        <v>54321252.744919263</v>
      </c>
      <c r="U158" s="1">
        <f t="shared" si="52"/>
        <v>80298896.242932707</v>
      </c>
      <c r="V158" s="1">
        <f t="shared" si="53"/>
        <v>22798130.936747961</v>
      </c>
      <c r="W158" s="1">
        <f t="shared" si="54"/>
        <v>54336222.141856313</v>
      </c>
      <c r="X158" s="1">
        <f t="shared" si="55"/>
        <v>80339230.748191163</v>
      </c>
      <c r="Y158" s="17">
        <f t="shared" si="56"/>
        <v>0.69539862415622999</v>
      </c>
    </row>
    <row r="159" spans="1:25">
      <c r="A159" s="17" t="s">
        <v>2849</v>
      </c>
      <c r="B159" s="17"/>
      <c r="C159" s="17">
        <v>864</v>
      </c>
      <c r="D159" s="17">
        <v>264</v>
      </c>
      <c r="E159" s="1">
        <f t="shared" si="38"/>
        <v>1128</v>
      </c>
      <c r="F159" s="2">
        <f t="shared" si="39"/>
        <v>1005.88</v>
      </c>
      <c r="G159" s="1">
        <f t="shared" si="40"/>
        <v>864</v>
      </c>
      <c r="H159" s="1">
        <f t="shared" si="41"/>
        <v>264</v>
      </c>
      <c r="I159" s="1">
        <f t="shared" si="42"/>
        <v>1128</v>
      </c>
      <c r="J159" s="1">
        <f t="shared" si="43"/>
        <v>1595296</v>
      </c>
      <c r="K159" s="1">
        <f t="shared" si="44"/>
        <v>3599054</v>
      </c>
      <c r="L159" s="1">
        <f t="shared" si="45"/>
        <v>5194350</v>
      </c>
      <c r="M159" s="1">
        <f>分割表!$B$5</f>
        <v>1596160</v>
      </c>
      <c r="N159" s="1">
        <f>分割表!$C$5</f>
        <v>3599318</v>
      </c>
      <c r="O159" s="1">
        <f t="shared" si="46"/>
        <v>5195478</v>
      </c>
      <c r="P159" s="1">
        <f t="shared" si="47"/>
        <v>5841.9988722467033</v>
      </c>
      <c r="Q159" s="1">
        <f t="shared" si="48"/>
        <v>1472.0505632306274</v>
      </c>
      <c r="R159" s="1">
        <f t="shared" si="49"/>
        <v>7927.8112153614293</v>
      </c>
      <c r="S159" s="1">
        <f t="shared" si="50"/>
        <v>22784926.562465943</v>
      </c>
      <c r="T159" s="1">
        <f t="shared" si="51"/>
        <v>54331972.74023395</v>
      </c>
      <c r="U159" s="1">
        <f t="shared" si="52"/>
        <v>80320660.269165009</v>
      </c>
      <c r="V159" s="1">
        <f t="shared" si="53"/>
        <v>22798130.936747961</v>
      </c>
      <c r="W159" s="1">
        <f t="shared" si="54"/>
        <v>54336222.141856313</v>
      </c>
      <c r="X159" s="1">
        <f t="shared" si="55"/>
        <v>80339230.748191163</v>
      </c>
      <c r="Y159" s="17">
        <f t="shared" si="56"/>
        <v>0.46880181620432282</v>
      </c>
    </row>
    <row r="160" spans="1:25">
      <c r="A160" s="17" t="s">
        <v>1735</v>
      </c>
      <c r="B160" s="17"/>
      <c r="C160" s="17">
        <v>1960</v>
      </c>
      <c r="D160" s="17">
        <v>1508</v>
      </c>
      <c r="E160" s="1">
        <f t="shared" si="38"/>
        <v>3468</v>
      </c>
      <c r="F160" s="2">
        <f t="shared" si="39"/>
        <v>985.48</v>
      </c>
      <c r="G160" s="1">
        <f t="shared" si="40"/>
        <v>1960</v>
      </c>
      <c r="H160" s="1">
        <f t="shared" si="41"/>
        <v>1508</v>
      </c>
      <c r="I160" s="1">
        <f t="shared" si="42"/>
        <v>3468</v>
      </c>
      <c r="J160" s="1">
        <f t="shared" si="43"/>
        <v>1594200</v>
      </c>
      <c r="K160" s="1">
        <f t="shared" si="44"/>
        <v>3597810</v>
      </c>
      <c r="L160" s="1">
        <f t="shared" si="45"/>
        <v>5192010</v>
      </c>
      <c r="M160" s="1">
        <f>分割表!$B$5</f>
        <v>1596160</v>
      </c>
      <c r="N160" s="1">
        <f>分割表!$C$5</f>
        <v>3599318</v>
      </c>
      <c r="O160" s="1">
        <f t="shared" si="46"/>
        <v>5195478</v>
      </c>
      <c r="P160" s="1">
        <f t="shared" si="47"/>
        <v>14858.171514360143</v>
      </c>
      <c r="Q160" s="1">
        <f t="shared" si="48"/>
        <v>11036.357639240396</v>
      </c>
      <c r="R160" s="1">
        <f t="shared" si="49"/>
        <v>28268.824015838698</v>
      </c>
      <c r="S160" s="1">
        <f t="shared" si="50"/>
        <v>22768177.242475875</v>
      </c>
      <c r="T160" s="1">
        <f t="shared" si="51"/>
        <v>54311949.305351429</v>
      </c>
      <c r="U160" s="1">
        <f t="shared" si="52"/>
        <v>80282137.184309602</v>
      </c>
      <c r="V160" s="1">
        <f t="shared" si="53"/>
        <v>22798130.936747961</v>
      </c>
      <c r="W160" s="1">
        <f t="shared" si="54"/>
        <v>54336222.141856313</v>
      </c>
      <c r="X160" s="1">
        <f t="shared" si="55"/>
        <v>80339230.748191163</v>
      </c>
      <c r="Y160" s="17">
        <f t="shared" si="56"/>
        <v>0.81090723861272229</v>
      </c>
    </row>
    <row r="161" spans="1:25">
      <c r="A161" s="17" t="s">
        <v>252</v>
      </c>
      <c r="B161" s="17"/>
      <c r="C161" s="17">
        <v>1952</v>
      </c>
      <c r="D161" s="17">
        <v>1508</v>
      </c>
      <c r="E161" s="1">
        <f t="shared" si="38"/>
        <v>3460</v>
      </c>
      <c r="F161" s="2">
        <f t="shared" si="39"/>
        <v>975.73</v>
      </c>
      <c r="G161" s="1">
        <f t="shared" si="40"/>
        <v>1952</v>
      </c>
      <c r="H161" s="1">
        <f t="shared" si="41"/>
        <v>1508</v>
      </c>
      <c r="I161" s="1">
        <f t="shared" si="42"/>
        <v>3460</v>
      </c>
      <c r="J161" s="1">
        <f t="shared" si="43"/>
        <v>1594208</v>
      </c>
      <c r="K161" s="1">
        <f t="shared" si="44"/>
        <v>3597810</v>
      </c>
      <c r="L161" s="1">
        <f t="shared" si="45"/>
        <v>5192018</v>
      </c>
      <c r="M161" s="1">
        <f>分割表!$B$5</f>
        <v>1596160</v>
      </c>
      <c r="N161" s="1">
        <f>分割表!$C$5</f>
        <v>3599318</v>
      </c>
      <c r="O161" s="1">
        <f t="shared" si="46"/>
        <v>5195478</v>
      </c>
      <c r="P161" s="1">
        <f t="shared" si="47"/>
        <v>14789.542265131369</v>
      </c>
      <c r="Q161" s="1">
        <f t="shared" si="48"/>
        <v>11036.357639240396</v>
      </c>
      <c r="R161" s="1">
        <f t="shared" si="49"/>
        <v>28195.622583459128</v>
      </c>
      <c r="S161" s="1">
        <f t="shared" si="50"/>
        <v>22768299.497556757</v>
      </c>
      <c r="T161" s="1">
        <f t="shared" si="51"/>
        <v>54311949.305351429</v>
      </c>
      <c r="U161" s="1">
        <f t="shared" si="52"/>
        <v>80282268.885367483</v>
      </c>
      <c r="V161" s="1">
        <f t="shared" si="53"/>
        <v>22798130.936747961</v>
      </c>
      <c r="W161" s="1">
        <f t="shared" si="54"/>
        <v>54336222.141856313</v>
      </c>
      <c r="X161" s="1">
        <f t="shared" si="55"/>
        <v>80339230.748191163</v>
      </c>
      <c r="Y161" s="17">
        <f t="shared" si="56"/>
        <v>0.8058873409935341</v>
      </c>
    </row>
    <row r="162" spans="1:25">
      <c r="A162" s="17" t="s">
        <v>194</v>
      </c>
      <c r="B162" s="17"/>
      <c r="C162" s="17">
        <v>8966</v>
      </c>
      <c r="D162" s="17">
        <v>13156</v>
      </c>
      <c r="E162" s="1">
        <f t="shared" si="38"/>
        <v>22122</v>
      </c>
      <c r="F162" s="2">
        <f t="shared" si="39"/>
        <v>955.89</v>
      </c>
      <c r="G162" s="1">
        <f t="shared" si="40"/>
        <v>8966</v>
      </c>
      <c r="H162" s="1">
        <f t="shared" si="41"/>
        <v>13156</v>
      </c>
      <c r="I162" s="1">
        <f t="shared" si="42"/>
        <v>22122</v>
      </c>
      <c r="J162" s="1">
        <f t="shared" si="43"/>
        <v>1587194</v>
      </c>
      <c r="K162" s="1">
        <f t="shared" si="44"/>
        <v>3586162</v>
      </c>
      <c r="L162" s="1">
        <f t="shared" si="45"/>
        <v>5173356</v>
      </c>
      <c r="M162" s="1">
        <f>分割表!$B$5</f>
        <v>1596160</v>
      </c>
      <c r="N162" s="1">
        <f>分割表!$C$5</f>
        <v>3599318</v>
      </c>
      <c r="O162" s="1">
        <f t="shared" si="46"/>
        <v>5195478</v>
      </c>
      <c r="P162" s="1">
        <f t="shared" si="47"/>
        <v>81601.313694998142</v>
      </c>
      <c r="Q162" s="1">
        <f t="shared" si="48"/>
        <v>124779.83447535652</v>
      </c>
      <c r="R162" s="1">
        <f t="shared" si="49"/>
        <v>221315.74108399879</v>
      </c>
      <c r="S162" s="1">
        <f t="shared" si="50"/>
        <v>22661127.790141076</v>
      </c>
      <c r="T162" s="1">
        <f t="shared" si="51"/>
        <v>54124483.884690262</v>
      </c>
      <c r="U162" s="1">
        <f t="shared" si="52"/>
        <v>79975076.807504505</v>
      </c>
      <c r="V162" s="1">
        <f t="shared" si="53"/>
        <v>22798130.936747961</v>
      </c>
      <c r="W162" s="1">
        <f t="shared" si="54"/>
        <v>54336222.141856313</v>
      </c>
      <c r="X162" s="1">
        <f t="shared" si="55"/>
        <v>80339230.748191163</v>
      </c>
      <c r="Y162" s="17">
        <f t="shared" si="56"/>
        <v>1.9709184444169816</v>
      </c>
    </row>
    <row r="163" spans="1:25">
      <c r="A163" s="17" t="s">
        <v>614</v>
      </c>
      <c r="B163" s="17"/>
      <c r="C163" s="17">
        <v>7263</v>
      </c>
      <c r="D163" s="17">
        <v>10144</v>
      </c>
      <c r="E163" s="1">
        <f t="shared" si="38"/>
        <v>17407</v>
      </c>
      <c r="F163" s="2">
        <f t="shared" si="39"/>
        <v>941.14</v>
      </c>
      <c r="G163" s="1">
        <f t="shared" si="40"/>
        <v>7263</v>
      </c>
      <c r="H163" s="1">
        <f t="shared" si="41"/>
        <v>10144</v>
      </c>
      <c r="I163" s="1">
        <f t="shared" si="42"/>
        <v>17407</v>
      </c>
      <c r="J163" s="1">
        <f t="shared" si="43"/>
        <v>1588897</v>
      </c>
      <c r="K163" s="1">
        <f t="shared" si="44"/>
        <v>3589174</v>
      </c>
      <c r="L163" s="1">
        <f t="shared" si="45"/>
        <v>5178071</v>
      </c>
      <c r="M163" s="1">
        <f>分割表!$B$5</f>
        <v>1596160</v>
      </c>
      <c r="N163" s="1">
        <f>分割表!$C$5</f>
        <v>3599318</v>
      </c>
      <c r="O163" s="1">
        <f t="shared" si="46"/>
        <v>5195478</v>
      </c>
      <c r="P163" s="1">
        <f t="shared" si="47"/>
        <v>64572.051907837595</v>
      </c>
      <c r="Q163" s="1">
        <f t="shared" si="48"/>
        <v>93574.724592211569</v>
      </c>
      <c r="R163" s="1">
        <f t="shared" si="49"/>
        <v>169972.87442877921</v>
      </c>
      <c r="S163" s="1">
        <f t="shared" si="50"/>
        <v>22687146.248876903</v>
      </c>
      <c r="T163" s="1">
        <f t="shared" si="51"/>
        <v>54172956.039659068</v>
      </c>
      <c r="U163" s="1">
        <f t="shared" si="52"/>
        <v>80052683.292139322</v>
      </c>
      <c r="V163" s="1">
        <f t="shared" si="53"/>
        <v>22798130.936747961</v>
      </c>
      <c r="W163" s="1">
        <f t="shared" si="54"/>
        <v>54336222.141856313</v>
      </c>
      <c r="X163" s="1">
        <f t="shared" si="55"/>
        <v>80339230.748191163</v>
      </c>
      <c r="Y163" s="17">
        <f t="shared" si="56"/>
        <v>1.7391317748079969</v>
      </c>
    </row>
    <row r="164" spans="1:25">
      <c r="A164" s="17" t="s">
        <v>2418</v>
      </c>
      <c r="B164" s="17"/>
      <c r="C164" s="17">
        <v>558</v>
      </c>
      <c r="D164" s="17">
        <v>70</v>
      </c>
      <c r="E164" s="1">
        <f t="shared" si="38"/>
        <v>628</v>
      </c>
      <c r="F164" s="2">
        <f t="shared" si="39"/>
        <v>929.54</v>
      </c>
      <c r="G164" s="1">
        <f t="shared" si="40"/>
        <v>558</v>
      </c>
      <c r="H164" s="1">
        <f t="shared" si="41"/>
        <v>70</v>
      </c>
      <c r="I164" s="1">
        <f t="shared" si="42"/>
        <v>628</v>
      </c>
      <c r="J164" s="1">
        <f t="shared" si="43"/>
        <v>1595602</v>
      </c>
      <c r="K164" s="1">
        <f t="shared" si="44"/>
        <v>3599248</v>
      </c>
      <c r="L164" s="1">
        <f t="shared" si="45"/>
        <v>5194850</v>
      </c>
      <c r="M164" s="1">
        <f>分割表!$B$5</f>
        <v>1596160</v>
      </c>
      <c r="N164" s="1">
        <f>分割表!$C$5</f>
        <v>3599318</v>
      </c>
      <c r="O164" s="1">
        <f t="shared" si="46"/>
        <v>5195478</v>
      </c>
      <c r="P164" s="1">
        <f t="shared" si="47"/>
        <v>3528.9923010087714</v>
      </c>
      <c r="Q164" s="1">
        <f t="shared" si="48"/>
        <v>297.39466694345515</v>
      </c>
      <c r="R164" s="1">
        <f t="shared" si="49"/>
        <v>4045.9152245420287</v>
      </c>
      <c r="S164" s="1">
        <f t="shared" si="50"/>
        <v>22789603.058187813</v>
      </c>
      <c r="T164" s="1">
        <f t="shared" si="51"/>
        <v>54335095.404691137</v>
      </c>
      <c r="U164" s="1">
        <f t="shared" si="52"/>
        <v>80328891.834256023</v>
      </c>
      <c r="V164" s="1">
        <f t="shared" si="53"/>
        <v>22798130.936747961</v>
      </c>
      <c r="W164" s="1">
        <f t="shared" si="54"/>
        <v>54336222.141856313</v>
      </c>
      <c r="X164" s="1">
        <f t="shared" si="55"/>
        <v>80339230.748191163</v>
      </c>
      <c r="Y164" s="17">
        <f t="shared" si="56"/>
        <v>0.33068975717034005</v>
      </c>
    </row>
    <row r="165" spans="1:25">
      <c r="A165" s="17" t="s">
        <v>3221</v>
      </c>
      <c r="B165" s="17"/>
      <c r="C165" s="17">
        <v>528</v>
      </c>
      <c r="D165" s="17">
        <v>54</v>
      </c>
      <c r="E165" s="1">
        <f t="shared" si="38"/>
        <v>582</v>
      </c>
      <c r="F165" s="2">
        <f t="shared" si="39"/>
        <v>926.43</v>
      </c>
      <c r="G165" s="1">
        <f t="shared" si="40"/>
        <v>528</v>
      </c>
      <c r="H165" s="1">
        <f t="shared" si="41"/>
        <v>54</v>
      </c>
      <c r="I165" s="1">
        <f t="shared" si="42"/>
        <v>582</v>
      </c>
      <c r="J165" s="1">
        <f t="shared" si="43"/>
        <v>1595632</v>
      </c>
      <c r="K165" s="1">
        <f t="shared" si="44"/>
        <v>3599264</v>
      </c>
      <c r="L165" s="1">
        <f t="shared" si="45"/>
        <v>5194896</v>
      </c>
      <c r="M165" s="1">
        <f>分割表!$B$5</f>
        <v>1596160</v>
      </c>
      <c r="N165" s="1">
        <f>分割表!$C$5</f>
        <v>3599318</v>
      </c>
      <c r="O165" s="1">
        <f t="shared" si="46"/>
        <v>5195478</v>
      </c>
      <c r="P165" s="1">
        <f t="shared" si="47"/>
        <v>3310.082837796906</v>
      </c>
      <c r="Q165" s="1">
        <f t="shared" si="48"/>
        <v>215.40513851447082</v>
      </c>
      <c r="R165" s="1">
        <f t="shared" si="49"/>
        <v>3705.285800579697</v>
      </c>
      <c r="S165" s="1">
        <f t="shared" si="50"/>
        <v>22790061.541319411</v>
      </c>
      <c r="T165" s="1">
        <f t="shared" si="51"/>
        <v>54335352.944494575</v>
      </c>
      <c r="U165" s="1">
        <f t="shared" si="52"/>
        <v>80329649.140661865</v>
      </c>
      <c r="V165" s="1">
        <f t="shared" si="53"/>
        <v>22798130.936747961</v>
      </c>
      <c r="W165" s="1">
        <f t="shared" si="54"/>
        <v>54336222.141856313</v>
      </c>
      <c r="X165" s="1">
        <f t="shared" si="55"/>
        <v>80339230.748191163</v>
      </c>
      <c r="Y165" s="17">
        <f t="shared" si="56"/>
        <v>0.31631042150250521</v>
      </c>
    </row>
    <row r="166" spans="1:25">
      <c r="A166" s="17" t="s">
        <v>2452</v>
      </c>
      <c r="B166" s="17"/>
      <c r="C166" s="17">
        <v>912</v>
      </c>
      <c r="D166" s="17">
        <v>354</v>
      </c>
      <c r="E166" s="1">
        <f t="shared" si="38"/>
        <v>1266</v>
      </c>
      <c r="F166" s="2">
        <f t="shared" si="39"/>
        <v>912.33</v>
      </c>
      <c r="G166" s="1">
        <f t="shared" si="40"/>
        <v>912</v>
      </c>
      <c r="H166" s="1">
        <f t="shared" si="41"/>
        <v>354</v>
      </c>
      <c r="I166" s="1">
        <f t="shared" si="42"/>
        <v>1266</v>
      </c>
      <c r="J166" s="1">
        <f t="shared" si="43"/>
        <v>1595248</v>
      </c>
      <c r="K166" s="1">
        <f t="shared" si="44"/>
        <v>3598964</v>
      </c>
      <c r="L166" s="1">
        <f t="shared" si="45"/>
        <v>5194212</v>
      </c>
      <c r="M166" s="1">
        <f>分割表!$B$5</f>
        <v>1596160</v>
      </c>
      <c r="N166" s="1">
        <f>分割表!$C$5</f>
        <v>3599318</v>
      </c>
      <c r="O166" s="1">
        <f t="shared" si="46"/>
        <v>5195478</v>
      </c>
      <c r="P166" s="1">
        <f t="shared" si="47"/>
        <v>6215.8636709477896</v>
      </c>
      <c r="Q166" s="1">
        <f t="shared" si="48"/>
        <v>2077.7311072493562</v>
      </c>
      <c r="R166" s="1">
        <f t="shared" si="49"/>
        <v>9043.8198850234166</v>
      </c>
      <c r="S166" s="1">
        <f t="shared" si="50"/>
        <v>22784192.99983494</v>
      </c>
      <c r="T166" s="1">
        <f t="shared" si="51"/>
        <v>54330524.085016057</v>
      </c>
      <c r="U166" s="1">
        <f t="shared" si="52"/>
        <v>80318388.36567466</v>
      </c>
      <c r="V166" s="1">
        <f t="shared" si="53"/>
        <v>22798130.936747961</v>
      </c>
      <c r="W166" s="1">
        <f t="shared" si="54"/>
        <v>54336222.141856313</v>
      </c>
      <c r="X166" s="1">
        <f t="shared" si="55"/>
        <v>80339230.748191163</v>
      </c>
      <c r="Y166" s="17">
        <f t="shared" si="56"/>
        <v>0.47391649964627358</v>
      </c>
    </row>
    <row r="167" spans="1:25">
      <c r="A167" s="17" t="s">
        <v>833</v>
      </c>
      <c r="B167" s="17"/>
      <c r="C167" s="17">
        <v>1114</v>
      </c>
      <c r="D167" s="17">
        <v>569</v>
      </c>
      <c r="E167" s="1">
        <f t="shared" si="38"/>
        <v>1683</v>
      </c>
      <c r="F167" s="2">
        <f t="shared" si="39"/>
        <v>894.05</v>
      </c>
      <c r="G167" s="1">
        <f t="shared" si="40"/>
        <v>1114</v>
      </c>
      <c r="H167" s="1">
        <f t="shared" si="41"/>
        <v>569</v>
      </c>
      <c r="I167" s="1">
        <f t="shared" si="42"/>
        <v>1683</v>
      </c>
      <c r="J167" s="1">
        <f t="shared" si="43"/>
        <v>1595046</v>
      </c>
      <c r="K167" s="1">
        <f t="shared" si="44"/>
        <v>3598749</v>
      </c>
      <c r="L167" s="1">
        <f t="shared" si="45"/>
        <v>5193795</v>
      </c>
      <c r="M167" s="1">
        <f>分割表!$B$5</f>
        <v>1596160</v>
      </c>
      <c r="N167" s="1">
        <f>分割表!$C$5</f>
        <v>3599318</v>
      </c>
      <c r="O167" s="1">
        <f t="shared" si="46"/>
        <v>5195478</v>
      </c>
      <c r="P167" s="1">
        <f t="shared" si="47"/>
        <v>7815.5036364227735</v>
      </c>
      <c r="Q167" s="1">
        <f t="shared" si="48"/>
        <v>3609.6679670178823</v>
      </c>
      <c r="R167" s="1">
        <f t="shared" si="49"/>
        <v>12501.884765823126</v>
      </c>
      <c r="S167" s="1">
        <f t="shared" si="50"/>
        <v>22781105.939591575</v>
      </c>
      <c r="T167" s="1">
        <f t="shared" si="51"/>
        <v>54327063.417772569</v>
      </c>
      <c r="U167" s="1">
        <f t="shared" si="52"/>
        <v>80311523.288275883</v>
      </c>
      <c r="V167" s="1">
        <f t="shared" si="53"/>
        <v>22798130.936747961</v>
      </c>
      <c r="W167" s="1">
        <f t="shared" si="54"/>
        <v>54336222.141856313</v>
      </c>
      <c r="X167" s="1">
        <f t="shared" si="55"/>
        <v>80339230.748191163</v>
      </c>
      <c r="Y167" s="17">
        <f t="shared" si="56"/>
        <v>0.54093545910040364</v>
      </c>
    </row>
    <row r="168" spans="1:25">
      <c r="A168" s="17" t="s">
        <v>593</v>
      </c>
      <c r="B168" s="17"/>
      <c r="C168" s="17">
        <v>3106</v>
      </c>
      <c r="D168" s="17">
        <v>3288</v>
      </c>
      <c r="E168" s="1">
        <f t="shared" si="38"/>
        <v>6394</v>
      </c>
      <c r="F168" s="2">
        <f t="shared" si="39"/>
        <v>887.41</v>
      </c>
      <c r="G168" s="1">
        <f t="shared" si="40"/>
        <v>3106</v>
      </c>
      <c r="H168" s="1">
        <f t="shared" si="41"/>
        <v>3288</v>
      </c>
      <c r="I168" s="1">
        <f t="shared" si="42"/>
        <v>6394</v>
      </c>
      <c r="J168" s="1">
        <f t="shared" si="43"/>
        <v>1593054</v>
      </c>
      <c r="K168" s="1">
        <f t="shared" si="44"/>
        <v>3596030</v>
      </c>
      <c r="L168" s="1">
        <f t="shared" si="45"/>
        <v>5189084</v>
      </c>
      <c r="M168" s="1">
        <f>分割表!$B$5</f>
        <v>1596160</v>
      </c>
      <c r="N168" s="1">
        <f>分割表!$C$5</f>
        <v>3599318</v>
      </c>
      <c r="O168" s="1">
        <f t="shared" si="46"/>
        <v>5195478</v>
      </c>
      <c r="P168" s="1">
        <f t="shared" si="47"/>
        <v>24975.628657519013</v>
      </c>
      <c r="Q168" s="1">
        <f t="shared" si="48"/>
        <v>26626.338278306921</v>
      </c>
      <c r="R168" s="1">
        <f t="shared" si="49"/>
        <v>56031.359417588916</v>
      </c>
      <c r="S168" s="1">
        <f t="shared" si="50"/>
        <v>22750664.617018297</v>
      </c>
      <c r="T168" s="1">
        <f t="shared" si="51"/>
        <v>54283299.157872207</v>
      </c>
      <c r="U168" s="1">
        <f t="shared" si="52"/>
        <v>80233968.349288315</v>
      </c>
      <c r="V168" s="1">
        <f t="shared" si="53"/>
        <v>22798130.936747961</v>
      </c>
      <c r="W168" s="1">
        <f t="shared" si="54"/>
        <v>54336222.141856313</v>
      </c>
      <c r="X168" s="1">
        <f t="shared" si="55"/>
        <v>80339230.748191163</v>
      </c>
      <c r="Y168" s="17">
        <f t="shared" si="56"/>
        <v>1.0354701276030123</v>
      </c>
    </row>
    <row r="169" spans="1:25">
      <c r="A169" s="17" t="s">
        <v>334</v>
      </c>
      <c r="B169" s="17"/>
      <c r="C169" s="17">
        <v>1345</v>
      </c>
      <c r="D169" s="17">
        <v>840</v>
      </c>
      <c r="E169" s="1">
        <f t="shared" si="38"/>
        <v>2185</v>
      </c>
      <c r="F169" s="2">
        <f t="shared" si="39"/>
        <v>880.48</v>
      </c>
      <c r="G169" s="1">
        <f t="shared" si="40"/>
        <v>1345</v>
      </c>
      <c r="H169" s="1">
        <f t="shared" si="41"/>
        <v>840</v>
      </c>
      <c r="I169" s="1">
        <f t="shared" si="42"/>
        <v>2185</v>
      </c>
      <c r="J169" s="1">
        <f t="shared" si="43"/>
        <v>1594815</v>
      </c>
      <c r="K169" s="1">
        <f t="shared" si="44"/>
        <v>3598478</v>
      </c>
      <c r="L169" s="1">
        <f t="shared" si="45"/>
        <v>5193293</v>
      </c>
      <c r="M169" s="1">
        <f>分割表!$B$5</f>
        <v>1596160</v>
      </c>
      <c r="N169" s="1">
        <f>分割表!$C$5</f>
        <v>3599318</v>
      </c>
      <c r="O169" s="1">
        <f t="shared" si="46"/>
        <v>5195478</v>
      </c>
      <c r="P169" s="1">
        <f t="shared" si="47"/>
        <v>9689.5807977883396</v>
      </c>
      <c r="Q169" s="1">
        <f t="shared" si="48"/>
        <v>5656.0575891433818</v>
      </c>
      <c r="R169" s="1">
        <f t="shared" si="49"/>
        <v>16801.275869952373</v>
      </c>
      <c r="S169" s="1">
        <f t="shared" si="50"/>
        <v>22777575.718885556</v>
      </c>
      <c r="T169" s="1">
        <f t="shared" si="51"/>
        <v>54322701.38573204</v>
      </c>
      <c r="U169" s="1">
        <f t="shared" si="52"/>
        <v>80303258.89898546</v>
      </c>
      <c r="V169" s="1">
        <f t="shared" si="53"/>
        <v>22798130.936747961</v>
      </c>
      <c r="W169" s="1">
        <f t="shared" si="54"/>
        <v>54336222.141856313</v>
      </c>
      <c r="X169" s="1">
        <f t="shared" si="55"/>
        <v>80339230.748191163</v>
      </c>
      <c r="Y169" s="17">
        <f t="shared" si="56"/>
        <v>0.61059306600966878</v>
      </c>
    </row>
    <row r="170" spans="1:25">
      <c r="A170" s="17" t="s">
        <v>622</v>
      </c>
      <c r="B170" s="17"/>
      <c r="C170" s="17">
        <v>1224</v>
      </c>
      <c r="D170" s="17">
        <v>701</v>
      </c>
      <c r="E170" s="1">
        <f t="shared" si="38"/>
        <v>1925</v>
      </c>
      <c r="F170" s="2">
        <f t="shared" si="39"/>
        <v>879.34</v>
      </c>
      <c r="G170" s="1">
        <f t="shared" si="40"/>
        <v>1224</v>
      </c>
      <c r="H170" s="1">
        <f t="shared" si="41"/>
        <v>701</v>
      </c>
      <c r="I170" s="1">
        <f t="shared" si="42"/>
        <v>1925</v>
      </c>
      <c r="J170" s="1">
        <f t="shared" si="43"/>
        <v>1594936</v>
      </c>
      <c r="K170" s="1">
        <f t="shared" si="44"/>
        <v>3598617</v>
      </c>
      <c r="L170" s="1">
        <f t="shared" si="45"/>
        <v>5193553</v>
      </c>
      <c r="M170" s="1">
        <f>分割表!$B$5</f>
        <v>1596160</v>
      </c>
      <c r="N170" s="1">
        <f>分割表!$C$5</f>
        <v>3599318</v>
      </c>
      <c r="O170" s="1">
        <f t="shared" si="46"/>
        <v>5195478</v>
      </c>
      <c r="P170" s="1">
        <f t="shared" si="47"/>
        <v>8702.492462800461</v>
      </c>
      <c r="Q170" s="1">
        <f t="shared" si="48"/>
        <v>4593.3080288112478</v>
      </c>
      <c r="R170" s="1">
        <f t="shared" si="49"/>
        <v>14558.161399939627</v>
      </c>
      <c r="S170" s="1">
        <f t="shared" si="50"/>
        <v>22779424.877939925</v>
      </c>
      <c r="T170" s="1">
        <f t="shared" si="51"/>
        <v>54324938.735410154</v>
      </c>
      <c r="U170" s="1">
        <f t="shared" si="52"/>
        <v>80307539.253915012</v>
      </c>
      <c r="V170" s="1">
        <f t="shared" si="53"/>
        <v>22798130.936747961</v>
      </c>
      <c r="W170" s="1">
        <f t="shared" si="54"/>
        <v>54336222.141856313</v>
      </c>
      <c r="X170" s="1">
        <f t="shared" si="55"/>
        <v>80339230.748191163</v>
      </c>
      <c r="Y170" s="17">
        <f t="shared" si="56"/>
        <v>0.57328548803024582</v>
      </c>
    </row>
    <row r="171" spans="1:25">
      <c r="A171" s="17" t="s">
        <v>839</v>
      </c>
      <c r="B171" s="17"/>
      <c r="C171" s="17">
        <v>2304</v>
      </c>
      <c r="D171" s="17">
        <v>2127</v>
      </c>
      <c r="E171" s="1">
        <f t="shared" si="38"/>
        <v>4431</v>
      </c>
      <c r="F171" s="2">
        <f t="shared" si="39"/>
        <v>864.92</v>
      </c>
      <c r="G171" s="1">
        <f t="shared" si="40"/>
        <v>2304</v>
      </c>
      <c r="H171" s="1">
        <f t="shared" si="41"/>
        <v>2127</v>
      </c>
      <c r="I171" s="1">
        <f t="shared" si="42"/>
        <v>4431</v>
      </c>
      <c r="J171" s="1">
        <f t="shared" si="43"/>
        <v>1593856</v>
      </c>
      <c r="K171" s="1">
        <f t="shared" si="44"/>
        <v>3597191</v>
      </c>
      <c r="L171" s="1">
        <f t="shared" si="45"/>
        <v>5191047</v>
      </c>
      <c r="M171" s="1">
        <f>分割表!$B$5</f>
        <v>1596160</v>
      </c>
      <c r="N171" s="1">
        <f>分割表!$C$5</f>
        <v>3599318</v>
      </c>
      <c r="O171" s="1">
        <f t="shared" si="46"/>
        <v>5195478</v>
      </c>
      <c r="P171" s="1">
        <f t="shared" si="47"/>
        <v>17838.494258263563</v>
      </c>
      <c r="Q171" s="1">
        <f t="shared" si="48"/>
        <v>16298.069042930905</v>
      </c>
      <c r="R171" s="1">
        <f t="shared" si="49"/>
        <v>37204.362310984943</v>
      </c>
      <c r="S171" s="1">
        <f t="shared" si="50"/>
        <v>22762920.311978348</v>
      </c>
      <c r="T171" s="1">
        <f t="shared" si="51"/>
        <v>54301986.036190882</v>
      </c>
      <c r="U171" s="1">
        <f t="shared" si="52"/>
        <v>80266283.759523198</v>
      </c>
      <c r="V171" s="1">
        <f t="shared" si="53"/>
        <v>22798130.936747961</v>
      </c>
      <c r="W171" s="1">
        <f t="shared" si="54"/>
        <v>54336222.141856313</v>
      </c>
      <c r="X171" s="1">
        <f t="shared" si="55"/>
        <v>80339230.748191163</v>
      </c>
      <c r="Y171" s="17">
        <f t="shared" si="56"/>
        <v>0.85478605060339907</v>
      </c>
    </row>
    <row r="172" spans="1:25">
      <c r="A172" s="17" t="s">
        <v>288</v>
      </c>
      <c r="B172" s="17"/>
      <c r="C172" s="17">
        <v>2195</v>
      </c>
      <c r="D172" s="17">
        <v>1976</v>
      </c>
      <c r="E172" s="1">
        <f t="shared" si="38"/>
        <v>4171</v>
      </c>
      <c r="F172" s="2">
        <f t="shared" si="39"/>
        <v>861.61</v>
      </c>
      <c r="G172" s="1">
        <f t="shared" si="40"/>
        <v>2195</v>
      </c>
      <c r="H172" s="1">
        <f t="shared" si="41"/>
        <v>1976</v>
      </c>
      <c r="I172" s="1">
        <f t="shared" si="42"/>
        <v>4171</v>
      </c>
      <c r="J172" s="1">
        <f t="shared" si="43"/>
        <v>1593965</v>
      </c>
      <c r="K172" s="1">
        <f t="shared" si="44"/>
        <v>3597342</v>
      </c>
      <c r="L172" s="1">
        <f t="shared" si="45"/>
        <v>5191307</v>
      </c>
      <c r="M172" s="1">
        <f>分割表!$B$5</f>
        <v>1596160</v>
      </c>
      <c r="N172" s="1">
        <f>分割表!$C$5</f>
        <v>3599318</v>
      </c>
      <c r="O172" s="1">
        <f t="shared" si="46"/>
        <v>5195478</v>
      </c>
      <c r="P172" s="1">
        <f t="shared" si="47"/>
        <v>16888.19242949285</v>
      </c>
      <c r="Q172" s="1">
        <f t="shared" si="48"/>
        <v>14995.527839536238</v>
      </c>
      <c r="R172" s="1">
        <f t="shared" si="49"/>
        <v>34769.085173895459</v>
      </c>
      <c r="S172" s="1">
        <f t="shared" si="50"/>
        <v>22764586.017386097</v>
      </c>
      <c r="T172" s="1">
        <f t="shared" si="51"/>
        <v>54304416.484597094</v>
      </c>
      <c r="U172" s="1">
        <f t="shared" si="52"/>
        <v>80270564.001986206</v>
      </c>
      <c r="V172" s="1">
        <f t="shared" si="53"/>
        <v>22798130.936747961</v>
      </c>
      <c r="W172" s="1">
        <f t="shared" si="54"/>
        <v>54336222.141856313</v>
      </c>
      <c r="X172" s="1">
        <f t="shared" si="55"/>
        <v>80339230.748191163</v>
      </c>
      <c r="Y172" s="17">
        <f t="shared" si="56"/>
        <v>0.82834227935584848</v>
      </c>
    </row>
    <row r="173" spans="1:25">
      <c r="A173" s="17" t="s">
        <v>2784</v>
      </c>
      <c r="B173" s="17"/>
      <c r="C173" s="17">
        <v>892</v>
      </c>
      <c r="D173" s="17">
        <v>385</v>
      </c>
      <c r="E173" s="1">
        <f t="shared" si="38"/>
        <v>1277</v>
      </c>
      <c r="F173" s="2">
        <f t="shared" si="39"/>
        <v>824.95</v>
      </c>
      <c r="G173" s="1">
        <f t="shared" si="40"/>
        <v>892</v>
      </c>
      <c r="H173" s="1">
        <f t="shared" si="41"/>
        <v>385</v>
      </c>
      <c r="I173" s="1">
        <f t="shared" si="42"/>
        <v>1277</v>
      </c>
      <c r="J173" s="1">
        <f t="shared" si="43"/>
        <v>1595268</v>
      </c>
      <c r="K173" s="1">
        <f t="shared" si="44"/>
        <v>3598933</v>
      </c>
      <c r="L173" s="1">
        <f t="shared" si="45"/>
        <v>5194201</v>
      </c>
      <c r="M173" s="1">
        <f>分割表!$B$5</f>
        <v>1596160</v>
      </c>
      <c r="N173" s="1">
        <f>分割表!$C$5</f>
        <v>3599318</v>
      </c>
      <c r="O173" s="1">
        <f t="shared" si="46"/>
        <v>5195478</v>
      </c>
      <c r="P173" s="1">
        <f t="shared" si="47"/>
        <v>6059.7717902613686</v>
      </c>
      <c r="Q173" s="1">
        <f t="shared" si="48"/>
        <v>2291.9986837007973</v>
      </c>
      <c r="R173" s="1">
        <f t="shared" si="49"/>
        <v>9133.4473291535523</v>
      </c>
      <c r="S173" s="1">
        <f t="shared" si="50"/>
        <v>22784498.65075567</v>
      </c>
      <c r="T173" s="1">
        <f t="shared" si="51"/>
        <v>54330025.104295462</v>
      </c>
      <c r="U173" s="1">
        <f t="shared" si="52"/>
        <v>80318207.272075951</v>
      </c>
      <c r="V173" s="1">
        <f t="shared" si="53"/>
        <v>22798130.936747961</v>
      </c>
      <c r="W173" s="1">
        <f t="shared" si="54"/>
        <v>54336222.141856313</v>
      </c>
      <c r="X173" s="1">
        <f t="shared" si="55"/>
        <v>80339230.748191163</v>
      </c>
      <c r="Y173" s="17">
        <f t="shared" si="56"/>
        <v>0.45275402481532023</v>
      </c>
    </row>
    <row r="174" spans="1:25">
      <c r="A174" s="17" t="s">
        <v>394</v>
      </c>
      <c r="B174" s="17"/>
      <c r="C174" s="17">
        <v>1783</v>
      </c>
      <c r="D174" s="17">
        <v>1475</v>
      </c>
      <c r="E174" s="1">
        <f t="shared" si="38"/>
        <v>3258</v>
      </c>
      <c r="F174" s="2">
        <f t="shared" si="39"/>
        <v>804.5</v>
      </c>
      <c r="G174" s="1">
        <f t="shared" si="40"/>
        <v>1783</v>
      </c>
      <c r="H174" s="1">
        <f t="shared" si="41"/>
        <v>1475</v>
      </c>
      <c r="I174" s="1">
        <f t="shared" si="42"/>
        <v>3258</v>
      </c>
      <c r="J174" s="1">
        <f t="shared" si="43"/>
        <v>1594377</v>
      </c>
      <c r="K174" s="1">
        <f t="shared" si="44"/>
        <v>3597843</v>
      </c>
      <c r="L174" s="1">
        <f t="shared" si="45"/>
        <v>5192220</v>
      </c>
      <c r="M174" s="1">
        <f>分割表!$B$5</f>
        <v>1596160</v>
      </c>
      <c r="N174" s="1">
        <f>分割表!$C$5</f>
        <v>3599318</v>
      </c>
      <c r="O174" s="1">
        <f t="shared" si="46"/>
        <v>5195478</v>
      </c>
      <c r="P174" s="1">
        <f t="shared" si="47"/>
        <v>13347.631817649979</v>
      </c>
      <c r="Q174" s="1">
        <f t="shared" si="48"/>
        <v>10762.209571441532</v>
      </c>
      <c r="R174" s="1">
        <f t="shared" si="49"/>
        <v>26353.534515089767</v>
      </c>
      <c r="S174" s="1">
        <f t="shared" si="50"/>
        <v>22770882.145521816</v>
      </c>
      <c r="T174" s="1">
        <f t="shared" si="51"/>
        <v>54312480.46808698</v>
      </c>
      <c r="U174" s="1">
        <f t="shared" si="52"/>
        <v>80285594.341163769</v>
      </c>
      <c r="V174" s="1">
        <f t="shared" si="53"/>
        <v>22798130.936747961</v>
      </c>
      <c r="W174" s="1">
        <f t="shared" si="54"/>
        <v>54336222.141856313</v>
      </c>
      <c r="X174" s="1">
        <f t="shared" si="55"/>
        <v>80339230.748191163</v>
      </c>
      <c r="Y174" s="17">
        <f t="shared" si="56"/>
        <v>0.70901039462168503</v>
      </c>
    </row>
    <row r="175" spans="1:25">
      <c r="A175" s="17" t="s">
        <v>989</v>
      </c>
      <c r="B175" s="17"/>
      <c r="C175" s="17">
        <v>2130</v>
      </c>
      <c r="D175" s="17">
        <v>1983</v>
      </c>
      <c r="E175" s="1">
        <f t="shared" si="38"/>
        <v>4113</v>
      </c>
      <c r="F175" s="2">
        <f t="shared" si="39"/>
        <v>787.4</v>
      </c>
      <c r="G175" s="1">
        <f t="shared" si="40"/>
        <v>2130</v>
      </c>
      <c r="H175" s="1">
        <f t="shared" si="41"/>
        <v>1983</v>
      </c>
      <c r="I175" s="1">
        <f t="shared" si="42"/>
        <v>4113</v>
      </c>
      <c r="J175" s="1">
        <f t="shared" si="43"/>
        <v>1594030</v>
      </c>
      <c r="K175" s="1">
        <f t="shared" si="44"/>
        <v>3597335</v>
      </c>
      <c r="L175" s="1">
        <f t="shared" si="45"/>
        <v>5191365</v>
      </c>
      <c r="M175" s="1">
        <f>分割表!$B$5</f>
        <v>1596160</v>
      </c>
      <c r="N175" s="1">
        <f>分割表!$C$5</f>
        <v>3599318</v>
      </c>
      <c r="O175" s="1">
        <f t="shared" si="46"/>
        <v>5195478</v>
      </c>
      <c r="P175" s="1">
        <f t="shared" si="47"/>
        <v>16324.058561038391</v>
      </c>
      <c r="Q175" s="1">
        <f t="shared" si="48"/>
        <v>15055.662032854756</v>
      </c>
      <c r="R175" s="1">
        <f t="shared" si="49"/>
        <v>34228.007473331731</v>
      </c>
      <c r="S175" s="1">
        <f t="shared" si="50"/>
        <v>22765579.331498139</v>
      </c>
      <c r="T175" s="1">
        <f t="shared" si="51"/>
        <v>54304303.814663328</v>
      </c>
      <c r="U175" s="1">
        <f t="shared" si="52"/>
        <v>80271518.827081338</v>
      </c>
      <c r="V175" s="1">
        <f t="shared" si="53"/>
        <v>22798130.936747961</v>
      </c>
      <c r="W175" s="1">
        <f t="shared" si="54"/>
        <v>54336222.141856313</v>
      </c>
      <c r="X175" s="1">
        <f t="shared" si="55"/>
        <v>80339230.748191163</v>
      </c>
      <c r="Y175" s="17">
        <f t="shared" si="56"/>
        <v>0.78561080102314307</v>
      </c>
    </row>
    <row r="176" spans="1:25">
      <c r="A176" s="17" t="s">
        <v>122</v>
      </c>
      <c r="B176" s="17"/>
      <c r="C176" s="17">
        <v>3272</v>
      </c>
      <c r="D176" s="17">
        <v>3729</v>
      </c>
      <c r="E176" s="1">
        <f t="shared" si="38"/>
        <v>7001</v>
      </c>
      <c r="F176" s="2">
        <f t="shared" si="39"/>
        <v>786.11</v>
      </c>
      <c r="G176" s="1">
        <f t="shared" si="40"/>
        <v>3272</v>
      </c>
      <c r="H176" s="1">
        <f t="shared" si="41"/>
        <v>3729</v>
      </c>
      <c r="I176" s="1">
        <f t="shared" si="42"/>
        <v>7001</v>
      </c>
      <c r="J176" s="1">
        <f t="shared" si="43"/>
        <v>1592888</v>
      </c>
      <c r="K176" s="1">
        <f t="shared" si="44"/>
        <v>3595589</v>
      </c>
      <c r="L176" s="1">
        <f t="shared" si="45"/>
        <v>5188477</v>
      </c>
      <c r="M176" s="1">
        <f>分割表!$B$5</f>
        <v>1596160</v>
      </c>
      <c r="N176" s="1">
        <f>分割表!$C$5</f>
        <v>3599318</v>
      </c>
      <c r="O176" s="1">
        <f t="shared" si="46"/>
        <v>5195478</v>
      </c>
      <c r="P176" s="1">
        <f t="shared" si="47"/>
        <v>26480.808714948471</v>
      </c>
      <c r="Q176" s="1">
        <f t="shared" si="48"/>
        <v>30666.905872686821</v>
      </c>
      <c r="R176" s="1">
        <f t="shared" si="49"/>
        <v>61985.51173311536</v>
      </c>
      <c r="S176" s="1">
        <f t="shared" si="50"/>
        <v>22748127.952528615</v>
      </c>
      <c r="T176" s="1">
        <f t="shared" si="51"/>
        <v>54276201.139525831</v>
      </c>
      <c r="U176" s="1">
        <f t="shared" si="52"/>
        <v>80223975.909669995</v>
      </c>
      <c r="V176" s="1">
        <f t="shared" si="53"/>
        <v>22798130.936747961</v>
      </c>
      <c r="W176" s="1">
        <f t="shared" si="54"/>
        <v>54336222.141856313</v>
      </c>
      <c r="X176" s="1">
        <f t="shared" si="55"/>
        <v>80339230.748191163</v>
      </c>
      <c r="Y176" s="17">
        <f t="shared" si="56"/>
        <v>1.017109962062595</v>
      </c>
    </row>
    <row r="177" spans="1:25">
      <c r="A177" s="17" t="s">
        <v>247</v>
      </c>
      <c r="B177" s="17"/>
      <c r="C177" s="17">
        <v>2042</v>
      </c>
      <c r="D177" s="17">
        <v>1872</v>
      </c>
      <c r="E177" s="1">
        <f t="shared" si="38"/>
        <v>3914</v>
      </c>
      <c r="F177" s="2">
        <f t="shared" si="39"/>
        <v>776.17</v>
      </c>
      <c r="G177" s="1">
        <f t="shared" si="40"/>
        <v>2042</v>
      </c>
      <c r="H177" s="1">
        <f t="shared" si="41"/>
        <v>1872</v>
      </c>
      <c r="I177" s="1">
        <f t="shared" si="42"/>
        <v>3914</v>
      </c>
      <c r="J177" s="1">
        <f t="shared" si="43"/>
        <v>1594118</v>
      </c>
      <c r="K177" s="1">
        <f t="shared" si="44"/>
        <v>3597446</v>
      </c>
      <c r="L177" s="1">
        <f t="shared" si="45"/>
        <v>5191564</v>
      </c>
      <c r="M177" s="1">
        <f>分割表!$B$5</f>
        <v>1596160</v>
      </c>
      <c r="N177" s="1">
        <f>分割表!$C$5</f>
        <v>3599318</v>
      </c>
      <c r="O177" s="1">
        <f t="shared" si="46"/>
        <v>5195478</v>
      </c>
      <c r="P177" s="1">
        <f t="shared" si="47"/>
        <v>15563.480767395655</v>
      </c>
      <c r="Q177" s="1">
        <f t="shared" si="48"/>
        <v>14105.07569397427</v>
      </c>
      <c r="R177" s="1">
        <f t="shared" si="49"/>
        <v>32377.841489099868</v>
      </c>
      <c r="S177" s="1">
        <f t="shared" si="50"/>
        <v>22766924.130211528</v>
      </c>
      <c r="T177" s="1">
        <f t="shared" si="51"/>
        <v>54306090.439503342</v>
      </c>
      <c r="U177" s="1">
        <f t="shared" si="52"/>
        <v>80274794.86983344</v>
      </c>
      <c r="V177" s="1">
        <f t="shared" si="53"/>
        <v>22798130.936747961</v>
      </c>
      <c r="W177" s="1">
        <f t="shared" si="54"/>
        <v>54336222.141856313</v>
      </c>
      <c r="X177" s="1">
        <f t="shared" si="55"/>
        <v>80339230.748191163</v>
      </c>
      <c r="Y177" s="17">
        <f t="shared" si="56"/>
        <v>0.76123106001565977</v>
      </c>
    </row>
    <row r="178" spans="1:25">
      <c r="A178" s="17" t="s">
        <v>1936</v>
      </c>
      <c r="B178" s="17"/>
      <c r="C178" s="17">
        <v>1014</v>
      </c>
      <c r="D178" s="17">
        <v>547</v>
      </c>
      <c r="E178" s="1">
        <f t="shared" si="38"/>
        <v>1561</v>
      </c>
      <c r="F178" s="2">
        <f t="shared" si="39"/>
        <v>773.09</v>
      </c>
      <c r="G178" s="1">
        <f t="shared" si="40"/>
        <v>1014</v>
      </c>
      <c r="H178" s="1">
        <f t="shared" si="41"/>
        <v>547</v>
      </c>
      <c r="I178" s="1">
        <f t="shared" si="42"/>
        <v>1561</v>
      </c>
      <c r="J178" s="1">
        <f t="shared" si="43"/>
        <v>1595146</v>
      </c>
      <c r="K178" s="1">
        <f t="shared" si="44"/>
        <v>3598771</v>
      </c>
      <c r="L178" s="1">
        <f t="shared" si="45"/>
        <v>5193917</v>
      </c>
      <c r="M178" s="1">
        <f>分割表!$B$5</f>
        <v>1596160</v>
      </c>
      <c r="N178" s="1">
        <f>分割表!$C$5</f>
        <v>3599318</v>
      </c>
      <c r="O178" s="1">
        <f t="shared" si="46"/>
        <v>5195478</v>
      </c>
      <c r="P178" s="1">
        <f t="shared" si="47"/>
        <v>7018.5613987292445</v>
      </c>
      <c r="Q178" s="1">
        <f t="shared" si="48"/>
        <v>3448.5334949248236</v>
      </c>
      <c r="R178" s="1">
        <f t="shared" si="49"/>
        <v>11478.160877924589</v>
      </c>
      <c r="S178" s="1">
        <f t="shared" si="50"/>
        <v>22782634.184039608</v>
      </c>
      <c r="T178" s="1">
        <f t="shared" si="51"/>
        <v>54327417.531970359</v>
      </c>
      <c r="U178" s="1">
        <f t="shared" si="52"/>
        <v>80313531.772683352</v>
      </c>
      <c r="V178" s="1">
        <f t="shared" si="53"/>
        <v>22798130.936747961</v>
      </c>
      <c r="W178" s="1">
        <f t="shared" si="54"/>
        <v>54336222.141856313</v>
      </c>
      <c r="X178" s="1">
        <f t="shared" si="55"/>
        <v>80339230.748191163</v>
      </c>
      <c r="Y178" s="17">
        <f t="shared" si="56"/>
        <v>0.48429899941621862</v>
      </c>
    </row>
    <row r="179" spans="1:25">
      <c r="A179" s="17" t="s">
        <v>2582</v>
      </c>
      <c r="B179" s="17"/>
      <c r="C179" s="17">
        <v>2392</v>
      </c>
      <c r="D179" s="17">
        <v>2408</v>
      </c>
      <c r="E179" s="1">
        <f t="shared" si="38"/>
        <v>4800</v>
      </c>
      <c r="F179" s="2">
        <f t="shared" si="39"/>
        <v>760.31</v>
      </c>
      <c r="G179" s="1">
        <f t="shared" si="40"/>
        <v>2392</v>
      </c>
      <c r="H179" s="1">
        <f t="shared" si="41"/>
        <v>2408</v>
      </c>
      <c r="I179" s="1">
        <f t="shared" si="42"/>
        <v>4800</v>
      </c>
      <c r="J179" s="1">
        <f t="shared" si="43"/>
        <v>1593768</v>
      </c>
      <c r="K179" s="1">
        <f t="shared" si="44"/>
        <v>3596910</v>
      </c>
      <c r="L179" s="1">
        <f t="shared" si="45"/>
        <v>5190678</v>
      </c>
      <c r="M179" s="1">
        <f>分割表!$B$5</f>
        <v>1596160</v>
      </c>
      <c r="N179" s="1">
        <f>分割表!$C$5</f>
        <v>3599318</v>
      </c>
      <c r="O179" s="1">
        <f t="shared" si="46"/>
        <v>5195478</v>
      </c>
      <c r="P179" s="1">
        <f t="shared" si="47"/>
        <v>18609.48519524869</v>
      </c>
      <c r="Q179" s="1">
        <f t="shared" si="48"/>
        <v>18750.016749880338</v>
      </c>
      <c r="R179" s="1">
        <f t="shared" si="49"/>
        <v>40686.581745100717</v>
      </c>
      <c r="S179" s="1">
        <f t="shared" si="50"/>
        <v>22761575.52772972</v>
      </c>
      <c r="T179" s="1">
        <f t="shared" si="51"/>
        <v>54297463.165632814</v>
      </c>
      <c r="U179" s="1">
        <f t="shared" si="52"/>
        <v>80260209.130075961</v>
      </c>
      <c r="V179" s="1">
        <f t="shared" si="53"/>
        <v>22798130.936747961</v>
      </c>
      <c r="W179" s="1">
        <f t="shared" si="54"/>
        <v>54336222.141856313</v>
      </c>
      <c r="X179" s="1">
        <f t="shared" si="55"/>
        <v>80339230.748191163</v>
      </c>
      <c r="Y179" s="17">
        <f t="shared" si="56"/>
        <v>0.83193468731710241</v>
      </c>
    </row>
    <row r="180" spans="1:25">
      <c r="A180" s="17" t="s">
        <v>1997</v>
      </c>
      <c r="B180" s="17"/>
      <c r="C180" s="17">
        <v>1138</v>
      </c>
      <c r="D180" s="17">
        <v>703</v>
      </c>
      <c r="E180" s="1">
        <f t="shared" si="38"/>
        <v>1841</v>
      </c>
      <c r="F180" s="2">
        <f t="shared" si="39"/>
        <v>754.06</v>
      </c>
      <c r="G180" s="1">
        <f t="shared" si="40"/>
        <v>1138</v>
      </c>
      <c r="H180" s="1">
        <f t="shared" si="41"/>
        <v>703</v>
      </c>
      <c r="I180" s="1">
        <f t="shared" si="42"/>
        <v>1841</v>
      </c>
      <c r="J180" s="1">
        <f t="shared" si="43"/>
        <v>1595022</v>
      </c>
      <c r="K180" s="1">
        <f t="shared" si="44"/>
        <v>3598615</v>
      </c>
      <c r="L180" s="1">
        <f t="shared" si="45"/>
        <v>5193637</v>
      </c>
      <c r="M180" s="1">
        <f>分割表!$B$5</f>
        <v>1596160</v>
      </c>
      <c r="N180" s="1">
        <f>分割表!$C$5</f>
        <v>3599318</v>
      </c>
      <c r="O180" s="1">
        <f t="shared" si="46"/>
        <v>5195478</v>
      </c>
      <c r="P180" s="1">
        <f t="shared" si="47"/>
        <v>8008.1374255129822</v>
      </c>
      <c r="Q180" s="1">
        <f t="shared" si="48"/>
        <v>4608.4158949428975</v>
      </c>
      <c r="R180" s="1">
        <f t="shared" si="49"/>
        <v>13840.756157650098</v>
      </c>
      <c r="S180" s="1">
        <f t="shared" si="50"/>
        <v>22780739.161856923</v>
      </c>
      <c r="T180" s="1">
        <f t="shared" si="51"/>
        <v>54324906.543290384</v>
      </c>
      <c r="U180" s="1">
        <f t="shared" si="52"/>
        <v>80308922.140597269</v>
      </c>
      <c r="V180" s="1">
        <f t="shared" si="53"/>
        <v>22798130.936747961</v>
      </c>
      <c r="W180" s="1">
        <f t="shared" si="54"/>
        <v>54336222.141856313</v>
      </c>
      <c r="X180" s="1">
        <f t="shared" si="55"/>
        <v>80339230.748191163</v>
      </c>
      <c r="Y180" s="17">
        <f t="shared" si="56"/>
        <v>0.51876592857345916</v>
      </c>
    </row>
    <row r="181" spans="1:25">
      <c r="A181" s="17" t="s">
        <v>416</v>
      </c>
      <c r="B181" s="17"/>
      <c r="C181" s="17">
        <v>2115</v>
      </c>
      <c r="D181" s="17">
        <v>2008</v>
      </c>
      <c r="E181" s="1">
        <f t="shared" si="38"/>
        <v>4123</v>
      </c>
      <c r="F181" s="2">
        <f t="shared" si="39"/>
        <v>753.98</v>
      </c>
      <c r="G181" s="1">
        <f t="shared" si="40"/>
        <v>2115</v>
      </c>
      <c r="H181" s="1">
        <f t="shared" si="41"/>
        <v>2008</v>
      </c>
      <c r="I181" s="1">
        <f t="shared" si="42"/>
        <v>4123</v>
      </c>
      <c r="J181" s="1">
        <f t="shared" si="43"/>
        <v>1594045</v>
      </c>
      <c r="K181" s="1">
        <f t="shared" si="44"/>
        <v>3597310</v>
      </c>
      <c r="L181" s="1">
        <f t="shared" si="45"/>
        <v>5191355</v>
      </c>
      <c r="M181" s="1">
        <f>分割表!$B$5</f>
        <v>1596160</v>
      </c>
      <c r="N181" s="1">
        <f>分割表!$C$5</f>
        <v>3599318</v>
      </c>
      <c r="O181" s="1">
        <f t="shared" si="46"/>
        <v>5195478</v>
      </c>
      <c r="P181" s="1">
        <f t="shared" si="47"/>
        <v>16194.153343480999</v>
      </c>
      <c r="Q181" s="1">
        <f t="shared" si="48"/>
        <v>15270.628117469732</v>
      </c>
      <c r="R181" s="1">
        <f t="shared" si="49"/>
        <v>34321.238699750553</v>
      </c>
      <c r="S181" s="1">
        <f t="shared" si="50"/>
        <v>22765808.558208097</v>
      </c>
      <c r="T181" s="1">
        <f t="shared" si="51"/>
        <v>54303901.422153905</v>
      </c>
      <c r="U181" s="1">
        <f t="shared" si="52"/>
        <v>80271354.202018708</v>
      </c>
      <c r="V181" s="1">
        <f t="shared" si="53"/>
        <v>22798130.936747961</v>
      </c>
      <c r="W181" s="1">
        <f t="shared" si="54"/>
        <v>54336222.141856313</v>
      </c>
      <c r="X181" s="1">
        <f t="shared" si="55"/>
        <v>80339230.748191163</v>
      </c>
      <c r="Y181" s="17">
        <f t="shared" si="56"/>
        <v>0.76925274235572694</v>
      </c>
    </row>
    <row r="182" spans="1:25">
      <c r="A182" s="17" t="s">
        <v>1640</v>
      </c>
      <c r="B182" s="17"/>
      <c r="C182" s="17">
        <v>2421</v>
      </c>
      <c r="D182" s="17">
        <v>2462</v>
      </c>
      <c r="E182" s="1">
        <f t="shared" si="38"/>
        <v>4883</v>
      </c>
      <c r="F182" s="2">
        <f t="shared" si="39"/>
        <v>753.63</v>
      </c>
      <c r="G182" s="1">
        <f t="shared" si="40"/>
        <v>2421</v>
      </c>
      <c r="H182" s="1">
        <f t="shared" si="41"/>
        <v>2462</v>
      </c>
      <c r="I182" s="1">
        <f t="shared" si="42"/>
        <v>4883</v>
      </c>
      <c r="J182" s="1">
        <f t="shared" si="43"/>
        <v>1593739</v>
      </c>
      <c r="K182" s="1">
        <f t="shared" si="44"/>
        <v>3596856</v>
      </c>
      <c r="L182" s="1">
        <f t="shared" si="45"/>
        <v>5190595</v>
      </c>
      <c r="M182" s="1">
        <f>分割表!$B$5</f>
        <v>1596160</v>
      </c>
      <c r="N182" s="1">
        <f>分割表!$C$5</f>
        <v>3599318</v>
      </c>
      <c r="O182" s="1">
        <f t="shared" si="46"/>
        <v>5195478</v>
      </c>
      <c r="P182" s="1">
        <f t="shared" si="47"/>
        <v>18864.276951747041</v>
      </c>
      <c r="Q182" s="1">
        <f t="shared" si="48"/>
        <v>19225.091553204711</v>
      </c>
      <c r="R182" s="1">
        <f t="shared" si="49"/>
        <v>41473.834057813081</v>
      </c>
      <c r="S182" s="1">
        <f t="shared" si="50"/>
        <v>22761132.361257687</v>
      </c>
      <c r="T182" s="1">
        <f t="shared" si="51"/>
        <v>54296594.004410282</v>
      </c>
      <c r="U182" s="1">
        <f t="shared" si="52"/>
        <v>80258842.753624305</v>
      </c>
      <c r="V182" s="1">
        <f t="shared" si="53"/>
        <v>22798130.936747961</v>
      </c>
      <c r="W182" s="1">
        <f t="shared" si="54"/>
        <v>54336222.141856313</v>
      </c>
      <c r="X182" s="1">
        <f t="shared" si="55"/>
        <v>80339230.748191163</v>
      </c>
      <c r="Y182" s="17">
        <f t="shared" si="56"/>
        <v>0.83512899482275249</v>
      </c>
    </row>
    <row r="183" spans="1:25">
      <c r="A183" s="17" t="s">
        <v>2951</v>
      </c>
      <c r="B183" s="17"/>
      <c r="C183" s="17">
        <v>605</v>
      </c>
      <c r="D183" s="17">
        <v>164</v>
      </c>
      <c r="E183" s="1">
        <f t="shared" si="38"/>
        <v>769</v>
      </c>
      <c r="F183" s="2">
        <f t="shared" si="39"/>
        <v>751.47</v>
      </c>
      <c r="G183" s="1">
        <f t="shared" si="40"/>
        <v>605</v>
      </c>
      <c r="H183" s="1">
        <f t="shared" si="41"/>
        <v>164</v>
      </c>
      <c r="I183" s="1">
        <f t="shared" si="42"/>
        <v>769</v>
      </c>
      <c r="J183" s="1">
        <f t="shared" si="43"/>
        <v>1595555</v>
      </c>
      <c r="K183" s="1">
        <f t="shared" si="44"/>
        <v>3599154</v>
      </c>
      <c r="L183" s="1">
        <f t="shared" si="45"/>
        <v>5194709</v>
      </c>
      <c r="M183" s="1">
        <f>分割表!$B$5</f>
        <v>1596160</v>
      </c>
      <c r="N183" s="1">
        <f>分割表!$C$5</f>
        <v>3599318</v>
      </c>
      <c r="O183" s="1">
        <f t="shared" si="46"/>
        <v>5195478</v>
      </c>
      <c r="P183" s="1">
        <f t="shared" si="47"/>
        <v>3875.1632171086594</v>
      </c>
      <c r="Q183" s="1">
        <f t="shared" si="48"/>
        <v>836.37809416316861</v>
      </c>
      <c r="R183" s="1">
        <f t="shared" si="49"/>
        <v>5110.0749555498405</v>
      </c>
      <c r="S183" s="1">
        <f t="shared" si="50"/>
        <v>22788884.769082371</v>
      </c>
      <c r="T183" s="1">
        <f t="shared" si="51"/>
        <v>54333582.359782308</v>
      </c>
      <c r="U183" s="1">
        <f t="shared" si="52"/>
        <v>80326570.528028116</v>
      </c>
      <c r="V183" s="1">
        <f t="shared" si="53"/>
        <v>22798130.936747961</v>
      </c>
      <c r="W183" s="1">
        <f t="shared" si="54"/>
        <v>54336222.141856313</v>
      </c>
      <c r="X183" s="1">
        <f t="shared" si="55"/>
        <v>80339230.748191163</v>
      </c>
      <c r="Y183" s="17">
        <f t="shared" si="56"/>
        <v>0.33406563330886224</v>
      </c>
    </row>
    <row r="184" spans="1:25">
      <c r="A184" s="17" t="s">
        <v>820</v>
      </c>
      <c r="B184" s="17"/>
      <c r="C184" s="17">
        <v>3562</v>
      </c>
      <c r="D184" s="17">
        <v>4268</v>
      </c>
      <c r="E184" s="1">
        <f t="shared" si="38"/>
        <v>7830</v>
      </c>
      <c r="F184" s="2">
        <f t="shared" si="39"/>
        <v>751.02</v>
      </c>
      <c r="G184" s="1">
        <f t="shared" si="40"/>
        <v>3562</v>
      </c>
      <c r="H184" s="1">
        <f t="shared" si="41"/>
        <v>4268</v>
      </c>
      <c r="I184" s="1">
        <f t="shared" si="42"/>
        <v>7830</v>
      </c>
      <c r="J184" s="1">
        <f t="shared" si="43"/>
        <v>1592598</v>
      </c>
      <c r="K184" s="1">
        <f t="shared" si="44"/>
        <v>3595050</v>
      </c>
      <c r="L184" s="1">
        <f t="shared" si="45"/>
        <v>5187648</v>
      </c>
      <c r="M184" s="1">
        <f>分割表!$B$5</f>
        <v>1596160</v>
      </c>
      <c r="N184" s="1">
        <f>分割表!$C$5</f>
        <v>3599318</v>
      </c>
      <c r="O184" s="1">
        <f t="shared" si="46"/>
        <v>5195478</v>
      </c>
      <c r="P184" s="1">
        <f t="shared" si="47"/>
        <v>29130.311926232302</v>
      </c>
      <c r="Q184" s="1">
        <f t="shared" si="48"/>
        <v>35675.787813815579</v>
      </c>
      <c r="R184" s="1">
        <f t="shared" si="49"/>
        <v>70201.570287751369</v>
      </c>
      <c r="S184" s="1">
        <f t="shared" si="50"/>
        <v>22743696.471737947</v>
      </c>
      <c r="T184" s="1">
        <f t="shared" si="51"/>
        <v>54267525.857223697</v>
      </c>
      <c r="U184" s="1">
        <f t="shared" si="52"/>
        <v>80210329.018718511</v>
      </c>
      <c r="V184" s="1">
        <f t="shared" si="53"/>
        <v>22798130.936747961</v>
      </c>
      <c r="W184" s="1">
        <f t="shared" si="54"/>
        <v>54336222.141856313</v>
      </c>
      <c r="X184" s="1">
        <f t="shared" si="55"/>
        <v>80339230.748191163</v>
      </c>
      <c r="Y184" s="17">
        <f t="shared" si="56"/>
        <v>1.0493308671443544</v>
      </c>
    </row>
    <row r="185" spans="1:25">
      <c r="A185" s="17" t="s">
        <v>3130</v>
      </c>
      <c r="B185" s="17"/>
      <c r="C185" s="17">
        <v>476</v>
      </c>
      <c r="D185" s="17">
        <v>73</v>
      </c>
      <c r="E185" s="1">
        <f t="shared" si="38"/>
        <v>549</v>
      </c>
      <c r="F185" s="2">
        <f t="shared" si="39"/>
        <v>746.81</v>
      </c>
      <c r="G185" s="1">
        <f t="shared" si="40"/>
        <v>476</v>
      </c>
      <c r="H185" s="1">
        <f t="shared" si="41"/>
        <v>73</v>
      </c>
      <c r="I185" s="1">
        <f t="shared" si="42"/>
        <v>549</v>
      </c>
      <c r="J185" s="1">
        <f t="shared" si="43"/>
        <v>1595684</v>
      </c>
      <c r="K185" s="1">
        <f t="shared" si="44"/>
        <v>3599245</v>
      </c>
      <c r="L185" s="1">
        <f t="shared" si="45"/>
        <v>5194929</v>
      </c>
      <c r="M185" s="1">
        <f>分割表!$B$5</f>
        <v>1596160</v>
      </c>
      <c r="N185" s="1">
        <f>分割表!$C$5</f>
        <v>3599318</v>
      </c>
      <c r="O185" s="1">
        <f t="shared" si="46"/>
        <v>5195478</v>
      </c>
      <c r="P185" s="1">
        <f t="shared" si="47"/>
        <v>2934.7388986141559</v>
      </c>
      <c r="Q185" s="1">
        <f t="shared" si="48"/>
        <v>313.20353920383252</v>
      </c>
      <c r="R185" s="1">
        <f t="shared" si="49"/>
        <v>3463.1460443887322</v>
      </c>
      <c r="S185" s="1">
        <f t="shared" si="50"/>
        <v>22790856.246750321</v>
      </c>
      <c r="T185" s="1">
        <f t="shared" si="51"/>
        <v>54335047.1159859</v>
      </c>
      <c r="U185" s="1">
        <f t="shared" si="52"/>
        <v>80330192.425943062</v>
      </c>
      <c r="V185" s="1">
        <f t="shared" si="53"/>
        <v>22798130.936747961</v>
      </c>
      <c r="W185" s="1">
        <f t="shared" si="54"/>
        <v>54336222.141856313</v>
      </c>
      <c r="X185" s="1">
        <f t="shared" si="55"/>
        <v>80339230.748191163</v>
      </c>
      <c r="Y185" s="17">
        <f t="shared" si="56"/>
        <v>0.27840231649788982</v>
      </c>
    </row>
    <row r="186" spans="1:25">
      <c r="A186" s="17" t="s">
        <v>2079</v>
      </c>
      <c r="B186" s="17"/>
      <c r="C186" s="17">
        <v>931</v>
      </c>
      <c r="D186" s="17">
        <v>478</v>
      </c>
      <c r="E186" s="1">
        <f t="shared" si="38"/>
        <v>1409</v>
      </c>
      <c r="F186" s="2">
        <f t="shared" si="39"/>
        <v>743.6</v>
      </c>
      <c r="G186" s="1">
        <f t="shared" si="40"/>
        <v>931</v>
      </c>
      <c r="H186" s="1">
        <f t="shared" si="41"/>
        <v>478</v>
      </c>
      <c r="I186" s="1">
        <f t="shared" si="42"/>
        <v>1409</v>
      </c>
      <c r="J186" s="1">
        <f t="shared" si="43"/>
        <v>1595229</v>
      </c>
      <c r="K186" s="1">
        <f t="shared" si="44"/>
        <v>3598840</v>
      </c>
      <c r="L186" s="1">
        <f t="shared" si="45"/>
        <v>5194069</v>
      </c>
      <c r="M186" s="1">
        <f>分割表!$B$5</f>
        <v>1596160</v>
      </c>
      <c r="N186" s="1">
        <f>分割表!$C$5</f>
        <v>3599318</v>
      </c>
      <c r="O186" s="1">
        <f t="shared" si="46"/>
        <v>5195478</v>
      </c>
      <c r="P186" s="1">
        <f t="shared" si="47"/>
        <v>6364.5573871449496</v>
      </c>
      <c r="Q186" s="1">
        <f t="shared" si="48"/>
        <v>2949.0739301309163</v>
      </c>
      <c r="R186" s="1">
        <f t="shared" si="49"/>
        <v>10216.14543626524</v>
      </c>
      <c r="S186" s="1">
        <f t="shared" si="50"/>
        <v>22783902.631692499</v>
      </c>
      <c r="T186" s="1">
        <f t="shared" si="51"/>
        <v>54328528.163735807</v>
      </c>
      <c r="U186" s="1">
        <f t="shared" si="52"/>
        <v>80316034.150708526</v>
      </c>
      <c r="V186" s="1">
        <f t="shared" si="53"/>
        <v>22798130.936747961</v>
      </c>
      <c r="W186" s="1">
        <f t="shared" si="54"/>
        <v>54336222.141856313</v>
      </c>
      <c r="X186" s="1">
        <f t="shared" si="55"/>
        <v>80339230.748191163</v>
      </c>
      <c r="Y186" s="17">
        <f t="shared" si="56"/>
        <v>0.45138783335991184</v>
      </c>
    </row>
    <row r="187" spans="1:25">
      <c r="A187" s="17" t="s">
        <v>2733</v>
      </c>
      <c r="B187" s="17"/>
      <c r="C187" s="17">
        <v>977</v>
      </c>
      <c r="D187" s="17">
        <v>534</v>
      </c>
      <c r="E187" s="1">
        <f t="shared" si="38"/>
        <v>1511</v>
      </c>
      <c r="F187" s="2">
        <f t="shared" si="39"/>
        <v>735.45</v>
      </c>
      <c r="G187" s="1">
        <f t="shared" si="40"/>
        <v>977</v>
      </c>
      <c r="H187" s="1">
        <f t="shared" si="41"/>
        <v>534</v>
      </c>
      <c r="I187" s="1">
        <f t="shared" si="42"/>
        <v>1511</v>
      </c>
      <c r="J187" s="1">
        <f t="shared" si="43"/>
        <v>1595183</v>
      </c>
      <c r="K187" s="1">
        <f t="shared" si="44"/>
        <v>3598784</v>
      </c>
      <c r="L187" s="1">
        <f t="shared" si="45"/>
        <v>5193967</v>
      </c>
      <c r="M187" s="1">
        <f>分割表!$B$5</f>
        <v>1596160</v>
      </c>
      <c r="N187" s="1">
        <f>分割表!$C$5</f>
        <v>3599318</v>
      </c>
      <c r="O187" s="1">
        <f t="shared" si="46"/>
        <v>5195478</v>
      </c>
      <c r="P187" s="1">
        <f t="shared" si="47"/>
        <v>6726.1434590457984</v>
      </c>
      <c r="Q187" s="1">
        <f t="shared" si="48"/>
        <v>3353.7313780047443</v>
      </c>
      <c r="R187" s="1">
        <f t="shared" si="49"/>
        <v>11061.31623999411</v>
      </c>
      <c r="S187" s="1">
        <f t="shared" si="50"/>
        <v>22783199.636074282</v>
      </c>
      <c r="T187" s="1">
        <f t="shared" si="51"/>
        <v>54327626.781332269</v>
      </c>
      <c r="U187" s="1">
        <f t="shared" si="52"/>
        <v>80314354.922858581</v>
      </c>
      <c r="V187" s="1">
        <f t="shared" si="53"/>
        <v>22798130.936747961</v>
      </c>
      <c r="W187" s="1">
        <f t="shared" si="54"/>
        <v>54336222.141856313</v>
      </c>
      <c r="X187" s="1">
        <f t="shared" si="55"/>
        <v>80339230.748191163</v>
      </c>
      <c r="Y187" s="17">
        <f t="shared" si="56"/>
        <v>0.46469376325582168</v>
      </c>
    </row>
    <row r="188" spans="1:25">
      <c r="A188" s="17" t="s">
        <v>2425</v>
      </c>
      <c r="B188" s="17"/>
      <c r="C188" s="17">
        <v>1048</v>
      </c>
      <c r="D188" s="17">
        <v>614</v>
      </c>
      <c r="E188" s="1">
        <f t="shared" si="38"/>
        <v>1662</v>
      </c>
      <c r="F188" s="2">
        <f t="shared" si="39"/>
        <v>735.3</v>
      </c>
      <c r="G188" s="1">
        <f t="shared" si="40"/>
        <v>1048</v>
      </c>
      <c r="H188" s="1">
        <f t="shared" si="41"/>
        <v>614</v>
      </c>
      <c r="I188" s="1">
        <f t="shared" si="42"/>
        <v>1662</v>
      </c>
      <c r="J188" s="1">
        <f t="shared" si="43"/>
        <v>1595112</v>
      </c>
      <c r="K188" s="1">
        <f t="shared" si="44"/>
        <v>3598704</v>
      </c>
      <c r="L188" s="1">
        <f t="shared" si="45"/>
        <v>5193816</v>
      </c>
      <c r="M188" s="1">
        <f>分割表!$B$5</f>
        <v>1596160</v>
      </c>
      <c r="N188" s="1">
        <f>分割表!$C$5</f>
        <v>3599318</v>
      </c>
      <c r="O188" s="1">
        <f t="shared" si="46"/>
        <v>5195478</v>
      </c>
      <c r="P188" s="1">
        <f t="shared" si="47"/>
        <v>7288.4615303952751</v>
      </c>
      <c r="Q188" s="1">
        <f t="shared" si="48"/>
        <v>3941.8768858823455</v>
      </c>
      <c r="R188" s="1">
        <f t="shared" si="49"/>
        <v>12325.021333140385</v>
      </c>
      <c r="S188" s="1">
        <f t="shared" si="50"/>
        <v>22782114.580223873</v>
      </c>
      <c r="T188" s="1">
        <f t="shared" si="51"/>
        <v>54326339.093695976</v>
      </c>
      <c r="U188" s="1">
        <f t="shared" si="52"/>
        <v>80311869.010797575</v>
      </c>
      <c r="V188" s="1">
        <f t="shared" si="53"/>
        <v>22798130.936747961</v>
      </c>
      <c r="W188" s="1">
        <f t="shared" si="54"/>
        <v>54336222.141856313</v>
      </c>
      <c r="X188" s="1">
        <f t="shared" si="55"/>
        <v>80339230.748191163</v>
      </c>
      <c r="Y188" s="17">
        <f t="shared" si="56"/>
        <v>0.48701895260551342</v>
      </c>
    </row>
    <row r="189" spans="1:25">
      <c r="A189" s="17" t="s">
        <v>969</v>
      </c>
      <c r="B189" s="17"/>
      <c r="C189" s="17">
        <v>1845</v>
      </c>
      <c r="D189" s="17">
        <v>1648</v>
      </c>
      <c r="E189" s="1">
        <f t="shared" si="38"/>
        <v>3493</v>
      </c>
      <c r="F189" s="2">
        <f t="shared" si="39"/>
        <v>734</v>
      </c>
      <c r="G189" s="1">
        <f t="shared" si="40"/>
        <v>1845</v>
      </c>
      <c r="H189" s="1">
        <f t="shared" si="41"/>
        <v>1648</v>
      </c>
      <c r="I189" s="1">
        <f t="shared" si="42"/>
        <v>3493</v>
      </c>
      <c r="J189" s="1">
        <f t="shared" si="43"/>
        <v>1594315</v>
      </c>
      <c r="K189" s="1">
        <f t="shared" si="44"/>
        <v>3597670</v>
      </c>
      <c r="L189" s="1">
        <f t="shared" si="45"/>
        <v>5191985</v>
      </c>
      <c r="M189" s="1">
        <f>分割表!$B$5</f>
        <v>1596160</v>
      </c>
      <c r="N189" s="1">
        <f>分割表!$C$5</f>
        <v>3599318</v>
      </c>
      <c r="O189" s="1">
        <f t="shared" si="46"/>
        <v>5195478</v>
      </c>
      <c r="P189" s="1">
        <f t="shared" si="47"/>
        <v>13874.832756695689</v>
      </c>
      <c r="Q189" s="1">
        <f t="shared" si="48"/>
        <v>12207.259586853599</v>
      </c>
      <c r="R189" s="1">
        <f t="shared" si="49"/>
        <v>28497.697243110262</v>
      </c>
      <c r="S189" s="1">
        <f t="shared" si="50"/>
        <v>22769934.663122736</v>
      </c>
      <c r="T189" s="1">
        <f t="shared" si="51"/>
        <v>54309695.891051449</v>
      </c>
      <c r="U189" s="1">
        <f t="shared" si="52"/>
        <v>80281725.618583202</v>
      </c>
      <c r="V189" s="1">
        <f t="shared" si="53"/>
        <v>22798130.936747961</v>
      </c>
      <c r="W189" s="1">
        <f t="shared" si="54"/>
        <v>54336222.141856313</v>
      </c>
      <c r="X189" s="1">
        <f t="shared" si="55"/>
        <v>80339230.748191163</v>
      </c>
      <c r="Y189" s="17">
        <f t="shared" si="56"/>
        <v>0.6998500068008402</v>
      </c>
    </row>
    <row r="190" spans="1:25">
      <c r="A190" s="17" t="s">
        <v>644</v>
      </c>
      <c r="B190" s="17"/>
      <c r="C190" s="17">
        <v>2836</v>
      </c>
      <c r="D190" s="17">
        <v>3143</v>
      </c>
      <c r="E190" s="1">
        <f t="shared" si="38"/>
        <v>5979</v>
      </c>
      <c r="F190" s="2">
        <f t="shared" si="39"/>
        <v>729.29</v>
      </c>
      <c r="G190" s="1">
        <f t="shared" si="40"/>
        <v>2836</v>
      </c>
      <c r="H190" s="1">
        <f t="shared" si="41"/>
        <v>3143</v>
      </c>
      <c r="I190" s="1">
        <f t="shared" si="42"/>
        <v>5979</v>
      </c>
      <c r="J190" s="1">
        <f t="shared" si="43"/>
        <v>1593324</v>
      </c>
      <c r="K190" s="1">
        <f t="shared" si="44"/>
        <v>3596175</v>
      </c>
      <c r="L190" s="1">
        <f t="shared" si="45"/>
        <v>5189499</v>
      </c>
      <c r="M190" s="1">
        <f>分割表!$B$5</f>
        <v>1596160</v>
      </c>
      <c r="N190" s="1">
        <f>分割表!$C$5</f>
        <v>3599318</v>
      </c>
      <c r="O190" s="1">
        <f t="shared" si="46"/>
        <v>5195478</v>
      </c>
      <c r="P190" s="1">
        <f t="shared" si="47"/>
        <v>22546.625081381124</v>
      </c>
      <c r="Q190" s="1">
        <f t="shared" si="48"/>
        <v>25310.368534654754</v>
      </c>
      <c r="R190" s="1">
        <f t="shared" si="49"/>
        <v>51993.435472498924</v>
      </c>
      <c r="S190" s="1">
        <f t="shared" si="50"/>
        <v>22754790.554038972</v>
      </c>
      <c r="T190" s="1">
        <f t="shared" si="51"/>
        <v>54285632.985243022</v>
      </c>
      <c r="U190" s="1">
        <f t="shared" si="52"/>
        <v>80240800.123997524</v>
      </c>
      <c r="V190" s="1">
        <f t="shared" si="53"/>
        <v>22798130.936747961</v>
      </c>
      <c r="W190" s="1">
        <f t="shared" si="54"/>
        <v>54336222.141856313</v>
      </c>
      <c r="X190" s="1">
        <f t="shared" si="55"/>
        <v>80339230.748191163</v>
      </c>
      <c r="Y190" s="17">
        <f t="shared" si="56"/>
        <v>0.90633393661775696</v>
      </c>
    </row>
    <row r="191" spans="1:25">
      <c r="A191" s="17" t="s">
        <v>2448</v>
      </c>
      <c r="B191" s="17"/>
      <c r="C191" s="17">
        <v>1375</v>
      </c>
      <c r="D191" s="17">
        <v>1019</v>
      </c>
      <c r="E191" s="1">
        <f t="shared" si="38"/>
        <v>2394</v>
      </c>
      <c r="F191" s="2">
        <f t="shared" si="39"/>
        <v>728.27</v>
      </c>
      <c r="G191" s="1">
        <f t="shared" si="40"/>
        <v>1375</v>
      </c>
      <c r="H191" s="1">
        <f t="shared" si="41"/>
        <v>1019</v>
      </c>
      <c r="I191" s="1">
        <f t="shared" si="42"/>
        <v>2394</v>
      </c>
      <c r="J191" s="1">
        <f t="shared" si="43"/>
        <v>1594785</v>
      </c>
      <c r="K191" s="1">
        <f t="shared" si="44"/>
        <v>3598299</v>
      </c>
      <c r="L191" s="1">
        <f t="shared" si="45"/>
        <v>5193084</v>
      </c>
      <c r="M191" s="1">
        <f>分割表!$B$5</f>
        <v>1596160</v>
      </c>
      <c r="N191" s="1">
        <f>分割表!$C$5</f>
        <v>3599318</v>
      </c>
      <c r="O191" s="1">
        <f t="shared" si="46"/>
        <v>5195478</v>
      </c>
      <c r="P191" s="1">
        <f t="shared" si="47"/>
        <v>9936.0373888884224</v>
      </c>
      <c r="Q191" s="1">
        <f t="shared" si="48"/>
        <v>7058.1819968539567</v>
      </c>
      <c r="R191" s="1">
        <f t="shared" si="49"/>
        <v>18627.045801366297</v>
      </c>
      <c r="S191" s="1">
        <f t="shared" si="50"/>
        <v>22777117.25111872</v>
      </c>
      <c r="T191" s="1">
        <f t="shared" si="51"/>
        <v>54319820.202329144</v>
      </c>
      <c r="U191" s="1">
        <f t="shared" si="52"/>
        <v>80299818.161575466</v>
      </c>
      <c r="V191" s="1">
        <f t="shared" si="53"/>
        <v>22798130.936747961</v>
      </c>
      <c r="W191" s="1">
        <f t="shared" si="54"/>
        <v>54336222.141856313</v>
      </c>
      <c r="X191" s="1">
        <f t="shared" si="55"/>
        <v>80339230.748191163</v>
      </c>
      <c r="Y191" s="17">
        <f t="shared" si="56"/>
        <v>0.57968610756052663</v>
      </c>
    </row>
    <row r="192" spans="1:25">
      <c r="A192" s="17" t="s">
        <v>1546</v>
      </c>
      <c r="B192" s="17"/>
      <c r="C192" s="17">
        <v>2541</v>
      </c>
      <c r="D192" s="17">
        <v>2689</v>
      </c>
      <c r="E192" s="1">
        <f t="shared" si="38"/>
        <v>5230</v>
      </c>
      <c r="F192" s="2">
        <f t="shared" si="39"/>
        <v>726.34</v>
      </c>
      <c r="G192" s="1">
        <f t="shared" si="40"/>
        <v>2541</v>
      </c>
      <c r="H192" s="1">
        <f t="shared" si="41"/>
        <v>2689</v>
      </c>
      <c r="I192" s="1">
        <f t="shared" si="42"/>
        <v>5230</v>
      </c>
      <c r="J192" s="1">
        <f t="shared" si="43"/>
        <v>1593619</v>
      </c>
      <c r="K192" s="1">
        <f t="shared" si="44"/>
        <v>3596629</v>
      </c>
      <c r="L192" s="1">
        <f t="shared" si="45"/>
        <v>5190248</v>
      </c>
      <c r="M192" s="1">
        <f>分割表!$B$5</f>
        <v>1596160</v>
      </c>
      <c r="N192" s="1">
        <f>分割表!$C$5</f>
        <v>3599318</v>
      </c>
      <c r="O192" s="1">
        <f t="shared" si="46"/>
        <v>5195478</v>
      </c>
      <c r="P192" s="1">
        <f t="shared" si="47"/>
        <v>19922.235290616536</v>
      </c>
      <c r="Q192" s="1">
        <f t="shared" si="48"/>
        <v>21234.830400706975</v>
      </c>
      <c r="R192" s="1">
        <f t="shared" si="49"/>
        <v>44780.131093418408</v>
      </c>
      <c r="S192" s="1">
        <f t="shared" si="50"/>
        <v>22759298.574569169</v>
      </c>
      <c r="T192" s="1">
        <f t="shared" si="51"/>
        <v>54292940.317027204</v>
      </c>
      <c r="U192" s="1">
        <f t="shared" si="52"/>
        <v>80253130.326687783</v>
      </c>
      <c r="V192" s="1">
        <f t="shared" si="53"/>
        <v>22798130.936747961</v>
      </c>
      <c r="W192" s="1">
        <f t="shared" si="54"/>
        <v>54336222.141856313</v>
      </c>
      <c r="X192" s="1">
        <f t="shared" si="55"/>
        <v>80339230.748191163</v>
      </c>
      <c r="Y192" s="17">
        <f t="shared" si="56"/>
        <v>0.84736004337711479</v>
      </c>
    </row>
    <row r="193" spans="1:25">
      <c r="A193" s="17" t="s">
        <v>2586</v>
      </c>
      <c r="B193" s="17"/>
      <c r="C193" s="17">
        <v>2254</v>
      </c>
      <c r="D193" s="17">
        <v>2260</v>
      </c>
      <c r="E193" s="1">
        <f t="shared" si="38"/>
        <v>4514</v>
      </c>
      <c r="F193" s="2">
        <f t="shared" si="39"/>
        <v>722.28</v>
      </c>
      <c r="G193" s="1">
        <f t="shared" si="40"/>
        <v>2254</v>
      </c>
      <c r="H193" s="1">
        <f t="shared" si="41"/>
        <v>2260</v>
      </c>
      <c r="I193" s="1">
        <f t="shared" si="42"/>
        <v>4514</v>
      </c>
      <c r="J193" s="1">
        <f t="shared" si="43"/>
        <v>1593906</v>
      </c>
      <c r="K193" s="1">
        <f t="shared" si="44"/>
        <v>3597058</v>
      </c>
      <c r="L193" s="1">
        <f t="shared" si="45"/>
        <v>5190964</v>
      </c>
      <c r="M193" s="1">
        <f>分割表!$B$5</f>
        <v>1596160</v>
      </c>
      <c r="N193" s="1">
        <f>分割表!$C$5</f>
        <v>3599318</v>
      </c>
      <c r="O193" s="1">
        <f t="shared" si="46"/>
        <v>5195478</v>
      </c>
      <c r="P193" s="1">
        <f t="shared" si="47"/>
        <v>17401.920659627773</v>
      </c>
      <c r="Q193" s="1">
        <f t="shared" si="48"/>
        <v>17454.251408521908</v>
      </c>
      <c r="R193" s="1">
        <f t="shared" si="49"/>
        <v>37985.034453601955</v>
      </c>
      <c r="S193" s="1">
        <f t="shared" si="50"/>
        <v>22763684.396102376</v>
      </c>
      <c r="T193" s="1">
        <f t="shared" si="51"/>
        <v>54299845.315361433</v>
      </c>
      <c r="U193" s="1">
        <f t="shared" si="52"/>
        <v>80264917.377171323</v>
      </c>
      <c r="V193" s="1">
        <f t="shared" si="53"/>
        <v>22798130.936747961</v>
      </c>
      <c r="W193" s="1">
        <f t="shared" si="54"/>
        <v>54336222.141856313</v>
      </c>
      <c r="X193" s="1">
        <f t="shared" si="55"/>
        <v>80339230.748191163</v>
      </c>
      <c r="Y193" s="17">
        <f t="shared" si="56"/>
        <v>0.78646029712422239</v>
      </c>
    </row>
    <row r="194" spans="1:25">
      <c r="A194" s="17" t="s">
        <v>1631</v>
      </c>
      <c r="B194" s="17"/>
      <c r="C194" s="17">
        <v>616</v>
      </c>
      <c r="D194" s="17">
        <v>189</v>
      </c>
      <c r="E194" s="1">
        <f t="shared" ref="E194:E257" si="57">C194+D194</f>
        <v>805</v>
      </c>
      <c r="F194" s="2">
        <f t="shared" ref="F194:F257" si="58">ROUND(2*(P194+Q194+S194+T194+X194-R194-U194-V194-W194),2)</f>
        <v>715.42</v>
      </c>
      <c r="G194" s="1">
        <f t="shared" ref="G194:G257" si="59">C194</f>
        <v>616</v>
      </c>
      <c r="H194" s="1">
        <f t="shared" ref="H194:H257" si="60">D194</f>
        <v>189</v>
      </c>
      <c r="I194" s="1">
        <f t="shared" ref="I194:I257" si="61">E194</f>
        <v>805</v>
      </c>
      <c r="J194" s="1">
        <f t="shared" ref="J194:J257" si="62">M194-G194</f>
        <v>1595544</v>
      </c>
      <c r="K194" s="1">
        <f t="shared" ref="K194:K257" si="63">N194-H194</f>
        <v>3599129</v>
      </c>
      <c r="L194" s="1">
        <f t="shared" ref="L194:L257" si="64">J194+K194</f>
        <v>5194673</v>
      </c>
      <c r="M194" s="1">
        <f>分割表!$B$5</f>
        <v>1596160</v>
      </c>
      <c r="N194" s="1">
        <f>分割表!$C$5</f>
        <v>3599318</v>
      </c>
      <c r="O194" s="1">
        <f t="shared" ref="O194:O257" si="65">$M$2+$N$2</f>
        <v>5195478</v>
      </c>
      <c r="P194" s="1">
        <f t="shared" ref="P194:P257" si="66">LN(G194)*G194</f>
        <v>3956.7201295366481</v>
      </c>
      <c r="Q194" s="1">
        <f t="shared" ref="Q194:Q257" si="67">LN(H194)*H194</f>
        <v>990.69018584627247</v>
      </c>
      <c r="R194" s="1">
        <f t="shared" ref="R194:R257" si="68">LN(I194)*I194</f>
        <v>5386.1280333219438</v>
      </c>
      <c r="S194" s="1">
        <f t="shared" ref="S194:S257" si="69">LN(J194)*J194</f>
        <v>22788716.659066133</v>
      </c>
      <c r="T194" s="1">
        <f t="shared" ref="T194:T257" si="70">LN(K194)*K194</f>
        <v>54333179.954634741</v>
      </c>
      <c r="U194" s="1">
        <f t="shared" ref="U194:U257" si="71">LN(L194)*L194</f>
        <v>80325977.854710907</v>
      </c>
      <c r="V194" s="1">
        <f t="shared" ref="V194:V257" si="72">LN(M194)*M194</f>
        <v>22798130.936747961</v>
      </c>
      <c r="W194" s="1">
        <f t="shared" ref="W194:W257" si="73">LN(N194)*N194</f>
        <v>54336222.141856313</v>
      </c>
      <c r="X194" s="1">
        <f t="shared" ref="X194:X257" si="74">LN(O194)*O194</f>
        <v>80339230.748191163</v>
      </c>
      <c r="Y194" s="17">
        <f t="shared" ref="Y194:Y257" si="75">(C194/1593658)*1000-(D194/3599323)*1000</f>
        <v>0.33402224190380769</v>
      </c>
    </row>
    <row r="195" spans="1:25">
      <c r="A195" s="17" t="s">
        <v>564</v>
      </c>
      <c r="B195" s="17"/>
      <c r="C195" s="17">
        <v>672</v>
      </c>
      <c r="D195" s="17">
        <v>240</v>
      </c>
      <c r="E195" s="1">
        <f t="shared" si="57"/>
        <v>912</v>
      </c>
      <c r="F195" s="2">
        <f t="shared" si="58"/>
        <v>711.26</v>
      </c>
      <c r="G195" s="1">
        <f t="shared" si="59"/>
        <v>672</v>
      </c>
      <c r="H195" s="1">
        <f t="shared" si="60"/>
        <v>240</v>
      </c>
      <c r="I195" s="1">
        <f t="shared" si="61"/>
        <v>912</v>
      </c>
      <c r="J195" s="1">
        <f t="shared" si="62"/>
        <v>1595488</v>
      </c>
      <c r="K195" s="1">
        <f t="shared" si="63"/>
        <v>3599078</v>
      </c>
      <c r="L195" s="1">
        <f t="shared" si="64"/>
        <v>5194566</v>
      </c>
      <c r="M195" s="1">
        <f>分割表!$B$5</f>
        <v>1596160</v>
      </c>
      <c r="N195" s="1">
        <f>分割表!$C$5</f>
        <v>3599318</v>
      </c>
      <c r="O195" s="1">
        <f t="shared" si="65"/>
        <v>5195478</v>
      </c>
      <c r="P195" s="1">
        <f t="shared" si="66"/>
        <v>4374.8936048315563</v>
      </c>
      <c r="Q195" s="1">
        <f t="shared" si="67"/>
        <v>1315.353341602078</v>
      </c>
      <c r="R195" s="1">
        <f t="shared" si="68"/>
        <v>6215.8636709477896</v>
      </c>
      <c r="S195" s="1">
        <f t="shared" si="69"/>
        <v>22787860.827431973</v>
      </c>
      <c r="T195" s="1">
        <f t="shared" si="70"/>
        <v>54332359.048672162</v>
      </c>
      <c r="U195" s="1">
        <f t="shared" si="71"/>
        <v>80324216.299379721</v>
      </c>
      <c r="V195" s="1">
        <f t="shared" si="72"/>
        <v>22798130.936747961</v>
      </c>
      <c r="W195" s="1">
        <f t="shared" si="73"/>
        <v>54336222.141856313</v>
      </c>
      <c r="X195" s="1">
        <f t="shared" si="74"/>
        <v>80339230.748191163</v>
      </c>
      <c r="Y195" s="17">
        <f t="shared" si="75"/>
        <v>0.35499219394999015</v>
      </c>
    </row>
    <row r="196" spans="1:25">
      <c r="A196" s="17" t="s">
        <v>328</v>
      </c>
      <c r="B196" s="17"/>
      <c r="C196" s="17">
        <v>1707</v>
      </c>
      <c r="D196" s="17">
        <v>1495</v>
      </c>
      <c r="E196" s="1">
        <f t="shared" si="57"/>
        <v>3202</v>
      </c>
      <c r="F196" s="2">
        <f t="shared" si="58"/>
        <v>702.23</v>
      </c>
      <c r="G196" s="1">
        <f t="shared" si="59"/>
        <v>1707</v>
      </c>
      <c r="H196" s="1">
        <f t="shared" si="60"/>
        <v>1495</v>
      </c>
      <c r="I196" s="1">
        <f t="shared" si="61"/>
        <v>3202</v>
      </c>
      <c r="J196" s="1">
        <f t="shared" si="62"/>
        <v>1594453</v>
      </c>
      <c r="K196" s="1">
        <f t="shared" si="63"/>
        <v>3597823</v>
      </c>
      <c r="L196" s="1">
        <f t="shared" si="64"/>
        <v>5192276</v>
      </c>
      <c r="M196" s="1">
        <f>分割表!$B$5</f>
        <v>1596160</v>
      </c>
      <c r="N196" s="1">
        <f>分割表!$C$5</f>
        <v>3599318</v>
      </c>
      <c r="O196" s="1">
        <f t="shared" si="65"/>
        <v>5195478</v>
      </c>
      <c r="P196" s="1">
        <f t="shared" si="66"/>
        <v>12704.33507781011</v>
      </c>
      <c r="Q196" s="1">
        <f t="shared" si="67"/>
        <v>10928.272821308055</v>
      </c>
      <c r="R196" s="1">
        <f t="shared" si="68"/>
        <v>25845.041921168428</v>
      </c>
      <c r="S196" s="1">
        <f t="shared" si="69"/>
        <v>22772043.578848444</v>
      </c>
      <c r="T196" s="1">
        <f t="shared" si="70"/>
        <v>54312158.551241428</v>
      </c>
      <c r="U196" s="1">
        <f t="shared" si="71"/>
        <v>80286516.251092687</v>
      </c>
      <c r="V196" s="1">
        <f t="shared" si="72"/>
        <v>22798130.936747961</v>
      </c>
      <c r="W196" s="1">
        <f t="shared" si="73"/>
        <v>54336222.141856313</v>
      </c>
      <c r="X196" s="1">
        <f t="shared" si="74"/>
        <v>80339230.748191163</v>
      </c>
      <c r="Y196" s="17">
        <f t="shared" si="75"/>
        <v>0.65576476673424777</v>
      </c>
    </row>
    <row r="197" spans="1:25">
      <c r="A197" s="17" t="s">
        <v>540</v>
      </c>
      <c r="B197" s="17"/>
      <c r="C197" s="17">
        <v>3779</v>
      </c>
      <c r="D197" s="17">
        <v>4736</v>
      </c>
      <c r="E197" s="1">
        <f t="shared" si="57"/>
        <v>8515</v>
      </c>
      <c r="F197" s="2">
        <f t="shared" si="58"/>
        <v>701.22</v>
      </c>
      <c r="G197" s="1">
        <f t="shared" si="59"/>
        <v>3779</v>
      </c>
      <c r="H197" s="1">
        <f t="shared" si="60"/>
        <v>4736</v>
      </c>
      <c r="I197" s="1">
        <f t="shared" si="61"/>
        <v>8515</v>
      </c>
      <c r="J197" s="1">
        <f t="shared" si="62"/>
        <v>1592381</v>
      </c>
      <c r="K197" s="1">
        <f t="shared" si="63"/>
        <v>3594582</v>
      </c>
      <c r="L197" s="1">
        <f t="shared" si="64"/>
        <v>5186963</v>
      </c>
      <c r="M197" s="1">
        <f>分割表!$B$5</f>
        <v>1596160</v>
      </c>
      <c r="N197" s="1">
        <f>分割表!$C$5</f>
        <v>3599318</v>
      </c>
      <c r="O197" s="1">
        <f t="shared" si="65"/>
        <v>5195478</v>
      </c>
      <c r="P197" s="1">
        <f t="shared" si="66"/>
        <v>31128.434363957716</v>
      </c>
      <c r="Q197" s="1">
        <f t="shared" si="67"/>
        <v>40080.522564206352</v>
      </c>
      <c r="R197" s="1">
        <f t="shared" si="68"/>
        <v>77057.212810219164</v>
      </c>
      <c r="S197" s="1">
        <f t="shared" si="69"/>
        <v>22740380.536169276</v>
      </c>
      <c r="T197" s="1">
        <f t="shared" si="70"/>
        <v>54259993.395648912</v>
      </c>
      <c r="U197" s="1">
        <f t="shared" si="71"/>
        <v>80199052.737129048</v>
      </c>
      <c r="V197" s="1">
        <f t="shared" si="72"/>
        <v>22798130.936747961</v>
      </c>
      <c r="W197" s="1">
        <f t="shared" si="73"/>
        <v>54336222.141856313</v>
      </c>
      <c r="X197" s="1">
        <f t="shared" si="74"/>
        <v>80339230.748191163</v>
      </c>
      <c r="Y197" s="17">
        <f t="shared" si="75"/>
        <v>1.0554711382443074</v>
      </c>
    </row>
    <row r="198" spans="1:25">
      <c r="A198" s="17" t="s">
        <v>1430</v>
      </c>
      <c r="B198" s="17"/>
      <c r="C198" s="17">
        <v>535</v>
      </c>
      <c r="D198" s="17">
        <v>145</v>
      </c>
      <c r="E198" s="1">
        <f t="shared" si="57"/>
        <v>680</v>
      </c>
      <c r="F198" s="2">
        <f t="shared" si="58"/>
        <v>664.57</v>
      </c>
      <c r="G198" s="1">
        <f t="shared" si="59"/>
        <v>535</v>
      </c>
      <c r="H198" s="1">
        <f t="shared" si="60"/>
        <v>145</v>
      </c>
      <c r="I198" s="1">
        <f t="shared" si="61"/>
        <v>680</v>
      </c>
      <c r="J198" s="1">
        <f t="shared" si="62"/>
        <v>1595625</v>
      </c>
      <c r="K198" s="1">
        <f t="shared" si="63"/>
        <v>3599173</v>
      </c>
      <c r="L198" s="1">
        <f t="shared" si="64"/>
        <v>5194798</v>
      </c>
      <c r="M198" s="1">
        <f>分割表!$B$5</f>
        <v>1596160</v>
      </c>
      <c r="N198" s="1">
        <f>分割表!$C$5</f>
        <v>3599318</v>
      </c>
      <c r="O198" s="1">
        <f t="shared" si="65"/>
        <v>5195478</v>
      </c>
      <c r="P198" s="1">
        <f t="shared" si="66"/>
        <v>3361.0127095893636</v>
      </c>
      <c r="Q198" s="1">
        <f t="shared" si="67"/>
        <v>721.62639265098323</v>
      </c>
      <c r="R198" s="1">
        <f t="shared" si="68"/>
        <v>4435.0231027557029</v>
      </c>
      <c r="S198" s="1">
        <f t="shared" si="69"/>
        <v>22789954.561871588</v>
      </c>
      <c r="T198" s="1">
        <f t="shared" si="70"/>
        <v>54333888.1878106</v>
      </c>
      <c r="U198" s="1">
        <f t="shared" si="71"/>
        <v>80328035.749244258</v>
      </c>
      <c r="V198" s="1">
        <f t="shared" si="72"/>
        <v>22798130.936747961</v>
      </c>
      <c r="W198" s="1">
        <f t="shared" si="73"/>
        <v>54336222.141856313</v>
      </c>
      <c r="X198" s="1">
        <f t="shared" si="74"/>
        <v>80339230.748191163</v>
      </c>
      <c r="Y198" s="17">
        <f t="shared" si="75"/>
        <v>0.29542029962085981</v>
      </c>
    </row>
    <row r="199" spans="1:25">
      <c r="A199" s="17" t="s">
        <v>101</v>
      </c>
      <c r="B199" s="17"/>
      <c r="C199" s="17">
        <v>3219</v>
      </c>
      <c r="D199" s="17">
        <v>3896</v>
      </c>
      <c r="E199" s="1">
        <f t="shared" si="57"/>
        <v>7115</v>
      </c>
      <c r="F199" s="2">
        <f t="shared" si="58"/>
        <v>660.06</v>
      </c>
      <c r="G199" s="1">
        <f t="shared" si="59"/>
        <v>3219</v>
      </c>
      <c r="H199" s="1">
        <f t="shared" si="60"/>
        <v>3896</v>
      </c>
      <c r="I199" s="1">
        <f t="shared" si="61"/>
        <v>7115</v>
      </c>
      <c r="J199" s="1">
        <f t="shared" si="62"/>
        <v>1592941</v>
      </c>
      <c r="K199" s="1">
        <f t="shared" si="63"/>
        <v>3595422</v>
      </c>
      <c r="L199" s="1">
        <f t="shared" si="64"/>
        <v>5188363</v>
      </c>
      <c r="M199" s="1">
        <f>分割表!$B$5</f>
        <v>1596160</v>
      </c>
      <c r="N199" s="1">
        <f>分割表!$C$5</f>
        <v>3599318</v>
      </c>
      <c r="O199" s="1">
        <f t="shared" si="65"/>
        <v>5195478</v>
      </c>
      <c r="P199" s="1">
        <f t="shared" si="66"/>
        <v>25999.302994750862</v>
      </c>
      <c r="Q199" s="1">
        <f t="shared" si="67"/>
        <v>32210.981269914409</v>
      </c>
      <c r="R199" s="1">
        <f t="shared" si="68"/>
        <v>63109.769032377924</v>
      </c>
      <c r="S199" s="1">
        <f t="shared" si="69"/>
        <v>22748937.849552114</v>
      </c>
      <c r="T199" s="1">
        <f t="shared" si="70"/>
        <v>54273513.241935596</v>
      </c>
      <c r="U199" s="1">
        <f t="shared" si="71"/>
        <v>80222099.24853541</v>
      </c>
      <c r="V199" s="1">
        <f t="shared" si="72"/>
        <v>22798130.936747961</v>
      </c>
      <c r="W199" s="1">
        <f t="shared" si="73"/>
        <v>54336222.141856313</v>
      </c>
      <c r="X199" s="1">
        <f t="shared" si="74"/>
        <v>80339230.748191163</v>
      </c>
      <c r="Y199" s="17">
        <f t="shared" si="75"/>
        <v>0.93745552611746663</v>
      </c>
    </row>
    <row r="200" spans="1:25">
      <c r="A200" s="17" t="s">
        <v>2615</v>
      </c>
      <c r="B200" s="17"/>
      <c r="C200" s="17">
        <v>1583</v>
      </c>
      <c r="D200" s="17">
        <v>1410</v>
      </c>
      <c r="E200" s="1">
        <f t="shared" si="57"/>
        <v>2993</v>
      </c>
      <c r="F200" s="2">
        <f t="shared" si="58"/>
        <v>632.76</v>
      </c>
      <c r="G200" s="1">
        <f t="shared" si="59"/>
        <v>1583</v>
      </c>
      <c r="H200" s="1">
        <f t="shared" si="60"/>
        <v>1410</v>
      </c>
      <c r="I200" s="1">
        <f t="shared" si="61"/>
        <v>2993</v>
      </c>
      <c r="J200" s="1">
        <f t="shared" si="62"/>
        <v>1594577</v>
      </c>
      <c r="K200" s="1">
        <f t="shared" si="63"/>
        <v>3597908</v>
      </c>
      <c r="L200" s="1">
        <f t="shared" si="64"/>
        <v>5192485</v>
      </c>
      <c r="M200" s="1">
        <f>分割表!$B$5</f>
        <v>1596160</v>
      </c>
      <c r="N200" s="1">
        <f>分割表!$C$5</f>
        <v>3599318</v>
      </c>
      <c r="O200" s="1">
        <f t="shared" si="65"/>
        <v>5195478</v>
      </c>
      <c r="P200" s="1">
        <f t="shared" si="66"/>
        <v>11662.082985791643</v>
      </c>
      <c r="Q200" s="1">
        <f t="shared" si="67"/>
        <v>10224.396426554822</v>
      </c>
      <c r="R200" s="1">
        <f t="shared" si="68"/>
        <v>23956.066303003132</v>
      </c>
      <c r="S200" s="1">
        <f t="shared" si="69"/>
        <v>22773938.55678983</v>
      </c>
      <c r="T200" s="1">
        <f t="shared" si="70"/>
        <v>54313526.698602848</v>
      </c>
      <c r="U200" s="1">
        <f t="shared" si="71"/>
        <v>80289956.955982164</v>
      </c>
      <c r="V200" s="1">
        <f t="shared" si="72"/>
        <v>22798130.936747961</v>
      </c>
      <c r="W200" s="1">
        <f t="shared" si="73"/>
        <v>54336222.141856313</v>
      </c>
      <c r="X200" s="1">
        <f t="shared" si="74"/>
        <v>80339230.748191163</v>
      </c>
      <c r="Y200" s="17">
        <f t="shared" si="75"/>
        <v>0.60157190578372266</v>
      </c>
    </row>
    <row r="201" spans="1:25">
      <c r="A201" s="17" t="s">
        <v>783</v>
      </c>
      <c r="B201" s="17"/>
      <c r="C201" s="17">
        <v>1956</v>
      </c>
      <c r="D201" s="17">
        <v>1979</v>
      </c>
      <c r="E201" s="1">
        <f t="shared" si="57"/>
        <v>3935</v>
      </c>
      <c r="F201" s="2">
        <f t="shared" si="58"/>
        <v>615.23</v>
      </c>
      <c r="G201" s="1">
        <f t="shared" si="59"/>
        <v>1956</v>
      </c>
      <c r="H201" s="1">
        <f t="shared" si="60"/>
        <v>1979</v>
      </c>
      <c r="I201" s="1">
        <f t="shared" si="61"/>
        <v>3935</v>
      </c>
      <c r="J201" s="1">
        <f t="shared" si="62"/>
        <v>1594204</v>
      </c>
      <c r="K201" s="1">
        <f t="shared" si="63"/>
        <v>3597339</v>
      </c>
      <c r="L201" s="1">
        <f t="shared" si="64"/>
        <v>5191543</v>
      </c>
      <c r="M201" s="1">
        <f>分割表!$B$5</f>
        <v>1596160</v>
      </c>
      <c r="N201" s="1">
        <f>分割表!$C$5</f>
        <v>3599318</v>
      </c>
      <c r="O201" s="1">
        <f t="shared" si="65"/>
        <v>5195478</v>
      </c>
      <c r="P201" s="1">
        <f t="shared" si="66"/>
        <v>14823.852799763356</v>
      </c>
      <c r="Q201" s="1">
        <f t="shared" si="67"/>
        <v>15021.296605347477</v>
      </c>
      <c r="R201" s="1">
        <f t="shared" si="68"/>
        <v>32572.616342950663</v>
      </c>
      <c r="S201" s="1">
        <f t="shared" si="69"/>
        <v>22768238.370011296</v>
      </c>
      <c r="T201" s="1">
        <f t="shared" si="70"/>
        <v>54304368.197480954</v>
      </c>
      <c r="U201" s="1">
        <f t="shared" si="71"/>
        <v>80274449.156419188</v>
      </c>
      <c r="V201" s="1">
        <f t="shared" si="72"/>
        <v>22798130.936747961</v>
      </c>
      <c r="W201" s="1">
        <f t="shared" si="73"/>
        <v>54336222.141856313</v>
      </c>
      <c r="X201" s="1">
        <f t="shared" si="74"/>
        <v>80339230.748191163</v>
      </c>
      <c r="Y201" s="17">
        <f t="shared" si="75"/>
        <v>0.67753934790683279</v>
      </c>
    </row>
    <row r="202" spans="1:25">
      <c r="A202" s="17" t="s">
        <v>2112</v>
      </c>
      <c r="B202" s="17"/>
      <c r="C202" s="17">
        <v>1495</v>
      </c>
      <c r="D202" s="17">
        <v>1314</v>
      </c>
      <c r="E202" s="1">
        <f t="shared" si="57"/>
        <v>2809</v>
      </c>
      <c r="F202" s="2">
        <f t="shared" si="58"/>
        <v>611.29</v>
      </c>
      <c r="G202" s="1">
        <f t="shared" si="59"/>
        <v>1495</v>
      </c>
      <c r="H202" s="1">
        <f t="shared" si="60"/>
        <v>1314</v>
      </c>
      <c r="I202" s="1">
        <f t="shared" si="61"/>
        <v>2809</v>
      </c>
      <c r="J202" s="1">
        <f t="shared" si="62"/>
        <v>1594665</v>
      </c>
      <c r="K202" s="1">
        <f t="shared" si="63"/>
        <v>3598004</v>
      </c>
      <c r="L202" s="1">
        <f t="shared" si="64"/>
        <v>5192669</v>
      </c>
      <c r="M202" s="1">
        <f>分割表!$B$5</f>
        <v>1596160</v>
      </c>
      <c r="N202" s="1">
        <f>分割表!$C$5</f>
        <v>3599318</v>
      </c>
      <c r="O202" s="1">
        <f t="shared" si="65"/>
        <v>5195478</v>
      </c>
      <c r="P202" s="1">
        <f t="shared" si="66"/>
        <v>10928.272821308055</v>
      </c>
      <c r="Q202" s="1">
        <f t="shared" si="67"/>
        <v>9435.6121955445451</v>
      </c>
      <c r="R202" s="1">
        <f t="shared" si="68"/>
        <v>22305.099970335821</v>
      </c>
      <c r="S202" s="1">
        <f t="shared" si="69"/>
        <v>22775283.385694884</v>
      </c>
      <c r="T202" s="1">
        <f t="shared" si="70"/>
        <v>54315071.902743429</v>
      </c>
      <c r="U202" s="1">
        <f t="shared" si="71"/>
        <v>80292986.100264266</v>
      </c>
      <c r="V202" s="1">
        <f t="shared" si="72"/>
        <v>22798130.936747961</v>
      </c>
      <c r="W202" s="1">
        <f t="shared" si="73"/>
        <v>54336222.141856313</v>
      </c>
      <c r="X202" s="1">
        <f t="shared" si="74"/>
        <v>80339230.748191163</v>
      </c>
      <c r="Y202" s="17">
        <f t="shared" si="75"/>
        <v>0.57302471439737679</v>
      </c>
    </row>
    <row r="203" spans="1:25">
      <c r="A203" s="17" t="s">
        <v>1096</v>
      </c>
      <c r="B203" s="17"/>
      <c r="C203" s="17">
        <v>673</v>
      </c>
      <c r="D203" s="17">
        <v>301</v>
      </c>
      <c r="E203" s="1">
        <f t="shared" si="57"/>
        <v>974</v>
      </c>
      <c r="F203" s="2">
        <f t="shared" si="58"/>
        <v>605.12</v>
      </c>
      <c r="G203" s="1">
        <f t="shared" si="59"/>
        <v>673</v>
      </c>
      <c r="H203" s="1">
        <f t="shared" si="60"/>
        <v>301</v>
      </c>
      <c r="I203" s="1">
        <f t="shared" si="61"/>
        <v>974</v>
      </c>
      <c r="J203" s="1">
        <f t="shared" si="62"/>
        <v>1595487</v>
      </c>
      <c r="K203" s="1">
        <f t="shared" si="63"/>
        <v>3599017</v>
      </c>
      <c r="L203" s="1">
        <f t="shared" si="64"/>
        <v>5194504</v>
      </c>
      <c r="M203" s="1">
        <f>分割表!$B$5</f>
        <v>1596160</v>
      </c>
      <c r="N203" s="1">
        <f>分割表!$C$5</f>
        <v>3599318</v>
      </c>
      <c r="O203" s="1">
        <f t="shared" si="65"/>
        <v>5195478</v>
      </c>
      <c r="P203" s="1">
        <f t="shared" si="66"/>
        <v>4382.4046068509015</v>
      </c>
      <c r="Q203" s="1">
        <f t="shared" si="67"/>
        <v>1717.8401896894115</v>
      </c>
      <c r="R203" s="1">
        <f t="shared" si="68"/>
        <v>6702.4946097478296</v>
      </c>
      <c r="S203" s="1">
        <f t="shared" si="69"/>
        <v>22787845.544742085</v>
      </c>
      <c r="T203" s="1">
        <f t="shared" si="70"/>
        <v>54331377.181705274</v>
      </c>
      <c r="U203" s="1">
        <f t="shared" si="71"/>
        <v>80323195.586084217</v>
      </c>
      <c r="V203" s="1">
        <f t="shared" si="72"/>
        <v>22798130.936747961</v>
      </c>
      <c r="W203" s="1">
        <f t="shared" si="73"/>
        <v>54336222.141856313</v>
      </c>
      <c r="X203" s="1">
        <f t="shared" si="74"/>
        <v>80339230.748191163</v>
      </c>
      <c r="Y203" s="17">
        <f t="shared" si="75"/>
        <v>0.33867204961167946</v>
      </c>
    </row>
    <row r="204" spans="1:25">
      <c r="A204" s="17" t="s">
        <v>827</v>
      </c>
      <c r="B204" s="17"/>
      <c r="C204" s="17">
        <v>1274</v>
      </c>
      <c r="D204" s="17">
        <v>1033</v>
      </c>
      <c r="E204" s="1">
        <f t="shared" si="57"/>
        <v>2307</v>
      </c>
      <c r="F204" s="2">
        <f t="shared" si="58"/>
        <v>592.76</v>
      </c>
      <c r="G204" s="1">
        <f t="shared" si="59"/>
        <v>1274</v>
      </c>
      <c r="H204" s="1">
        <f t="shared" si="60"/>
        <v>1033</v>
      </c>
      <c r="I204" s="1">
        <f t="shared" si="61"/>
        <v>2307</v>
      </c>
      <c r="J204" s="1">
        <f t="shared" si="62"/>
        <v>1594886</v>
      </c>
      <c r="K204" s="1">
        <f t="shared" si="63"/>
        <v>3598285</v>
      </c>
      <c r="L204" s="1">
        <f t="shared" si="64"/>
        <v>5193171</v>
      </c>
      <c r="M204" s="1">
        <f>分割表!$B$5</f>
        <v>1596160</v>
      </c>
      <c r="N204" s="1">
        <f>分割表!$C$5</f>
        <v>3599318</v>
      </c>
      <c r="O204" s="1">
        <f t="shared" si="65"/>
        <v>5195478</v>
      </c>
      <c r="P204" s="1">
        <f t="shared" si="66"/>
        <v>9108.9940492323058</v>
      </c>
      <c r="Q204" s="1">
        <f t="shared" si="67"/>
        <v>7169.2498106005869</v>
      </c>
      <c r="R204" s="1">
        <f t="shared" si="68"/>
        <v>17864.723416606848</v>
      </c>
      <c r="S204" s="1">
        <f t="shared" si="69"/>
        <v>22778660.761515267</v>
      </c>
      <c r="T204" s="1">
        <f t="shared" si="70"/>
        <v>54319594.858751297</v>
      </c>
      <c r="U204" s="1">
        <f t="shared" si="71"/>
        <v>80301250.429236189</v>
      </c>
      <c r="V204" s="1">
        <f t="shared" si="72"/>
        <v>22798130.936747961</v>
      </c>
      <c r="W204" s="1">
        <f t="shared" si="73"/>
        <v>54336222.141856313</v>
      </c>
      <c r="X204" s="1">
        <f t="shared" si="74"/>
        <v>80339230.748191163</v>
      </c>
      <c r="Y204" s="17">
        <f t="shared" si="75"/>
        <v>0.51242027976467197</v>
      </c>
    </row>
    <row r="205" spans="1:25">
      <c r="A205" s="17" t="s">
        <v>1045</v>
      </c>
      <c r="B205" s="17"/>
      <c r="C205" s="17">
        <v>2234</v>
      </c>
      <c r="D205" s="17">
        <v>2447</v>
      </c>
      <c r="E205" s="1">
        <f t="shared" si="57"/>
        <v>4681</v>
      </c>
      <c r="F205" s="2">
        <f t="shared" si="58"/>
        <v>590.41999999999996</v>
      </c>
      <c r="G205" s="1">
        <f t="shared" si="59"/>
        <v>2234</v>
      </c>
      <c r="H205" s="1">
        <f t="shared" si="60"/>
        <v>2447</v>
      </c>
      <c r="I205" s="1">
        <f t="shared" si="61"/>
        <v>4681</v>
      </c>
      <c r="J205" s="1">
        <f t="shared" si="62"/>
        <v>1593926</v>
      </c>
      <c r="K205" s="1">
        <f t="shared" si="63"/>
        <v>3596871</v>
      </c>
      <c r="L205" s="1">
        <f t="shared" si="64"/>
        <v>5190797</v>
      </c>
      <c r="M205" s="1">
        <f>分割表!$B$5</f>
        <v>1596160</v>
      </c>
      <c r="N205" s="1">
        <f>分割表!$C$5</f>
        <v>3599318</v>
      </c>
      <c r="O205" s="1">
        <f t="shared" si="65"/>
        <v>5195478</v>
      </c>
      <c r="P205" s="1">
        <f t="shared" si="66"/>
        <v>17227.600420491512</v>
      </c>
      <c r="Q205" s="1">
        <f t="shared" si="67"/>
        <v>19093.006401244216</v>
      </c>
      <c r="R205" s="1">
        <f t="shared" si="68"/>
        <v>39560.381020325629</v>
      </c>
      <c r="S205" s="1">
        <f t="shared" si="69"/>
        <v>22763990.030191164</v>
      </c>
      <c r="T205" s="1">
        <f t="shared" si="70"/>
        <v>54296835.438001886</v>
      </c>
      <c r="U205" s="1">
        <f t="shared" si="71"/>
        <v>80262168.154051036</v>
      </c>
      <c r="V205" s="1">
        <f t="shared" si="72"/>
        <v>22798130.936747961</v>
      </c>
      <c r="W205" s="1">
        <f t="shared" si="73"/>
        <v>54336222.141856313</v>
      </c>
      <c r="X205" s="1">
        <f t="shared" si="74"/>
        <v>80339230.748191163</v>
      </c>
      <c r="Y205" s="17">
        <f t="shared" si="75"/>
        <v>0.7219563383530947</v>
      </c>
    </row>
    <row r="206" spans="1:25">
      <c r="A206" s="17" t="s">
        <v>3696</v>
      </c>
      <c r="B206" s="17"/>
      <c r="C206" s="17">
        <v>295</v>
      </c>
      <c r="D206" s="17">
        <v>15</v>
      </c>
      <c r="E206" s="1">
        <f t="shared" si="57"/>
        <v>310</v>
      </c>
      <c r="F206" s="2">
        <f t="shared" si="58"/>
        <v>587.24</v>
      </c>
      <c r="G206" s="1">
        <f t="shared" si="59"/>
        <v>295</v>
      </c>
      <c r="H206" s="1">
        <f t="shared" si="60"/>
        <v>15</v>
      </c>
      <c r="I206" s="1">
        <f t="shared" si="61"/>
        <v>310</v>
      </c>
      <c r="J206" s="1">
        <f t="shared" si="62"/>
        <v>1595865</v>
      </c>
      <c r="K206" s="1">
        <f t="shared" si="63"/>
        <v>3599303</v>
      </c>
      <c r="L206" s="1">
        <f t="shared" si="64"/>
        <v>5195168</v>
      </c>
      <c r="M206" s="1">
        <f>分割表!$B$5</f>
        <v>1596160</v>
      </c>
      <c r="N206" s="1">
        <f>分割表!$C$5</f>
        <v>3599318</v>
      </c>
      <c r="O206" s="1">
        <f t="shared" si="65"/>
        <v>5195478</v>
      </c>
      <c r="P206" s="1">
        <f t="shared" si="66"/>
        <v>1677.6577301202469</v>
      </c>
      <c r="Q206" s="1">
        <f t="shared" si="67"/>
        <v>40.620753016533151</v>
      </c>
      <c r="R206" s="1">
        <f t="shared" si="68"/>
        <v>1778.3374122185496</v>
      </c>
      <c r="S206" s="1">
        <f t="shared" si="69"/>
        <v>22793622.446176112</v>
      </c>
      <c r="T206" s="1">
        <f t="shared" si="70"/>
        <v>54335980.698063456</v>
      </c>
      <c r="U206" s="1">
        <f t="shared" si="71"/>
        <v>80334127.134690925</v>
      </c>
      <c r="V206" s="1">
        <f t="shared" si="72"/>
        <v>22798130.936747961</v>
      </c>
      <c r="W206" s="1">
        <f t="shared" si="73"/>
        <v>54336222.141856313</v>
      </c>
      <c r="X206" s="1">
        <f t="shared" si="74"/>
        <v>80339230.748191163</v>
      </c>
      <c r="Y206" s="17">
        <f t="shared" si="75"/>
        <v>0.18094127432869667</v>
      </c>
    </row>
    <row r="207" spans="1:25">
      <c r="A207" s="17" t="s">
        <v>1844</v>
      </c>
      <c r="B207" s="17"/>
      <c r="C207" s="17">
        <v>643</v>
      </c>
      <c r="D207" s="17">
        <v>285</v>
      </c>
      <c r="E207" s="1">
        <f t="shared" si="57"/>
        <v>928</v>
      </c>
      <c r="F207" s="2">
        <f t="shared" si="58"/>
        <v>582.33000000000004</v>
      </c>
      <c r="G207" s="1">
        <f t="shared" si="59"/>
        <v>643</v>
      </c>
      <c r="H207" s="1">
        <f t="shared" si="60"/>
        <v>285</v>
      </c>
      <c r="I207" s="1">
        <f t="shared" si="61"/>
        <v>928</v>
      </c>
      <c r="J207" s="1">
        <f t="shared" si="62"/>
        <v>1595517</v>
      </c>
      <c r="K207" s="1">
        <f t="shared" si="63"/>
        <v>3599033</v>
      </c>
      <c r="L207" s="1">
        <f t="shared" si="64"/>
        <v>5194550</v>
      </c>
      <c r="M207" s="1">
        <f>分割表!$B$5</f>
        <v>1596160</v>
      </c>
      <c r="N207" s="1">
        <f>分割表!$C$5</f>
        <v>3599318</v>
      </c>
      <c r="O207" s="1">
        <f t="shared" si="65"/>
        <v>5195478</v>
      </c>
      <c r="P207" s="1">
        <f t="shared" si="66"/>
        <v>4157.7310576847894</v>
      </c>
      <c r="Q207" s="1">
        <f t="shared" si="67"/>
        <v>1610.9594163765655</v>
      </c>
      <c r="R207" s="1">
        <f t="shared" si="68"/>
        <v>6341.0534480255947</v>
      </c>
      <c r="S207" s="1">
        <f t="shared" si="69"/>
        <v>22788304.025711432</v>
      </c>
      <c r="T207" s="1">
        <f t="shared" si="70"/>
        <v>54331634.720481806</v>
      </c>
      <c r="U207" s="1">
        <f t="shared" si="71"/>
        <v>80323952.889426157</v>
      </c>
      <c r="V207" s="1">
        <f t="shared" si="72"/>
        <v>22798130.936747961</v>
      </c>
      <c r="W207" s="1">
        <f t="shared" si="73"/>
        <v>54336222.141856313</v>
      </c>
      <c r="X207" s="1">
        <f t="shared" si="74"/>
        <v>80339230.748191163</v>
      </c>
      <c r="Y207" s="17">
        <f t="shared" si="75"/>
        <v>0.32429271394384468</v>
      </c>
    </row>
    <row r="208" spans="1:25">
      <c r="A208" s="17" t="s">
        <v>1440</v>
      </c>
      <c r="B208" s="17"/>
      <c r="C208" s="17">
        <v>4377</v>
      </c>
      <c r="D208" s="17">
        <v>6095</v>
      </c>
      <c r="E208" s="1">
        <f t="shared" si="57"/>
        <v>10472</v>
      </c>
      <c r="F208" s="2">
        <f t="shared" si="58"/>
        <v>572.71</v>
      </c>
      <c r="G208" s="1">
        <f t="shared" si="59"/>
        <v>4377</v>
      </c>
      <c r="H208" s="1">
        <f t="shared" si="60"/>
        <v>6095</v>
      </c>
      <c r="I208" s="1">
        <f t="shared" si="61"/>
        <v>10472</v>
      </c>
      <c r="J208" s="1">
        <f t="shared" si="62"/>
        <v>1591783</v>
      </c>
      <c r="K208" s="1">
        <f t="shared" si="63"/>
        <v>3593223</v>
      </c>
      <c r="L208" s="1">
        <f t="shared" si="64"/>
        <v>5185006</v>
      </c>
      <c r="M208" s="1">
        <f>分割表!$B$5</f>
        <v>1596160</v>
      </c>
      <c r="N208" s="1">
        <f>分割表!$C$5</f>
        <v>3599318</v>
      </c>
      <c r="O208" s="1">
        <f t="shared" si="65"/>
        <v>5195478</v>
      </c>
      <c r="P208" s="1">
        <f t="shared" si="66"/>
        <v>36697.288150384549</v>
      </c>
      <c r="Q208" s="1">
        <f t="shared" si="67"/>
        <v>53119.290535474189</v>
      </c>
      <c r="R208" s="1">
        <f t="shared" si="68"/>
        <v>96933.652341079709</v>
      </c>
      <c r="S208" s="1">
        <f t="shared" si="69"/>
        <v>22731242.765388135</v>
      </c>
      <c r="T208" s="1">
        <f t="shared" si="70"/>
        <v>54238120.631470554</v>
      </c>
      <c r="U208" s="1">
        <f t="shared" si="71"/>
        <v>80166837.639849156</v>
      </c>
      <c r="V208" s="1">
        <f t="shared" si="72"/>
        <v>22798130.936747961</v>
      </c>
      <c r="W208" s="1">
        <f t="shared" si="73"/>
        <v>54336222.141856313</v>
      </c>
      <c r="X208" s="1">
        <f t="shared" si="74"/>
        <v>80339230.748191163</v>
      </c>
      <c r="Y208" s="17">
        <f t="shared" si="75"/>
        <v>1.0531374809536347</v>
      </c>
    </row>
    <row r="209" spans="1:25">
      <c r="A209" s="17" t="s">
        <v>2933</v>
      </c>
      <c r="B209" s="17"/>
      <c r="C209" s="17">
        <v>523</v>
      </c>
      <c r="D209" s="17">
        <v>179</v>
      </c>
      <c r="E209" s="1">
        <f t="shared" si="57"/>
        <v>702</v>
      </c>
      <c r="F209" s="2">
        <f t="shared" si="58"/>
        <v>568.85</v>
      </c>
      <c r="G209" s="1">
        <f t="shared" si="59"/>
        <v>523</v>
      </c>
      <c r="H209" s="1">
        <f t="shared" si="60"/>
        <v>179</v>
      </c>
      <c r="I209" s="1">
        <f t="shared" si="61"/>
        <v>702</v>
      </c>
      <c r="J209" s="1">
        <f t="shared" si="62"/>
        <v>1595637</v>
      </c>
      <c r="K209" s="1">
        <f t="shared" si="63"/>
        <v>3599139</v>
      </c>
      <c r="L209" s="1">
        <f t="shared" si="64"/>
        <v>5194776</v>
      </c>
      <c r="M209" s="1">
        <f>分割表!$B$5</f>
        <v>1596160</v>
      </c>
      <c r="N209" s="1">
        <f>分割表!$C$5</f>
        <v>3599318</v>
      </c>
      <c r="O209" s="1">
        <f t="shared" si="65"/>
        <v>5195478</v>
      </c>
      <c r="P209" s="1">
        <f t="shared" si="66"/>
        <v>3273.7611057059548</v>
      </c>
      <c r="Q209" s="1">
        <f t="shared" si="67"/>
        <v>928.54205924549512</v>
      </c>
      <c r="R209" s="1">
        <f t="shared" si="68"/>
        <v>4600.8612496261194</v>
      </c>
      <c r="S209" s="1">
        <f t="shared" si="69"/>
        <v>22790137.955229517</v>
      </c>
      <c r="T209" s="1">
        <f t="shared" si="70"/>
        <v>54333340.91667293</v>
      </c>
      <c r="U209" s="1">
        <f t="shared" si="71"/>
        <v>80327673.559588283</v>
      </c>
      <c r="V209" s="1">
        <f t="shared" si="72"/>
        <v>22798130.936747961</v>
      </c>
      <c r="W209" s="1">
        <f t="shared" si="73"/>
        <v>54336222.141856313</v>
      </c>
      <c r="X209" s="1">
        <f t="shared" si="74"/>
        <v>80339230.748191163</v>
      </c>
      <c r="Y209" s="17">
        <f t="shared" si="75"/>
        <v>0.27844423233332177</v>
      </c>
    </row>
    <row r="210" spans="1:25">
      <c r="A210" s="17" t="s">
        <v>75</v>
      </c>
      <c r="B210" s="17"/>
      <c r="C210" s="17">
        <v>4049</v>
      </c>
      <c r="D210" s="17">
        <v>5529</v>
      </c>
      <c r="E210" s="1">
        <f t="shared" si="57"/>
        <v>9578</v>
      </c>
      <c r="F210" s="2">
        <f t="shared" si="58"/>
        <v>568.73</v>
      </c>
      <c r="G210" s="1">
        <f t="shared" si="59"/>
        <v>4049</v>
      </c>
      <c r="H210" s="1">
        <f t="shared" si="60"/>
        <v>5529</v>
      </c>
      <c r="I210" s="1">
        <f t="shared" si="61"/>
        <v>9578</v>
      </c>
      <c r="J210" s="1">
        <f t="shared" si="62"/>
        <v>1592111</v>
      </c>
      <c r="K210" s="1">
        <f t="shared" si="63"/>
        <v>3593789</v>
      </c>
      <c r="L210" s="1">
        <f t="shared" si="64"/>
        <v>5185900</v>
      </c>
      <c r="M210" s="1">
        <f>分割表!$B$5</f>
        <v>1596160</v>
      </c>
      <c r="N210" s="1">
        <f>分割表!$C$5</f>
        <v>3599318</v>
      </c>
      <c r="O210" s="1">
        <f t="shared" si="65"/>
        <v>5195478</v>
      </c>
      <c r="P210" s="1">
        <f t="shared" si="66"/>
        <v>33631.90589971422</v>
      </c>
      <c r="Q210" s="1">
        <f t="shared" si="67"/>
        <v>47647.607460002429</v>
      </c>
      <c r="R210" s="1">
        <f t="shared" si="68"/>
        <v>87803.672246884671</v>
      </c>
      <c r="S210" s="1">
        <f t="shared" si="69"/>
        <v>22736254.759007461</v>
      </c>
      <c r="T210" s="1">
        <f t="shared" si="70"/>
        <v>54247230.197079197</v>
      </c>
      <c r="U210" s="1">
        <f t="shared" si="71"/>
        <v>80181554.10262838</v>
      </c>
      <c r="V210" s="1">
        <f t="shared" si="72"/>
        <v>22798130.936747961</v>
      </c>
      <c r="W210" s="1">
        <f t="shared" si="73"/>
        <v>54336222.141856313</v>
      </c>
      <c r="X210" s="1">
        <f t="shared" si="74"/>
        <v>80339230.748191163</v>
      </c>
      <c r="Y210" s="17">
        <f t="shared" si="75"/>
        <v>1.0045734728626852</v>
      </c>
    </row>
    <row r="211" spans="1:25">
      <c r="A211" s="17" t="s">
        <v>1971</v>
      </c>
      <c r="B211" s="17"/>
      <c r="C211" s="17">
        <v>1967</v>
      </c>
      <c r="D211" s="17">
        <v>2090</v>
      </c>
      <c r="E211" s="1">
        <f t="shared" si="57"/>
        <v>4057</v>
      </c>
      <c r="F211" s="2">
        <f t="shared" si="58"/>
        <v>557.11</v>
      </c>
      <c r="G211" s="1">
        <f t="shared" si="59"/>
        <v>1967</v>
      </c>
      <c r="H211" s="1">
        <f t="shared" si="60"/>
        <v>2090</v>
      </c>
      <c r="I211" s="1">
        <f t="shared" si="61"/>
        <v>4057</v>
      </c>
      <c r="J211" s="1">
        <f t="shared" si="62"/>
        <v>1594193</v>
      </c>
      <c r="K211" s="1">
        <f t="shared" si="63"/>
        <v>3597228</v>
      </c>
      <c r="L211" s="1">
        <f t="shared" si="64"/>
        <v>5191421</v>
      </c>
      <c r="M211" s="1">
        <f>分割表!$B$5</f>
        <v>1596160</v>
      </c>
      <c r="N211" s="1">
        <f>分割表!$C$5</f>
        <v>3599318</v>
      </c>
      <c r="O211" s="1">
        <f t="shared" si="65"/>
        <v>5195478</v>
      </c>
      <c r="P211" s="1">
        <f t="shared" si="66"/>
        <v>14918.248897771278</v>
      </c>
      <c r="Q211" s="1">
        <f t="shared" si="67"/>
        <v>15977.881430964011</v>
      </c>
      <c r="R211" s="1">
        <f t="shared" si="68"/>
        <v>33706.363599428551</v>
      </c>
      <c r="S211" s="1">
        <f t="shared" si="69"/>
        <v>22768070.269313034</v>
      </c>
      <c r="T211" s="1">
        <f t="shared" si="70"/>
        <v>54302581.575942546</v>
      </c>
      <c r="U211" s="1">
        <f t="shared" si="71"/>
        <v>80272440.727788046</v>
      </c>
      <c r="V211" s="1">
        <f t="shared" si="72"/>
        <v>22798130.936747961</v>
      </c>
      <c r="W211" s="1">
        <f t="shared" si="73"/>
        <v>54336222.141856313</v>
      </c>
      <c r="X211" s="1">
        <f t="shared" si="74"/>
        <v>80339230.748191163</v>
      </c>
      <c r="Y211" s="17">
        <f t="shared" si="75"/>
        <v>0.65360257432963087</v>
      </c>
    </row>
    <row r="212" spans="1:25">
      <c r="A212" s="17" t="s">
        <v>2677</v>
      </c>
      <c r="B212" s="17"/>
      <c r="C212" s="17">
        <v>1008</v>
      </c>
      <c r="D212" s="17">
        <v>738</v>
      </c>
      <c r="E212" s="1">
        <f t="shared" si="57"/>
        <v>1746</v>
      </c>
      <c r="F212" s="2">
        <f t="shared" si="58"/>
        <v>542.66999999999996</v>
      </c>
      <c r="G212" s="1">
        <f t="shared" si="59"/>
        <v>1008</v>
      </c>
      <c r="H212" s="1">
        <f t="shared" si="60"/>
        <v>738</v>
      </c>
      <c r="I212" s="1">
        <f t="shared" si="61"/>
        <v>1746</v>
      </c>
      <c r="J212" s="1">
        <f t="shared" si="62"/>
        <v>1595152</v>
      </c>
      <c r="K212" s="1">
        <f t="shared" si="63"/>
        <v>3598580</v>
      </c>
      <c r="L212" s="1">
        <f t="shared" si="64"/>
        <v>5193732</v>
      </c>
      <c r="M212" s="1">
        <f>分割表!$B$5</f>
        <v>1596160</v>
      </c>
      <c r="N212" s="1">
        <f>分割表!$C$5</f>
        <v>3599318</v>
      </c>
      <c r="O212" s="1">
        <f t="shared" si="65"/>
        <v>5195478</v>
      </c>
      <c r="P212" s="1">
        <f t="shared" si="66"/>
        <v>6971.0492362203649</v>
      </c>
      <c r="Q212" s="1">
        <f t="shared" si="67"/>
        <v>4873.710542555149</v>
      </c>
      <c r="R212" s="1">
        <f t="shared" si="68"/>
        <v>13034.034457753609</v>
      </c>
      <c r="S212" s="1">
        <f t="shared" si="69"/>
        <v>22782725.878905848</v>
      </c>
      <c r="T212" s="1">
        <f t="shared" si="70"/>
        <v>54324343.181374341</v>
      </c>
      <c r="U212" s="1">
        <f t="shared" si="71"/>
        <v>80310486.121220261</v>
      </c>
      <c r="V212" s="1">
        <f t="shared" si="72"/>
        <v>22798130.936747961</v>
      </c>
      <c r="W212" s="1">
        <f t="shared" si="73"/>
        <v>54336222.141856313</v>
      </c>
      <c r="X212" s="1">
        <f t="shared" si="74"/>
        <v>80339230.748191163</v>
      </c>
      <c r="Y212" s="17">
        <f t="shared" si="75"/>
        <v>0.42746854137763979</v>
      </c>
    </row>
    <row r="213" spans="1:25">
      <c r="A213" s="17" t="s">
        <v>2006</v>
      </c>
      <c r="B213" s="17"/>
      <c r="C213" s="17">
        <v>477</v>
      </c>
      <c r="D213" s="17">
        <v>152</v>
      </c>
      <c r="E213" s="1">
        <f t="shared" si="57"/>
        <v>629</v>
      </c>
      <c r="F213" s="2">
        <f t="shared" si="58"/>
        <v>541.91</v>
      </c>
      <c r="G213" s="1">
        <f t="shared" si="59"/>
        <v>477</v>
      </c>
      <c r="H213" s="1">
        <f t="shared" si="60"/>
        <v>152</v>
      </c>
      <c r="I213" s="1">
        <f t="shared" si="61"/>
        <v>629</v>
      </c>
      <c r="J213" s="1">
        <f t="shared" si="62"/>
        <v>1595683</v>
      </c>
      <c r="K213" s="1">
        <f t="shared" si="63"/>
        <v>3599166</v>
      </c>
      <c r="L213" s="1">
        <f t="shared" si="64"/>
        <v>5194849</v>
      </c>
      <c r="M213" s="1">
        <f>分割表!$B$5</f>
        <v>1596160</v>
      </c>
      <c r="N213" s="1">
        <f>分割表!$C$5</f>
        <v>3599318</v>
      </c>
      <c r="O213" s="1">
        <f t="shared" si="65"/>
        <v>5195478</v>
      </c>
      <c r="P213" s="1">
        <f t="shared" si="66"/>
        <v>2941.9053661537391</v>
      </c>
      <c r="Q213" s="1">
        <f t="shared" si="67"/>
        <v>763.62983916863402</v>
      </c>
      <c r="R213" s="1">
        <f t="shared" si="68"/>
        <v>4053.3585604645773</v>
      </c>
      <c r="S213" s="1">
        <f t="shared" si="69"/>
        <v>22790840.963937592</v>
      </c>
      <c r="T213" s="1">
        <f t="shared" si="70"/>
        <v>54333775.514314823</v>
      </c>
      <c r="U213" s="1">
        <f t="shared" si="71"/>
        <v>80328875.371077821</v>
      </c>
      <c r="V213" s="1">
        <f t="shared" si="72"/>
        <v>22798130.936747961</v>
      </c>
      <c r="W213" s="1">
        <f t="shared" si="73"/>
        <v>54336222.141856313</v>
      </c>
      <c r="X213" s="1">
        <f t="shared" si="74"/>
        <v>80339230.748191163</v>
      </c>
      <c r="Y213" s="17">
        <f t="shared" si="75"/>
        <v>0.25708123170494374</v>
      </c>
    </row>
    <row r="214" spans="1:25">
      <c r="A214" s="17" t="s">
        <v>308</v>
      </c>
      <c r="B214" s="17"/>
      <c r="C214" s="17">
        <v>7080</v>
      </c>
      <c r="D214" s="17">
        <v>11168</v>
      </c>
      <c r="E214" s="1">
        <f t="shared" si="57"/>
        <v>18248</v>
      </c>
      <c r="F214" s="2">
        <f t="shared" si="58"/>
        <v>538.26</v>
      </c>
      <c r="G214" s="1">
        <f t="shared" si="59"/>
        <v>7080</v>
      </c>
      <c r="H214" s="1">
        <f t="shared" si="60"/>
        <v>11168</v>
      </c>
      <c r="I214" s="1">
        <f t="shared" si="61"/>
        <v>18248</v>
      </c>
      <c r="J214" s="1">
        <f t="shared" si="62"/>
        <v>1589080</v>
      </c>
      <c r="K214" s="1">
        <f t="shared" si="63"/>
        <v>3588150</v>
      </c>
      <c r="L214" s="1">
        <f t="shared" si="64"/>
        <v>5177230</v>
      </c>
      <c r="M214" s="1">
        <f>分割表!$B$5</f>
        <v>1596160</v>
      </c>
      <c r="N214" s="1">
        <f>分割表!$C$5</f>
        <v>3599318</v>
      </c>
      <c r="O214" s="1">
        <f t="shared" si="65"/>
        <v>5195478</v>
      </c>
      <c r="P214" s="1">
        <f t="shared" si="66"/>
        <v>62764.406641749381</v>
      </c>
      <c r="Q214" s="1">
        <f t="shared" si="67"/>
        <v>104094.78178962406</v>
      </c>
      <c r="R214" s="1">
        <f t="shared" si="68"/>
        <v>179045.92282081916</v>
      </c>
      <c r="S214" s="1">
        <f t="shared" si="69"/>
        <v>22689942.234178912</v>
      </c>
      <c r="T214" s="1">
        <f t="shared" si="70"/>
        <v>54156476.510713771</v>
      </c>
      <c r="U214" s="1">
        <f t="shared" si="71"/>
        <v>80038840.548248783</v>
      </c>
      <c r="V214" s="1">
        <f t="shared" si="72"/>
        <v>22798130.936747961</v>
      </c>
      <c r="W214" s="1">
        <f t="shared" si="73"/>
        <v>54336222.141856313</v>
      </c>
      <c r="X214" s="1">
        <f t="shared" si="74"/>
        <v>80339230.748191163</v>
      </c>
      <c r="Y214" s="17">
        <f t="shared" si="75"/>
        <v>1.3398036709053622</v>
      </c>
    </row>
    <row r="215" spans="1:25">
      <c r="A215" s="17" t="s">
        <v>692</v>
      </c>
      <c r="B215" s="17"/>
      <c r="C215" s="17">
        <v>1170</v>
      </c>
      <c r="D215" s="17">
        <v>959</v>
      </c>
      <c r="E215" s="1">
        <f t="shared" si="57"/>
        <v>2129</v>
      </c>
      <c r="F215" s="2">
        <f t="shared" si="58"/>
        <v>535.4</v>
      </c>
      <c r="G215" s="1">
        <f t="shared" si="59"/>
        <v>1170</v>
      </c>
      <c r="H215" s="1">
        <f t="shared" si="60"/>
        <v>959</v>
      </c>
      <c r="I215" s="1">
        <f t="shared" si="61"/>
        <v>2129</v>
      </c>
      <c r="J215" s="1">
        <f t="shared" si="62"/>
        <v>1594990</v>
      </c>
      <c r="K215" s="1">
        <f t="shared" si="63"/>
        <v>3598359</v>
      </c>
      <c r="L215" s="1">
        <f t="shared" si="64"/>
        <v>5193349</v>
      </c>
      <c r="M215" s="1">
        <f>分割表!$B$5</f>
        <v>1596160</v>
      </c>
      <c r="N215" s="1">
        <f>分割表!$C$5</f>
        <v>3599318</v>
      </c>
      <c r="O215" s="1">
        <f t="shared" si="65"/>
        <v>5195478</v>
      </c>
      <c r="P215" s="1">
        <f t="shared" si="66"/>
        <v>8265.7680625164085</v>
      </c>
      <c r="Q215" s="1">
        <f t="shared" si="67"/>
        <v>6584.3895408132175</v>
      </c>
      <c r="R215" s="1">
        <f t="shared" si="68"/>
        <v>16315.394918558217</v>
      </c>
      <c r="S215" s="1">
        <f t="shared" si="69"/>
        <v>22780250.12543913</v>
      </c>
      <c r="T215" s="1">
        <f t="shared" si="70"/>
        <v>54320785.961136885</v>
      </c>
      <c r="U215" s="1">
        <f t="shared" si="71"/>
        <v>80304180.820485815</v>
      </c>
      <c r="V215" s="1">
        <f t="shared" si="72"/>
        <v>22798130.936747961</v>
      </c>
      <c r="W215" s="1">
        <f t="shared" si="73"/>
        <v>54336222.141856313</v>
      </c>
      <c r="X215" s="1">
        <f t="shared" si="74"/>
        <v>80339230.748191163</v>
      </c>
      <c r="Y215" s="17">
        <f t="shared" si="75"/>
        <v>0.46772103258428432</v>
      </c>
    </row>
    <row r="216" spans="1:25">
      <c r="A216" s="17" t="s">
        <v>2485</v>
      </c>
      <c r="B216" s="17"/>
      <c r="C216" s="17">
        <v>604</v>
      </c>
      <c r="D216" s="17">
        <v>281</v>
      </c>
      <c r="E216" s="1">
        <f t="shared" si="57"/>
        <v>885</v>
      </c>
      <c r="F216" s="2">
        <f t="shared" si="58"/>
        <v>525.83000000000004</v>
      </c>
      <c r="G216" s="1">
        <f t="shared" si="59"/>
        <v>604</v>
      </c>
      <c r="H216" s="1">
        <f t="shared" si="60"/>
        <v>281</v>
      </c>
      <c r="I216" s="1">
        <f t="shared" si="61"/>
        <v>885</v>
      </c>
      <c r="J216" s="1">
        <f t="shared" si="62"/>
        <v>1595556</v>
      </c>
      <c r="K216" s="1">
        <f t="shared" si="63"/>
        <v>3599037</v>
      </c>
      <c r="L216" s="1">
        <f t="shared" si="64"/>
        <v>5194593</v>
      </c>
      <c r="M216" s="1">
        <f>分割表!$B$5</f>
        <v>1596160</v>
      </c>
      <c r="N216" s="1">
        <f>分割表!$C$5</f>
        <v>3599318</v>
      </c>
      <c r="O216" s="1">
        <f t="shared" si="65"/>
        <v>5195478</v>
      </c>
      <c r="P216" s="1">
        <f t="shared" si="66"/>
        <v>3867.7588155526282</v>
      </c>
      <c r="Q216" s="1">
        <f t="shared" si="67"/>
        <v>1584.3776620827825</v>
      </c>
      <c r="R216" s="1">
        <f t="shared" si="68"/>
        <v>6005.2450658320176</v>
      </c>
      <c r="S216" s="1">
        <f t="shared" si="69"/>
        <v>22788900.05181488</v>
      </c>
      <c r="T216" s="1">
        <f t="shared" si="70"/>
        <v>54331699.105187058</v>
      </c>
      <c r="U216" s="1">
        <f t="shared" si="71"/>
        <v>80324660.803788096</v>
      </c>
      <c r="V216" s="1">
        <f t="shared" si="72"/>
        <v>22798130.936747961</v>
      </c>
      <c r="W216" s="1">
        <f t="shared" si="73"/>
        <v>54336222.141856313</v>
      </c>
      <c r="X216" s="1">
        <f t="shared" si="74"/>
        <v>80339230.748191163</v>
      </c>
      <c r="Y216" s="17">
        <f t="shared" si="75"/>
        <v>0.30093203315133299</v>
      </c>
    </row>
    <row r="217" spans="1:25">
      <c r="A217" s="17" t="s">
        <v>2866</v>
      </c>
      <c r="B217" s="17"/>
      <c r="C217" s="17">
        <v>556</v>
      </c>
      <c r="D217" s="17">
        <v>237</v>
      </c>
      <c r="E217" s="1">
        <f t="shared" si="57"/>
        <v>793</v>
      </c>
      <c r="F217" s="2">
        <f t="shared" si="58"/>
        <v>519.14</v>
      </c>
      <c r="G217" s="1">
        <f t="shared" si="59"/>
        <v>556</v>
      </c>
      <c r="H217" s="1">
        <f t="shared" si="60"/>
        <v>237</v>
      </c>
      <c r="I217" s="1">
        <f t="shared" si="61"/>
        <v>793</v>
      </c>
      <c r="J217" s="1">
        <f t="shared" si="62"/>
        <v>1595604</v>
      </c>
      <c r="K217" s="1">
        <f t="shared" si="63"/>
        <v>3599081</v>
      </c>
      <c r="L217" s="1">
        <f t="shared" si="64"/>
        <v>5194685</v>
      </c>
      <c r="M217" s="1">
        <f>分割表!$B$5</f>
        <v>1596160</v>
      </c>
      <c r="N217" s="1">
        <f>分割表!$C$5</f>
        <v>3599318</v>
      </c>
      <c r="O217" s="1">
        <f t="shared" si="65"/>
        <v>5195478</v>
      </c>
      <c r="P217" s="1">
        <f t="shared" si="66"/>
        <v>3514.3471716033237</v>
      </c>
      <c r="Q217" s="1">
        <f t="shared" si="67"/>
        <v>1295.9302534490262</v>
      </c>
      <c r="R217" s="1">
        <f t="shared" si="68"/>
        <v>5293.9278147564346</v>
      </c>
      <c r="S217" s="1">
        <f t="shared" si="69"/>
        <v>22789633.623712372</v>
      </c>
      <c r="T217" s="1">
        <f t="shared" si="70"/>
        <v>54332407.337238193</v>
      </c>
      <c r="U217" s="1">
        <f t="shared" si="71"/>
        <v>80326175.412455589</v>
      </c>
      <c r="V217" s="1">
        <f t="shared" si="72"/>
        <v>22798130.936747961</v>
      </c>
      <c r="W217" s="1">
        <f t="shared" si="73"/>
        <v>54336222.141856313</v>
      </c>
      <c r="X217" s="1">
        <f t="shared" si="74"/>
        <v>80339230.748191163</v>
      </c>
      <c r="Y217" s="17">
        <f t="shared" si="75"/>
        <v>0.28303716854753586</v>
      </c>
    </row>
    <row r="218" spans="1:25">
      <c r="A218" s="17" t="s">
        <v>2758</v>
      </c>
      <c r="B218" s="17"/>
      <c r="C218" s="17">
        <v>756</v>
      </c>
      <c r="D218" s="17">
        <v>460</v>
      </c>
      <c r="E218" s="1">
        <f t="shared" si="57"/>
        <v>1216</v>
      </c>
      <c r="F218" s="2">
        <f t="shared" si="58"/>
        <v>509.3</v>
      </c>
      <c r="G218" s="1">
        <f t="shared" si="59"/>
        <v>756</v>
      </c>
      <c r="H218" s="1">
        <f t="shared" si="60"/>
        <v>460</v>
      </c>
      <c r="I218" s="1">
        <f t="shared" si="61"/>
        <v>1216</v>
      </c>
      <c r="J218" s="1">
        <f t="shared" si="62"/>
        <v>1595404</v>
      </c>
      <c r="K218" s="1">
        <f t="shared" si="63"/>
        <v>3598858</v>
      </c>
      <c r="L218" s="1">
        <f t="shared" si="64"/>
        <v>5194262</v>
      </c>
      <c r="M218" s="1">
        <f>分割表!$B$5</f>
        <v>1596160</v>
      </c>
      <c r="N218" s="1">
        <f>分割表!$C$5</f>
        <v>3599318</v>
      </c>
      <c r="O218" s="1">
        <f t="shared" si="65"/>
        <v>5195478</v>
      </c>
      <c r="P218" s="1">
        <f t="shared" si="66"/>
        <v>5010.7992803917268</v>
      </c>
      <c r="Q218" s="1">
        <f t="shared" si="67"/>
        <v>2820.3641851622447</v>
      </c>
      <c r="R218" s="1">
        <f t="shared" si="68"/>
        <v>8637.6396280317531</v>
      </c>
      <c r="S218" s="1">
        <f t="shared" si="69"/>
        <v>22786577.083666153</v>
      </c>
      <c r="T218" s="1">
        <f t="shared" si="70"/>
        <v>54328817.893979147</v>
      </c>
      <c r="U218" s="1">
        <f t="shared" si="71"/>
        <v>80319211.518689647</v>
      </c>
      <c r="V218" s="1">
        <f t="shared" si="72"/>
        <v>22798130.936747961</v>
      </c>
      <c r="W218" s="1">
        <f t="shared" si="73"/>
        <v>54336222.141856313</v>
      </c>
      <c r="X218" s="1">
        <f t="shared" si="74"/>
        <v>80339230.748191163</v>
      </c>
      <c r="Y218" s="17">
        <f t="shared" si="75"/>
        <v>0.34657851339480861</v>
      </c>
    </row>
    <row r="219" spans="1:25">
      <c r="A219" s="17" t="s">
        <v>734</v>
      </c>
      <c r="B219" s="17"/>
      <c r="C219" s="17">
        <v>2068</v>
      </c>
      <c r="D219" s="17">
        <v>2334</v>
      </c>
      <c r="E219" s="1">
        <f t="shared" si="57"/>
        <v>4402</v>
      </c>
      <c r="F219" s="2">
        <f t="shared" si="58"/>
        <v>508.7</v>
      </c>
      <c r="G219" s="1">
        <f t="shared" si="59"/>
        <v>2068</v>
      </c>
      <c r="H219" s="1">
        <f t="shared" si="60"/>
        <v>2334</v>
      </c>
      <c r="I219" s="1">
        <f t="shared" si="61"/>
        <v>4402</v>
      </c>
      <c r="J219" s="1">
        <f t="shared" si="62"/>
        <v>1594092</v>
      </c>
      <c r="K219" s="1">
        <f t="shared" si="63"/>
        <v>3596984</v>
      </c>
      <c r="L219" s="1">
        <f t="shared" si="64"/>
        <v>5191076</v>
      </c>
      <c r="M219" s="1">
        <f>分割表!$B$5</f>
        <v>1596160</v>
      </c>
      <c r="N219" s="1">
        <f>分割表!$C$5</f>
        <v>3599318</v>
      </c>
      <c r="O219" s="1">
        <f t="shared" si="65"/>
        <v>5195478</v>
      </c>
      <c r="P219" s="1">
        <f t="shared" si="66"/>
        <v>15787.809403279365</v>
      </c>
      <c r="Q219" s="1">
        <f t="shared" si="67"/>
        <v>18100.960789183733</v>
      </c>
      <c r="R219" s="1">
        <f t="shared" si="68"/>
        <v>36931.962381704361</v>
      </c>
      <c r="S219" s="1">
        <f t="shared" si="69"/>
        <v>22766526.802813314</v>
      </c>
      <c r="T219" s="1">
        <f t="shared" si="70"/>
        <v>54298654.239735924</v>
      </c>
      <c r="U219" s="1">
        <f t="shared" si="71"/>
        <v>80266761.170537293</v>
      </c>
      <c r="V219" s="1">
        <f t="shared" si="72"/>
        <v>22798130.936747961</v>
      </c>
      <c r="W219" s="1">
        <f t="shared" si="73"/>
        <v>54336222.141856313</v>
      </c>
      <c r="X219" s="1">
        <f t="shared" si="74"/>
        <v>80339230.748191163</v>
      </c>
      <c r="Y219" s="17">
        <f t="shared" si="75"/>
        <v>0.64918825560904303</v>
      </c>
    </row>
    <row r="220" spans="1:25">
      <c r="A220" s="17" t="s">
        <v>111</v>
      </c>
      <c r="B220" s="17"/>
      <c r="C220" s="17">
        <v>2012</v>
      </c>
      <c r="D220" s="17">
        <v>2248</v>
      </c>
      <c r="E220" s="1">
        <f t="shared" si="57"/>
        <v>4260</v>
      </c>
      <c r="F220" s="2">
        <f t="shared" si="58"/>
        <v>507.22</v>
      </c>
      <c r="G220" s="1">
        <f t="shared" si="59"/>
        <v>2012</v>
      </c>
      <c r="H220" s="1">
        <f t="shared" si="60"/>
        <v>2248</v>
      </c>
      <c r="I220" s="1">
        <f t="shared" si="61"/>
        <v>4260</v>
      </c>
      <c r="J220" s="1">
        <f t="shared" si="62"/>
        <v>1594148</v>
      </c>
      <c r="K220" s="1">
        <f t="shared" si="63"/>
        <v>3597070</v>
      </c>
      <c r="L220" s="1">
        <f t="shared" si="64"/>
        <v>5191218</v>
      </c>
      <c r="M220" s="1">
        <f>分割表!$B$5</f>
        <v>1596160</v>
      </c>
      <c r="N220" s="1">
        <f>分割表!$C$5</f>
        <v>3599318</v>
      </c>
      <c r="O220" s="1">
        <f t="shared" si="65"/>
        <v>5195478</v>
      </c>
      <c r="P220" s="1">
        <f t="shared" si="66"/>
        <v>15305.051676813895</v>
      </c>
      <c r="Q220" s="1">
        <f t="shared" si="67"/>
        <v>17349.60588235853</v>
      </c>
      <c r="R220" s="1">
        <f t="shared" si="68"/>
        <v>35600.924111262153</v>
      </c>
      <c r="S220" s="1">
        <f t="shared" si="69"/>
        <v>22767382.585428707</v>
      </c>
      <c r="T220" s="1">
        <f t="shared" si="70"/>
        <v>54300038.462903611</v>
      </c>
      <c r="U220" s="1">
        <f t="shared" si="71"/>
        <v>80269098.840600327</v>
      </c>
      <c r="V220" s="1">
        <f t="shared" si="72"/>
        <v>22798130.936747961</v>
      </c>
      <c r="W220" s="1">
        <f t="shared" si="73"/>
        <v>54336222.141856313</v>
      </c>
      <c r="X220" s="1">
        <f t="shared" si="74"/>
        <v>80339230.748191163</v>
      </c>
      <c r="Y220" s="17">
        <f t="shared" si="75"/>
        <v>0.63794235444687419</v>
      </c>
    </row>
    <row r="221" spans="1:25">
      <c r="A221" s="17" t="s">
        <v>2576</v>
      </c>
      <c r="B221" s="17"/>
      <c r="C221" s="17">
        <v>2220</v>
      </c>
      <c r="D221" s="17">
        <v>2589</v>
      </c>
      <c r="E221" s="1">
        <f t="shared" si="57"/>
        <v>4809</v>
      </c>
      <c r="F221" s="2">
        <f t="shared" si="58"/>
        <v>502.74</v>
      </c>
      <c r="G221" s="1">
        <f t="shared" si="59"/>
        <v>2220</v>
      </c>
      <c r="H221" s="1">
        <f t="shared" si="60"/>
        <v>2589</v>
      </c>
      <c r="I221" s="1">
        <f t="shared" si="61"/>
        <v>4809</v>
      </c>
      <c r="J221" s="1">
        <f t="shared" si="62"/>
        <v>1593940</v>
      </c>
      <c r="K221" s="1">
        <f t="shared" si="63"/>
        <v>3596729</v>
      </c>
      <c r="L221" s="1">
        <f t="shared" si="64"/>
        <v>5190669</v>
      </c>
      <c r="M221" s="1">
        <f>分割表!$B$5</f>
        <v>1596160</v>
      </c>
      <c r="N221" s="1">
        <f>分割表!$C$5</f>
        <v>3599318</v>
      </c>
      <c r="O221" s="1">
        <f t="shared" si="65"/>
        <v>5195478</v>
      </c>
      <c r="P221" s="1">
        <f t="shared" si="66"/>
        <v>17105.682694203242</v>
      </c>
      <c r="Q221" s="1">
        <f t="shared" si="67"/>
        <v>20347.02085057673</v>
      </c>
      <c r="R221" s="1">
        <f t="shared" si="68"/>
        <v>40771.87751810428</v>
      </c>
      <c r="S221" s="1">
        <f t="shared" si="69"/>
        <v>22764203.974202629</v>
      </c>
      <c r="T221" s="1">
        <f t="shared" si="70"/>
        <v>54294549.869174965</v>
      </c>
      <c r="U221" s="1">
        <f t="shared" si="71"/>
        <v>80260060.968709812</v>
      </c>
      <c r="V221" s="1">
        <f t="shared" si="72"/>
        <v>22798130.936747961</v>
      </c>
      <c r="W221" s="1">
        <f t="shared" si="73"/>
        <v>54336222.141856313</v>
      </c>
      <c r="X221" s="1">
        <f t="shared" si="74"/>
        <v>80339230.748191163</v>
      </c>
      <c r="Y221" s="17">
        <f t="shared" si="75"/>
        <v>0.67371965393294675</v>
      </c>
    </row>
    <row r="222" spans="1:25">
      <c r="A222" s="17" t="s">
        <v>958</v>
      </c>
      <c r="B222" s="17"/>
      <c r="C222" s="17">
        <v>919</v>
      </c>
      <c r="D222" s="17">
        <v>665</v>
      </c>
      <c r="E222" s="1">
        <f t="shared" si="57"/>
        <v>1584</v>
      </c>
      <c r="F222" s="2">
        <f t="shared" si="58"/>
        <v>502.54</v>
      </c>
      <c r="G222" s="1">
        <f t="shared" si="59"/>
        <v>919</v>
      </c>
      <c r="H222" s="1">
        <f t="shared" si="60"/>
        <v>665</v>
      </c>
      <c r="I222" s="1">
        <f t="shared" si="61"/>
        <v>1584</v>
      </c>
      <c r="J222" s="1">
        <f t="shared" si="62"/>
        <v>1595241</v>
      </c>
      <c r="K222" s="1">
        <f t="shared" si="63"/>
        <v>3598653</v>
      </c>
      <c r="L222" s="1">
        <f t="shared" si="64"/>
        <v>5193894</v>
      </c>
      <c r="M222" s="1">
        <f>分割表!$B$5</f>
        <v>1596160</v>
      </c>
      <c r="N222" s="1">
        <f>分割表!$C$5</f>
        <v>3599318</v>
      </c>
      <c r="O222" s="1">
        <f t="shared" si="65"/>
        <v>5195478</v>
      </c>
      <c r="P222" s="1">
        <f t="shared" si="66"/>
        <v>6270.599946444876</v>
      </c>
      <c r="Q222" s="1">
        <f t="shared" si="67"/>
        <v>4322.3583820361428</v>
      </c>
      <c r="R222" s="1">
        <f t="shared" si="68"/>
        <v>11670.450378641004</v>
      </c>
      <c r="S222" s="1">
        <f t="shared" si="69"/>
        <v>22784086.02207192</v>
      </c>
      <c r="T222" s="1">
        <f t="shared" si="70"/>
        <v>54325518.193756089</v>
      </c>
      <c r="U222" s="1">
        <f t="shared" si="71"/>
        <v>80313153.123764381</v>
      </c>
      <c r="V222" s="1">
        <f t="shared" si="72"/>
        <v>22798130.936747961</v>
      </c>
      <c r="W222" s="1">
        <f t="shared" si="73"/>
        <v>54336222.141856313</v>
      </c>
      <c r="X222" s="1">
        <f t="shared" si="74"/>
        <v>80339230.748191163</v>
      </c>
      <c r="Y222" s="17">
        <f t="shared" si="75"/>
        <v>0.39190377220797212</v>
      </c>
    </row>
    <row r="223" spans="1:25">
      <c r="A223" s="17" t="s">
        <v>1267</v>
      </c>
      <c r="B223" s="17"/>
      <c r="C223" s="17">
        <v>282</v>
      </c>
      <c r="D223" s="17">
        <v>27</v>
      </c>
      <c r="E223" s="1">
        <f t="shared" si="57"/>
        <v>309</v>
      </c>
      <c r="F223" s="2">
        <f t="shared" si="58"/>
        <v>502.28</v>
      </c>
      <c r="G223" s="1">
        <f t="shared" si="59"/>
        <v>282</v>
      </c>
      <c r="H223" s="1">
        <f t="shared" si="60"/>
        <v>27</v>
      </c>
      <c r="I223" s="1">
        <f t="shared" si="61"/>
        <v>309</v>
      </c>
      <c r="J223" s="1">
        <f t="shared" si="62"/>
        <v>1595878</v>
      </c>
      <c r="K223" s="1">
        <f t="shared" si="63"/>
        <v>3599291</v>
      </c>
      <c r="L223" s="1">
        <f t="shared" si="64"/>
        <v>5195169</v>
      </c>
      <c r="M223" s="1">
        <f>分割表!$B$5</f>
        <v>1596160</v>
      </c>
      <c r="N223" s="1">
        <f>分割表!$C$5</f>
        <v>3599318</v>
      </c>
      <c r="O223" s="1">
        <f t="shared" si="65"/>
        <v>5195478</v>
      </c>
      <c r="P223" s="1">
        <f t="shared" si="66"/>
        <v>1591.017794004548</v>
      </c>
      <c r="Q223" s="1">
        <f t="shared" si="67"/>
        <v>88.987595382116893</v>
      </c>
      <c r="R223" s="1">
        <f t="shared" si="68"/>
        <v>1771.6024545614034</v>
      </c>
      <c r="S223" s="1">
        <f t="shared" si="69"/>
        <v>22793821.124273133</v>
      </c>
      <c r="T223" s="1">
        <f t="shared" si="70"/>
        <v>54335787.543074176</v>
      </c>
      <c r="U223" s="1">
        <f t="shared" si="71"/>
        <v>80334143.597930551</v>
      </c>
      <c r="V223" s="1">
        <f t="shared" si="72"/>
        <v>22798130.936747961</v>
      </c>
      <c r="W223" s="1">
        <f t="shared" si="73"/>
        <v>54336222.141856313</v>
      </c>
      <c r="X223" s="1">
        <f t="shared" si="74"/>
        <v>80339230.748191163</v>
      </c>
      <c r="Y223" s="17">
        <f t="shared" si="75"/>
        <v>0.16944998039442574</v>
      </c>
    </row>
    <row r="224" spans="1:25">
      <c r="A224" s="17" t="s">
        <v>1004</v>
      </c>
      <c r="B224" s="17"/>
      <c r="C224" s="17">
        <v>373</v>
      </c>
      <c r="D224" s="17">
        <v>86</v>
      </c>
      <c r="E224" s="1">
        <f t="shared" si="57"/>
        <v>459</v>
      </c>
      <c r="F224" s="2">
        <f t="shared" si="58"/>
        <v>500.78</v>
      </c>
      <c r="G224" s="1">
        <f t="shared" si="59"/>
        <v>373</v>
      </c>
      <c r="H224" s="1">
        <f t="shared" si="60"/>
        <v>86</v>
      </c>
      <c r="I224" s="1">
        <f t="shared" si="61"/>
        <v>459</v>
      </c>
      <c r="J224" s="1">
        <f t="shared" si="62"/>
        <v>1595787</v>
      </c>
      <c r="K224" s="1">
        <f t="shared" si="63"/>
        <v>3599232</v>
      </c>
      <c r="L224" s="1">
        <f t="shared" si="64"/>
        <v>5195019</v>
      </c>
      <c r="M224" s="1">
        <f>分割表!$B$5</f>
        <v>1596160</v>
      </c>
      <c r="N224" s="1">
        <f>分割表!$C$5</f>
        <v>3599318</v>
      </c>
      <c r="O224" s="1">
        <f t="shared" si="65"/>
        <v>5195478</v>
      </c>
      <c r="P224" s="1">
        <f t="shared" si="66"/>
        <v>2208.7487505271433</v>
      </c>
      <c r="Q224" s="1">
        <f t="shared" si="67"/>
        <v>383.07386747780163</v>
      </c>
      <c r="R224" s="1">
        <f t="shared" si="68"/>
        <v>2813.2340464177901</v>
      </c>
      <c r="S224" s="1">
        <f t="shared" si="69"/>
        <v>22792430.379817899</v>
      </c>
      <c r="T224" s="1">
        <f t="shared" si="70"/>
        <v>54334837.864958815</v>
      </c>
      <c r="U224" s="1">
        <f t="shared" si="71"/>
        <v>80331674.11413905</v>
      </c>
      <c r="V224" s="1">
        <f t="shared" si="72"/>
        <v>22798130.936747961</v>
      </c>
      <c r="W224" s="1">
        <f t="shared" si="73"/>
        <v>54336222.141856313</v>
      </c>
      <c r="X224" s="1">
        <f t="shared" si="74"/>
        <v>80339230.748191163</v>
      </c>
      <c r="Y224" s="17">
        <f t="shared" si="75"/>
        <v>0.21015934432249578</v>
      </c>
    </row>
    <row r="225" spans="1:25">
      <c r="A225" s="17" t="s">
        <v>673</v>
      </c>
      <c r="B225" s="17"/>
      <c r="C225" s="17">
        <v>1306</v>
      </c>
      <c r="D225" s="17">
        <v>1192</v>
      </c>
      <c r="E225" s="1">
        <f t="shared" si="57"/>
        <v>2498</v>
      </c>
      <c r="F225" s="2">
        <f t="shared" si="58"/>
        <v>500.19</v>
      </c>
      <c r="G225" s="1">
        <f t="shared" si="59"/>
        <v>1306</v>
      </c>
      <c r="H225" s="1">
        <f t="shared" si="60"/>
        <v>1192</v>
      </c>
      <c r="I225" s="1">
        <f t="shared" si="61"/>
        <v>2498</v>
      </c>
      <c r="J225" s="1">
        <f t="shared" si="62"/>
        <v>1594854</v>
      </c>
      <c r="K225" s="1">
        <f t="shared" si="63"/>
        <v>3598126</v>
      </c>
      <c r="L225" s="1">
        <f t="shared" si="64"/>
        <v>5192980</v>
      </c>
      <c r="M225" s="1">
        <f>分割表!$B$5</f>
        <v>1596160</v>
      </c>
      <c r="N225" s="1">
        <f>分割表!$C$5</f>
        <v>3599318</v>
      </c>
      <c r="O225" s="1">
        <f t="shared" si="65"/>
        <v>5195478</v>
      </c>
      <c r="P225" s="1">
        <f t="shared" si="66"/>
        <v>9370.189948646308</v>
      </c>
      <c r="Q225" s="1">
        <f t="shared" si="67"/>
        <v>8443.3983143693513</v>
      </c>
      <c r="R225" s="1">
        <f t="shared" si="68"/>
        <v>19542.467735332437</v>
      </c>
      <c r="S225" s="1">
        <f t="shared" si="69"/>
        <v>22778171.727826107</v>
      </c>
      <c r="T225" s="1">
        <f t="shared" si="70"/>
        <v>54317035.603368014</v>
      </c>
      <c r="U225" s="1">
        <f t="shared" si="71"/>
        <v>80298106.027433842</v>
      </c>
      <c r="V225" s="1">
        <f t="shared" si="72"/>
        <v>22798130.936747961</v>
      </c>
      <c r="W225" s="1">
        <f t="shared" si="73"/>
        <v>54336222.141856313</v>
      </c>
      <c r="X225" s="1">
        <f t="shared" si="74"/>
        <v>80339230.748191163</v>
      </c>
      <c r="Y225" s="17">
        <f t="shared" si="75"/>
        <v>0.48832489622547737</v>
      </c>
    </row>
    <row r="226" spans="1:25">
      <c r="A226" s="17" t="s">
        <v>2821</v>
      </c>
      <c r="B226" s="17"/>
      <c r="C226" s="17">
        <v>588</v>
      </c>
      <c r="D226" s="17">
        <v>292</v>
      </c>
      <c r="E226" s="1">
        <f t="shared" si="57"/>
        <v>880</v>
      </c>
      <c r="F226" s="2">
        <f t="shared" si="58"/>
        <v>483.94</v>
      </c>
      <c r="G226" s="1">
        <f t="shared" si="59"/>
        <v>588</v>
      </c>
      <c r="H226" s="1">
        <f t="shared" si="60"/>
        <v>292</v>
      </c>
      <c r="I226" s="1">
        <f t="shared" si="61"/>
        <v>880</v>
      </c>
      <c r="J226" s="1">
        <f t="shared" si="62"/>
        <v>1595572</v>
      </c>
      <c r="K226" s="1">
        <f t="shared" si="63"/>
        <v>3599026</v>
      </c>
      <c r="L226" s="1">
        <f t="shared" si="64"/>
        <v>5194598</v>
      </c>
      <c r="M226" s="1">
        <f>分割表!$B$5</f>
        <v>1596160</v>
      </c>
      <c r="N226" s="1">
        <f>分割表!$C$5</f>
        <v>3599318</v>
      </c>
      <c r="O226" s="1">
        <f t="shared" si="65"/>
        <v>5195478</v>
      </c>
      <c r="P226" s="1">
        <f t="shared" si="66"/>
        <v>3749.5154453643927</v>
      </c>
      <c r="Q226" s="1">
        <f t="shared" si="67"/>
        <v>1657.6121102623383</v>
      </c>
      <c r="R226" s="1">
        <f t="shared" si="68"/>
        <v>5966.3312785755816</v>
      </c>
      <c r="S226" s="1">
        <f t="shared" si="69"/>
        <v>22789144.575620268</v>
      </c>
      <c r="T226" s="1">
        <f t="shared" si="70"/>
        <v>54331522.047258317</v>
      </c>
      <c r="U226" s="1">
        <f t="shared" si="71"/>
        <v>80324743.11943467</v>
      </c>
      <c r="V226" s="1">
        <f t="shared" si="72"/>
        <v>22798130.936747961</v>
      </c>
      <c r="W226" s="1">
        <f t="shared" si="73"/>
        <v>54336222.141856313</v>
      </c>
      <c r="X226" s="1">
        <f t="shared" si="74"/>
        <v>80339230.748191163</v>
      </c>
      <c r="Y226" s="17">
        <f t="shared" si="75"/>
        <v>0.28783610763512407</v>
      </c>
    </row>
    <row r="227" spans="1:25">
      <c r="A227" s="17" t="s">
        <v>1776</v>
      </c>
      <c r="B227" s="17"/>
      <c r="C227" s="17">
        <v>1469</v>
      </c>
      <c r="D227" s="17">
        <v>1472</v>
      </c>
      <c r="E227" s="1">
        <f t="shared" si="57"/>
        <v>2941</v>
      </c>
      <c r="F227" s="2">
        <f t="shared" si="58"/>
        <v>471.17</v>
      </c>
      <c r="G227" s="1">
        <f t="shared" si="59"/>
        <v>1469</v>
      </c>
      <c r="H227" s="1">
        <f t="shared" si="60"/>
        <v>1472</v>
      </c>
      <c r="I227" s="1">
        <f t="shared" si="61"/>
        <v>2941</v>
      </c>
      <c r="J227" s="1">
        <f t="shared" si="62"/>
        <v>1594691</v>
      </c>
      <c r="K227" s="1">
        <f t="shared" si="63"/>
        <v>3597846</v>
      </c>
      <c r="L227" s="1">
        <f t="shared" si="64"/>
        <v>5192537</v>
      </c>
      <c r="M227" s="1">
        <f>分割表!$B$5</f>
        <v>1596160</v>
      </c>
      <c r="N227" s="1">
        <f>分割表!$C$5</f>
        <v>3599318</v>
      </c>
      <c r="O227" s="1">
        <f t="shared" si="65"/>
        <v>5195478</v>
      </c>
      <c r="P227" s="1">
        <f t="shared" si="66"/>
        <v>10712.443311799425</v>
      </c>
      <c r="Q227" s="1">
        <f t="shared" si="67"/>
        <v>10737.323384553145</v>
      </c>
      <c r="R227" s="1">
        <f t="shared" si="68"/>
        <v>23488.311024287301</v>
      </c>
      <c r="S227" s="1">
        <f t="shared" si="69"/>
        <v>22775680.722437099</v>
      </c>
      <c r="T227" s="1">
        <f t="shared" si="70"/>
        <v>54312528.7556234</v>
      </c>
      <c r="U227" s="1">
        <f t="shared" si="71"/>
        <v>80290813.017835721</v>
      </c>
      <c r="V227" s="1">
        <f t="shared" si="72"/>
        <v>22798130.936747961</v>
      </c>
      <c r="W227" s="1">
        <f t="shared" si="73"/>
        <v>54336222.141856313</v>
      </c>
      <c r="X227" s="1">
        <f t="shared" si="74"/>
        <v>80339230.748191163</v>
      </c>
      <c r="Y227" s="17">
        <f t="shared" si="75"/>
        <v>0.51281290314432626</v>
      </c>
    </row>
    <row r="228" spans="1:25">
      <c r="A228" s="17" t="s">
        <v>2042</v>
      </c>
      <c r="B228" s="17"/>
      <c r="C228" s="17">
        <v>743</v>
      </c>
      <c r="D228" s="17">
        <v>499</v>
      </c>
      <c r="E228" s="1">
        <f t="shared" si="57"/>
        <v>1242</v>
      </c>
      <c r="F228" s="2">
        <f t="shared" si="58"/>
        <v>446.66</v>
      </c>
      <c r="G228" s="1">
        <f t="shared" si="59"/>
        <v>743</v>
      </c>
      <c r="H228" s="1">
        <f t="shared" si="60"/>
        <v>499</v>
      </c>
      <c r="I228" s="1">
        <f t="shared" si="61"/>
        <v>1242</v>
      </c>
      <c r="J228" s="1">
        <f t="shared" si="62"/>
        <v>1595417</v>
      </c>
      <c r="K228" s="1">
        <f t="shared" si="63"/>
        <v>3598819</v>
      </c>
      <c r="L228" s="1">
        <f t="shared" si="64"/>
        <v>5194236</v>
      </c>
      <c r="M228" s="1">
        <f>分割表!$B$5</f>
        <v>1596160</v>
      </c>
      <c r="N228" s="1">
        <f>分割表!$C$5</f>
        <v>3599318</v>
      </c>
      <c r="O228" s="1">
        <f t="shared" si="65"/>
        <v>5195478</v>
      </c>
      <c r="P228" s="1">
        <f t="shared" si="66"/>
        <v>4911.7471612252948</v>
      </c>
      <c r="Q228" s="1">
        <f t="shared" si="67"/>
        <v>3100.090441780008</v>
      </c>
      <c r="R228" s="1">
        <f t="shared" si="68"/>
        <v>8848.6020020168326</v>
      </c>
      <c r="S228" s="1">
        <f t="shared" si="69"/>
        <v>22786775.758007318</v>
      </c>
      <c r="T228" s="1">
        <f t="shared" si="70"/>
        <v>54328190.145232365</v>
      </c>
      <c r="U228" s="1">
        <f t="shared" si="71"/>
        <v>80318783.479061782</v>
      </c>
      <c r="V228" s="1">
        <f t="shared" si="72"/>
        <v>22798130.936747961</v>
      </c>
      <c r="W228" s="1">
        <f t="shared" si="73"/>
        <v>54336222.141856313</v>
      </c>
      <c r="X228" s="1">
        <f t="shared" si="74"/>
        <v>80339230.748191163</v>
      </c>
      <c r="Y228" s="17">
        <f t="shared" si="75"/>
        <v>0.32758580877858451</v>
      </c>
    </row>
    <row r="229" spans="1:25">
      <c r="A229" s="17" t="s">
        <v>1567</v>
      </c>
      <c r="B229" s="17"/>
      <c r="C229" s="17">
        <v>1380</v>
      </c>
      <c r="D229" s="17">
        <v>1383</v>
      </c>
      <c r="E229" s="1">
        <f t="shared" si="57"/>
        <v>2763</v>
      </c>
      <c r="F229" s="2">
        <f t="shared" si="58"/>
        <v>442.49</v>
      </c>
      <c r="G229" s="1">
        <f t="shared" si="59"/>
        <v>1380</v>
      </c>
      <c r="H229" s="1">
        <f t="shared" si="60"/>
        <v>1383</v>
      </c>
      <c r="I229" s="1">
        <f t="shared" si="61"/>
        <v>2763</v>
      </c>
      <c r="J229" s="1">
        <f t="shared" si="62"/>
        <v>1594780</v>
      </c>
      <c r="K229" s="1">
        <f t="shared" si="63"/>
        <v>3597935</v>
      </c>
      <c r="L229" s="1">
        <f t="shared" si="64"/>
        <v>5192715</v>
      </c>
      <c r="M229" s="1">
        <f>分割表!$B$5</f>
        <v>1596160</v>
      </c>
      <c r="N229" s="1">
        <f>分割表!$C$5</f>
        <v>3599318</v>
      </c>
      <c r="O229" s="1">
        <f t="shared" si="65"/>
        <v>5195478</v>
      </c>
      <c r="P229" s="1">
        <f t="shared" si="66"/>
        <v>9977.1775138487246</v>
      </c>
      <c r="Q229" s="1">
        <f t="shared" si="67"/>
        <v>10001.870288692362</v>
      </c>
      <c r="R229" s="1">
        <f t="shared" si="68"/>
        <v>21894.211833763402</v>
      </c>
      <c r="S229" s="1">
        <f t="shared" si="69"/>
        <v>22777040.839879114</v>
      </c>
      <c r="T229" s="1">
        <f t="shared" si="70"/>
        <v>54313961.287008487</v>
      </c>
      <c r="U229" s="1">
        <f t="shared" si="71"/>
        <v>80293743.387353539</v>
      </c>
      <c r="V229" s="1">
        <f t="shared" si="72"/>
        <v>22798130.936747961</v>
      </c>
      <c r="W229" s="1">
        <f t="shared" si="73"/>
        <v>54336222.141856313</v>
      </c>
      <c r="X229" s="1">
        <f t="shared" si="74"/>
        <v>80339230.748191163</v>
      </c>
      <c r="Y229" s="17">
        <f t="shared" si="75"/>
        <v>0.48169341437877911</v>
      </c>
    </row>
    <row r="230" spans="1:25">
      <c r="A230" s="17" t="s">
        <v>634</v>
      </c>
      <c r="B230" s="17"/>
      <c r="C230" s="17">
        <v>1197</v>
      </c>
      <c r="D230" s="17">
        <v>1124</v>
      </c>
      <c r="E230" s="1">
        <f t="shared" si="57"/>
        <v>2321</v>
      </c>
      <c r="F230" s="2">
        <f t="shared" si="58"/>
        <v>435.4</v>
      </c>
      <c r="G230" s="1">
        <f t="shared" si="59"/>
        <v>1197</v>
      </c>
      <c r="H230" s="1">
        <f t="shared" si="60"/>
        <v>1124</v>
      </c>
      <c r="I230" s="1">
        <f t="shared" si="61"/>
        <v>2321</v>
      </c>
      <c r="J230" s="1">
        <f t="shared" si="62"/>
        <v>1594963</v>
      </c>
      <c r="K230" s="1">
        <f t="shared" si="63"/>
        <v>3598194</v>
      </c>
      <c r="L230" s="1">
        <f t="shared" si="64"/>
        <v>5193157</v>
      </c>
      <c r="M230" s="1">
        <f>分割表!$B$5</f>
        <v>1596160</v>
      </c>
      <c r="N230" s="1">
        <f>分割表!$C$5</f>
        <v>3599318</v>
      </c>
      <c r="O230" s="1">
        <f t="shared" si="65"/>
        <v>5195478</v>
      </c>
      <c r="P230" s="1">
        <f t="shared" si="66"/>
        <v>8483.8257255528933</v>
      </c>
      <c r="Q230" s="1">
        <f t="shared" si="67"/>
        <v>7895.7055102298873</v>
      </c>
      <c r="R230" s="1">
        <f t="shared" si="68"/>
        <v>17987.177655962969</v>
      </c>
      <c r="S230" s="1">
        <f t="shared" si="69"/>
        <v>22779837.501460999</v>
      </c>
      <c r="T230" s="1">
        <f t="shared" si="70"/>
        <v>54318130.126823001</v>
      </c>
      <c r="U230" s="1">
        <f t="shared" si="71"/>
        <v>80301019.949284345</v>
      </c>
      <c r="V230" s="1">
        <f t="shared" si="72"/>
        <v>22798130.936747961</v>
      </c>
      <c r="W230" s="1">
        <f t="shared" si="73"/>
        <v>54336222.141856313</v>
      </c>
      <c r="X230" s="1">
        <f t="shared" si="74"/>
        <v>80339230.748191163</v>
      </c>
      <c r="Y230" s="17">
        <f t="shared" si="75"/>
        <v>0.438821232881552</v>
      </c>
    </row>
    <row r="231" spans="1:25">
      <c r="A231" s="17" t="s">
        <v>756</v>
      </c>
      <c r="B231" s="17"/>
      <c r="C231" s="17">
        <v>2092</v>
      </c>
      <c r="D231" s="17">
        <v>2518</v>
      </c>
      <c r="E231" s="1">
        <f t="shared" si="57"/>
        <v>4610</v>
      </c>
      <c r="F231" s="2">
        <f t="shared" si="58"/>
        <v>435.36</v>
      </c>
      <c r="G231" s="1">
        <f t="shared" si="59"/>
        <v>2092</v>
      </c>
      <c r="H231" s="1">
        <f t="shared" si="60"/>
        <v>2518</v>
      </c>
      <c r="I231" s="1">
        <f t="shared" si="61"/>
        <v>4610</v>
      </c>
      <c r="J231" s="1">
        <f t="shared" si="62"/>
        <v>1594068</v>
      </c>
      <c r="K231" s="1">
        <f t="shared" si="63"/>
        <v>3596800</v>
      </c>
      <c r="L231" s="1">
        <f t="shared" si="64"/>
        <v>5190868</v>
      </c>
      <c r="M231" s="1">
        <f>分割表!$B$5</f>
        <v>1596160</v>
      </c>
      <c r="N231" s="1">
        <f>分割表!$C$5</f>
        <v>3599318</v>
      </c>
      <c r="O231" s="1">
        <f t="shared" si="65"/>
        <v>5195478</v>
      </c>
      <c r="P231" s="1">
        <f t="shared" si="66"/>
        <v>15995.17222628663</v>
      </c>
      <c r="Q231" s="1">
        <f t="shared" si="67"/>
        <v>19719.01250037361</v>
      </c>
      <c r="R231" s="1">
        <f t="shared" si="68"/>
        <v>38889.882256917102</v>
      </c>
      <c r="S231" s="1">
        <f t="shared" si="69"/>
        <v>22766160.039437506</v>
      </c>
      <c r="T231" s="1">
        <f t="shared" si="70"/>
        <v>54295692.652887665</v>
      </c>
      <c r="U231" s="1">
        <f t="shared" si="71"/>
        <v>80263336.984780967</v>
      </c>
      <c r="V231" s="1">
        <f t="shared" si="72"/>
        <v>22798130.936747961</v>
      </c>
      <c r="W231" s="1">
        <f t="shared" si="73"/>
        <v>54336222.141856313</v>
      </c>
      <c r="X231" s="1">
        <f t="shared" si="74"/>
        <v>80339230.748191163</v>
      </c>
      <c r="Y231" s="17">
        <f t="shared" si="75"/>
        <v>0.61312722381922236</v>
      </c>
    </row>
    <row r="232" spans="1:25">
      <c r="A232" s="17" t="s">
        <v>11</v>
      </c>
      <c r="B232" s="17"/>
      <c r="C232" s="17">
        <v>561</v>
      </c>
      <c r="D232" s="17">
        <v>300</v>
      </c>
      <c r="E232" s="1">
        <f t="shared" si="57"/>
        <v>861</v>
      </c>
      <c r="F232" s="2">
        <f t="shared" si="58"/>
        <v>431.25</v>
      </c>
      <c r="G232" s="1">
        <f t="shared" si="59"/>
        <v>561</v>
      </c>
      <c r="H232" s="1">
        <f t="shared" si="60"/>
        <v>300</v>
      </c>
      <c r="I232" s="1">
        <f t="shared" si="61"/>
        <v>861</v>
      </c>
      <c r="J232" s="1">
        <f t="shared" si="62"/>
        <v>1595599</v>
      </c>
      <c r="K232" s="1">
        <f t="shared" si="63"/>
        <v>3599018</v>
      </c>
      <c r="L232" s="1">
        <f t="shared" si="64"/>
        <v>5194617</v>
      </c>
      <c r="M232" s="1">
        <f>分割表!$B$5</f>
        <v>1596160</v>
      </c>
      <c r="N232" s="1">
        <f>分割表!$C$5</f>
        <v>3599318</v>
      </c>
      <c r="O232" s="1">
        <f t="shared" si="65"/>
        <v>5195478</v>
      </c>
      <c r="P232" s="1">
        <f t="shared" si="66"/>
        <v>3550.9734279982326</v>
      </c>
      <c r="Q232" s="1">
        <f t="shared" si="67"/>
        <v>1711.1347423968602</v>
      </c>
      <c r="R232" s="1">
        <f t="shared" si="68"/>
        <v>5818.7193683122759</v>
      </c>
      <c r="S232" s="1">
        <f t="shared" si="69"/>
        <v>22789557.209905677</v>
      </c>
      <c r="T232" s="1">
        <f t="shared" si="70"/>
        <v>54331393.27787672</v>
      </c>
      <c r="U232" s="1">
        <f t="shared" si="71"/>
        <v>80325055.918935567</v>
      </c>
      <c r="V232" s="1">
        <f t="shared" si="72"/>
        <v>22798130.936747961</v>
      </c>
      <c r="W232" s="1">
        <f t="shared" si="73"/>
        <v>54336222.141856313</v>
      </c>
      <c r="X232" s="1">
        <f t="shared" si="74"/>
        <v>80339230.748191163</v>
      </c>
      <c r="Y232" s="17">
        <f t="shared" si="75"/>
        <v>0.26867131296830421</v>
      </c>
    </row>
    <row r="233" spans="1:25">
      <c r="A233" s="17" t="s">
        <v>1925</v>
      </c>
      <c r="B233" s="17"/>
      <c r="C233" s="17">
        <v>710</v>
      </c>
      <c r="D233" s="17">
        <v>478</v>
      </c>
      <c r="E233" s="1">
        <f t="shared" si="57"/>
        <v>1188</v>
      </c>
      <c r="F233" s="2">
        <f t="shared" si="58"/>
        <v>425.55</v>
      </c>
      <c r="G233" s="1">
        <f t="shared" si="59"/>
        <v>710</v>
      </c>
      <c r="H233" s="1">
        <f t="shared" si="60"/>
        <v>478</v>
      </c>
      <c r="I233" s="1">
        <f t="shared" si="61"/>
        <v>1188</v>
      </c>
      <c r="J233" s="1">
        <f t="shared" si="62"/>
        <v>1595450</v>
      </c>
      <c r="K233" s="1">
        <f t="shared" si="63"/>
        <v>3598840</v>
      </c>
      <c r="L233" s="1">
        <f t="shared" si="64"/>
        <v>5194290</v>
      </c>
      <c r="M233" s="1">
        <f>分割表!$B$5</f>
        <v>1596160</v>
      </c>
      <c r="N233" s="1">
        <f>分割表!$C$5</f>
        <v>3599318</v>
      </c>
      <c r="O233" s="1">
        <f t="shared" si="65"/>
        <v>5195478</v>
      </c>
      <c r="P233" s="1">
        <f t="shared" si="66"/>
        <v>4661.3381287251068</v>
      </c>
      <c r="Q233" s="1">
        <f t="shared" si="67"/>
        <v>2949.0739301309163</v>
      </c>
      <c r="R233" s="1">
        <f t="shared" si="68"/>
        <v>8411.0714819080367</v>
      </c>
      <c r="S233" s="1">
        <f t="shared" si="69"/>
        <v>22787280.08565677</v>
      </c>
      <c r="T233" s="1">
        <f t="shared" si="70"/>
        <v>54328528.163735807</v>
      </c>
      <c r="U233" s="1">
        <f t="shared" si="71"/>
        <v>80319672.484588265</v>
      </c>
      <c r="V233" s="1">
        <f t="shared" si="72"/>
        <v>22798130.936747961</v>
      </c>
      <c r="W233" s="1">
        <f t="shared" si="73"/>
        <v>54336222.141856313</v>
      </c>
      <c r="X233" s="1">
        <f t="shared" si="74"/>
        <v>80339230.748191163</v>
      </c>
      <c r="Y233" s="17">
        <f t="shared" si="75"/>
        <v>0.31271316162984186</v>
      </c>
    </row>
    <row r="234" spans="1:25">
      <c r="A234" s="17" t="s">
        <v>828</v>
      </c>
      <c r="B234" s="17"/>
      <c r="C234" s="17">
        <v>771</v>
      </c>
      <c r="D234" s="17">
        <v>559</v>
      </c>
      <c r="E234" s="1">
        <f t="shared" si="57"/>
        <v>1330</v>
      </c>
      <c r="F234" s="2">
        <f t="shared" si="58"/>
        <v>420.49</v>
      </c>
      <c r="G234" s="1">
        <f t="shared" si="59"/>
        <v>771</v>
      </c>
      <c r="H234" s="1">
        <f t="shared" si="60"/>
        <v>559</v>
      </c>
      <c r="I234" s="1">
        <f t="shared" si="61"/>
        <v>1330</v>
      </c>
      <c r="J234" s="1">
        <f t="shared" si="62"/>
        <v>1595389</v>
      </c>
      <c r="K234" s="1">
        <f t="shared" si="63"/>
        <v>3598759</v>
      </c>
      <c r="L234" s="1">
        <f t="shared" si="64"/>
        <v>5194148</v>
      </c>
      <c r="M234" s="1">
        <f>分割表!$B$5</f>
        <v>1596160</v>
      </c>
      <c r="N234" s="1">
        <f>分割表!$C$5</f>
        <v>3599318</v>
      </c>
      <c r="O234" s="1">
        <f t="shared" si="65"/>
        <v>5195478</v>
      </c>
      <c r="P234" s="1">
        <f t="shared" si="66"/>
        <v>5125.3677360173269</v>
      </c>
      <c r="Q234" s="1">
        <f t="shared" si="67"/>
        <v>3536.3175554937002</v>
      </c>
      <c r="R234" s="1">
        <f t="shared" si="68"/>
        <v>9566.6025142170129</v>
      </c>
      <c r="S234" s="1">
        <f t="shared" si="69"/>
        <v>22786347.844173364</v>
      </c>
      <c r="T234" s="1">
        <f t="shared" si="70"/>
        <v>54327224.378754891</v>
      </c>
      <c r="U234" s="1">
        <f t="shared" si="71"/>
        <v>80317334.730517805</v>
      </c>
      <c r="V234" s="1">
        <f t="shared" si="72"/>
        <v>22798130.936747961</v>
      </c>
      <c r="W234" s="1">
        <f t="shared" si="73"/>
        <v>54336222.141856313</v>
      </c>
      <c r="X234" s="1">
        <f t="shared" si="74"/>
        <v>80339230.748191163</v>
      </c>
      <c r="Y234" s="17">
        <f t="shared" si="75"/>
        <v>0.32848564893029103</v>
      </c>
    </row>
    <row r="235" spans="1:25">
      <c r="A235" s="17" t="s">
        <v>3231</v>
      </c>
      <c r="B235" s="17"/>
      <c r="C235" s="17">
        <v>276</v>
      </c>
      <c r="D235" s="17">
        <v>51</v>
      </c>
      <c r="E235" s="1">
        <f t="shared" si="57"/>
        <v>327</v>
      </c>
      <c r="F235" s="2">
        <f t="shared" si="58"/>
        <v>405.8</v>
      </c>
      <c r="G235" s="1">
        <f t="shared" si="59"/>
        <v>276</v>
      </c>
      <c r="H235" s="1">
        <f t="shared" si="60"/>
        <v>51</v>
      </c>
      <c r="I235" s="1">
        <f t="shared" si="61"/>
        <v>327</v>
      </c>
      <c r="J235" s="1">
        <f t="shared" si="62"/>
        <v>1595884</v>
      </c>
      <c r="K235" s="1">
        <f t="shared" si="63"/>
        <v>3599267</v>
      </c>
      <c r="L235" s="1">
        <f t="shared" si="64"/>
        <v>5195151</v>
      </c>
      <c r="M235" s="1">
        <f>分割表!$B$5</f>
        <v>1596160</v>
      </c>
      <c r="N235" s="1">
        <f>分割表!$C$5</f>
        <v>3599318</v>
      </c>
      <c r="O235" s="1">
        <f t="shared" si="65"/>
        <v>5195478</v>
      </c>
      <c r="P235" s="1">
        <f t="shared" si="66"/>
        <v>1551.2306389379332</v>
      </c>
      <c r="Q235" s="1">
        <f t="shared" si="67"/>
        <v>200.52310726894061</v>
      </c>
      <c r="R235" s="1">
        <f t="shared" si="68"/>
        <v>1893.3169758834019</v>
      </c>
      <c r="S235" s="1">
        <f t="shared" si="69"/>
        <v>22793912.821892086</v>
      </c>
      <c r="T235" s="1">
        <f t="shared" si="70"/>
        <v>54335401.233215645</v>
      </c>
      <c r="U235" s="1">
        <f t="shared" si="71"/>
        <v>80333847.259646893</v>
      </c>
      <c r="V235" s="1">
        <f t="shared" si="72"/>
        <v>22798130.936747961</v>
      </c>
      <c r="W235" s="1">
        <f t="shared" si="73"/>
        <v>54336222.141856313</v>
      </c>
      <c r="X235" s="1">
        <f t="shared" si="74"/>
        <v>80339230.748191163</v>
      </c>
      <c r="Y235" s="17">
        <f t="shared" si="75"/>
        <v>0.15901713657385405</v>
      </c>
    </row>
    <row r="236" spans="1:25">
      <c r="A236" s="17" t="s">
        <v>14</v>
      </c>
      <c r="B236" s="17"/>
      <c r="C236" s="17">
        <v>1062</v>
      </c>
      <c r="D236" s="17">
        <v>985</v>
      </c>
      <c r="E236" s="1">
        <f t="shared" si="57"/>
        <v>2047</v>
      </c>
      <c r="F236" s="2">
        <f t="shared" si="58"/>
        <v>395.12</v>
      </c>
      <c r="G236" s="1">
        <f t="shared" si="59"/>
        <v>1062</v>
      </c>
      <c r="H236" s="1">
        <f t="shared" si="60"/>
        <v>985</v>
      </c>
      <c r="I236" s="1">
        <f t="shared" si="61"/>
        <v>2047</v>
      </c>
      <c r="J236" s="1">
        <f t="shared" si="62"/>
        <v>1595098</v>
      </c>
      <c r="K236" s="1">
        <f t="shared" si="63"/>
        <v>3598333</v>
      </c>
      <c r="L236" s="1">
        <f t="shared" si="64"/>
        <v>5193431</v>
      </c>
      <c r="M236" s="1">
        <f>分割表!$B$5</f>
        <v>1596160</v>
      </c>
      <c r="N236" s="1">
        <f>分割表!$C$5</f>
        <v>3599318</v>
      </c>
      <c r="O236" s="1">
        <f t="shared" si="65"/>
        <v>5195478</v>
      </c>
      <c r="P236" s="1">
        <f t="shared" si="66"/>
        <v>7399.9195723136008</v>
      </c>
      <c r="Q236" s="1">
        <f t="shared" si="67"/>
        <v>6789.2520165545075</v>
      </c>
      <c r="R236" s="1">
        <f t="shared" si="68"/>
        <v>15606.595308848659</v>
      </c>
      <c r="S236" s="1">
        <f t="shared" si="69"/>
        <v>22781900.625922155</v>
      </c>
      <c r="T236" s="1">
        <f t="shared" si="70"/>
        <v>54320367.465530701</v>
      </c>
      <c r="U236" s="1">
        <f t="shared" si="71"/>
        <v>80305530.778057948</v>
      </c>
      <c r="V236" s="1">
        <f t="shared" si="72"/>
        <v>22798130.936747961</v>
      </c>
      <c r="W236" s="1">
        <f t="shared" si="73"/>
        <v>54336222.141856313</v>
      </c>
      <c r="X236" s="1">
        <f t="shared" si="74"/>
        <v>80339230.748191163</v>
      </c>
      <c r="Y236" s="17">
        <f t="shared" si="75"/>
        <v>0.3927288340685498</v>
      </c>
    </row>
    <row r="237" spans="1:25">
      <c r="A237" s="17" t="s">
        <v>1622</v>
      </c>
      <c r="B237" s="17"/>
      <c r="C237" s="17">
        <v>785</v>
      </c>
      <c r="D237" s="17">
        <v>606</v>
      </c>
      <c r="E237" s="1">
        <f t="shared" si="57"/>
        <v>1391</v>
      </c>
      <c r="F237" s="2">
        <f t="shared" si="58"/>
        <v>392.63</v>
      </c>
      <c r="G237" s="1">
        <f t="shared" si="59"/>
        <v>785</v>
      </c>
      <c r="H237" s="1">
        <f t="shared" si="60"/>
        <v>606</v>
      </c>
      <c r="I237" s="1">
        <f t="shared" si="61"/>
        <v>1391</v>
      </c>
      <c r="J237" s="1">
        <f t="shared" si="62"/>
        <v>1595375</v>
      </c>
      <c r="K237" s="1">
        <f t="shared" si="63"/>
        <v>3598712</v>
      </c>
      <c r="L237" s="1">
        <f t="shared" si="64"/>
        <v>5194087</v>
      </c>
      <c r="M237" s="1">
        <f>分割表!$B$5</f>
        <v>1596160</v>
      </c>
      <c r="N237" s="1">
        <f>分割表!$C$5</f>
        <v>3599318</v>
      </c>
      <c r="O237" s="1">
        <f t="shared" si="65"/>
        <v>5195478</v>
      </c>
      <c r="P237" s="1">
        <f t="shared" si="66"/>
        <v>5232.5617184591902</v>
      </c>
      <c r="Q237" s="1">
        <f t="shared" si="67"/>
        <v>3882.5692715580044</v>
      </c>
      <c r="R237" s="1">
        <f t="shared" si="68"/>
        <v>10067.749464965509</v>
      </c>
      <c r="S237" s="1">
        <f t="shared" si="69"/>
        <v>22786133.887440667</v>
      </c>
      <c r="T237" s="1">
        <f t="shared" si="70"/>
        <v>54326467.862379573</v>
      </c>
      <c r="U237" s="1">
        <f t="shared" si="71"/>
        <v>80316330.485242903</v>
      </c>
      <c r="V237" s="1">
        <f t="shared" si="72"/>
        <v>22798130.936747961</v>
      </c>
      <c r="W237" s="1">
        <f t="shared" si="73"/>
        <v>54336222.141856313</v>
      </c>
      <c r="X237" s="1">
        <f t="shared" si="74"/>
        <v>80339230.748191163</v>
      </c>
      <c r="Y237" s="17">
        <f t="shared" si="75"/>
        <v>0.32421245857676628</v>
      </c>
    </row>
    <row r="238" spans="1:25">
      <c r="A238" s="17" t="s">
        <v>80</v>
      </c>
      <c r="B238" s="17"/>
      <c r="C238" s="17">
        <v>4696</v>
      </c>
      <c r="D238" s="17">
        <v>7328</v>
      </c>
      <c r="E238" s="1">
        <f t="shared" si="57"/>
        <v>12024</v>
      </c>
      <c r="F238" s="2">
        <f t="shared" si="58"/>
        <v>376.66</v>
      </c>
      <c r="G238" s="1">
        <f t="shared" si="59"/>
        <v>4696</v>
      </c>
      <c r="H238" s="1">
        <f t="shared" si="60"/>
        <v>7328</v>
      </c>
      <c r="I238" s="1">
        <f t="shared" si="61"/>
        <v>12024</v>
      </c>
      <c r="J238" s="1">
        <f t="shared" si="62"/>
        <v>1591464</v>
      </c>
      <c r="K238" s="1">
        <f t="shared" si="63"/>
        <v>3591990</v>
      </c>
      <c r="L238" s="1">
        <f t="shared" si="64"/>
        <v>5183454</v>
      </c>
      <c r="M238" s="1">
        <f>分割表!$B$5</f>
        <v>1596160</v>
      </c>
      <c r="N238" s="1">
        <f>分割表!$C$5</f>
        <v>3599318</v>
      </c>
      <c r="O238" s="1">
        <f t="shared" si="65"/>
        <v>5195478</v>
      </c>
      <c r="P238" s="1">
        <f t="shared" si="66"/>
        <v>39702.174033641255</v>
      </c>
      <c r="Q238" s="1">
        <f t="shared" si="67"/>
        <v>65215.227537761864</v>
      </c>
      <c r="R238" s="1">
        <f t="shared" si="68"/>
        <v>112961.39101554811</v>
      </c>
      <c r="S238" s="1">
        <f t="shared" si="69"/>
        <v>22726368.360814609</v>
      </c>
      <c r="T238" s="1">
        <f t="shared" si="70"/>
        <v>54218276.25040482</v>
      </c>
      <c r="U238" s="1">
        <f t="shared" si="71"/>
        <v>80141289.963172048</v>
      </c>
      <c r="V238" s="1">
        <f t="shared" si="72"/>
        <v>22798130.936747961</v>
      </c>
      <c r="W238" s="1">
        <f t="shared" si="73"/>
        <v>54336222.141856313</v>
      </c>
      <c r="X238" s="1">
        <f t="shared" si="74"/>
        <v>80339230.748191163</v>
      </c>
      <c r="Y238" s="17">
        <f t="shared" si="75"/>
        <v>0.91074147737622724</v>
      </c>
    </row>
    <row r="239" spans="1:25">
      <c r="A239" s="17" t="s">
        <v>2280</v>
      </c>
      <c r="B239" s="17"/>
      <c r="C239" s="17">
        <v>547</v>
      </c>
      <c r="D239" s="17">
        <v>329</v>
      </c>
      <c r="E239" s="1">
        <f t="shared" si="57"/>
        <v>876</v>
      </c>
      <c r="F239" s="2">
        <f t="shared" si="58"/>
        <v>373.14</v>
      </c>
      <c r="G239" s="1">
        <f t="shared" si="59"/>
        <v>547</v>
      </c>
      <c r="H239" s="1">
        <f t="shared" si="60"/>
        <v>329</v>
      </c>
      <c r="I239" s="1">
        <f t="shared" si="61"/>
        <v>876</v>
      </c>
      <c r="J239" s="1">
        <f t="shared" si="62"/>
        <v>1595613</v>
      </c>
      <c r="K239" s="1">
        <f t="shared" si="63"/>
        <v>3598989</v>
      </c>
      <c r="L239" s="1">
        <f t="shared" si="64"/>
        <v>5194602</v>
      </c>
      <c r="M239" s="1">
        <f>分割表!$B$5</f>
        <v>1596160</v>
      </c>
      <c r="N239" s="1">
        <f>分割表!$C$5</f>
        <v>3599318</v>
      </c>
      <c r="O239" s="1">
        <f t="shared" si="65"/>
        <v>5195478</v>
      </c>
      <c r="P239" s="1">
        <f t="shared" si="66"/>
        <v>3448.5334949248236</v>
      </c>
      <c r="Q239" s="1">
        <f t="shared" si="67"/>
        <v>1906.9030000018074</v>
      </c>
      <c r="R239" s="1">
        <f t="shared" si="68"/>
        <v>5935.2206956602795</v>
      </c>
      <c r="S239" s="1">
        <f t="shared" si="69"/>
        <v>22789771.168603908</v>
      </c>
      <c r="T239" s="1">
        <f t="shared" si="70"/>
        <v>54330926.489017501</v>
      </c>
      <c r="U239" s="1">
        <f t="shared" si="71"/>
        <v>80324808.971955404</v>
      </c>
      <c r="V239" s="1">
        <f t="shared" si="72"/>
        <v>22798130.936747961</v>
      </c>
      <c r="W239" s="1">
        <f t="shared" si="73"/>
        <v>54336222.141856313</v>
      </c>
      <c r="X239" s="1">
        <f t="shared" si="74"/>
        <v>80339230.748191163</v>
      </c>
      <c r="Y239" s="17">
        <f t="shared" si="75"/>
        <v>0.25182942140225678</v>
      </c>
    </row>
    <row r="240" spans="1:25">
      <c r="A240" s="17" t="s">
        <v>2629</v>
      </c>
      <c r="B240" s="17"/>
      <c r="C240" s="17">
        <v>1138</v>
      </c>
      <c r="D240" s="17">
        <v>1138</v>
      </c>
      <c r="E240" s="1">
        <f t="shared" si="57"/>
        <v>2276</v>
      </c>
      <c r="F240" s="2">
        <f t="shared" si="58"/>
        <v>366.47</v>
      </c>
      <c r="G240" s="1">
        <f t="shared" si="59"/>
        <v>1138</v>
      </c>
      <c r="H240" s="1">
        <f t="shared" si="60"/>
        <v>1138</v>
      </c>
      <c r="I240" s="1">
        <f t="shared" si="61"/>
        <v>2276</v>
      </c>
      <c r="J240" s="1">
        <f t="shared" si="62"/>
        <v>1595022</v>
      </c>
      <c r="K240" s="1">
        <f t="shared" si="63"/>
        <v>3598180</v>
      </c>
      <c r="L240" s="1">
        <f t="shared" si="64"/>
        <v>5193202</v>
      </c>
      <c r="M240" s="1">
        <f>分割表!$B$5</f>
        <v>1596160</v>
      </c>
      <c r="N240" s="1">
        <f>分割表!$C$5</f>
        <v>3599318</v>
      </c>
      <c r="O240" s="1">
        <f t="shared" si="65"/>
        <v>5195478</v>
      </c>
      <c r="P240" s="1">
        <f t="shared" si="66"/>
        <v>8008.1374255129822</v>
      </c>
      <c r="Q240" s="1">
        <f t="shared" si="67"/>
        <v>8008.1374255129822</v>
      </c>
      <c r="R240" s="1">
        <f t="shared" si="68"/>
        <v>17593.877833980401</v>
      </c>
      <c r="S240" s="1">
        <f t="shared" si="69"/>
        <v>22780739.161856923</v>
      </c>
      <c r="T240" s="1">
        <f t="shared" si="70"/>
        <v>54317904.783653684</v>
      </c>
      <c r="U240" s="1">
        <f t="shared" si="71"/>
        <v>80301760.777835295</v>
      </c>
      <c r="V240" s="1">
        <f t="shared" si="72"/>
        <v>22798130.936747961</v>
      </c>
      <c r="W240" s="1">
        <f t="shared" si="73"/>
        <v>54336222.141856313</v>
      </c>
      <c r="X240" s="1">
        <f t="shared" si="74"/>
        <v>80339230.748191163</v>
      </c>
      <c r="Y240" s="17">
        <f t="shared" si="75"/>
        <v>0.3979098675864346</v>
      </c>
    </row>
    <row r="241" spans="1:25">
      <c r="A241" s="17" t="s">
        <v>161</v>
      </c>
      <c r="B241" s="17"/>
      <c r="C241" s="17">
        <v>2671</v>
      </c>
      <c r="D241" s="17">
        <v>3675</v>
      </c>
      <c r="E241" s="1">
        <f t="shared" si="57"/>
        <v>6346</v>
      </c>
      <c r="F241" s="2">
        <f t="shared" si="58"/>
        <v>364.9</v>
      </c>
      <c r="G241" s="1">
        <f t="shared" si="59"/>
        <v>2671</v>
      </c>
      <c r="H241" s="1">
        <f t="shared" si="60"/>
        <v>3675</v>
      </c>
      <c r="I241" s="1">
        <f t="shared" si="61"/>
        <v>6346</v>
      </c>
      <c r="J241" s="1">
        <f t="shared" si="62"/>
        <v>1593489</v>
      </c>
      <c r="K241" s="1">
        <f t="shared" si="63"/>
        <v>3595643</v>
      </c>
      <c r="L241" s="1">
        <f t="shared" si="64"/>
        <v>5189132</v>
      </c>
      <c r="M241" s="1">
        <f>分割表!$B$5</f>
        <v>1596160</v>
      </c>
      <c r="N241" s="1">
        <f>分割表!$C$5</f>
        <v>3599318</v>
      </c>
      <c r="O241" s="1">
        <f t="shared" si="65"/>
        <v>5195478</v>
      </c>
      <c r="P241" s="1">
        <f t="shared" si="66"/>
        <v>21074.746137216705</v>
      </c>
      <c r="Q241" s="1">
        <f t="shared" si="67"/>
        <v>30169.208412802494</v>
      </c>
      <c r="R241" s="1">
        <f t="shared" si="68"/>
        <v>55562.910503220366</v>
      </c>
      <c r="S241" s="1">
        <f t="shared" si="69"/>
        <v>22757311.982520211</v>
      </c>
      <c r="T241" s="1">
        <f t="shared" si="70"/>
        <v>54277070.281723544</v>
      </c>
      <c r="U241" s="1">
        <f t="shared" si="71"/>
        <v>80234758.528762132</v>
      </c>
      <c r="V241" s="1">
        <f t="shared" si="72"/>
        <v>22798130.936747961</v>
      </c>
      <c r="W241" s="1">
        <f t="shared" si="73"/>
        <v>54336222.141856313</v>
      </c>
      <c r="X241" s="1">
        <f t="shared" si="74"/>
        <v>80339230.748191163</v>
      </c>
      <c r="Y241" s="17">
        <f t="shared" si="75"/>
        <v>0.65499297478499829</v>
      </c>
    </row>
    <row r="242" spans="1:25">
      <c r="A242" s="17" t="s">
        <v>417</v>
      </c>
      <c r="B242" s="17"/>
      <c r="C242" s="17">
        <v>1981</v>
      </c>
      <c r="D242" s="17">
        <v>2491</v>
      </c>
      <c r="E242" s="1">
        <f t="shared" si="57"/>
        <v>4472</v>
      </c>
      <c r="F242" s="2">
        <f t="shared" si="58"/>
        <v>363.63</v>
      </c>
      <c r="G242" s="1">
        <f t="shared" si="59"/>
        <v>1981</v>
      </c>
      <c r="H242" s="1">
        <f t="shared" si="60"/>
        <v>2491</v>
      </c>
      <c r="I242" s="1">
        <f t="shared" si="61"/>
        <v>4472</v>
      </c>
      <c r="J242" s="1">
        <f t="shared" si="62"/>
        <v>1594179</v>
      </c>
      <c r="K242" s="1">
        <f t="shared" si="63"/>
        <v>3596827</v>
      </c>
      <c r="L242" s="1">
        <f t="shared" si="64"/>
        <v>5191006</v>
      </c>
      <c r="M242" s="1">
        <f>分割表!$B$5</f>
        <v>1596160</v>
      </c>
      <c r="N242" s="1">
        <f>分割表!$C$5</f>
        <v>3599318</v>
      </c>
      <c r="O242" s="1">
        <f t="shared" si="65"/>
        <v>5195478</v>
      </c>
      <c r="P242" s="1">
        <f t="shared" si="66"/>
        <v>15038.47830950983</v>
      </c>
      <c r="Q242" s="1">
        <f t="shared" si="67"/>
        <v>19480.714832518093</v>
      </c>
      <c r="R242" s="1">
        <f t="shared" si="68"/>
        <v>37589.803018341823</v>
      </c>
      <c r="S242" s="1">
        <f t="shared" si="69"/>
        <v>22767856.323079567</v>
      </c>
      <c r="T242" s="1">
        <f t="shared" si="70"/>
        <v>54296127.232977226</v>
      </c>
      <c r="U242" s="1">
        <f t="shared" si="71"/>
        <v>80265608.799400374</v>
      </c>
      <c r="V242" s="1">
        <f t="shared" si="72"/>
        <v>22798130.936747961</v>
      </c>
      <c r="W242" s="1">
        <f t="shared" si="73"/>
        <v>54336222.141856313</v>
      </c>
      <c r="X242" s="1">
        <f t="shared" si="74"/>
        <v>80339230.748191163</v>
      </c>
      <c r="Y242" s="17">
        <f t="shared" si="75"/>
        <v>0.55097755503494117</v>
      </c>
    </row>
    <row r="243" spans="1:25">
      <c r="A243" s="17" t="s">
        <v>946</v>
      </c>
      <c r="B243" s="17"/>
      <c r="C243" s="17">
        <v>2660</v>
      </c>
      <c r="D243" s="17">
        <v>3721</v>
      </c>
      <c r="E243" s="1">
        <f t="shared" si="57"/>
        <v>6381</v>
      </c>
      <c r="F243" s="2">
        <f t="shared" si="58"/>
        <v>341.88</v>
      </c>
      <c r="G243" s="1">
        <f t="shared" si="59"/>
        <v>2660</v>
      </c>
      <c r="H243" s="1">
        <f t="shared" si="60"/>
        <v>3721</v>
      </c>
      <c r="I243" s="1">
        <f t="shared" si="61"/>
        <v>6381</v>
      </c>
      <c r="J243" s="1">
        <f t="shared" si="62"/>
        <v>1593500</v>
      </c>
      <c r="K243" s="1">
        <f t="shared" si="63"/>
        <v>3595597</v>
      </c>
      <c r="L243" s="1">
        <f t="shared" si="64"/>
        <v>5189097</v>
      </c>
      <c r="M243" s="1">
        <f>分割表!$B$5</f>
        <v>1596160</v>
      </c>
      <c r="N243" s="1">
        <f>分割表!$C$5</f>
        <v>3599318</v>
      </c>
      <c r="O243" s="1">
        <f t="shared" si="65"/>
        <v>5195478</v>
      </c>
      <c r="P243" s="1">
        <f t="shared" si="66"/>
        <v>20976.97652872348</v>
      </c>
      <c r="Q243" s="1">
        <f t="shared" si="67"/>
        <v>30593.123297177783</v>
      </c>
      <c r="R243" s="1">
        <f t="shared" si="68"/>
        <v>55904.452142783921</v>
      </c>
      <c r="S243" s="1">
        <f t="shared" si="69"/>
        <v>22757480.078359786</v>
      </c>
      <c r="T243" s="1">
        <f t="shared" si="70"/>
        <v>54276329.901281722</v>
      </c>
      <c r="U243" s="1">
        <f t="shared" si="71"/>
        <v>80234182.356185287</v>
      </c>
      <c r="V243" s="1">
        <f t="shared" si="72"/>
        <v>22798130.936747961</v>
      </c>
      <c r="W243" s="1">
        <f t="shared" si="73"/>
        <v>54336222.141856313</v>
      </c>
      <c r="X243" s="1">
        <f t="shared" si="74"/>
        <v>80339230.748191163</v>
      </c>
      <c r="Y243" s="17">
        <f t="shared" si="75"/>
        <v>0.6353104343967686</v>
      </c>
    </row>
    <row r="244" spans="1:25">
      <c r="A244" s="17" t="s">
        <v>2879</v>
      </c>
      <c r="B244" s="17"/>
      <c r="C244" s="17">
        <v>430</v>
      </c>
      <c r="D244" s="17">
        <v>223</v>
      </c>
      <c r="E244" s="1">
        <f t="shared" si="57"/>
        <v>653</v>
      </c>
      <c r="F244" s="2">
        <f t="shared" si="58"/>
        <v>340.23</v>
      </c>
      <c r="G244" s="1">
        <f t="shared" si="59"/>
        <v>430</v>
      </c>
      <c r="H244" s="1">
        <f t="shared" si="60"/>
        <v>223</v>
      </c>
      <c r="I244" s="1">
        <f t="shared" si="61"/>
        <v>653</v>
      </c>
      <c r="J244" s="1">
        <f t="shared" si="62"/>
        <v>1595730</v>
      </c>
      <c r="K244" s="1">
        <f t="shared" si="63"/>
        <v>3599095</v>
      </c>
      <c r="L244" s="1">
        <f t="shared" si="64"/>
        <v>5194825</v>
      </c>
      <c r="M244" s="1">
        <f>分割表!$B$5</f>
        <v>1596160</v>
      </c>
      <c r="N244" s="1">
        <f>分割表!$C$5</f>
        <v>3599318</v>
      </c>
      <c r="O244" s="1">
        <f t="shared" si="65"/>
        <v>5195478</v>
      </c>
      <c r="P244" s="1">
        <f t="shared" si="66"/>
        <v>2607.4276397356712</v>
      </c>
      <c r="Q244" s="1">
        <f t="shared" si="67"/>
        <v>1205.7993050356065</v>
      </c>
      <c r="R244" s="1">
        <f t="shared" si="68"/>
        <v>4232.469865417509</v>
      </c>
      <c r="S244" s="1">
        <f t="shared" si="69"/>
        <v>22791559.256813303</v>
      </c>
      <c r="T244" s="1">
        <f t="shared" si="70"/>
        <v>54332632.683912724</v>
      </c>
      <c r="U244" s="1">
        <f t="shared" si="71"/>
        <v>80328480.254858479</v>
      </c>
      <c r="V244" s="1">
        <f t="shared" si="72"/>
        <v>22798130.936747961</v>
      </c>
      <c r="W244" s="1">
        <f t="shared" si="73"/>
        <v>54336222.141856313</v>
      </c>
      <c r="X244" s="1">
        <f t="shared" si="74"/>
        <v>80339230.748191163</v>
      </c>
      <c r="Y244" s="17">
        <f t="shared" si="75"/>
        <v>0.20786340139892939</v>
      </c>
    </row>
    <row r="245" spans="1:25">
      <c r="A245" s="17" t="s">
        <v>1212</v>
      </c>
      <c r="B245" s="17"/>
      <c r="C245" s="17">
        <v>393</v>
      </c>
      <c r="D245" s="17">
        <v>186</v>
      </c>
      <c r="E245" s="1">
        <f t="shared" si="57"/>
        <v>579</v>
      </c>
      <c r="F245" s="2">
        <f t="shared" si="58"/>
        <v>337.21</v>
      </c>
      <c r="G245" s="1">
        <f t="shared" si="59"/>
        <v>393</v>
      </c>
      <c r="H245" s="1">
        <f t="shared" si="60"/>
        <v>186</v>
      </c>
      <c r="I245" s="1">
        <f t="shared" si="61"/>
        <v>579</v>
      </c>
      <c r="J245" s="1">
        <f t="shared" si="62"/>
        <v>1595767</v>
      </c>
      <c r="K245" s="1">
        <f t="shared" si="63"/>
        <v>3599132</v>
      </c>
      <c r="L245" s="1">
        <f t="shared" si="64"/>
        <v>5194899</v>
      </c>
      <c r="M245" s="1">
        <f>分割表!$B$5</f>
        <v>1596160</v>
      </c>
      <c r="N245" s="1">
        <f>分割表!$C$5</f>
        <v>3599318</v>
      </c>
      <c r="O245" s="1">
        <f t="shared" si="65"/>
        <v>5195478</v>
      </c>
      <c r="P245" s="1">
        <f t="shared" si="66"/>
        <v>2347.7071774646197</v>
      </c>
      <c r="Q245" s="1">
        <f t="shared" si="67"/>
        <v>971.98888131065553</v>
      </c>
      <c r="R245" s="1">
        <f t="shared" si="68"/>
        <v>3683.1941345147643</v>
      </c>
      <c r="S245" s="1">
        <f t="shared" si="69"/>
        <v>22792124.722391438</v>
      </c>
      <c r="T245" s="1">
        <f t="shared" si="70"/>
        <v>54333228.243243277</v>
      </c>
      <c r="U245" s="1">
        <f t="shared" si="71"/>
        <v>80329698.530224219</v>
      </c>
      <c r="V245" s="1">
        <f t="shared" si="72"/>
        <v>22798130.936747961</v>
      </c>
      <c r="W245" s="1">
        <f t="shared" si="73"/>
        <v>54336222.141856313</v>
      </c>
      <c r="X245" s="1">
        <f t="shared" si="74"/>
        <v>80339230.748191163</v>
      </c>
      <c r="Y245" s="17">
        <f t="shared" si="75"/>
        <v>0.19492608584471316</v>
      </c>
    </row>
    <row r="246" spans="1:25">
      <c r="A246" s="17" t="s">
        <v>1591</v>
      </c>
      <c r="B246" s="17"/>
      <c r="C246" s="17">
        <v>1799</v>
      </c>
      <c r="D246" s="17">
        <v>2249</v>
      </c>
      <c r="E246" s="1">
        <f t="shared" si="57"/>
        <v>4048</v>
      </c>
      <c r="F246" s="2">
        <f t="shared" si="58"/>
        <v>335.97</v>
      </c>
      <c r="G246" s="1">
        <f t="shared" si="59"/>
        <v>1799</v>
      </c>
      <c r="H246" s="1">
        <f t="shared" si="60"/>
        <v>2249</v>
      </c>
      <c r="I246" s="1">
        <f t="shared" si="61"/>
        <v>4048</v>
      </c>
      <c r="J246" s="1">
        <f t="shared" si="62"/>
        <v>1594361</v>
      </c>
      <c r="K246" s="1">
        <f t="shared" si="63"/>
        <v>3597069</v>
      </c>
      <c r="L246" s="1">
        <f t="shared" si="64"/>
        <v>5191430</v>
      </c>
      <c r="M246" s="1">
        <f>分割表!$B$5</f>
        <v>1596160</v>
      </c>
      <c r="N246" s="1">
        <f>分割表!$C$5</f>
        <v>3599318</v>
      </c>
      <c r="O246" s="1">
        <f t="shared" si="65"/>
        <v>5195478</v>
      </c>
      <c r="P246" s="1">
        <f t="shared" si="66"/>
        <v>13483.48023487701</v>
      </c>
      <c r="Q246" s="1">
        <f t="shared" si="67"/>
        <v>17358.3239009565</v>
      </c>
      <c r="R246" s="1">
        <f t="shared" si="68"/>
        <v>33622.599797995637</v>
      </c>
      <c r="S246" s="1">
        <f t="shared" si="69"/>
        <v>22770637.633704141</v>
      </c>
      <c r="T246" s="1">
        <f t="shared" si="70"/>
        <v>54300022.367273569</v>
      </c>
      <c r="U246" s="1">
        <f t="shared" si="71"/>
        <v>80272588.890457973</v>
      </c>
      <c r="V246" s="1">
        <f t="shared" si="72"/>
        <v>22798130.936747961</v>
      </c>
      <c r="W246" s="1">
        <f t="shared" si="73"/>
        <v>54336222.141856313</v>
      </c>
      <c r="X246" s="1">
        <f t="shared" si="74"/>
        <v>80339230.748191163</v>
      </c>
      <c r="Y246" s="17">
        <f t="shared" si="75"/>
        <v>0.50400975031073469</v>
      </c>
    </row>
    <row r="247" spans="1:25">
      <c r="A247" s="17" t="s">
        <v>196</v>
      </c>
      <c r="B247" s="17"/>
      <c r="C247" s="17">
        <v>1325</v>
      </c>
      <c r="D247" s="17">
        <v>1489</v>
      </c>
      <c r="E247" s="1">
        <f t="shared" si="57"/>
        <v>2814</v>
      </c>
      <c r="F247" s="2">
        <f t="shared" si="58"/>
        <v>329.28</v>
      </c>
      <c r="G247" s="1">
        <f t="shared" si="59"/>
        <v>1325</v>
      </c>
      <c r="H247" s="1">
        <f t="shared" si="60"/>
        <v>1489</v>
      </c>
      <c r="I247" s="1">
        <f t="shared" si="61"/>
        <v>2814</v>
      </c>
      <c r="J247" s="1">
        <f t="shared" si="62"/>
        <v>1594835</v>
      </c>
      <c r="K247" s="1">
        <f t="shared" si="63"/>
        <v>3597829</v>
      </c>
      <c r="L247" s="1">
        <f t="shared" si="64"/>
        <v>5192664</v>
      </c>
      <c r="M247" s="1">
        <f>分割表!$B$5</f>
        <v>1596160</v>
      </c>
      <c r="N247" s="1">
        <f>分割表!$C$5</f>
        <v>3599318</v>
      </c>
      <c r="O247" s="1">
        <f t="shared" si="65"/>
        <v>5195478</v>
      </c>
      <c r="P247" s="1">
        <f t="shared" si="66"/>
        <v>9525.6472534069271</v>
      </c>
      <c r="Q247" s="1">
        <f t="shared" si="67"/>
        <v>10878.425588666491</v>
      </c>
      <c r="R247" s="1">
        <f t="shared" si="68"/>
        <v>22349.807336815578</v>
      </c>
      <c r="S247" s="1">
        <f t="shared" si="69"/>
        <v>22777881.364376958</v>
      </c>
      <c r="T247" s="1">
        <f t="shared" si="70"/>
        <v>54312255.126283415</v>
      </c>
      <c r="U247" s="1">
        <f t="shared" si="71"/>
        <v>80292903.786474764</v>
      </c>
      <c r="V247" s="1">
        <f t="shared" si="72"/>
        <v>22798130.936747961</v>
      </c>
      <c r="W247" s="1">
        <f t="shared" si="73"/>
        <v>54336222.141856313</v>
      </c>
      <c r="X247" s="1">
        <f t="shared" si="74"/>
        <v>80339230.748191163</v>
      </c>
      <c r="Y247" s="17">
        <f t="shared" si="75"/>
        <v>0.41773163556956333</v>
      </c>
    </row>
    <row r="248" spans="1:25">
      <c r="A248" s="17" t="s">
        <v>817</v>
      </c>
      <c r="B248" s="17"/>
      <c r="C248" s="17">
        <v>726</v>
      </c>
      <c r="D248" s="17">
        <v>600</v>
      </c>
      <c r="E248" s="1">
        <f t="shared" si="57"/>
        <v>1326</v>
      </c>
      <c r="F248" s="2">
        <f t="shared" si="58"/>
        <v>327.94</v>
      </c>
      <c r="G248" s="1">
        <f t="shared" si="59"/>
        <v>726</v>
      </c>
      <c r="H248" s="1">
        <f t="shared" si="60"/>
        <v>600</v>
      </c>
      <c r="I248" s="1">
        <f t="shared" si="61"/>
        <v>1326</v>
      </c>
      <c r="J248" s="1">
        <f t="shared" si="62"/>
        <v>1595434</v>
      </c>
      <c r="K248" s="1">
        <f t="shared" si="63"/>
        <v>3598718</v>
      </c>
      <c r="L248" s="1">
        <f t="shared" si="64"/>
        <v>5194152</v>
      </c>
      <c r="M248" s="1">
        <f>分割表!$B$5</f>
        <v>1596160</v>
      </c>
      <c r="N248" s="1">
        <f>分割表!$C$5</f>
        <v>3599318</v>
      </c>
      <c r="O248" s="1">
        <f t="shared" si="65"/>
        <v>5195478</v>
      </c>
      <c r="P248" s="1">
        <f t="shared" si="66"/>
        <v>4782.5613107628014</v>
      </c>
      <c r="Q248" s="1">
        <f t="shared" si="67"/>
        <v>3838.1577931296879</v>
      </c>
      <c r="R248" s="1">
        <f t="shared" si="68"/>
        <v>9533.8367984089418</v>
      </c>
      <c r="S248" s="1">
        <f t="shared" si="69"/>
        <v>22787035.56307482</v>
      </c>
      <c r="T248" s="1">
        <f t="shared" si="70"/>
        <v>54326564.43890395</v>
      </c>
      <c r="U248" s="1">
        <f t="shared" si="71"/>
        <v>80317400.582691997</v>
      </c>
      <c r="V248" s="1">
        <f t="shared" si="72"/>
        <v>22798130.936747961</v>
      </c>
      <c r="W248" s="1">
        <f t="shared" si="73"/>
        <v>54336222.141856313</v>
      </c>
      <c r="X248" s="1">
        <f t="shared" si="74"/>
        <v>80339230.748191163</v>
      </c>
      <c r="Y248" s="17">
        <f t="shared" si="75"/>
        <v>0.2888576937867996</v>
      </c>
    </row>
    <row r="249" spans="1:25">
      <c r="A249" s="17" t="s">
        <v>324</v>
      </c>
      <c r="B249" s="17"/>
      <c r="C249" s="17">
        <v>2625</v>
      </c>
      <c r="D249" s="17">
        <v>3710</v>
      </c>
      <c r="E249" s="1">
        <f t="shared" si="57"/>
        <v>6335</v>
      </c>
      <c r="F249" s="2">
        <f t="shared" si="58"/>
        <v>324.45</v>
      </c>
      <c r="G249" s="1">
        <f t="shared" si="59"/>
        <v>2625</v>
      </c>
      <c r="H249" s="1">
        <f t="shared" si="60"/>
        <v>3710</v>
      </c>
      <c r="I249" s="1">
        <f t="shared" si="61"/>
        <v>6335</v>
      </c>
      <c r="J249" s="1">
        <f t="shared" si="62"/>
        <v>1593535</v>
      </c>
      <c r="K249" s="1">
        <f t="shared" si="63"/>
        <v>3595608</v>
      </c>
      <c r="L249" s="1">
        <f t="shared" si="64"/>
        <v>5189143</v>
      </c>
      <c r="M249" s="1">
        <f>分割表!$B$5</f>
        <v>1596160</v>
      </c>
      <c r="N249" s="1">
        <f>分割表!$C$5</f>
        <v>3599318</v>
      </c>
      <c r="O249" s="1">
        <f t="shared" si="65"/>
        <v>5195478</v>
      </c>
      <c r="P249" s="1">
        <f t="shared" si="66"/>
        <v>20666.194959442524</v>
      </c>
      <c r="Q249" s="1">
        <f t="shared" si="67"/>
        <v>30491.700347281494</v>
      </c>
      <c r="R249" s="1">
        <f t="shared" si="68"/>
        <v>55455.608662604449</v>
      </c>
      <c r="S249" s="1">
        <f t="shared" si="69"/>
        <v>22758014.929263607</v>
      </c>
      <c r="T249" s="1">
        <f t="shared" si="70"/>
        <v>54276506.948725142</v>
      </c>
      <c r="U249" s="1">
        <f t="shared" si="71"/>
        <v>80234939.611620754</v>
      </c>
      <c r="V249" s="1">
        <f t="shared" si="72"/>
        <v>22798130.936747961</v>
      </c>
      <c r="W249" s="1">
        <f t="shared" si="73"/>
        <v>54336222.141856313</v>
      </c>
      <c r="X249" s="1">
        <f t="shared" si="74"/>
        <v>80339230.748191163</v>
      </c>
      <c r="Y249" s="17">
        <f t="shared" si="75"/>
        <v>0.61640451259065387</v>
      </c>
    </row>
    <row r="250" spans="1:25">
      <c r="A250" s="17" t="s">
        <v>821</v>
      </c>
      <c r="B250" s="17"/>
      <c r="C250" s="17">
        <v>1848</v>
      </c>
      <c r="D250" s="17">
        <v>2368</v>
      </c>
      <c r="E250" s="1">
        <f t="shared" si="57"/>
        <v>4216</v>
      </c>
      <c r="F250" s="2">
        <f t="shared" si="58"/>
        <v>320.26</v>
      </c>
      <c r="G250" s="1">
        <f t="shared" si="59"/>
        <v>1848</v>
      </c>
      <c r="H250" s="1">
        <f t="shared" si="60"/>
        <v>2368</v>
      </c>
      <c r="I250" s="1">
        <f t="shared" si="61"/>
        <v>4216</v>
      </c>
      <c r="J250" s="1">
        <f t="shared" si="62"/>
        <v>1594312</v>
      </c>
      <c r="K250" s="1">
        <f t="shared" si="63"/>
        <v>3596950</v>
      </c>
      <c r="L250" s="1">
        <f t="shared" si="64"/>
        <v>5191262</v>
      </c>
      <c r="M250" s="1">
        <f>分割表!$B$5</f>
        <v>1596160</v>
      </c>
      <c r="N250" s="1">
        <f>分割表!$C$5</f>
        <v>3599318</v>
      </c>
      <c r="O250" s="1">
        <f t="shared" si="65"/>
        <v>5195478</v>
      </c>
      <c r="P250" s="1">
        <f t="shared" si="66"/>
        <v>13900.395898068611</v>
      </c>
      <c r="Q250" s="1">
        <f t="shared" si="67"/>
        <v>18398.888758537225</v>
      </c>
      <c r="R250" s="1">
        <f t="shared" si="68"/>
        <v>35189.443052372575</v>
      </c>
      <c r="S250" s="1">
        <f t="shared" si="69"/>
        <v>22769888.817261357</v>
      </c>
      <c r="T250" s="1">
        <f t="shared" si="70"/>
        <v>54298106.989283286</v>
      </c>
      <c r="U250" s="1">
        <f t="shared" si="71"/>
        <v>80269823.189858809</v>
      </c>
      <c r="V250" s="1">
        <f t="shared" si="72"/>
        <v>22798130.936747961</v>
      </c>
      <c r="W250" s="1">
        <f t="shared" si="73"/>
        <v>54336222.141856313</v>
      </c>
      <c r="X250" s="1">
        <f t="shared" si="74"/>
        <v>80339230.748191163</v>
      </c>
      <c r="Y250" s="17">
        <f t="shared" si="75"/>
        <v>0.50169485022261573</v>
      </c>
    </row>
    <row r="251" spans="1:25">
      <c r="A251" s="17" t="s">
        <v>2468</v>
      </c>
      <c r="B251" s="17"/>
      <c r="C251" s="17">
        <v>1252</v>
      </c>
      <c r="D251" s="17">
        <v>1397</v>
      </c>
      <c r="E251" s="1">
        <f t="shared" si="57"/>
        <v>2649</v>
      </c>
      <c r="F251" s="2">
        <f t="shared" si="58"/>
        <v>316.52999999999997</v>
      </c>
      <c r="G251" s="1">
        <f t="shared" si="59"/>
        <v>1252</v>
      </c>
      <c r="H251" s="1">
        <f t="shared" si="60"/>
        <v>1397</v>
      </c>
      <c r="I251" s="1">
        <f t="shared" si="61"/>
        <v>2649</v>
      </c>
      <c r="J251" s="1">
        <f t="shared" si="62"/>
        <v>1594908</v>
      </c>
      <c r="K251" s="1">
        <f t="shared" si="63"/>
        <v>3597921</v>
      </c>
      <c r="L251" s="1">
        <f t="shared" si="64"/>
        <v>5192829</v>
      </c>
      <c r="M251" s="1">
        <f>分割表!$B$5</f>
        <v>1596160</v>
      </c>
      <c r="N251" s="1">
        <f>分割表!$C$5</f>
        <v>3599318</v>
      </c>
      <c r="O251" s="1">
        <f t="shared" si="65"/>
        <v>5195478</v>
      </c>
      <c r="P251" s="1">
        <f t="shared" si="66"/>
        <v>8929.886934678374</v>
      </c>
      <c r="Q251" s="1">
        <f t="shared" si="67"/>
        <v>10117.189055881976</v>
      </c>
      <c r="R251" s="1">
        <f t="shared" si="68"/>
        <v>20879.252409081713</v>
      </c>
      <c r="S251" s="1">
        <f t="shared" si="69"/>
        <v>22778996.972549003</v>
      </c>
      <c r="T251" s="1">
        <f t="shared" si="70"/>
        <v>54313735.944846943</v>
      </c>
      <c r="U251" s="1">
        <f t="shared" si="71"/>
        <v>80295620.144070238</v>
      </c>
      <c r="V251" s="1">
        <f t="shared" si="72"/>
        <v>22798130.936747961</v>
      </c>
      <c r="W251" s="1">
        <f t="shared" si="73"/>
        <v>54336222.141856313</v>
      </c>
      <c r="X251" s="1">
        <f t="shared" si="74"/>
        <v>80339230.748191163</v>
      </c>
      <c r="Y251" s="17">
        <f t="shared" si="75"/>
        <v>0.39748543211816473</v>
      </c>
    </row>
    <row r="252" spans="1:25">
      <c r="A252" s="17" t="s">
        <v>1926</v>
      </c>
      <c r="B252" s="17"/>
      <c r="C252" s="17">
        <v>390</v>
      </c>
      <c r="D252" s="17">
        <v>199</v>
      </c>
      <c r="E252" s="1">
        <f t="shared" si="57"/>
        <v>589</v>
      </c>
      <c r="F252" s="2">
        <f t="shared" si="58"/>
        <v>313.20999999999998</v>
      </c>
      <c r="G252" s="1">
        <f t="shared" si="59"/>
        <v>390</v>
      </c>
      <c r="H252" s="1">
        <f t="shared" si="60"/>
        <v>199</v>
      </c>
      <c r="I252" s="1">
        <f t="shared" si="61"/>
        <v>589</v>
      </c>
      <c r="J252" s="1">
        <f t="shared" si="62"/>
        <v>1595770</v>
      </c>
      <c r="K252" s="1">
        <f t="shared" si="63"/>
        <v>3599119</v>
      </c>
      <c r="L252" s="1">
        <f t="shared" si="64"/>
        <v>5194889</v>
      </c>
      <c r="M252" s="1">
        <f>分割表!$B$5</f>
        <v>1596160</v>
      </c>
      <c r="N252" s="1">
        <f>分割表!$C$5</f>
        <v>3599318</v>
      </c>
      <c r="O252" s="1">
        <f t="shared" si="65"/>
        <v>5195478</v>
      </c>
      <c r="P252" s="1">
        <f t="shared" si="66"/>
        <v>2326.79722825824</v>
      </c>
      <c r="Q252" s="1">
        <f t="shared" si="67"/>
        <v>1053.3676601201739</v>
      </c>
      <c r="R252" s="1">
        <f t="shared" si="68"/>
        <v>3756.8930221707847</v>
      </c>
      <c r="S252" s="1">
        <f t="shared" si="69"/>
        <v>22792170.57098943</v>
      </c>
      <c r="T252" s="1">
        <f t="shared" si="70"/>
        <v>54333018.992624335</v>
      </c>
      <c r="U252" s="1">
        <f t="shared" si="71"/>
        <v>80329533.898356438</v>
      </c>
      <c r="V252" s="1">
        <f t="shared" si="72"/>
        <v>22798130.936747961</v>
      </c>
      <c r="W252" s="1">
        <f t="shared" si="73"/>
        <v>54336222.141856313</v>
      </c>
      <c r="X252" s="1">
        <f t="shared" si="74"/>
        <v>80339230.748191163</v>
      </c>
      <c r="Y252" s="17">
        <f t="shared" si="75"/>
        <v>0.18943183390916976</v>
      </c>
    </row>
    <row r="253" spans="1:25">
      <c r="A253" s="17" t="s">
        <v>2382</v>
      </c>
      <c r="B253" s="17"/>
      <c r="C253" s="17">
        <v>1271</v>
      </c>
      <c r="D253" s="17">
        <v>1441</v>
      </c>
      <c r="E253" s="1">
        <f t="shared" si="57"/>
        <v>2712</v>
      </c>
      <c r="F253" s="2">
        <f t="shared" si="58"/>
        <v>309.07</v>
      </c>
      <c r="G253" s="1">
        <f t="shared" si="59"/>
        <v>1271</v>
      </c>
      <c r="H253" s="1">
        <f t="shared" si="60"/>
        <v>1441</v>
      </c>
      <c r="I253" s="1">
        <f t="shared" si="61"/>
        <v>2712</v>
      </c>
      <c r="J253" s="1">
        <f t="shared" si="62"/>
        <v>1594889</v>
      </c>
      <c r="K253" s="1">
        <f t="shared" si="63"/>
        <v>3597877</v>
      </c>
      <c r="L253" s="1">
        <f t="shared" si="64"/>
        <v>5192766</v>
      </c>
      <c r="M253" s="1">
        <f>分割表!$B$5</f>
        <v>1596160</v>
      </c>
      <c r="N253" s="1">
        <f>分割表!$C$5</f>
        <v>3599318</v>
      </c>
      <c r="O253" s="1">
        <f t="shared" si="65"/>
        <v>5195478</v>
      </c>
      <c r="P253" s="1">
        <f t="shared" si="66"/>
        <v>9084.547833681796</v>
      </c>
      <c r="Q253" s="1">
        <f t="shared" si="67"/>
        <v>10480.526430835311</v>
      </c>
      <c r="R253" s="1">
        <f t="shared" si="68"/>
        <v>21439.557752251498</v>
      </c>
      <c r="S253" s="1">
        <f t="shared" si="69"/>
        <v>22778706.608456541</v>
      </c>
      <c r="T253" s="1">
        <f t="shared" si="70"/>
        <v>54313027.726979576</v>
      </c>
      <c r="U253" s="1">
        <f t="shared" si="71"/>
        <v>80294582.988733217</v>
      </c>
      <c r="V253" s="1">
        <f t="shared" si="72"/>
        <v>22798130.936747961</v>
      </c>
      <c r="W253" s="1">
        <f t="shared" si="73"/>
        <v>54336222.141856313</v>
      </c>
      <c r="X253" s="1">
        <f t="shared" si="74"/>
        <v>80339230.748191163</v>
      </c>
      <c r="Y253" s="17">
        <f t="shared" si="75"/>
        <v>0.39718316785240526</v>
      </c>
    </row>
    <row r="254" spans="1:25">
      <c r="A254" s="17" t="s">
        <v>124</v>
      </c>
      <c r="B254" s="17"/>
      <c r="C254" s="17">
        <v>11042</v>
      </c>
      <c r="D254" s="17">
        <v>20198</v>
      </c>
      <c r="E254" s="1">
        <f t="shared" si="57"/>
        <v>31240</v>
      </c>
      <c r="F254" s="2">
        <f t="shared" si="58"/>
        <v>307.75</v>
      </c>
      <c r="G254" s="1">
        <f t="shared" si="59"/>
        <v>11042</v>
      </c>
      <c r="H254" s="1">
        <f t="shared" si="60"/>
        <v>20198</v>
      </c>
      <c r="I254" s="1">
        <f t="shared" si="61"/>
        <v>31240</v>
      </c>
      <c r="J254" s="1">
        <f t="shared" si="62"/>
        <v>1585118</v>
      </c>
      <c r="K254" s="1">
        <f t="shared" si="63"/>
        <v>3579120</v>
      </c>
      <c r="L254" s="1">
        <f t="shared" si="64"/>
        <v>5164238</v>
      </c>
      <c r="M254" s="1">
        <f>分割表!$B$5</f>
        <v>1596160</v>
      </c>
      <c r="N254" s="1">
        <f>分割表!$C$5</f>
        <v>3599318</v>
      </c>
      <c r="O254" s="1">
        <f t="shared" si="65"/>
        <v>5195478</v>
      </c>
      <c r="P254" s="1">
        <f t="shared" si="66"/>
        <v>102795.07347272334</v>
      </c>
      <c r="Q254" s="1">
        <f t="shared" si="67"/>
        <v>200229.61846771016</v>
      </c>
      <c r="R254" s="1">
        <f t="shared" si="68"/>
        <v>323316.9618275112</v>
      </c>
      <c r="S254" s="1">
        <f t="shared" si="69"/>
        <v>22629413.103588451</v>
      </c>
      <c r="T254" s="1">
        <f t="shared" si="70"/>
        <v>54011166.762599155</v>
      </c>
      <c r="U254" s="1">
        <f t="shared" si="71"/>
        <v>79825011.392146721</v>
      </c>
      <c r="V254" s="1">
        <f t="shared" si="72"/>
        <v>22798130.936747961</v>
      </c>
      <c r="W254" s="1">
        <f t="shared" si="73"/>
        <v>54336222.141856313</v>
      </c>
      <c r="X254" s="1">
        <f t="shared" si="74"/>
        <v>80339230.748191163</v>
      </c>
      <c r="Y254" s="17">
        <f t="shared" si="75"/>
        <v>1.3171028387327723</v>
      </c>
    </row>
    <row r="255" spans="1:25">
      <c r="A255" s="17" t="s">
        <v>3536</v>
      </c>
      <c r="B255" s="17"/>
      <c r="C255" s="17">
        <v>179</v>
      </c>
      <c r="D255" s="17">
        <v>21</v>
      </c>
      <c r="E255" s="1">
        <f t="shared" si="57"/>
        <v>200</v>
      </c>
      <c r="F255" s="2">
        <f t="shared" si="58"/>
        <v>303.56</v>
      </c>
      <c r="G255" s="1">
        <f t="shared" si="59"/>
        <v>179</v>
      </c>
      <c r="H255" s="1">
        <f t="shared" si="60"/>
        <v>21</v>
      </c>
      <c r="I255" s="1">
        <f t="shared" si="61"/>
        <v>200</v>
      </c>
      <c r="J255" s="1">
        <f t="shared" si="62"/>
        <v>1595981</v>
      </c>
      <c r="K255" s="1">
        <f t="shared" si="63"/>
        <v>3599297</v>
      </c>
      <c r="L255" s="1">
        <f t="shared" si="64"/>
        <v>5195278</v>
      </c>
      <c r="M255" s="1">
        <f>分割表!$B$5</f>
        <v>1596160</v>
      </c>
      <c r="N255" s="1">
        <f>分割表!$C$5</f>
        <v>3599318</v>
      </c>
      <c r="O255" s="1">
        <f t="shared" si="65"/>
        <v>5195478</v>
      </c>
      <c r="P255" s="1">
        <f t="shared" si="66"/>
        <v>928.54205924549512</v>
      </c>
      <c r="Q255" s="1">
        <f t="shared" si="67"/>
        <v>63.934971192191881</v>
      </c>
      <c r="R255" s="1">
        <f t="shared" si="68"/>
        <v>1059.6634733096073</v>
      </c>
      <c r="S255" s="1">
        <f t="shared" si="69"/>
        <v>22795395.269862071</v>
      </c>
      <c r="T255" s="1">
        <f t="shared" si="70"/>
        <v>54335884.12056382</v>
      </c>
      <c r="U255" s="1">
        <f t="shared" si="71"/>
        <v>80335938.092202753</v>
      </c>
      <c r="V255" s="1">
        <f t="shared" si="72"/>
        <v>22798130.936747961</v>
      </c>
      <c r="W255" s="1">
        <f t="shared" si="73"/>
        <v>54336222.141856313</v>
      </c>
      <c r="X255" s="1">
        <f t="shared" si="74"/>
        <v>80339230.748191163</v>
      </c>
      <c r="Y255" s="17">
        <f t="shared" si="75"/>
        <v>0.10648577869892469</v>
      </c>
    </row>
    <row r="256" spans="1:25">
      <c r="A256" s="17" t="s">
        <v>3042</v>
      </c>
      <c r="B256" s="17"/>
      <c r="C256" s="17">
        <v>291</v>
      </c>
      <c r="D256" s="17">
        <v>107</v>
      </c>
      <c r="E256" s="1">
        <f t="shared" si="57"/>
        <v>398</v>
      </c>
      <c r="F256" s="2">
        <f t="shared" si="58"/>
        <v>302.08999999999997</v>
      </c>
      <c r="G256" s="1">
        <f t="shared" si="59"/>
        <v>291</v>
      </c>
      <c r="H256" s="1">
        <f t="shared" si="60"/>
        <v>107</v>
      </c>
      <c r="I256" s="1">
        <f t="shared" si="61"/>
        <v>398</v>
      </c>
      <c r="J256" s="1">
        <f t="shared" si="62"/>
        <v>1595869</v>
      </c>
      <c r="K256" s="1">
        <f t="shared" si="63"/>
        <v>3599211</v>
      </c>
      <c r="L256" s="1">
        <f t="shared" si="64"/>
        <v>5195080</v>
      </c>
      <c r="M256" s="1">
        <f>分割表!$B$5</f>
        <v>1596160</v>
      </c>
      <c r="N256" s="1">
        <f>分割表!$C$5</f>
        <v>3599318</v>
      </c>
      <c r="O256" s="1">
        <f t="shared" si="65"/>
        <v>5195478</v>
      </c>
      <c r="P256" s="1">
        <f t="shared" si="66"/>
        <v>1650.9370707469045</v>
      </c>
      <c r="Q256" s="1">
        <f t="shared" si="67"/>
        <v>499.99268528742391</v>
      </c>
      <c r="R256" s="1">
        <f t="shared" si="68"/>
        <v>2382.607898103206</v>
      </c>
      <c r="S256" s="1">
        <f t="shared" si="69"/>
        <v>22793683.577886991</v>
      </c>
      <c r="T256" s="1">
        <f t="shared" si="70"/>
        <v>54334499.844168082</v>
      </c>
      <c r="U256" s="1">
        <f t="shared" si="71"/>
        <v>80332678.370358407</v>
      </c>
      <c r="V256" s="1">
        <f t="shared" si="72"/>
        <v>22798130.936747961</v>
      </c>
      <c r="W256" s="1">
        <f t="shared" si="73"/>
        <v>54336222.141856313</v>
      </c>
      <c r="X256" s="1">
        <f t="shared" si="74"/>
        <v>80339230.748191163</v>
      </c>
      <c r="Y256" s="17">
        <f t="shared" si="75"/>
        <v>0.1528709631954101</v>
      </c>
    </row>
    <row r="257" spans="1:25">
      <c r="A257" s="17" t="s">
        <v>1177</v>
      </c>
      <c r="B257" s="17"/>
      <c r="C257" s="17">
        <v>2046</v>
      </c>
      <c r="D257" s="17">
        <v>2760</v>
      </c>
      <c r="E257" s="1">
        <f t="shared" si="57"/>
        <v>4806</v>
      </c>
      <c r="F257" s="2">
        <f t="shared" si="58"/>
        <v>299.64</v>
      </c>
      <c r="G257" s="1">
        <f t="shared" si="59"/>
        <v>2046</v>
      </c>
      <c r="H257" s="1">
        <f t="shared" si="60"/>
        <v>2760</v>
      </c>
      <c r="I257" s="1">
        <f t="shared" si="61"/>
        <v>4806</v>
      </c>
      <c r="J257" s="1">
        <f t="shared" si="62"/>
        <v>1594114</v>
      </c>
      <c r="K257" s="1">
        <f t="shared" si="63"/>
        <v>3596558</v>
      </c>
      <c r="L257" s="1">
        <f t="shared" si="64"/>
        <v>5190672</v>
      </c>
      <c r="M257" s="1">
        <f>分割表!$B$5</f>
        <v>1596160</v>
      </c>
      <c r="N257" s="1">
        <f>分割表!$C$5</f>
        <v>3599318</v>
      </c>
      <c r="O257" s="1">
        <f t="shared" si="65"/>
        <v>5195478</v>
      </c>
      <c r="P257" s="1">
        <f t="shared" si="66"/>
        <v>15597.971422562676</v>
      </c>
      <c r="Q257" s="1">
        <f t="shared" si="67"/>
        <v>21867.441246042901</v>
      </c>
      <c r="R257" s="1">
        <f t="shared" si="68"/>
        <v>40743.443720720563</v>
      </c>
      <c r="S257" s="1">
        <f t="shared" si="69"/>
        <v>22766863.002891891</v>
      </c>
      <c r="T257" s="1">
        <f t="shared" si="70"/>
        <v>54291797.536690116</v>
      </c>
      <c r="U257" s="1">
        <f t="shared" si="71"/>
        <v>80260110.355830133</v>
      </c>
      <c r="V257" s="1">
        <f t="shared" si="72"/>
        <v>22798130.936747961</v>
      </c>
      <c r="W257" s="1">
        <f t="shared" si="73"/>
        <v>54336222.141856313</v>
      </c>
      <c r="X257" s="1">
        <f t="shared" si="74"/>
        <v>80339230.748191163</v>
      </c>
      <c r="Y257" s="17">
        <f t="shared" si="75"/>
        <v>0.51702794639656935</v>
      </c>
    </row>
    <row r="258" spans="1:25">
      <c r="A258" s="17" t="s">
        <v>1050</v>
      </c>
      <c r="B258" s="17"/>
      <c r="C258" s="17">
        <v>1415</v>
      </c>
      <c r="D258" s="17">
        <v>1693</v>
      </c>
      <c r="E258" s="1">
        <f t="shared" ref="E258:E321" si="76">C258+D258</f>
        <v>3108</v>
      </c>
      <c r="F258" s="2">
        <f t="shared" ref="F258:F321" si="77">ROUND(2*(P258+Q258+S258+T258+X258-R258-U258-V258-W258),2)</f>
        <v>299.23</v>
      </c>
      <c r="G258" s="1">
        <f t="shared" ref="G258:G321" si="78">C258</f>
        <v>1415</v>
      </c>
      <c r="H258" s="1">
        <f t="shared" ref="H258:H321" si="79">D258</f>
        <v>1693</v>
      </c>
      <c r="I258" s="1">
        <f t="shared" ref="I258:I321" si="80">E258</f>
        <v>3108</v>
      </c>
      <c r="J258" s="1">
        <f t="shared" ref="J258:J321" si="81">M258-G258</f>
        <v>1594745</v>
      </c>
      <c r="K258" s="1">
        <f t="shared" ref="K258:K321" si="82">N258-H258</f>
        <v>3597625</v>
      </c>
      <c r="L258" s="1">
        <f t="shared" ref="L258:L321" si="83">J258+K258</f>
        <v>5192370</v>
      </c>
      <c r="M258" s="1">
        <f>分割表!$B$5</f>
        <v>1596160</v>
      </c>
      <c r="N258" s="1">
        <f>分割表!$C$5</f>
        <v>3599318</v>
      </c>
      <c r="O258" s="1">
        <f t="shared" ref="O258:O321" si="84">$M$2+$N$2</f>
        <v>5195478</v>
      </c>
      <c r="P258" s="1">
        <f t="shared" ref="P258:P321" si="85">LN(G258)*G258</f>
        <v>10265.662006259434</v>
      </c>
      <c r="Q258" s="1">
        <f t="shared" ref="Q258:Q321" si="86">LN(H258)*H258</f>
        <v>12586.197747951399</v>
      </c>
      <c r="R258" s="1">
        <f t="shared" ref="R258:R321" si="87">LN(I258)*I258</f>
        <v>24993.711483303265</v>
      </c>
      <c r="S258" s="1">
        <f t="shared" ref="S258:S321" si="88">LN(J258)*J258</f>
        <v>22776505.961640801</v>
      </c>
      <c r="T258" s="1">
        <f t="shared" ref="T258:T321" si="89">LN(K258)*K258</f>
        <v>54308971.580469154</v>
      </c>
      <c r="U258" s="1">
        <f t="shared" ref="U258:U321" si="90">LN(L258)*L258</f>
        <v>80288063.744116858</v>
      </c>
      <c r="V258" s="1">
        <f t="shared" ref="V258:V321" si="91">LN(M258)*M258</f>
        <v>22798130.936747961</v>
      </c>
      <c r="W258" s="1">
        <f t="shared" ref="W258:W321" si="92">LN(N258)*N258</f>
        <v>54336222.141856313</v>
      </c>
      <c r="X258" s="1">
        <f t="shared" ref="X258:X321" si="93">LN(O258)*O258</f>
        <v>80339230.748191163</v>
      </c>
      <c r="Y258" s="17">
        <f t="shared" ref="Y258:Y321" si="94">(C258/1593658)*1000-(D258/3599323)*1000</f>
        <v>0.41752815863289322</v>
      </c>
    </row>
    <row r="259" spans="1:25">
      <c r="A259" s="17" t="s">
        <v>980</v>
      </c>
      <c r="B259" s="17"/>
      <c r="C259" s="17">
        <v>2051</v>
      </c>
      <c r="D259" s="17">
        <v>2773</v>
      </c>
      <c r="E259" s="1">
        <f t="shared" si="76"/>
        <v>4824</v>
      </c>
      <c r="F259" s="2">
        <f t="shared" si="77"/>
        <v>298.02999999999997</v>
      </c>
      <c r="G259" s="1">
        <f t="shared" si="78"/>
        <v>2051</v>
      </c>
      <c r="H259" s="1">
        <f t="shared" si="79"/>
        <v>2773</v>
      </c>
      <c r="I259" s="1">
        <f t="shared" si="80"/>
        <v>4824</v>
      </c>
      <c r="J259" s="1">
        <f t="shared" si="81"/>
        <v>1594109</v>
      </c>
      <c r="K259" s="1">
        <f t="shared" si="82"/>
        <v>3596545</v>
      </c>
      <c r="L259" s="1">
        <f t="shared" si="83"/>
        <v>5190654</v>
      </c>
      <c r="M259" s="1">
        <f>分割表!$B$5</f>
        <v>1596160</v>
      </c>
      <c r="N259" s="1">
        <f>分割表!$C$5</f>
        <v>3599318</v>
      </c>
      <c r="O259" s="1">
        <f t="shared" si="84"/>
        <v>5195478</v>
      </c>
      <c r="P259" s="1">
        <f t="shared" si="85"/>
        <v>15641.095736806452</v>
      </c>
      <c r="Q259" s="1">
        <f t="shared" si="86"/>
        <v>21983.470631492553</v>
      </c>
      <c r="R259" s="1">
        <f t="shared" si="87"/>
        <v>40914.074554075472</v>
      </c>
      <c r="S259" s="1">
        <f t="shared" si="88"/>
        <v>22766786.593756463</v>
      </c>
      <c r="T259" s="1">
        <f t="shared" si="89"/>
        <v>54291588.295371756</v>
      </c>
      <c r="U259" s="1">
        <f t="shared" si="90"/>
        <v>80259814.033134267</v>
      </c>
      <c r="V259" s="1">
        <f t="shared" si="91"/>
        <v>22798130.936747961</v>
      </c>
      <c r="W259" s="1">
        <f t="shared" si="92"/>
        <v>54336222.141856313</v>
      </c>
      <c r="X259" s="1">
        <f t="shared" si="93"/>
        <v>80339230.748191163</v>
      </c>
      <c r="Y259" s="17">
        <f t="shared" si="94"/>
        <v>0.5165535920802139</v>
      </c>
    </row>
    <row r="260" spans="1:25">
      <c r="A260" s="17" t="s">
        <v>2370</v>
      </c>
      <c r="B260" s="17"/>
      <c r="C260" s="17">
        <v>1125</v>
      </c>
      <c r="D260" s="17">
        <v>1238</v>
      </c>
      <c r="E260" s="1">
        <f t="shared" si="76"/>
        <v>2363</v>
      </c>
      <c r="F260" s="2">
        <f t="shared" si="77"/>
        <v>293.95999999999998</v>
      </c>
      <c r="G260" s="1">
        <f t="shared" si="78"/>
        <v>1125</v>
      </c>
      <c r="H260" s="1">
        <f t="shared" si="79"/>
        <v>1238</v>
      </c>
      <c r="I260" s="1">
        <f t="shared" si="80"/>
        <v>2363</v>
      </c>
      <c r="J260" s="1">
        <f t="shared" si="81"/>
        <v>1595035</v>
      </c>
      <c r="K260" s="1">
        <f t="shared" si="82"/>
        <v>3598080</v>
      </c>
      <c r="L260" s="1">
        <f t="shared" si="83"/>
        <v>5193115</v>
      </c>
      <c r="M260" s="1">
        <f>分割表!$B$5</f>
        <v>1596160</v>
      </c>
      <c r="N260" s="1">
        <f>分割表!$C$5</f>
        <v>3599318</v>
      </c>
      <c r="O260" s="1">
        <f t="shared" si="84"/>
        <v>5195478</v>
      </c>
      <c r="P260" s="1">
        <f t="shared" si="85"/>
        <v>7903.7306039683353</v>
      </c>
      <c r="Q260" s="1">
        <f t="shared" si="86"/>
        <v>8816.1105371167432</v>
      </c>
      <c r="R260" s="1">
        <f t="shared" si="87"/>
        <v>18355.045035992662</v>
      </c>
      <c r="S260" s="1">
        <f t="shared" si="88"/>
        <v>22780937.83308503</v>
      </c>
      <c r="T260" s="1">
        <f t="shared" si="89"/>
        <v>54316295.191171281</v>
      </c>
      <c r="U260" s="1">
        <f t="shared" si="90"/>
        <v>80300328.509655252</v>
      </c>
      <c r="V260" s="1">
        <f t="shared" si="91"/>
        <v>22798130.936747961</v>
      </c>
      <c r="W260" s="1">
        <f t="shared" si="92"/>
        <v>54336222.141856313</v>
      </c>
      <c r="X260" s="1">
        <f t="shared" si="93"/>
        <v>80339230.748191163</v>
      </c>
      <c r="Y260" s="17">
        <f t="shared" si="94"/>
        <v>0.36196953142950133</v>
      </c>
    </row>
    <row r="261" spans="1:25">
      <c r="A261" s="17" t="s">
        <v>2775</v>
      </c>
      <c r="B261" s="17"/>
      <c r="C261" s="17">
        <v>547</v>
      </c>
      <c r="D261" s="17">
        <v>405</v>
      </c>
      <c r="E261" s="1">
        <f t="shared" si="76"/>
        <v>952</v>
      </c>
      <c r="F261" s="2">
        <f t="shared" si="77"/>
        <v>290</v>
      </c>
      <c r="G261" s="1">
        <f t="shared" si="78"/>
        <v>547</v>
      </c>
      <c r="H261" s="1">
        <f t="shared" si="79"/>
        <v>405</v>
      </c>
      <c r="I261" s="1">
        <f t="shared" si="80"/>
        <v>952</v>
      </c>
      <c r="J261" s="1">
        <f t="shared" si="81"/>
        <v>1595613</v>
      </c>
      <c r="K261" s="1">
        <f t="shared" si="82"/>
        <v>3598913</v>
      </c>
      <c r="L261" s="1">
        <f t="shared" si="83"/>
        <v>5194526</v>
      </c>
      <c r="M261" s="1">
        <f>分割表!$B$5</f>
        <v>1596160</v>
      </c>
      <c r="N261" s="1">
        <f>分割表!$C$5</f>
        <v>3599318</v>
      </c>
      <c r="O261" s="1">
        <f t="shared" si="84"/>
        <v>5195478</v>
      </c>
      <c r="P261" s="1">
        <f t="shared" si="85"/>
        <v>3448.5334949248236</v>
      </c>
      <c r="Q261" s="1">
        <f t="shared" si="86"/>
        <v>2431.5742621781483</v>
      </c>
      <c r="R261" s="1">
        <f t="shared" si="87"/>
        <v>6529.3539131213793</v>
      </c>
      <c r="S261" s="1">
        <f t="shared" si="88"/>
        <v>22789771.168603908</v>
      </c>
      <c r="T261" s="1">
        <f t="shared" si="89"/>
        <v>54329703.181391619</v>
      </c>
      <c r="U261" s="1">
        <f t="shared" si="90"/>
        <v>80323557.774588242</v>
      </c>
      <c r="V261" s="1">
        <f t="shared" si="91"/>
        <v>22798130.936747961</v>
      </c>
      <c r="W261" s="1">
        <f t="shared" si="92"/>
        <v>54336222.141856313</v>
      </c>
      <c r="X261" s="1">
        <f t="shared" si="93"/>
        <v>80339230.748191163</v>
      </c>
      <c r="Y261" s="17">
        <f t="shared" si="94"/>
        <v>0.23071433948268469</v>
      </c>
    </row>
    <row r="262" spans="1:25">
      <c r="A262" s="17" t="s">
        <v>225</v>
      </c>
      <c r="B262" s="17"/>
      <c r="C262" s="17">
        <v>251</v>
      </c>
      <c r="D262" s="17">
        <v>79</v>
      </c>
      <c r="E262" s="1">
        <f t="shared" si="76"/>
        <v>330</v>
      </c>
      <c r="F262" s="2">
        <f t="shared" si="77"/>
        <v>287.22000000000003</v>
      </c>
      <c r="G262" s="1">
        <f t="shared" si="78"/>
        <v>251</v>
      </c>
      <c r="H262" s="1">
        <f t="shared" si="79"/>
        <v>79</v>
      </c>
      <c r="I262" s="1">
        <f t="shared" si="80"/>
        <v>330</v>
      </c>
      <c r="J262" s="1">
        <f t="shared" si="81"/>
        <v>1595909</v>
      </c>
      <c r="K262" s="1">
        <f t="shared" si="82"/>
        <v>3599239</v>
      </c>
      <c r="L262" s="1">
        <f t="shared" si="83"/>
        <v>5195148</v>
      </c>
      <c r="M262" s="1">
        <f>分割表!$B$5</f>
        <v>1596160</v>
      </c>
      <c r="N262" s="1">
        <f>分割表!$C$5</f>
        <v>3599318</v>
      </c>
      <c r="O262" s="1">
        <f t="shared" si="84"/>
        <v>5195478</v>
      </c>
      <c r="P262" s="1">
        <f t="shared" si="85"/>
        <v>1386.8886877220777</v>
      </c>
      <c r="Q262" s="1">
        <f t="shared" si="86"/>
        <v>345.1863803448947</v>
      </c>
      <c r="R262" s="1">
        <f t="shared" si="87"/>
        <v>1913.7005759719734</v>
      </c>
      <c r="S262" s="1">
        <f t="shared" si="88"/>
        <v>22794294.895547219</v>
      </c>
      <c r="T262" s="1">
        <f t="shared" si="89"/>
        <v>54334950.538582951</v>
      </c>
      <c r="U262" s="1">
        <f t="shared" si="90"/>
        <v>80333797.869939014</v>
      </c>
      <c r="V262" s="1">
        <f t="shared" si="91"/>
        <v>22798130.936747961</v>
      </c>
      <c r="W262" s="1">
        <f t="shared" si="92"/>
        <v>54336222.141856313</v>
      </c>
      <c r="X262" s="1">
        <f t="shared" si="93"/>
        <v>80339230.748191163</v>
      </c>
      <c r="Y262" s="17">
        <f t="shared" si="94"/>
        <v>0.13555071580668063</v>
      </c>
    </row>
    <row r="263" spans="1:25">
      <c r="A263" s="17" t="s">
        <v>243</v>
      </c>
      <c r="B263" s="17"/>
      <c r="C263" s="17">
        <v>3158</v>
      </c>
      <c r="D263" s="17">
        <v>4810</v>
      </c>
      <c r="E263" s="1">
        <f t="shared" si="76"/>
        <v>7968</v>
      </c>
      <c r="F263" s="2">
        <f t="shared" si="77"/>
        <v>284.5</v>
      </c>
      <c r="G263" s="1">
        <f t="shared" si="78"/>
        <v>3158</v>
      </c>
      <c r="H263" s="1">
        <f t="shared" si="79"/>
        <v>4810</v>
      </c>
      <c r="I263" s="1">
        <f t="shared" si="80"/>
        <v>7968</v>
      </c>
      <c r="J263" s="1">
        <f t="shared" si="81"/>
        <v>1593002</v>
      </c>
      <c r="K263" s="1">
        <f t="shared" si="82"/>
        <v>3594508</v>
      </c>
      <c r="L263" s="1">
        <f t="shared" si="83"/>
        <v>5187510</v>
      </c>
      <c r="M263" s="1">
        <f>分割表!$B$5</f>
        <v>1596160</v>
      </c>
      <c r="N263" s="1">
        <f>分割表!$C$5</f>
        <v>3599318</v>
      </c>
      <c r="O263" s="1">
        <f t="shared" si="84"/>
        <v>5195478</v>
      </c>
      <c r="P263" s="1">
        <f t="shared" si="85"/>
        <v>25446.198267227624</v>
      </c>
      <c r="Q263" s="1">
        <f t="shared" si="86"/>
        <v>40781.355866510072</v>
      </c>
      <c r="R263" s="1">
        <f t="shared" si="87"/>
        <v>71578.048352539015</v>
      </c>
      <c r="S263" s="1">
        <f t="shared" si="88"/>
        <v>22749869.997365683</v>
      </c>
      <c r="T263" s="1">
        <f t="shared" si="89"/>
        <v>54258802.370978653</v>
      </c>
      <c r="U263" s="1">
        <f t="shared" si="90"/>
        <v>80208057.293399736</v>
      </c>
      <c r="V263" s="1">
        <f t="shared" si="91"/>
        <v>22798130.936747961</v>
      </c>
      <c r="W263" s="1">
        <f t="shared" si="92"/>
        <v>54336222.141856313</v>
      </c>
      <c r="X263" s="1">
        <f t="shared" si="93"/>
        <v>80339230.748191163</v>
      </c>
      <c r="Y263" s="17">
        <f t="shared" si="94"/>
        <v>0.64524216368577769</v>
      </c>
    </row>
    <row r="264" spans="1:25">
      <c r="A264" s="17" t="s">
        <v>2819</v>
      </c>
      <c r="B264" s="17"/>
      <c r="C264" s="17">
        <v>452</v>
      </c>
      <c r="D264" s="17">
        <v>293</v>
      </c>
      <c r="E264" s="1">
        <f t="shared" si="76"/>
        <v>745</v>
      </c>
      <c r="F264" s="2">
        <f t="shared" si="77"/>
        <v>283.43</v>
      </c>
      <c r="G264" s="1">
        <f t="shared" si="78"/>
        <v>452</v>
      </c>
      <c r="H264" s="1">
        <f t="shared" si="79"/>
        <v>293</v>
      </c>
      <c r="I264" s="1">
        <f t="shared" si="80"/>
        <v>745</v>
      </c>
      <c r="J264" s="1">
        <f t="shared" si="81"/>
        <v>1595708</v>
      </c>
      <c r="K264" s="1">
        <f t="shared" si="82"/>
        <v>3599025</v>
      </c>
      <c r="L264" s="1">
        <f t="shared" si="83"/>
        <v>5194733</v>
      </c>
      <c r="M264" s="1">
        <f>分割表!$B$5</f>
        <v>1596160</v>
      </c>
      <c r="N264" s="1">
        <f>分割表!$C$5</f>
        <v>3599318</v>
      </c>
      <c r="O264" s="1">
        <f t="shared" si="84"/>
        <v>5195478</v>
      </c>
      <c r="P264" s="1">
        <f t="shared" si="85"/>
        <v>2763.3843452841688</v>
      </c>
      <c r="Q264" s="1">
        <f t="shared" si="86"/>
        <v>1664.2905744420009</v>
      </c>
      <c r="R264" s="1">
        <f t="shared" si="87"/>
        <v>4926.9712426927717</v>
      </c>
      <c r="S264" s="1">
        <f t="shared" si="88"/>
        <v>22791223.034443825</v>
      </c>
      <c r="T264" s="1">
        <f t="shared" si="89"/>
        <v>54331505.951084651</v>
      </c>
      <c r="U264" s="1">
        <f t="shared" si="90"/>
        <v>80326965.643711537</v>
      </c>
      <c r="V264" s="1">
        <f t="shared" si="91"/>
        <v>22798130.936747961</v>
      </c>
      <c r="W264" s="1">
        <f t="shared" si="92"/>
        <v>54336222.141856313</v>
      </c>
      <c r="X264" s="1">
        <f t="shared" si="93"/>
        <v>80339230.748191163</v>
      </c>
      <c r="Y264" s="17">
        <f t="shared" si="94"/>
        <v>0.20222001808366963</v>
      </c>
    </row>
    <row r="265" spans="1:25">
      <c r="A265" s="17" t="s">
        <v>86</v>
      </c>
      <c r="B265" s="17"/>
      <c r="C265" s="17">
        <v>1149</v>
      </c>
      <c r="D265" s="17">
        <v>1298</v>
      </c>
      <c r="E265" s="1">
        <f t="shared" si="76"/>
        <v>2447</v>
      </c>
      <c r="F265" s="2">
        <f t="shared" si="77"/>
        <v>281.88</v>
      </c>
      <c r="G265" s="1">
        <f t="shared" si="78"/>
        <v>1149</v>
      </c>
      <c r="H265" s="1">
        <f t="shared" si="79"/>
        <v>1298</v>
      </c>
      <c r="I265" s="1">
        <f t="shared" si="80"/>
        <v>2447</v>
      </c>
      <c r="J265" s="1">
        <f t="shared" si="81"/>
        <v>1595011</v>
      </c>
      <c r="K265" s="1">
        <f t="shared" si="82"/>
        <v>3598020</v>
      </c>
      <c r="L265" s="1">
        <f t="shared" si="83"/>
        <v>5193031</v>
      </c>
      <c r="M265" s="1">
        <f>分割表!$B$5</f>
        <v>1596160</v>
      </c>
      <c r="N265" s="1">
        <f>分割表!$C$5</f>
        <v>3599318</v>
      </c>
      <c r="O265" s="1">
        <f t="shared" si="84"/>
        <v>5195478</v>
      </c>
      <c r="P265" s="1">
        <f t="shared" si="85"/>
        <v>8096.5977222482206</v>
      </c>
      <c r="Q265" s="1">
        <f t="shared" si="86"/>
        <v>9304.8167066487167</v>
      </c>
      <c r="R265" s="1">
        <f t="shared" si="87"/>
        <v>19093.006401244216</v>
      </c>
      <c r="S265" s="1">
        <f t="shared" si="88"/>
        <v>22780571.055515893</v>
      </c>
      <c r="T265" s="1">
        <f t="shared" si="89"/>
        <v>54315329.437015884</v>
      </c>
      <c r="U265" s="1">
        <f t="shared" si="90"/>
        <v>80298945.631416112</v>
      </c>
      <c r="V265" s="1">
        <f t="shared" si="91"/>
        <v>22798130.936747961</v>
      </c>
      <c r="W265" s="1">
        <f t="shared" si="92"/>
        <v>54336222.141856313</v>
      </c>
      <c r="X265" s="1">
        <f t="shared" si="93"/>
        <v>80339230.748191163</v>
      </c>
      <c r="Y265" s="17">
        <f t="shared" si="94"/>
        <v>0.36035942277161381</v>
      </c>
    </row>
    <row r="266" spans="1:25">
      <c r="A266" s="17" t="s">
        <v>2210</v>
      </c>
      <c r="B266" s="17"/>
      <c r="C266" s="17">
        <v>469</v>
      </c>
      <c r="D266" s="17">
        <v>324</v>
      </c>
      <c r="E266" s="1">
        <f t="shared" si="76"/>
        <v>793</v>
      </c>
      <c r="F266" s="2">
        <f t="shared" si="77"/>
        <v>272.24</v>
      </c>
      <c r="G266" s="1">
        <f t="shared" si="78"/>
        <v>469</v>
      </c>
      <c r="H266" s="1">
        <f t="shared" si="79"/>
        <v>324</v>
      </c>
      <c r="I266" s="1">
        <f t="shared" si="80"/>
        <v>793</v>
      </c>
      <c r="J266" s="1">
        <f t="shared" si="81"/>
        <v>1595691</v>
      </c>
      <c r="K266" s="1">
        <f t="shared" si="82"/>
        <v>3598994</v>
      </c>
      <c r="L266" s="1">
        <f t="shared" si="83"/>
        <v>5194685</v>
      </c>
      <c r="M266" s="1">
        <f>分割表!$B$5</f>
        <v>1596160</v>
      </c>
      <c r="N266" s="1">
        <f>分割表!$C$5</f>
        <v>3599318</v>
      </c>
      <c r="O266" s="1">
        <f t="shared" si="84"/>
        <v>5195478</v>
      </c>
      <c r="P266" s="1">
        <f t="shared" si="85"/>
        <v>2884.6326984013049</v>
      </c>
      <c r="Q266" s="1">
        <f t="shared" si="86"/>
        <v>1872.9608991167147</v>
      </c>
      <c r="R266" s="1">
        <f t="shared" si="87"/>
        <v>5293.9278147564346</v>
      </c>
      <c r="S266" s="1">
        <f t="shared" si="88"/>
        <v>22790963.226456974</v>
      </c>
      <c r="T266" s="1">
        <f t="shared" si="89"/>
        <v>54331006.969838619</v>
      </c>
      <c r="U266" s="1">
        <f t="shared" si="90"/>
        <v>80326175.412455589</v>
      </c>
      <c r="V266" s="1">
        <f t="shared" si="91"/>
        <v>22798130.936747961</v>
      </c>
      <c r="W266" s="1">
        <f t="shared" si="92"/>
        <v>54336222.141856313</v>
      </c>
      <c r="X266" s="1">
        <f t="shared" si="93"/>
        <v>80339230.748191163</v>
      </c>
      <c r="Y266" s="17">
        <f t="shared" si="94"/>
        <v>0.20427456974146091</v>
      </c>
    </row>
    <row r="267" spans="1:25">
      <c r="A267" s="17" t="s">
        <v>2486</v>
      </c>
      <c r="B267" s="17"/>
      <c r="C267" s="17">
        <v>1477</v>
      </c>
      <c r="D267" s="17">
        <v>1863</v>
      </c>
      <c r="E267" s="1">
        <f t="shared" si="76"/>
        <v>3340</v>
      </c>
      <c r="F267" s="2">
        <f t="shared" si="77"/>
        <v>268.55</v>
      </c>
      <c r="G267" s="1">
        <f t="shared" si="78"/>
        <v>1477</v>
      </c>
      <c r="H267" s="1">
        <f t="shared" si="79"/>
        <v>1863</v>
      </c>
      <c r="I267" s="1">
        <f t="shared" si="80"/>
        <v>3340</v>
      </c>
      <c r="J267" s="1">
        <f t="shared" si="81"/>
        <v>1594683</v>
      </c>
      <c r="K267" s="1">
        <f t="shared" si="82"/>
        <v>3597455</v>
      </c>
      <c r="L267" s="1">
        <f t="shared" si="83"/>
        <v>5192138</v>
      </c>
      <c r="M267" s="1">
        <f>分割表!$B$5</f>
        <v>1596160</v>
      </c>
      <c r="N267" s="1">
        <f>分割表!$C$5</f>
        <v>3599318</v>
      </c>
      <c r="O267" s="1">
        <f t="shared" si="84"/>
        <v>5195478</v>
      </c>
      <c r="P267" s="1">
        <f t="shared" si="85"/>
        <v>10778.803753298849</v>
      </c>
      <c r="Q267" s="1">
        <f t="shared" si="86"/>
        <v>14028.28449943076</v>
      </c>
      <c r="R267" s="1">
        <f t="shared" si="87"/>
        <v>27099.845127142293</v>
      </c>
      <c r="S267" s="1">
        <f t="shared" si="88"/>
        <v>22775558.464932803</v>
      </c>
      <c r="T267" s="1">
        <f t="shared" si="89"/>
        <v>54306235.301126964</v>
      </c>
      <c r="U267" s="1">
        <f t="shared" si="90"/>
        <v>80284244.402714714</v>
      </c>
      <c r="V267" s="1">
        <f t="shared" si="91"/>
        <v>22798130.936747961</v>
      </c>
      <c r="W267" s="1">
        <f t="shared" si="92"/>
        <v>54336222.141856313</v>
      </c>
      <c r="X267" s="1">
        <f t="shared" si="93"/>
        <v>80339230.748191163</v>
      </c>
      <c r="Y267" s="17">
        <f t="shared" si="94"/>
        <v>0.40920126088782105</v>
      </c>
    </row>
    <row r="268" spans="1:25">
      <c r="A268" s="17" t="s">
        <v>2122</v>
      </c>
      <c r="B268" s="17"/>
      <c r="C268" s="17">
        <v>572</v>
      </c>
      <c r="D268" s="17">
        <v>469</v>
      </c>
      <c r="E268" s="1">
        <f t="shared" si="76"/>
        <v>1041</v>
      </c>
      <c r="F268" s="2">
        <f t="shared" si="77"/>
        <v>261.56</v>
      </c>
      <c r="G268" s="1">
        <f t="shared" si="78"/>
        <v>572</v>
      </c>
      <c r="H268" s="1">
        <f t="shared" si="79"/>
        <v>469</v>
      </c>
      <c r="I268" s="1">
        <f t="shared" si="80"/>
        <v>1041</v>
      </c>
      <c r="J268" s="1">
        <f t="shared" si="81"/>
        <v>1595588</v>
      </c>
      <c r="K268" s="1">
        <f t="shared" si="82"/>
        <v>3598849</v>
      </c>
      <c r="L268" s="1">
        <f t="shared" si="83"/>
        <v>5194437</v>
      </c>
      <c r="M268" s="1">
        <f>分割表!$B$5</f>
        <v>1596160</v>
      </c>
      <c r="N268" s="1">
        <f>分割表!$C$5</f>
        <v>3599318</v>
      </c>
      <c r="O268" s="1">
        <f t="shared" si="84"/>
        <v>5195478</v>
      </c>
      <c r="P268" s="1">
        <f t="shared" si="85"/>
        <v>3631.7075030692445</v>
      </c>
      <c r="Q268" s="1">
        <f t="shared" si="86"/>
        <v>2884.6326984013049</v>
      </c>
      <c r="R268" s="1">
        <f t="shared" si="87"/>
        <v>7232.8024884281831</v>
      </c>
      <c r="S268" s="1">
        <f t="shared" si="88"/>
        <v>22789389.099586099</v>
      </c>
      <c r="T268" s="1">
        <f t="shared" si="89"/>
        <v>54328673.028846227</v>
      </c>
      <c r="U268" s="1">
        <f t="shared" si="90"/>
        <v>80322092.558032304</v>
      </c>
      <c r="V268" s="1">
        <f t="shared" si="91"/>
        <v>22798130.936747961</v>
      </c>
      <c r="W268" s="1">
        <f t="shared" si="92"/>
        <v>54336222.141856313</v>
      </c>
      <c r="X268" s="1">
        <f t="shared" si="93"/>
        <v>80339230.748191163</v>
      </c>
      <c r="Y268" s="17">
        <f t="shared" si="94"/>
        <v>0.22862039792616559</v>
      </c>
    </row>
    <row r="269" spans="1:25">
      <c r="A269" s="17" t="s">
        <v>192</v>
      </c>
      <c r="B269" s="17"/>
      <c r="C269" s="17">
        <v>2436</v>
      </c>
      <c r="D269" s="17">
        <v>3574</v>
      </c>
      <c r="E269" s="1">
        <f t="shared" si="76"/>
        <v>6010</v>
      </c>
      <c r="F269" s="2">
        <f t="shared" si="77"/>
        <v>258.98</v>
      </c>
      <c r="G269" s="1">
        <f t="shared" si="78"/>
        <v>2436</v>
      </c>
      <c r="H269" s="1">
        <f t="shared" si="79"/>
        <v>3574</v>
      </c>
      <c r="I269" s="1">
        <f t="shared" si="80"/>
        <v>6010</v>
      </c>
      <c r="J269" s="1">
        <f t="shared" si="81"/>
        <v>1593724</v>
      </c>
      <c r="K269" s="1">
        <f t="shared" si="82"/>
        <v>3595744</v>
      </c>
      <c r="L269" s="1">
        <f t="shared" si="83"/>
        <v>5189468</v>
      </c>
      <c r="M269" s="1">
        <f>分割表!$B$5</f>
        <v>1596160</v>
      </c>
      <c r="N269" s="1">
        <f>分割表!$C$5</f>
        <v>3599318</v>
      </c>
      <c r="O269" s="1">
        <f t="shared" si="84"/>
        <v>5195478</v>
      </c>
      <c r="P269" s="1">
        <f t="shared" si="85"/>
        <v>18996.202363829365</v>
      </c>
      <c r="Q269" s="1">
        <f t="shared" si="86"/>
        <v>29240.469046501043</v>
      </c>
      <c r="R269" s="1">
        <f t="shared" si="87"/>
        <v>52294.091965450811</v>
      </c>
      <c r="S269" s="1">
        <f t="shared" si="88"/>
        <v>22760903.137427486</v>
      </c>
      <c r="T269" s="1">
        <f t="shared" si="89"/>
        <v>54278695.901714712</v>
      </c>
      <c r="U269" s="1">
        <f t="shared" si="90"/>
        <v>80240289.797510833</v>
      </c>
      <c r="V269" s="1">
        <f t="shared" si="91"/>
        <v>22798130.936747961</v>
      </c>
      <c r="W269" s="1">
        <f t="shared" si="92"/>
        <v>54336222.141856313</v>
      </c>
      <c r="X269" s="1">
        <f t="shared" si="93"/>
        <v>80339230.748191163</v>
      </c>
      <c r="Y269" s="17">
        <f t="shared" si="94"/>
        <v>0.53559431477235964</v>
      </c>
    </row>
    <row r="270" spans="1:25">
      <c r="A270" s="17" t="s">
        <v>902</v>
      </c>
      <c r="B270" s="17"/>
      <c r="C270" s="17">
        <v>1830</v>
      </c>
      <c r="D270" s="17">
        <v>2508</v>
      </c>
      <c r="E270" s="1">
        <f t="shared" si="76"/>
        <v>4338</v>
      </c>
      <c r="F270" s="2">
        <f t="shared" si="77"/>
        <v>253.46</v>
      </c>
      <c r="G270" s="1">
        <f t="shared" si="78"/>
        <v>1830</v>
      </c>
      <c r="H270" s="1">
        <f t="shared" si="79"/>
        <v>2508</v>
      </c>
      <c r="I270" s="1">
        <f t="shared" si="80"/>
        <v>4338</v>
      </c>
      <c r="J270" s="1">
        <f t="shared" si="81"/>
        <v>1594330</v>
      </c>
      <c r="K270" s="1">
        <f t="shared" si="82"/>
        <v>3596810</v>
      </c>
      <c r="L270" s="1">
        <f t="shared" si="83"/>
        <v>5191140</v>
      </c>
      <c r="M270" s="1">
        <f>分割表!$B$5</f>
        <v>1596160</v>
      </c>
      <c r="N270" s="1">
        <f>分割表!$C$5</f>
        <v>3599318</v>
      </c>
      <c r="O270" s="1">
        <f t="shared" si="84"/>
        <v>5195478</v>
      </c>
      <c r="P270" s="1">
        <f t="shared" si="85"/>
        <v>13747.090379878904</v>
      </c>
      <c r="Q270" s="1">
        <f t="shared" si="86"/>
        <v>19630.720181596051</v>
      </c>
      <c r="R270" s="1">
        <f t="shared" si="87"/>
        <v>36331.481783236028</v>
      </c>
      <c r="S270" s="1">
        <f t="shared" si="88"/>
        <v>22770163.892514322</v>
      </c>
      <c r="T270" s="1">
        <f t="shared" si="89"/>
        <v>54295853.60845276</v>
      </c>
      <c r="U270" s="1">
        <f t="shared" si="90"/>
        <v>80267814.767831355</v>
      </c>
      <c r="V270" s="1">
        <f t="shared" si="91"/>
        <v>22798130.936747961</v>
      </c>
      <c r="W270" s="1">
        <f t="shared" si="92"/>
        <v>54336222.141856313</v>
      </c>
      <c r="X270" s="1">
        <f t="shared" si="93"/>
        <v>80339230.748191163</v>
      </c>
      <c r="Y270" s="17">
        <f t="shared" si="94"/>
        <v>0.45150387704338879</v>
      </c>
    </row>
    <row r="271" spans="1:25">
      <c r="A271" s="17" t="s">
        <v>1102</v>
      </c>
      <c r="B271" s="17"/>
      <c r="C271" s="17">
        <v>1378</v>
      </c>
      <c r="D271" s="17">
        <v>1735</v>
      </c>
      <c r="E271" s="1">
        <f t="shared" si="76"/>
        <v>3113</v>
      </c>
      <c r="F271" s="2">
        <f t="shared" si="77"/>
        <v>251.9</v>
      </c>
      <c r="G271" s="1">
        <f t="shared" si="78"/>
        <v>1378</v>
      </c>
      <c r="H271" s="1">
        <f t="shared" si="79"/>
        <v>1735</v>
      </c>
      <c r="I271" s="1">
        <f t="shared" si="80"/>
        <v>3113</v>
      </c>
      <c r="J271" s="1">
        <f t="shared" si="81"/>
        <v>1594782</v>
      </c>
      <c r="K271" s="1">
        <f t="shared" si="82"/>
        <v>3597583</v>
      </c>
      <c r="L271" s="1">
        <f t="shared" si="83"/>
        <v>5192365</v>
      </c>
      <c r="M271" s="1">
        <f>分割表!$B$5</f>
        <v>1596160</v>
      </c>
      <c r="N271" s="1">
        <f>分割表!$C$5</f>
        <v>3599318</v>
      </c>
      <c r="O271" s="1">
        <f t="shared" si="84"/>
        <v>5195478</v>
      </c>
      <c r="P271" s="1">
        <f t="shared" si="85"/>
        <v>9960.719286268426</v>
      </c>
      <c r="Q271" s="1">
        <f t="shared" si="86"/>
        <v>12940.953271280965</v>
      </c>
      <c r="R271" s="1">
        <f t="shared" si="87"/>
        <v>25038.924176584726</v>
      </c>
      <c r="S271" s="1">
        <f t="shared" si="88"/>
        <v>22777071.404373076</v>
      </c>
      <c r="T271" s="1">
        <f t="shared" si="89"/>
        <v>54308295.557766855</v>
      </c>
      <c r="U271" s="1">
        <f t="shared" si="90"/>
        <v>80287981.430615261</v>
      </c>
      <c r="V271" s="1">
        <f t="shared" si="91"/>
        <v>22798130.936747961</v>
      </c>
      <c r="W271" s="1">
        <f t="shared" si="92"/>
        <v>54336222.141856313</v>
      </c>
      <c r="X271" s="1">
        <f t="shared" si="93"/>
        <v>80339230.748191163</v>
      </c>
      <c r="Y271" s="17">
        <f t="shared" si="94"/>
        <v>0.38264227108333243</v>
      </c>
    </row>
    <row r="272" spans="1:25">
      <c r="A272" s="17" t="s">
        <v>1320</v>
      </c>
      <c r="B272" s="17"/>
      <c r="C272" s="17">
        <v>1178</v>
      </c>
      <c r="D272" s="17">
        <v>1405</v>
      </c>
      <c r="E272" s="1">
        <f t="shared" si="76"/>
        <v>2583</v>
      </c>
      <c r="F272" s="2">
        <f t="shared" si="77"/>
        <v>251.23</v>
      </c>
      <c r="G272" s="1">
        <f t="shared" si="78"/>
        <v>1178</v>
      </c>
      <c r="H272" s="1">
        <f t="shared" si="79"/>
        <v>1405</v>
      </c>
      <c r="I272" s="1">
        <f t="shared" si="80"/>
        <v>2583</v>
      </c>
      <c r="J272" s="1">
        <f t="shared" si="81"/>
        <v>1594982</v>
      </c>
      <c r="K272" s="1">
        <f t="shared" si="82"/>
        <v>3597913</v>
      </c>
      <c r="L272" s="1">
        <f t="shared" si="83"/>
        <v>5192895</v>
      </c>
      <c r="M272" s="1">
        <f>分割表!$B$5</f>
        <v>1596160</v>
      </c>
      <c r="N272" s="1">
        <f>分割表!$C$5</f>
        <v>3599318</v>
      </c>
      <c r="O272" s="1">
        <f t="shared" si="84"/>
        <v>5195478</v>
      </c>
      <c r="P272" s="1">
        <f t="shared" si="85"/>
        <v>8330.3134230411852</v>
      </c>
      <c r="Q272" s="1">
        <f t="shared" si="86"/>
        <v>10183.148577383823</v>
      </c>
      <c r="R272" s="1">
        <f t="shared" si="87"/>
        <v>20293.873646566557</v>
      </c>
      <c r="S272" s="1">
        <f t="shared" si="88"/>
        <v>22780127.866434999</v>
      </c>
      <c r="T272" s="1">
        <f t="shared" si="89"/>
        <v>54313607.177921943</v>
      </c>
      <c r="U272" s="1">
        <f t="shared" si="90"/>
        <v>80296706.68857643</v>
      </c>
      <c r="V272" s="1">
        <f t="shared" si="91"/>
        <v>22798130.936747961</v>
      </c>
      <c r="W272" s="1">
        <f t="shared" si="92"/>
        <v>54336222.141856313</v>
      </c>
      <c r="X272" s="1">
        <f t="shared" si="93"/>
        <v>80339230.748191163</v>
      </c>
      <c r="Y272" s="17">
        <f t="shared" si="94"/>
        <v>0.3488287389386151</v>
      </c>
    </row>
    <row r="273" spans="1:25">
      <c r="A273" s="17" t="s">
        <v>811</v>
      </c>
      <c r="B273" s="17"/>
      <c r="C273" s="17">
        <v>1441</v>
      </c>
      <c r="D273" s="17">
        <v>1848</v>
      </c>
      <c r="E273" s="1">
        <f t="shared" si="76"/>
        <v>3289</v>
      </c>
      <c r="F273" s="2">
        <f t="shared" si="77"/>
        <v>249.04</v>
      </c>
      <c r="G273" s="1">
        <f t="shared" si="78"/>
        <v>1441</v>
      </c>
      <c r="H273" s="1">
        <f t="shared" si="79"/>
        <v>1848</v>
      </c>
      <c r="I273" s="1">
        <f t="shared" si="80"/>
        <v>3289</v>
      </c>
      <c r="J273" s="1">
        <f t="shared" si="81"/>
        <v>1594719</v>
      </c>
      <c r="K273" s="1">
        <f t="shared" si="82"/>
        <v>3597470</v>
      </c>
      <c r="L273" s="1">
        <f t="shared" si="83"/>
        <v>5192189</v>
      </c>
      <c r="M273" s="1">
        <f>分割表!$B$5</f>
        <v>1596160</v>
      </c>
      <c r="N273" s="1">
        <f>分割表!$C$5</f>
        <v>3599318</v>
      </c>
      <c r="O273" s="1">
        <f t="shared" si="84"/>
        <v>5195478</v>
      </c>
      <c r="P273" s="1">
        <f t="shared" si="85"/>
        <v>10480.526430835311</v>
      </c>
      <c r="Q273" s="1">
        <f t="shared" si="86"/>
        <v>13900.395898068611</v>
      </c>
      <c r="R273" s="1">
        <f t="shared" si="87"/>
        <v>26635.436465115807</v>
      </c>
      <c r="S273" s="1">
        <f t="shared" si="88"/>
        <v>22776108.624018174</v>
      </c>
      <c r="T273" s="1">
        <f t="shared" si="89"/>
        <v>54306476.737216368</v>
      </c>
      <c r="U273" s="1">
        <f t="shared" si="90"/>
        <v>80285083.998427123</v>
      </c>
      <c r="V273" s="1">
        <f t="shared" si="91"/>
        <v>22798130.936747961</v>
      </c>
      <c r="W273" s="1">
        <f t="shared" si="92"/>
        <v>54336222.141856313</v>
      </c>
      <c r="X273" s="1">
        <f t="shared" si="93"/>
        <v>80339230.748191163</v>
      </c>
      <c r="Y273" s="17">
        <f t="shared" si="94"/>
        <v>0.39077917198033763</v>
      </c>
    </row>
    <row r="274" spans="1:25">
      <c r="A274" s="17" t="s">
        <v>3019</v>
      </c>
      <c r="B274" s="17"/>
      <c r="C274" s="17">
        <v>267</v>
      </c>
      <c r="D274" s="17">
        <v>118</v>
      </c>
      <c r="E274" s="1">
        <f t="shared" si="76"/>
        <v>385</v>
      </c>
      <c r="F274" s="2">
        <f t="shared" si="77"/>
        <v>242.34</v>
      </c>
      <c r="G274" s="1">
        <f t="shared" si="78"/>
        <v>267</v>
      </c>
      <c r="H274" s="1">
        <f t="shared" si="79"/>
        <v>118</v>
      </c>
      <c r="I274" s="1">
        <f t="shared" si="80"/>
        <v>385</v>
      </c>
      <c r="J274" s="1">
        <f t="shared" si="81"/>
        <v>1595893</v>
      </c>
      <c r="K274" s="1">
        <f t="shared" si="82"/>
        <v>3599200</v>
      </c>
      <c r="L274" s="1">
        <f t="shared" si="83"/>
        <v>5195093</v>
      </c>
      <c r="M274" s="1">
        <f>分割表!$B$5</f>
        <v>1596160</v>
      </c>
      <c r="N274" s="1">
        <f>分割表!$C$5</f>
        <v>3599318</v>
      </c>
      <c r="O274" s="1">
        <f t="shared" si="84"/>
        <v>5195478</v>
      </c>
      <c r="P274" s="1">
        <f t="shared" si="85"/>
        <v>1491.7953917928667</v>
      </c>
      <c r="Q274" s="1">
        <f t="shared" si="86"/>
        <v>562.94078568694852</v>
      </c>
      <c r="R274" s="1">
        <f t="shared" si="87"/>
        <v>2291.9986837007973</v>
      </c>
      <c r="S274" s="1">
        <f t="shared" si="88"/>
        <v>22794050.368362822</v>
      </c>
      <c r="T274" s="1">
        <f t="shared" si="89"/>
        <v>54334322.785707556</v>
      </c>
      <c r="U274" s="1">
        <f t="shared" si="90"/>
        <v>80332892.39226824</v>
      </c>
      <c r="V274" s="1">
        <f t="shared" si="91"/>
        <v>22798130.936747961</v>
      </c>
      <c r="W274" s="1">
        <f t="shared" si="92"/>
        <v>54336222.141856313</v>
      </c>
      <c r="X274" s="1">
        <f t="shared" si="93"/>
        <v>80339230.748191163</v>
      </c>
      <c r="Y274" s="17">
        <f t="shared" si="94"/>
        <v>0.13475514006001316</v>
      </c>
    </row>
    <row r="275" spans="1:25">
      <c r="A275" s="17" t="s">
        <v>1456</v>
      </c>
      <c r="B275" s="17"/>
      <c r="C275" s="17">
        <v>1241</v>
      </c>
      <c r="D275" s="17">
        <v>1528</v>
      </c>
      <c r="E275" s="1">
        <f t="shared" si="76"/>
        <v>2769</v>
      </c>
      <c r="F275" s="2">
        <f t="shared" si="77"/>
        <v>242.2</v>
      </c>
      <c r="G275" s="1">
        <f t="shared" si="78"/>
        <v>1241</v>
      </c>
      <c r="H275" s="1">
        <f t="shared" si="79"/>
        <v>1528</v>
      </c>
      <c r="I275" s="1">
        <f t="shared" si="80"/>
        <v>2769</v>
      </c>
      <c r="J275" s="1">
        <f t="shared" si="81"/>
        <v>1594919</v>
      </c>
      <c r="K275" s="1">
        <f t="shared" si="82"/>
        <v>3597790</v>
      </c>
      <c r="L275" s="1">
        <f t="shared" si="83"/>
        <v>5192709</v>
      </c>
      <c r="M275" s="1">
        <f>分割表!$B$5</f>
        <v>1596160</v>
      </c>
      <c r="N275" s="1">
        <f>分割表!$C$5</f>
        <v>3599318</v>
      </c>
      <c r="O275" s="1">
        <f t="shared" si="84"/>
        <v>5195478</v>
      </c>
      <c r="P275" s="1">
        <f t="shared" si="85"/>
        <v>8840.4779264389181</v>
      </c>
      <c r="Q275" s="1">
        <f t="shared" si="86"/>
        <v>11202.860473742041</v>
      </c>
      <c r="R275" s="1">
        <f t="shared" si="87"/>
        <v>21947.762777660391</v>
      </c>
      <c r="S275" s="1">
        <f t="shared" si="88"/>
        <v>22779165.078179669</v>
      </c>
      <c r="T275" s="1">
        <f t="shared" si="89"/>
        <v>54311627.388689324</v>
      </c>
      <c r="U275" s="1">
        <f t="shared" si="90"/>
        <v>80293644.610753581</v>
      </c>
      <c r="V275" s="1">
        <f t="shared" si="91"/>
        <v>22798130.936747961</v>
      </c>
      <c r="W275" s="1">
        <f t="shared" si="92"/>
        <v>54336222.141856313</v>
      </c>
      <c r="X275" s="1">
        <f t="shared" si="93"/>
        <v>80339230.748191163</v>
      </c>
      <c r="Y275" s="17">
        <f t="shared" si="94"/>
        <v>0.35418733958304505</v>
      </c>
    </row>
    <row r="276" spans="1:25">
      <c r="A276" s="17" t="s">
        <v>2814</v>
      </c>
      <c r="B276" s="17"/>
      <c r="C276" s="17">
        <v>431</v>
      </c>
      <c r="D276" s="17">
        <v>307</v>
      </c>
      <c r="E276" s="1">
        <f t="shared" si="76"/>
        <v>738</v>
      </c>
      <c r="F276" s="2">
        <f t="shared" si="77"/>
        <v>240.57</v>
      </c>
      <c r="G276" s="1">
        <f t="shared" si="78"/>
        <v>431</v>
      </c>
      <c r="H276" s="1">
        <f t="shared" si="79"/>
        <v>307</v>
      </c>
      <c r="I276" s="1">
        <f t="shared" si="80"/>
        <v>738</v>
      </c>
      <c r="J276" s="1">
        <f t="shared" si="81"/>
        <v>1595729</v>
      </c>
      <c r="K276" s="1">
        <f t="shared" si="82"/>
        <v>3599011</v>
      </c>
      <c r="L276" s="1">
        <f t="shared" si="83"/>
        <v>5194740</v>
      </c>
      <c r="M276" s="1">
        <f>分割表!$B$5</f>
        <v>1596160</v>
      </c>
      <c r="N276" s="1">
        <f>分割表!$C$5</f>
        <v>3599318</v>
      </c>
      <c r="O276" s="1">
        <f t="shared" si="84"/>
        <v>5195478</v>
      </c>
      <c r="P276" s="1">
        <f t="shared" si="85"/>
        <v>2614.492586834715</v>
      </c>
      <c r="Q276" s="1">
        <f t="shared" si="86"/>
        <v>1758.1422585092694</v>
      </c>
      <c r="R276" s="1">
        <f t="shared" si="87"/>
        <v>4873.710542555149</v>
      </c>
      <c r="S276" s="1">
        <f t="shared" si="88"/>
        <v>22791543.973971747</v>
      </c>
      <c r="T276" s="1">
        <f t="shared" si="89"/>
        <v>54331280.604682408</v>
      </c>
      <c r="U276" s="1">
        <f t="shared" si="90"/>
        <v>80327080.885806754</v>
      </c>
      <c r="V276" s="1">
        <f t="shared" si="91"/>
        <v>22798130.936747961</v>
      </c>
      <c r="W276" s="1">
        <f t="shared" si="92"/>
        <v>54336222.141856313</v>
      </c>
      <c r="X276" s="1">
        <f t="shared" si="93"/>
        <v>80339230.748191163</v>
      </c>
      <c r="Y276" s="17">
        <f t="shared" si="94"/>
        <v>0.18515316647969554</v>
      </c>
    </row>
    <row r="277" spans="1:25">
      <c r="A277" s="17" t="s">
        <v>466</v>
      </c>
      <c r="B277" s="17"/>
      <c r="C277" s="17">
        <v>10716</v>
      </c>
      <c r="D277" s="17">
        <v>20050</v>
      </c>
      <c r="E277" s="1">
        <f t="shared" si="76"/>
        <v>30766</v>
      </c>
      <c r="F277" s="2">
        <f t="shared" si="77"/>
        <v>239.92</v>
      </c>
      <c r="G277" s="1">
        <f t="shared" si="78"/>
        <v>10716</v>
      </c>
      <c r="H277" s="1">
        <f t="shared" si="79"/>
        <v>20050</v>
      </c>
      <c r="I277" s="1">
        <f t="shared" si="80"/>
        <v>30766</v>
      </c>
      <c r="J277" s="1">
        <f t="shared" si="81"/>
        <v>1585444</v>
      </c>
      <c r="K277" s="1">
        <f t="shared" si="82"/>
        <v>3579268</v>
      </c>
      <c r="L277" s="1">
        <f t="shared" si="83"/>
        <v>5164712</v>
      </c>
      <c r="M277" s="1">
        <f>分割表!$B$5</f>
        <v>1596160</v>
      </c>
      <c r="N277" s="1">
        <f>分割表!$C$5</f>
        <v>3599318</v>
      </c>
      <c r="O277" s="1">
        <f t="shared" si="84"/>
        <v>5195478</v>
      </c>
      <c r="P277" s="1">
        <f t="shared" si="85"/>
        <v>99439.049459800779</v>
      </c>
      <c r="Q277" s="1">
        <f t="shared" si="86"/>
        <v>198614.98787633106</v>
      </c>
      <c r="R277" s="1">
        <f t="shared" si="87"/>
        <v>317940.9346382175</v>
      </c>
      <c r="S277" s="1">
        <f t="shared" si="88"/>
        <v>22634393.168337025</v>
      </c>
      <c r="T277" s="1">
        <f t="shared" si="89"/>
        <v>54013548.178531766</v>
      </c>
      <c r="U277" s="1">
        <f t="shared" si="90"/>
        <v>79832812.15898715</v>
      </c>
      <c r="V277" s="1">
        <f t="shared" si="91"/>
        <v>22798130.936747961</v>
      </c>
      <c r="W277" s="1">
        <f t="shared" si="92"/>
        <v>54336222.141856313</v>
      </c>
      <c r="X277" s="1">
        <f t="shared" si="93"/>
        <v>80339230.748191163</v>
      </c>
      <c r="Y277" s="17">
        <f t="shared" si="94"/>
        <v>1.1536608544889733</v>
      </c>
    </row>
    <row r="278" spans="1:25">
      <c r="A278" s="17" t="s">
        <v>1011</v>
      </c>
      <c r="B278" s="17"/>
      <c r="C278" s="17">
        <v>1147</v>
      </c>
      <c r="D278" s="17">
        <v>1379</v>
      </c>
      <c r="E278" s="1">
        <f t="shared" si="76"/>
        <v>2526</v>
      </c>
      <c r="F278" s="2">
        <f t="shared" si="77"/>
        <v>239.34</v>
      </c>
      <c r="G278" s="1">
        <f t="shared" si="78"/>
        <v>1147</v>
      </c>
      <c r="H278" s="1">
        <f t="shared" si="79"/>
        <v>1379</v>
      </c>
      <c r="I278" s="1">
        <f t="shared" si="80"/>
        <v>2526</v>
      </c>
      <c r="J278" s="1">
        <f t="shared" si="81"/>
        <v>1595013</v>
      </c>
      <c r="K278" s="1">
        <f t="shared" si="82"/>
        <v>3597939</v>
      </c>
      <c r="L278" s="1">
        <f t="shared" si="83"/>
        <v>5192952</v>
      </c>
      <c r="M278" s="1">
        <f>分割表!$B$5</f>
        <v>1596160</v>
      </c>
      <c r="N278" s="1">
        <f>分割表!$C$5</f>
        <v>3599318</v>
      </c>
      <c r="O278" s="1">
        <f t="shared" si="84"/>
        <v>5195478</v>
      </c>
      <c r="P278" s="1">
        <f t="shared" si="85"/>
        <v>8080.506169347389</v>
      </c>
      <c r="Q278" s="1">
        <f t="shared" si="86"/>
        <v>9968.9480374769628</v>
      </c>
      <c r="R278" s="1">
        <f t="shared" si="87"/>
        <v>19789.674957151761</v>
      </c>
      <c r="S278" s="1">
        <f t="shared" si="88"/>
        <v>22780601.620299529</v>
      </c>
      <c r="T278" s="1">
        <f t="shared" si="89"/>
        <v>54314025.670493223</v>
      </c>
      <c r="U278" s="1">
        <f t="shared" si="90"/>
        <v>80297645.068597734</v>
      </c>
      <c r="V278" s="1">
        <f t="shared" si="91"/>
        <v>22798130.936747961</v>
      </c>
      <c r="W278" s="1">
        <f t="shared" si="92"/>
        <v>54336222.141856313</v>
      </c>
      <c r="X278" s="1">
        <f t="shared" si="93"/>
        <v>80339230.748191163</v>
      </c>
      <c r="Y278" s="17">
        <f t="shared" si="94"/>
        <v>0.3366002163209571</v>
      </c>
    </row>
    <row r="279" spans="1:25">
      <c r="A279" s="17" t="s">
        <v>2683</v>
      </c>
      <c r="B279" s="17"/>
      <c r="C279" s="17">
        <v>724</v>
      </c>
      <c r="D279" s="17">
        <v>718</v>
      </c>
      <c r="E279" s="1">
        <f t="shared" si="76"/>
        <v>1442</v>
      </c>
      <c r="F279" s="2">
        <f t="shared" si="77"/>
        <v>237.05</v>
      </c>
      <c r="G279" s="1">
        <f t="shared" si="78"/>
        <v>724</v>
      </c>
      <c r="H279" s="1">
        <f t="shared" si="79"/>
        <v>718</v>
      </c>
      <c r="I279" s="1">
        <f t="shared" si="80"/>
        <v>1442</v>
      </c>
      <c r="J279" s="1">
        <f t="shared" si="81"/>
        <v>1595436</v>
      </c>
      <c r="K279" s="1">
        <f t="shared" si="82"/>
        <v>3598600</v>
      </c>
      <c r="L279" s="1">
        <f t="shared" si="83"/>
        <v>5194036</v>
      </c>
      <c r="M279" s="1">
        <f>分割表!$B$5</f>
        <v>1596160</v>
      </c>
      <c r="N279" s="1">
        <f>分割表!$C$5</f>
        <v>3599318</v>
      </c>
      <c r="O279" s="1">
        <f t="shared" si="84"/>
        <v>5195478</v>
      </c>
      <c r="P279" s="1">
        <f t="shared" si="85"/>
        <v>4767.388968087258</v>
      </c>
      <c r="Q279" s="1">
        <f t="shared" si="86"/>
        <v>4721.9051505766247</v>
      </c>
      <c r="R279" s="1">
        <f t="shared" si="87"/>
        <v>10488.799870332337</v>
      </c>
      <c r="S279" s="1">
        <f t="shared" si="88"/>
        <v>22787066.128388792</v>
      </c>
      <c r="T279" s="1">
        <f t="shared" si="89"/>
        <v>54324665.102427535</v>
      </c>
      <c r="U279" s="1">
        <f t="shared" si="90"/>
        <v>80315490.870890811</v>
      </c>
      <c r="V279" s="1">
        <f t="shared" si="91"/>
        <v>22798130.936747961</v>
      </c>
      <c r="W279" s="1">
        <f t="shared" si="92"/>
        <v>54336222.141856313</v>
      </c>
      <c r="X279" s="1">
        <f t="shared" si="93"/>
        <v>80339230.748191163</v>
      </c>
      <c r="Y279" s="17">
        <f t="shared" si="94"/>
        <v>0.25481877640161427</v>
      </c>
    </row>
    <row r="280" spans="1:25">
      <c r="A280" s="17" t="s">
        <v>2563</v>
      </c>
      <c r="B280" s="17"/>
      <c r="C280" s="17">
        <v>2245</v>
      </c>
      <c r="D280" s="17">
        <v>3302</v>
      </c>
      <c r="E280" s="1">
        <f t="shared" si="76"/>
        <v>5547</v>
      </c>
      <c r="F280" s="2">
        <f t="shared" si="77"/>
        <v>236.15</v>
      </c>
      <c r="G280" s="1">
        <f t="shared" si="78"/>
        <v>2245</v>
      </c>
      <c r="H280" s="1">
        <f t="shared" si="79"/>
        <v>3302</v>
      </c>
      <c r="I280" s="1">
        <f t="shared" si="80"/>
        <v>5547</v>
      </c>
      <c r="J280" s="1">
        <f t="shared" si="81"/>
        <v>1593915</v>
      </c>
      <c r="K280" s="1">
        <f t="shared" si="82"/>
        <v>3596016</v>
      </c>
      <c r="L280" s="1">
        <f t="shared" si="83"/>
        <v>5189931</v>
      </c>
      <c r="M280" s="1">
        <f>分割表!$B$5</f>
        <v>1596160</v>
      </c>
      <c r="N280" s="1">
        <f>分割表!$C$5</f>
        <v>3599318</v>
      </c>
      <c r="O280" s="1">
        <f t="shared" si="84"/>
        <v>5195478</v>
      </c>
      <c r="P280" s="1">
        <f t="shared" si="85"/>
        <v>17323.454496395916</v>
      </c>
      <c r="Q280" s="1">
        <f t="shared" si="86"/>
        <v>26753.740528033202</v>
      </c>
      <c r="R280" s="1">
        <f t="shared" si="87"/>
        <v>47820.75644874639</v>
      </c>
      <c r="S280" s="1">
        <f t="shared" si="88"/>
        <v>22763821.931411274</v>
      </c>
      <c r="T280" s="1">
        <f t="shared" si="89"/>
        <v>54283073.823125228</v>
      </c>
      <c r="U280" s="1">
        <f t="shared" si="90"/>
        <v>80247911.789792418</v>
      </c>
      <c r="V280" s="1">
        <f t="shared" si="91"/>
        <v>22798130.936747961</v>
      </c>
      <c r="W280" s="1">
        <f t="shared" si="92"/>
        <v>54336222.141856313</v>
      </c>
      <c r="X280" s="1">
        <f t="shared" si="93"/>
        <v>80339230.748191163</v>
      </c>
      <c r="Y280" s="17">
        <f t="shared" si="94"/>
        <v>0.49131402598429241</v>
      </c>
    </row>
    <row r="281" spans="1:25">
      <c r="A281" s="17" t="s">
        <v>656</v>
      </c>
      <c r="B281" s="17"/>
      <c r="C281" s="17">
        <v>1562</v>
      </c>
      <c r="D281" s="17">
        <v>2091</v>
      </c>
      <c r="E281" s="1">
        <f t="shared" si="76"/>
        <v>3653</v>
      </c>
      <c r="F281" s="2">
        <f t="shared" si="77"/>
        <v>234.8</v>
      </c>
      <c r="G281" s="1">
        <f t="shared" si="78"/>
        <v>1562</v>
      </c>
      <c r="H281" s="1">
        <f t="shared" si="79"/>
        <v>2091</v>
      </c>
      <c r="I281" s="1">
        <f t="shared" si="80"/>
        <v>3653</v>
      </c>
      <c r="J281" s="1">
        <f t="shared" si="81"/>
        <v>1594598</v>
      </c>
      <c r="K281" s="1">
        <f t="shared" si="82"/>
        <v>3597227</v>
      </c>
      <c r="L281" s="1">
        <f t="shared" si="83"/>
        <v>5191825</v>
      </c>
      <c r="M281" s="1">
        <f>分割表!$B$5</f>
        <v>1596160</v>
      </c>
      <c r="N281" s="1">
        <f>分割表!$C$5</f>
        <v>3599318</v>
      </c>
      <c r="O281" s="1">
        <f t="shared" si="84"/>
        <v>5195478</v>
      </c>
      <c r="P281" s="1">
        <f t="shared" si="85"/>
        <v>11486.514280084224</v>
      </c>
      <c r="Q281" s="1">
        <f t="shared" si="86"/>
        <v>15986.526589505273</v>
      </c>
      <c r="R281" s="1">
        <f t="shared" si="87"/>
        <v>29966.669609883164</v>
      </c>
      <c r="S281" s="1">
        <f t="shared" si="88"/>
        <v>22774259.481428273</v>
      </c>
      <c r="T281" s="1">
        <f t="shared" si="89"/>
        <v>54302565.480268575</v>
      </c>
      <c r="U281" s="1">
        <f t="shared" si="90"/>
        <v>80279091.600784838</v>
      </c>
      <c r="V281" s="1">
        <f t="shared" si="91"/>
        <v>22798130.936747961</v>
      </c>
      <c r="W281" s="1">
        <f t="shared" si="92"/>
        <v>54336222.141856313</v>
      </c>
      <c r="X281" s="1">
        <f t="shared" si="93"/>
        <v>80339230.748191163</v>
      </c>
      <c r="Y281" s="17">
        <f t="shared" si="94"/>
        <v>0.39919242733297788</v>
      </c>
    </row>
    <row r="282" spans="1:25">
      <c r="A282" s="17" t="s">
        <v>2372</v>
      </c>
      <c r="B282" s="17"/>
      <c r="C282" s="17">
        <v>327</v>
      </c>
      <c r="D282" s="17">
        <v>190</v>
      </c>
      <c r="E282" s="1">
        <f t="shared" si="76"/>
        <v>517</v>
      </c>
      <c r="F282" s="2">
        <f t="shared" si="77"/>
        <v>231.37</v>
      </c>
      <c r="G282" s="1">
        <f t="shared" si="78"/>
        <v>327</v>
      </c>
      <c r="H282" s="1">
        <f t="shared" si="79"/>
        <v>190</v>
      </c>
      <c r="I282" s="1">
        <f t="shared" si="80"/>
        <v>517</v>
      </c>
      <c r="J282" s="1">
        <f t="shared" si="81"/>
        <v>1595833</v>
      </c>
      <c r="K282" s="1">
        <f t="shared" si="82"/>
        <v>3599128</v>
      </c>
      <c r="L282" s="1">
        <f t="shared" si="83"/>
        <v>5194961</v>
      </c>
      <c r="M282" s="1">
        <f>分割表!$B$5</f>
        <v>1596160</v>
      </c>
      <c r="N282" s="1">
        <f>分割表!$C$5</f>
        <v>3599318</v>
      </c>
      <c r="O282" s="1">
        <f t="shared" si="84"/>
        <v>5195478</v>
      </c>
      <c r="P282" s="1">
        <f t="shared" si="85"/>
        <v>1893.3169758834019</v>
      </c>
      <c r="Q282" s="1">
        <f t="shared" si="86"/>
        <v>996.93457371049237</v>
      </c>
      <c r="R282" s="1">
        <f t="shared" si="87"/>
        <v>3230.2381661208578</v>
      </c>
      <c r="S282" s="1">
        <f t="shared" si="88"/>
        <v>22793133.39285</v>
      </c>
      <c r="T282" s="1">
        <f t="shared" si="89"/>
        <v>54333163.858432449</v>
      </c>
      <c r="U282" s="1">
        <f t="shared" si="90"/>
        <v>80330719.248234108</v>
      </c>
      <c r="V282" s="1">
        <f t="shared" si="91"/>
        <v>22798130.936747961</v>
      </c>
      <c r="W282" s="1">
        <f t="shared" si="92"/>
        <v>54336222.141856313</v>
      </c>
      <c r="X282" s="1">
        <f t="shared" si="93"/>
        <v>80339230.748191163</v>
      </c>
      <c r="Y282" s="17">
        <f t="shared" si="94"/>
        <v>0.15240061038538155</v>
      </c>
    </row>
    <row r="283" spans="1:25">
      <c r="A283" s="17" t="s">
        <v>1597</v>
      </c>
      <c r="B283" s="17"/>
      <c r="C283" s="17">
        <v>1541</v>
      </c>
      <c r="D283" s="17">
        <v>2078</v>
      </c>
      <c r="E283" s="1">
        <f t="shared" si="76"/>
        <v>3619</v>
      </c>
      <c r="F283" s="2">
        <f t="shared" si="77"/>
        <v>225.92</v>
      </c>
      <c r="G283" s="1">
        <f t="shared" si="78"/>
        <v>1541</v>
      </c>
      <c r="H283" s="1">
        <f t="shared" si="79"/>
        <v>2078</v>
      </c>
      <c r="I283" s="1">
        <f t="shared" si="80"/>
        <v>3619</v>
      </c>
      <c r="J283" s="1">
        <f t="shared" si="81"/>
        <v>1594619</v>
      </c>
      <c r="K283" s="1">
        <f t="shared" si="82"/>
        <v>3597240</v>
      </c>
      <c r="L283" s="1">
        <f t="shared" si="83"/>
        <v>5191859</v>
      </c>
      <c r="M283" s="1">
        <f>分割表!$B$5</f>
        <v>1596160</v>
      </c>
      <c r="N283" s="1">
        <f>分割表!$C$5</f>
        <v>3599318</v>
      </c>
      <c r="O283" s="1">
        <f t="shared" si="84"/>
        <v>5195478</v>
      </c>
      <c r="P283" s="1">
        <f t="shared" si="85"/>
        <v>11311.227913228298</v>
      </c>
      <c r="Q283" s="1">
        <f t="shared" si="86"/>
        <v>15874.176914707761</v>
      </c>
      <c r="R283" s="1">
        <f t="shared" si="87"/>
        <v>29653.91599227718</v>
      </c>
      <c r="S283" s="1">
        <f t="shared" si="88"/>
        <v>22774580.406343274</v>
      </c>
      <c r="T283" s="1">
        <f t="shared" si="89"/>
        <v>54302774.724051841</v>
      </c>
      <c r="U283" s="1">
        <f t="shared" si="90"/>
        <v>80279651.329154417</v>
      </c>
      <c r="V283" s="1">
        <f t="shared" si="91"/>
        <v>22798130.936747961</v>
      </c>
      <c r="W283" s="1">
        <f t="shared" si="92"/>
        <v>54336222.141856313</v>
      </c>
      <c r="X283" s="1">
        <f t="shared" si="93"/>
        <v>80339230.748191163</v>
      </c>
      <c r="Y283" s="17">
        <f t="shared" si="94"/>
        <v>0.38962698641095705</v>
      </c>
    </row>
    <row r="284" spans="1:25">
      <c r="A284" s="17" t="s">
        <v>652</v>
      </c>
      <c r="B284" s="17"/>
      <c r="C284" s="17">
        <v>1166</v>
      </c>
      <c r="D284" s="17">
        <v>1441</v>
      </c>
      <c r="E284" s="1">
        <f t="shared" si="76"/>
        <v>2607</v>
      </c>
      <c r="F284" s="2">
        <f t="shared" si="77"/>
        <v>225.13</v>
      </c>
      <c r="G284" s="1">
        <f t="shared" si="78"/>
        <v>1166</v>
      </c>
      <c r="H284" s="1">
        <f t="shared" si="79"/>
        <v>1441</v>
      </c>
      <c r="I284" s="1">
        <f t="shared" si="80"/>
        <v>2607</v>
      </c>
      <c r="J284" s="1">
        <f t="shared" si="81"/>
        <v>1594994</v>
      </c>
      <c r="K284" s="1">
        <f t="shared" si="82"/>
        <v>3597877</v>
      </c>
      <c r="L284" s="1">
        <f t="shared" si="83"/>
        <v>5192871</v>
      </c>
      <c r="M284" s="1">
        <f>分割表!$B$5</f>
        <v>1596160</v>
      </c>
      <c r="N284" s="1">
        <f>分割表!$C$5</f>
        <v>3599318</v>
      </c>
      <c r="O284" s="1">
        <f t="shared" si="84"/>
        <v>5195478</v>
      </c>
      <c r="P284" s="1">
        <f t="shared" si="85"/>
        <v>8233.5158718175699</v>
      </c>
      <c r="Q284" s="1">
        <f t="shared" si="86"/>
        <v>10480.526430835311</v>
      </c>
      <c r="R284" s="1">
        <f t="shared" si="87"/>
        <v>20506.545764124639</v>
      </c>
      <c r="S284" s="1">
        <f t="shared" si="88"/>
        <v>22780311.254956245</v>
      </c>
      <c r="T284" s="1">
        <f t="shared" si="89"/>
        <v>54313027.726979576</v>
      </c>
      <c r="U284" s="1">
        <f t="shared" si="90"/>
        <v>80296311.581386209</v>
      </c>
      <c r="V284" s="1">
        <f t="shared" si="91"/>
        <v>22798130.936747961</v>
      </c>
      <c r="W284" s="1">
        <f t="shared" si="92"/>
        <v>54336222.141856313</v>
      </c>
      <c r="X284" s="1">
        <f t="shared" si="93"/>
        <v>80339230.748191163</v>
      </c>
      <c r="Y284" s="17">
        <f t="shared" si="94"/>
        <v>0.33129701160056202</v>
      </c>
    </row>
    <row r="285" spans="1:25">
      <c r="A285" s="17" t="s">
        <v>3011</v>
      </c>
      <c r="B285" s="17"/>
      <c r="C285" s="17">
        <v>264</v>
      </c>
      <c r="D285" s="17">
        <v>126</v>
      </c>
      <c r="E285" s="1">
        <f t="shared" si="76"/>
        <v>390</v>
      </c>
      <c r="F285" s="2">
        <f t="shared" si="77"/>
        <v>224.9</v>
      </c>
      <c r="G285" s="1">
        <f t="shared" si="78"/>
        <v>264</v>
      </c>
      <c r="H285" s="1">
        <f t="shared" si="79"/>
        <v>126</v>
      </c>
      <c r="I285" s="1">
        <f t="shared" si="80"/>
        <v>390</v>
      </c>
      <c r="J285" s="1">
        <f t="shared" si="81"/>
        <v>1595896</v>
      </c>
      <c r="K285" s="1">
        <f t="shared" si="82"/>
        <v>3599192</v>
      </c>
      <c r="L285" s="1">
        <f t="shared" si="83"/>
        <v>5195088</v>
      </c>
      <c r="M285" s="1">
        <f>分割表!$B$5</f>
        <v>1596160</v>
      </c>
      <c r="N285" s="1">
        <f>分割表!$C$5</f>
        <v>3599318</v>
      </c>
      <c r="O285" s="1">
        <f t="shared" si="84"/>
        <v>5195478</v>
      </c>
      <c r="P285" s="1">
        <f t="shared" si="85"/>
        <v>1472.0505632306274</v>
      </c>
      <c r="Q285" s="1">
        <f t="shared" si="86"/>
        <v>609.37152027588627</v>
      </c>
      <c r="R285" s="1">
        <f t="shared" si="87"/>
        <v>2326.79722825824</v>
      </c>
      <c r="S285" s="1">
        <f t="shared" si="88"/>
        <v>22794096.217197675</v>
      </c>
      <c r="T285" s="1">
        <f t="shared" si="89"/>
        <v>54334194.015939191</v>
      </c>
      <c r="U285" s="1">
        <f t="shared" si="90"/>
        <v>80332810.076145232</v>
      </c>
      <c r="V285" s="1">
        <f t="shared" si="91"/>
        <v>22798130.936747961</v>
      </c>
      <c r="W285" s="1">
        <f t="shared" si="92"/>
        <v>54336222.141856313</v>
      </c>
      <c r="X285" s="1">
        <f t="shared" si="93"/>
        <v>80339230.748191163</v>
      </c>
      <c r="Y285" s="17">
        <f t="shared" si="94"/>
        <v>0.13065003825075738</v>
      </c>
    </row>
    <row r="286" spans="1:25">
      <c r="A286" s="17" t="s">
        <v>586</v>
      </c>
      <c r="B286" s="17"/>
      <c r="C286" s="17">
        <v>681</v>
      </c>
      <c r="D286" s="17">
        <v>680</v>
      </c>
      <c r="E286" s="1">
        <f t="shared" si="76"/>
        <v>1361</v>
      </c>
      <c r="F286" s="2">
        <f t="shared" si="77"/>
        <v>219.91</v>
      </c>
      <c r="G286" s="1">
        <f t="shared" si="78"/>
        <v>681</v>
      </c>
      <c r="H286" s="1">
        <f t="shared" si="79"/>
        <v>680</v>
      </c>
      <c r="I286" s="1">
        <f t="shared" si="80"/>
        <v>1361</v>
      </c>
      <c r="J286" s="1">
        <f t="shared" si="81"/>
        <v>1595479</v>
      </c>
      <c r="K286" s="1">
        <f t="shared" si="82"/>
        <v>3598638</v>
      </c>
      <c r="L286" s="1">
        <f t="shared" si="83"/>
        <v>5194117</v>
      </c>
      <c r="M286" s="1">
        <f>分割表!$B$5</f>
        <v>1596160</v>
      </c>
      <c r="N286" s="1">
        <f>分割表!$C$5</f>
        <v>3599318</v>
      </c>
      <c r="O286" s="1">
        <f t="shared" si="84"/>
        <v>5195478</v>
      </c>
      <c r="P286" s="1">
        <f t="shared" si="85"/>
        <v>4442.5459304878177</v>
      </c>
      <c r="Q286" s="1">
        <f t="shared" si="86"/>
        <v>4435.0231027557029</v>
      </c>
      <c r="R286" s="1">
        <f t="shared" si="87"/>
        <v>9820.9419786086455</v>
      </c>
      <c r="S286" s="1">
        <f t="shared" si="88"/>
        <v>22787723.283245526</v>
      </c>
      <c r="T286" s="1">
        <f t="shared" si="89"/>
        <v>54325276.752734847</v>
      </c>
      <c r="U286" s="1">
        <f t="shared" si="90"/>
        <v>80316824.376272172</v>
      </c>
      <c r="V286" s="1">
        <f t="shared" si="91"/>
        <v>22798130.936747961</v>
      </c>
      <c r="W286" s="1">
        <f t="shared" si="92"/>
        <v>54336222.141856313</v>
      </c>
      <c r="X286" s="1">
        <f t="shared" si="93"/>
        <v>80339230.748191163</v>
      </c>
      <c r="Y286" s="17">
        <f t="shared" si="94"/>
        <v>0.23839436765826455</v>
      </c>
    </row>
    <row r="287" spans="1:25">
      <c r="A287" s="17" t="s">
        <v>131</v>
      </c>
      <c r="B287" s="17"/>
      <c r="C287" s="17">
        <v>4924</v>
      </c>
      <c r="D287" s="17">
        <v>8488</v>
      </c>
      <c r="E287" s="1">
        <f t="shared" si="76"/>
        <v>13412</v>
      </c>
      <c r="F287" s="2">
        <f t="shared" si="77"/>
        <v>219.58</v>
      </c>
      <c r="G287" s="1">
        <f t="shared" si="78"/>
        <v>4924</v>
      </c>
      <c r="H287" s="1">
        <f t="shared" si="79"/>
        <v>8488</v>
      </c>
      <c r="I287" s="1">
        <f t="shared" si="80"/>
        <v>13412</v>
      </c>
      <c r="J287" s="1">
        <f t="shared" si="81"/>
        <v>1591236</v>
      </c>
      <c r="K287" s="1">
        <f t="shared" si="82"/>
        <v>3590830</v>
      </c>
      <c r="L287" s="1">
        <f t="shared" si="83"/>
        <v>5182066</v>
      </c>
      <c r="M287" s="1">
        <f>分割表!$B$5</f>
        <v>1596160</v>
      </c>
      <c r="N287" s="1">
        <f>分割表!$C$5</f>
        <v>3599318</v>
      </c>
      <c r="O287" s="1">
        <f t="shared" si="84"/>
        <v>5195478</v>
      </c>
      <c r="P287" s="1">
        <f t="shared" si="85"/>
        <v>41863.23982348659</v>
      </c>
      <c r="Q287" s="1">
        <f t="shared" si="86"/>
        <v>76785.916878333941</v>
      </c>
      <c r="R287" s="1">
        <f t="shared" si="87"/>
        <v>127466.37530294503</v>
      </c>
      <c r="S287" s="1">
        <f t="shared" si="88"/>
        <v>22722884.499549117</v>
      </c>
      <c r="T287" s="1">
        <f t="shared" si="89"/>
        <v>54199607.146098278</v>
      </c>
      <c r="U287" s="1">
        <f t="shared" si="90"/>
        <v>80118442.305748463</v>
      </c>
      <c r="V287" s="1">
        <f t="shared" si="91"/>
        <v>22798130.936747961</v>
      </c>
      <c r="W287" s="1">
        <f t="shared" si="92"/>
        <v>54336222.141856313</v>
      </c>
      <c r="X287" s="1">
        <f t="shared" si="93"/>
        <v>80339230.748191163</v>
      </c>
      <c r="Y287" s="17">
        <f t="shared" si="94"/>
        <v>0.73152573022435474</v>
      </c>
    </row>
    <row r="288" spans="1:25">
      <c r="A288" s="17" t="s">
        <v>3220</v>
      </c>
      <c r="B288" s="17"/>
      <c r="C288" s="17">
        <v>183</v>
      </c>
      <c r="D288" s="17">
        <v>54</v>
      </c>
      <c r="E288" s="1">
        <f t="shared" si="76"/>
        <v>237</v>
      </c>
      <c r="F288" s="2">
        <f t="shared" si="77"/>
        <v>217.22</v>
      </c>
      <c r="G288" s="1">
        <f t="shared" si="78"/>
        <v>183</v>
      </c>
      <c r="H288" s="1">
        <f t="shared" si="79"/>
        <v>54</v>
      </c>
      <c r="I288" s="1">
        <f t="shared" si="80"/>
        <v>237</v>
      </c>
      <c r="J288" s="1">
        <f t="shared" si="81"/>
        <v>1595977</v>
      </c>
      <c r="K288" s="1">
        <f t="shared" si="82"/>
        <v>3599264</v>
      </c>
      <c r="L288" s="1">
        <f t="shared" si="83"/>
        <v>5195241</v>
      </c>
      <c r="M288" s="1">
        <f>分割表!$B$5</f>
        <v>1596160</v>
      </c>
      <c r="N288" s="1">
        <f>分割表!$C$5</f>
        <v>3599318</v>
      </c>
      <c r="O288" s="1">
        <f t="shared" si="84"/>
        <v>5195478</v>
      </c>
      <c r="P288" s="1">
        <f t="shared" si="85"/>
        <v>953.33596596998007</v>
      </c>
      <c r="Q288" s="1">
        <f t="shared" si="86"/>
        <v>215.40513851447082</v>
      </c>
      <c r="R288" s="1">
        <f t="shared" si="87"/>
        <v>1295.9302534490262</v>
      </c>
      <c r="S288" s="1">
        <f t="shared" si="88"/>
        <v>22795334.137870476</v>
      </c>
      <c r="T288" s="1">
        <f t="shared" si="89"/>
        <v>54335352.944494575</v>
      </c>
      <c r="U288" s="1">
        <f t="shared" si="90"/>
        <v>80335328.951688826</v>
      </c>
      <c r="V288" s="1">
        <f t="shared" si="91"/>
        <v>22798130.936747961</v>
      </c>
      <c r="W288" s="1">
        <f t="shared" si="92"/>
        <v>54336222.141856313</v>
      </c>
      <c r="X288" s="1">
        <f t="shared" si="93"/>
        <v>80339230.748191163</v>
      </c>
      <c r="Y288" s="17">
        <f t="shared" si="94"/>
        <v>9.9827336675020306E-2</v>
      </c>
    </row>
    <row r="289" spans="1:25">
      <c r="A289" s="17" t="s">
        <v>2311</v>
      </c>
      <c r="B289" s="17"/>
      <c r="C289" s="17">
        <v>2417</v>
      </c>
      <c r="D289" s="17">
        <v>3703</v>
      </c>
      <c r="E289" s="1">
        <f t="shared" si="76"/>
        <v>6120</v>
      </c>
      <c r="F289" s="2">
        <f t="shared" si="77"/>
        <v>211.75</v>
      </c>
      <c r="G289" s="1">
        <f t="shared" si="78"/>
        <v>2417</v>
      </c>
      <c r="H289" s="1">
        <f t="shared" si="79"/>
        <v>3703</v>
      </c>
      <c r="I289" s="1">
        <f t="shared" si="80"/>
        <v>6120</v>
      </c>
      <c r="J289" s="1">
        <f t="shared" si="81"/>
        <v>1593743</v>
      </c>
      <c r="K289" s="1">
        <f t="shared" si="82"/>
        <v>3595615</v>
      </c>
      <c r="L289" s="1">
        <f t="shared" si="83"/>
        <v>5189358</v>
      </c>
      <c r="M289" s="1">
        <f>分割表!$B$5</f>
        <v>1596160</v>
      </c>
      <c r="N289" s="1">
        <f>分割表!$C$5</f>
        <v>3599318</v>
      </c>
      <c r="O289" s="1">
        <f t="shared" si="84"/>
        <v>5195478</v>
      </c>
      <c r="P289" s="1">
        <f t="shared" si="85"/>
        <v>18829.112514160319</v>
      </c>
      <c r="Q289" s="1">
        <f t="shared" si="86"/>
        <v>30427.17544512311</v>
      </c>
      <c r="R289" s="1">
        <f t="shared" si="87"/>
        <v>53362.222338098989</v>
      </c>
      <c r="S289" s="1">
        <f t="shared" si="88"/>
        <v>22761193.48763625</v>
      </c>
      <c r="T289" s="1">
        <f t="shared" si="89"/>
        <v>54276619.615297563</v>
      </c>
      <c r="U289" s="1">
        <f t="shared" si="90"/>
        <v>80238478.963084698</v>
      </c>
      <c r="V289" s="1">
        <f t="shared" si="91"/>
        <v>22798130.936747961</v>
      </c>
      <c r="W289" s="1">
        <f t="shared" si="92"/>
        <v>54336222.141856313</v>
      </c>
      <c r="X289" s="1">
        <f t="shared" si="93"/>
        <v>80339230.748191163</v>
      </c>
      <c r="Y289" s="17">
        <f t="shared" si="94"/>
        <v>0.48783198466856703</v>
      </c>
    </row>
    <row r="290" spans="1:25">
      <c r="A290" s="17" t="s">
        <v>2845</v>
      </c>
      <c r="B290" s="17"/>
      <c r="C290" s="17">
        <v>375</v>
      </c>
      <c r="D290" s="17">
        <v>268</v>
      </c>
      <c r="E290" s="1">
        <f t="shared" si="76"/>
        <v>643</v>
      </c>
      <c r="F290" s="2">
        <f t="shared" si="77"/>
        <v>208.41</v>
      </c>
      <c r="G290" s="1">
        <f t="shared" si="78"/>
        <v>375</v>
      </c>
      <c r="H290" s="1">
        <f t="shared" si="79"/>
        <v>268</v>
      </c>
      <c r="I290" s="1">
        <f t="shared" si="80"/>
        <v>643</v>
      </c>
      <c r="J290" s="1">
        <f t="shared" si="81"/>
        <v>1595785</v>
      </c>
      <c r="K290" s="1">
        <f t="shared" si="82"/>
        <v>3599050</v>
      </c>
      <c r="L290" s="1">
        <f t="shared" si="83"/>
        <v>5194835</v>
      </c>
      <c r="M290" s="1">
        <f>分割表!$B$5</f>
        <v>1596160</v>
      </c>
      <c r="N290" s="1">
        <f>分割表!$C$5</f>
        <v>3599318</v>
      </c>
      <c r="O290" s="1">
        <f t="shared" si="84"/>
        <v>5195478</v>
      </c>
      <c r="P290" s="1">
        <f t="shared" si="85"/>
        <v>2222.5972597389041</v>
      </c>
      <c r="Q290" s="1">
        <f t="shared" si="86"/>
        <v>1498.3845107769096</v>
      </c>
      <c r="R290" s="1">
        <f t="shared" si="87"/>
        <v>4157.7310576847894</v>
      </c>
      <c r="S290" s="1">
        <f t="shared" si="88"/>
        <v>22792399.81406397</v>
      </c>
      <c r="T290" s="1">
        <f t="shared" si="89"/>
        <v>54331908.355509818</v>
      </c>
      <c r="U290" s="1">
        <f t="shared" si="90"/>
        <v>80328644.886603057</v>
      </c>
      <c r="V290" s="1">
        <f t="shared" si="91"/>
        <v>22798130.936747961</v>
      </c>
      <c r="W290" s="1">
        <f t="shared" si="92"/>
        <v>54336222.141856313</v>
      </c>
      <c r="X290" s="1">
        <f t="shared" si="93"/>
        <v>80339230.748191163</v>
      </c>
      <c r="Y290" s="17">
        <f t="shared" si="94"/>
        <v>0.16084925413042278</v>
      </c>
    </row>
    <row r="291" spans="1:25">
      <c r="A291" s="17" t="s">
        <v>2021</v>
      </c>
      <c r="B291" s="17"/>
      <c r="C291" s="17">
        <v>809</v>
      </c>
      <c r="D291" s="17">
        <v>897</v>
      </c>
      <c r="E291" s="1">
        <f t="shared" si="76"/>
        <v>1706</v>
      </c>
      <c r="F291" s="2">
        <f t="shared" si="77"/>
        <v>207.62</v>
      </c>
      <c r="G291" s="1">
        <f t="shared" si="78"/>
        <v>809</v>
      </c>
      <c r="H291" s="1">
        <f t="shared" si="79"/>
        <v>897</v>
      </c>
      <c r="I291" s="1">
        <f t="shared" si="80"/>
        <v>1706</v>
      </c>
      <c r="J291" s="1">
        <f t="shared" si="81"/>
        <v>1595351</v>
      </c>
      <c r="K291" s="1">
        <f t="shared" si="82"/>
        <v>3598421</v>
      </c>
      <c r="L291" s="1">
        <f t="shared" si="83"/>
        <v>5193772</v>
      </c>
      <c r="M291" s="1">
        <f>分割表!$B$5</f>
        <v>1596160</v>
      </c>
      <c r="N291" s="1">
        <f>分割表!$C$5</f>
        <v>3599318</v>
      </c>
      <c r="O291" s="1">
        <f t="shared" si="84"/>
        <v>5195478</v>
      </c>
      <c r="P291" s="1">
        <f t="shared" si="85"/>
        <v>5416.9013239003198</v>
      </c>
      <c r="Q291" s="1">
        <f t="shared" si="86"/>
        <v>6098.7531082667401</v>
      </c>
      <c r="R291" s="1">
        <f t="shared" si="87"/>
        <v>12695.892878056071</v>
      </c>
      <c r="S291" s="1">
        <f t="shared" si="88"/>
        <v>22785767.104756158</v>
      </c>
      <c r="T291" s="1">
        <f t="shared" si="89"/>
        <v>54321783.912955917</v>
      </c>
      <c r="U291" s="1">
        <f t="shared" si="90"/>
        <v>80311144.639897168</v>
      </c>
      <c r="V291" s="1">
        <f t="shared" si="91"/>
        <v>22798130.936747961</v>
      </c>
      <c r="W291" s="1">
        <f t="shared" si="92"/>
        <v>54336222.141856313</v>
      </c>
      <c r="X291" s="1">
        <f t="shared" si="93"/>
        <v>80339230.748191163</v>
      </c>
      <c r="Y291" s="17">
        <f t="shared" si="94"/>
        <v>0.25842361408438996</v>
      </c>
    </row>
    <row r="292" spans="1:25">
      <c r="A292" s="17" t="s">
        <v>2321</v>
      </c>
      <c r="B292" s="17"/>
      <c r="C292" s="17">
        <v>151</v>
      </c>
      <c r="D292" s="17">
        <v>33</v>
      </c>
      <c r="E292" s="1">
        <f t="shared" si="76"/>
        <v>184</v>
      </c>
      <c r="F292" s="2">
        <f t="shared" si="77"/>
        <v>207.54</v>
      </c>
      <c r="G292" s="1">
        <f t="shared" si="78"/>
        <v>151</v>
      </c>
      <c r="H292" s="1">
        <f t="shared" si="79"/>
        <v>33</v>
      </c>
      <c r="I292" s="1">
        <f t="shared" si="80"/>
        <v>184</v>
      </c>
      <c r="J292" s="1">
        <f t="shared" si="81"/>
        <v>1596009</v>
      </c>
      <c r="K292" s="1">
        <f t="shared" si="82"/>
        <v>3599285</v>
      </c>
      <c r="L292" s="1">
        <f t="shared" si="83"/>
        <v>5195294</v>
      </c>
      <c r="M292" s="1">
        <f>分割表!$B$5</f>
        <v>1596160</v>
      </c>
      <c r="N292" s="1">
        <f>分割表!$C$5</f>
        <v>3599318</v>
      </c>
      <c r="O292" s="1">
        <f t="shared" si="84"/>
        <v>5195478</v>
      </c>
      <c r="P292" s="1">
        <f t="shared" si="85"/>
        <v>757.60925535905358</v>
      </c>
      <c r="Q292" s="1">
        <f t="shared" si="86"/>
        <v>115.38474952839385</v>
      </c>
      <c r="R292" s="1">
        <f t="shared" si="87"/>
        <v>959.54817940005341</v>
      </c>
      <c r="S292" s="1">
        <f t="shared" si="88"/>
        <v>22795823.194083948</v>
      </c>
      <c r="T292" s="1">
        <f t="shared" si="89"/>
        <v>54335690.965594545</v>
      </c>
      <c r="U292" s="1">
        <f t="shared" si="90"/>
        <v>80336201.504398495</v>
      </c>
      <c r="V292" s="1">
        <f t="shared" si="91"/>
        <v>22798130.936747961</v>
      </c>
      <c r="W292" s="1">
        <f t="shared" si="92"/>
        <v>54336222.141856313</v>
      </c>
      <c r="X292" s="1">
        <f t="shared" si="93"/>
        <v>80339230.748191163</v>
      </c>
      <c r="Y292" s="17">
        <f t="shared" si="94"/>
        <v>8.5582176728676157E-2</v>
      </c>
    </row>
    <row r="293" spans="1:25">
      <c r="A293" s="17" t="s">
        <v>3036</v>
      </c>
      <c r="B293" s="17"/>
      <c r="C293" s="17">
        <v>237</v>
      </c>
      <c r="D293" s="17">
        <v>112</v>
      </c>
      <c r="E293" s="1">
        <f t="shared" si="76"/>
        <v>349</v>
      </c>
      <c r="F293" s="2">
        <f t="shared" si="77"/>
        <v>203.61</v>
      </c>
      <c r="G293" s="1">
        <f t="shared" si="78"/>
        <v>237</v>
      </c>
      <c r="H293" s="1">
        <f t="shared" si="79"/>
        <v>112</v>
      </c>
      <c r="I293" s="1">
        <f t="shared" si="80"/>
        <v>349</v>
      </c>
      <c r="J293" s="1">
        <f t="shared" si="81"/>
        <v>1595923</v>
      </c>
      <c r="K293" s="1">
        <f t="shared" si="82"/>
        <v>3599206</v>
      </c>
      <c r="L293" s="1">
        <f t="shared" si="83"/>
        <v>5195129</v>
      </c>
      <c r="M293" s="1">
        <f>分割表!$B$5</f>
        <v>1596160</v>
      </c>
      <c r="N293" s="1">
        <f>分割表!$C$5</f>
        <v>3599318</v>
      </c>
      <c r="O293" s="1">
        <f t="shared" si="84"/>
        <v>5195478</v>
      </c>
      <c r="P293" s="1">
        <f t="shared" si="85"/>
        <v>1295.9302534490262</v>
      </c>
      <c r="Q293" s="1">
        <f t="shared" si="86"/>
        <v>528.4718735850505</v>
      </c>
      <c r="R293" s="1">
        <f t="shared" si="87"/>
        <v>2043.4201008486471</v>
      </c>
      <c r="S293" s="1">
        <f t="shared" si="88"/>
        <v>22794508.856965154</v>
      </c>
      <c r="T293" s="1">
        <f t="shared" si="89"/>
        <v>54334419.363045491</v>
      </c>
      <c r="U293" s="1">
        <f t="shared" si="90"/>
        <v>80333485.068496004</v>
      </c>
      <c r="V293" s="1">
        <f t="shared" si="91"/>
        <v>22798130.936747961</v>
      </c>
      <c r="W293" s="1">
        <f t="shared" si="92"/>
        <v>54336222.141856313</v>
      </c>
      <c r="X293" s="1">
        <f t="shared" si="93"/>
        <v>80339230.748191163</v>
      </c>
      <c r="Y293" s="17">
        <f t="shared" si="94"/>
        <v>0.11759750413960308</v>
      </c>
    </row>
    <row r="294" spans="1:25">
      <c r="A294" s="17" t="s">
        <v>3743</v>
      </c>
      <c r="B294" s="17"/>
      <c r="C294" s="17">
        <v>117</v>
      </c>
      <c r="D294" s="17">
        <v>13</v>
      </c>
      <c r="E294" s="1">
        <f t="shared" si="76"/>
        <v>130</v>
      </c>
      <c r="F294" s="2">
        <f t="shared" si="77"/>
        <v>201.19</v>
      </c>
      <c r="G294" s="1">
        <f t="shared" si="78"/>
        <v>117</v>
      </c>
      <c r="H294" s="1">
        <f t="shared" si="79"/>
        <v>13</v>
      </c>
      <c r="I294" s="1">
        <f t="shared" si="80"/>
        <v>130</v>
      </c>
      <c r="J294" s="1">
        <f t="shared" si="81"/>
        <v>1596043</v>
      </c>
      <c r="K294" s="1">
        <f t="shared" si="82"/>
        <v>3599305</v>
      </c>
      <c r="L294" s="1">
        <f t="shared" si="83"/>
        <v>5195348</v>
      </c>
      <c r="M294" s="1">
        <f>分割表!$B$5</f>
        <v>1596160</v>
      </c>
      <c r="N294" s="1">
        <f>分割表!$C$5</f>
        <v>3599318</v>
      </c>
      <c r="O294" s="1">
        <f t="shared" si="84"/>
        <v>5195478</v>
      </c>
      <c r="P294" s="1">
        <f t="shared" si="85"/>
        <v>557.17435037133748</v>
      </c>
      <c r="Q294" s="1">
        <f t="shared" si="86"/>
        <v>33.344341646999979</v>
      </c>
      <c r="R294" s="1">
        <f t="shared" si="87"/>
        <v>632.77947855922571</v>
      </c>
      <c r="S294" s="1">
        <f t="shared" si="88"/>
        <v>22796342.817013763</v>
      </c>
      <c r="T294" s="1">
        <f t="shared" si="89"/>
        <v>54336012.890565559</v>
      </c>
      <c r="U294" s="1">
        <f t="shared" si="90"/>
        <v>80337090.520922914</v>
      </c>
      <c r="V294" s="1">
        <f t="shared" si="91"/>
        <v>22798130.936747961</v>
      </c>
      <c r="W294" s="1">
        <f t="shared" si="92"/>
        <v>54336222.141856313</v>
      </c>
      <c r="X294" s="1">
        <f t="shared" si="93"/>
        <v>80339230.748191163</v>
      </c>
      <c r="Y294" s="17">
        <f t="shared" si="94"/>
        <v>6.9804212352277475E-2</v>
      </c>
    </row>
    <row r="295" spans="1:25">
      <c r="A295" s="17" t="s">
        <v>1181</v>
      </c>
      <c r="B295" s="17"/>
      <c r="C295" s="17">
        <v>259</v>
      </c>
      <c r="D295" s="17">
        <v>137</v>
      </c>
      <c r="E295" s="1">
        <f t="shared" si="76"/>
        <v>396</v>
      </c>
      <c r="F295" s="2">
        <f t="shared" si="77"/>
        <v>201.16</v>
      </c>
      <c r="G295" s="1">
        <f t="shared" si="78"/>
        <v>259</v>
      </c>
      <c r="H295" s="1">
        <f t="shared" si="79"/>
        <v>137</v>
      </c>
      <c r="I295" s="1">
        <f t="shared" si="80"/>
        <v>396</v>
      </c>
      <c r="J295" s="1">
        <f t="shared" si="81"/>
        <v>1595901</v>
      </c>
      <c r="K295" s="1">
        <f t="shared" si="82"/>
        <v>3599181</v>
      </c>
      <c r="L295" s="1">
        <f t="shared" si="83"/>
        <v>5195082</v>
      </c>
      <c r="M295" s="1">
        <f>分割表!$B$5</f>
        <v>1596160</v>
      </c>
      <c r="N295" s="1">
        <f>分割表!$C$5</f>
        <v>3599318</v>
      </c>
      <c r="O295" s="1">
        <f t="shared" si="84"/>
        <v>5195478</v>
      </c>
      <c r="P295" s="1">
        <f t="shared" si="85"/>
        <v>1439.2184679801801</v>
      </c>
      <c r="Q295" s="1">
        <f t="shared" si="86"/>
        <v>674.03738683845313</v>
      </c>
      <c r="R295" s="1">
        <f t="shared" si="87"/>
        <v>2368.6400276567742</v>
      </c>
      <c r="S295" s="1">
        <f t="shared" si="88"/>
        <v>22794172.631934967</v>
      </c>
      <c r="T295" s="1">
        <f t="shared" si="89"/>
        <v>54334016.957536727</v>
      </c>
      <c r="U295" s="1">
        <f t="shared" si="90"/>
        <v>80332711.296803966</v>
      </c>
      <c r="V295" s="1">
        <f t="shared" si="91"/>
        <v>22798130.936747961</v>
      </c>
      <c r="W295" s="1">
        <f t="shared" si="92"/>
        <v>54336222.141856313</v>
      </c>
      <c r="X295" s="1">
        <f t="shared" si="93"/>
        <v>80339230.748191163</v>
      </c>
      <c r="Y295" s="17">
        <f t="shared" si="94"/>
        <v>0.12445647196093207</v>
      </c>
    </row>
    <row r="296" spans="1:25">
      <c r="A296" s="17" t="s">
        <v>2128</v>
      </c>
      <c r="B296" s="17"/>
      <c r="C296" s="17">
        <v>294</v>
      </c>
      <c r="D296" s="17">
        <v>178</v>
      </c>
      <c r="E296" s="1">
        <f t="shared" si="76"/>
        <v>472</v>
      </c>
      <c r="F296" s="2">
        <f t="shared" si="77"/>
        <v>199.11</v>
      </c>
      <c r="G296" s="1">
        <f t="shared" si="78"/>
        <v>294</v>
      </c>
      <c r="H296" s="1">
        <f t="shared" si="79"/>
        <v>178</v>
      </c>
      <c r="I296" s="1">
        <f t="shared" si="80"/>
        <v>472</v>
      </c>
      <c r="J296" s="1">
        <f t="shared" si="81"/>
        <v>1595866</v>
      </c>
      <c r="K296" s="1">
        <f t="shared" si="82"/>
        <v>3599140</v>
      </c>
      <c r="L296" s="1">
        <f t="shared" si="83"/>
        <v>5195006</v>
      </c>
      <c r="M296" s="1">
        <f>分割表!$B$5</f>
        <v>1596160</v>
      </c>
      <c r="N296" s="1">
        <f>分割表!$C$5</f>
        <v>3599318</v>
      </c>
      <c r="O296" s="1">
        <f t="shared" si="84"/>
        <v>5195478</v>
      </c>
      <c r="P296" s="1">
        <f t="shared" si="85"/>
        <v>1670.9724515975724</v>
      </c>
      <c r="Q296" s="1">
        <f t="shared" si="86"/>
        <v>922.3574719519911</v>
      </c>
      <c r="R296" s="1">
        <f t="shared" si="87"/>
        <v>2906.0940811963819</v>
      </c>
      <c r="S296" s="1">
        <f t="shared" si="88"/>
        <v>22793637.729102895</v>
      </c>
      <c r="T296" s="1">
        <f t="shared" si="89"/>
        <v>54333357.012878276</v>
      </c>
      <c r="U296" s="1">
        <f t="shared" si="90"/>
        <v>80331460.092414394</v>
      </c>
      <c r="V296" s="1">
        <f t="shared" si="91"/>
        <v>22798130.936747961</v>
      </c>
      <c r="W296" s="1">
        <f t="shared" si="92"/>
        <v>54336222.141856313</v>
      </c>
      <c r="X296" s="1">
        <f t="shared" si="93"/>
        <v>80339230.748191163</v>
      </c>
      <c r="Y296" s="17">
        <f t="shared" si="94"/>
        <v>0.13502749300932115</v>
      </c>
    </row>
    <row r="297" spans="1:25">
      <c r="A297" s="17" t="s">
        <v>2146</v>
      </c>
      <c r="B297" s="17"/>
      <c r="C297" s="17">
        <v>802</v>
      </c>
      <c r="D297" s="17">
        <v>908</v>
      </c>
      <c r="E297" s="1">
        <f t="shared" si="76"/>
        <v>1710</v>
      </c>
      <c r="F297" s="2">
        <f t="shared" si="77"/>
        <v>195.65</v>
      </c>
      <c r="G297" s="1">
        <f t="shared" si="78"/>
        <v>802</v>
      </c>
      <c r="H297" s="1">
        <f t="shared" si="79"/>
        <v>908</v>
      </c>
      <c r="I297" s="1">
        <f t="shared" si="80"/>
        <v>1710</v>
      </c>
      <c r="J297" s="1">
        <f t="shared" si="81"/>
        <v>1595358</v>
      </c>
      <c r="K297" s="1">
        <f t="shared" si="82"/>
        <v>3598410</v>
      </c>
      <c r="L297" s="1">
        <f t="shared" si="83"/>
        <v>5193768</v>
      </c>
      <c r="M297" s="1">
        <f>分割表!$B$5</f>
        <v>1596160</v>
      </c>
      <c r="N297" s="1">
        <f>分割表!$C$5</f>
        <v>3599318</v>
      </c>
      <c r="O297" s="1">
        <f t="shared" si="84"/>
        <v>5195478</v>
      </c>
      <c r="P297" s="1">
        <f t="shared" si="85"/>
        <v>5363.0611035089451</v>
      </c>
      <c r="Q297" s="1">
        <f t="shared" si="86"/>
        <v>6184.6098957699751</v>
      </c>
      <c r="R297" s="1">
        <f t="shared" si="87"/>
        <v>12729.665190639365</v>
      </c>
      <c r="S297" s="1">
        <f t="shared" si="88"/>
        <v>22785874.083001848</v>
      </c>
      <c r="T297" s="1">
        <f t="shared" si="89"/>
        <v>54321606.856910072</v>
      </c>
      <c r="U297" s="1">
        <f t="shared" si="90"/>
        <v>80311078.788015604</v>
      </c>
      <c r="V297" s="1">
        <f t="shared" si="91"/>
        <v>22798130.936747961</v>
      </c>
      <c r="W297" s="1">
        <f t="shared" si="92"/>
        <v>54336222.141856313</v>
      </c>
      <c r="X297" s="1">
        <f t="shared" si="93"/>
        <v>80339230.748191163</v>
      </c>
      <c r="Y297" s="17">
        <f t="shared" si="94"/>
        <v>0.2509750733897676</v>
      </c>
    </row>
    <row r="298" spans="1:25">
      <c r="A298" s="17" t="s">
        <v>2072</v>
      </c>
      <c r="B298" s="17"/>
      <c r="C298" s="17">
        <v>244</v>
      </c>
      <c r="D298" s="17">
        <v>125</v>
      </c>
      <c r="E298" s="1">
        <f t="shared" si="76"/>
        <v>369</v>
      </c>
      <c r="F298" s="2">
        <f t="shared" si="77"/>
        <v>195.24</v>
      </c>
      <c r="G298" s="1">
        <f t="shared" si="78"/>
        <v>244</v>
      </c>
      <c r="H298" s="1">
        <f t="shared" si="79"/>
        <v>125</v>
      </c>
      <c r="I298" s="1">
        <f t="shared" si="80"/>
        <v>369</v>
      </c>
      <c r="J298" s="1">
        <f t="shared" si="81"/>
        <v>1595916</v>
      </c>
      <c r="K298" s="1">
        <f t="shared" si="82"/>
        <v>3599193</v>
      </c>
      <c r="L298" s="1">
        <f t="shared" si="83"/>
        <v>5195109</v>
      </c>
      <c r="M298" s="1">
        <f>分割表!$B$5</f>
        <v>1596160</v>
      </c>
      <c r="N298" s="1">
        <f>分割表!$C$5</f>
        <v>3599318</v>
      </c>
      <c r="O298" s="1">
        <f t="shared" si="84"/>
        <v>5195478</v>
      </c>
      <c r="P298" s="1">
        <f t="shared" si="85"/>
        <v>1341.3090469715414</v>
      </c>
      <c r="Q298" s="1">
        <f t="shared" si="86"/>
        <v>603.53921716278774</v>
      </c>
      <c r="R298" s="1">
        <f t="shared" si="87"/>
        <v>2181.0839616509543</v>
      </c>
      <c r="S298" s="1">
        <f t="shared" si="88"/>
        <v>22794401.876240835</v>
      </c>
      <c r="T298" s="1">
        <f t="shared" si="89"/>
        <v>54334210.112159267</v>
      </c>
      <c r="U298" s="1">
        <f t="shared" si="90"/>
        <v>80333155.803894222</v>
      </c>
      <c r="V298" s="1">
        <f t="shared" si="91"/>
        <v>22798130.936747961</v>
      </c>
      <c r="W298" s="1">
        <f t="shared" si="92"/>
        <v>54336222.141856313</v>
      </c>
      <c r="X298" s="1">
        <f t="shared" si="93"/>
        <v>80339230.748191163</v>
      </c>
      <c r="Y298" s="17">
        <f t="shared" si="94"/>
        <v>0.11837812422804475</v>
      </c>
    </row>
    <row r="299" spans="1:25">
      <c r="A299" s="17" t="s">
        <v>1165</v>
      </c>
      <c r="B299" s="17"/>
      <c r="C299" s="17">
        <v>1091</v>
      </c>
      <c r="D299" s="17">
        <v>1384</v>
      </c>
      <c r="E299" s="1">
        <f t="shared" si="76"/>
        <v>2475</v>
      </c>
      <c r="F299" s="2">
        <f t="shared" si="77"/>
        <v>194.94</v>
      </c>
      <c r="G299" s="1">
        <f t="shared" si="78"/>
        <v>1091</v>
      </c>
      <c r="H299" s="1">
        <f t="shared" si="79"/>
        <v>1384</v>
      </c>
      <c r="I299" s="1">
        <f t="shared" si="80"/>
        <v>2475</v>
      </c>
      <c r="J299" s="1">
        <f t="shared" si="81"/>
        <v>1595069</v>
      </c>
      <c r="K299" s="1">
        <f t="shared" si="82"/>
        <v>3597934</v>
      </c>
      <c r="L299" s="1">
        <f t="shared" si="83"/>
        <v>5193003</v>
      </c>
      <c r="M299" s="1">
        <f>分割表!$B$5</f>
        <v>1596160</v>
      </c>
      <c r="N299" s="1">
        <f>分割表!$C$5</f>
        <v>3599318</v>
      </c>
      <c r="O299" s="1">
        <f t="shared" si="84"/>
        <v>5195478</v>
      </c>
      <c r="P299" s="1">
        <f t="shared" si="85"/>
        <v>7631.3813345438803</v>
      </c>
      <c r="Q299" s="1">
        <f t="shared" si="86"/>
        <v>10010.102660469818</v>
      </c>
      <c r="R299" s="1">
        <f t="shared" si="87"/>
        <v>19339.639295631907</v>
      </c>
      <c r="S299" s="1">
        <f t="shared" si="88"/>
        <v>22781457.43525948</v>
      </c>
      <c r="T299" s="1">
        <f t="shared" si="89"/>
        <v>54313945.191137999</v>
      </c>
      <c r="U299" s="1">
        <f t="shared" si="90"/>
        <v>80298484.672305018</v>
      </c>
      <c r="V299" s="1">
        <f t="shared" si="91"/>
        <v>22798130.936747961</v>
      </c>
      <c r="W299" s="1">
        <f t="shared" si="92"/>
        <v>54336222.141856313</v>
      </c>
      <c r="X299" s="1">
        <f t="shared" si="93"/>
        <v>80339230.748191163</v>
      </c>
      <c r="Y299" s="17">
        <f t="shared" si="94"/>
        <v>0.30007178286035302</v>
      </c>
    </row>
    <row r="300" spans="1:25">
      <c r="A300" s="17" t="s">
        <v>201</v>
      </c>
      <c r="B300" s="17"/>
      <c r="C300" s="17">
        <v>193</v>
      </c>
      <c r="D300" s="17">
        <v>74</v>
      </c>
      <c r="E300" s="1">
        <f t="shared" si="76"/>
        <v>267</v>
      </c>
      <c r="F300" s="2">
        <f t="shared" si="77"/>
        <v>194.7</v>
      </c>
      <c r="G300" s="1">
        <f t="shared" si="78"/>
        <v>193</v>
      </c>
      <c r="H300" s="1">
        <f t="shared" si="79"/>
        <v>74</v>
      </c>
      <c r="I300" s="1">
        <f t="shared" si="80"/>
        <v>267</v>
      </c>
      <c r="J300" s="1">
        <f t="shared" si="81"/>
        <v>1595967</v>
      </c>
      <c r="K300" s="1">
        <f t="shared" si="82"/>
        <v>3599244</v>
      </c>
      <c r="L300" s="1">
        <f t="shared" si="83"/>
        <v>5195211</v>
      </c>
      <c r="M300" s="1">
        <f>分割表!$B$5</f>
        <v>1596160</v>
      </c>
      <c r="N300" s="1">
        <f>分割表!$C$5</f>
        <v>3599318</v>
      </c>
      <c r="O300" s="1">
        <f t="shared" si="84"/>
        <v>5195478</v>
      </c>
      <c r="P300" s="1">
        <f t="shared" si="85"/>
        <v>1015.6992064586429</v>
      </c>
      <c r="Q300" s="1">
        <f t="shared" si="86"/>
        <v>318.50081689710862</v>
      </c>
      <c r="R300" s="1">
        <f t="shared" si="87"/>
        <v>1491.7953917928667</v>
      </c>
      <c r="S300" s="1">
        <f t="shared" si="88"/>
        <v>22795181.307935346</v>
      </c>
      <c r="T300" s="1">
        <f t="shared" si="89"/>
        <v>54335031.019751385</v>
      </c>
      <c r="U300" s="1">
        <f t="shared" si="90"/>
        <v>80334835.054168284</v>
      </c>
      <c r="V300" s="1">
        <f t="shared" si="91"/>
        <v>22798130.936747961</v>
      </c>
      <c r="W300" s="1">
        <f t="shared" si="92"/>
        <v>54336222.141856313</v>
      </c>
      <c r="X300" s="1">
        <f t="shared" si="93"/>
        <v>80339230.748191163</v>
      </c>
      <c r="Y300" s="17">
        <f t="shared" si="94"/>
        <v>0.10054560819385482</v>
      </c>
    </row>
    <row r="301" spans="1:25">
      <c r="A301" s="17" t="s">
        <v>2854</v>
      </c>
      <c r="B301" s="17"/>
      <c r="C301" s="17">
        <v>354</v>
      </c>
      <c r="D301" s="17">
        <v>256</v>
      </c>
      <c r="E301" s="1">
        <f t="shared" si="76"/>
        <v>610</v>
      </c>
      <c r="F301" s="2">
        <f t="shared" si="77"/>
        <v>193.7</v>
      </c>
      <c r="G301" s="1">
        <f t="shared" si="78"/>
        <v>354</v>
      </c>
      <c r="H301" s="1">
        <f t="shared" si="79"/>
        <v>256</v>
      </c>
      <c r="I301" s="1">
        <f t="shared" si="80"/>
        <v>610</v>
      </c>
      <c r="J301" s="1">
        <f t="shared" si="81"/>
        <v>1595806</v>
      </c>
      <c r="K301" s="1">
        <f t="shared" si="82"/>
        <v>3599062</v>
      </c>
      <c r="L301" s="1">
        <f t="shared" si="83"/>
        <v>5194868</v>
      </c>
      <c r="M301" s="1">
        <f>分割表!$B$5</f>
        <v>1596160</v>
      </c>
      <c r="N301" s="1">
        <f>分割表!$C$5</f>
        <v>3599318</v>
      </c>
      <c r="O301" s="1">
        <f t="shared" si="84"/>
        <v>5195478</v>
      </c>
      <c r="P301" s="1">
        <f t="shared" si="85"/>
        <v>2077.7311072493562</v>
      </c>
      <c r="Q301" s="1">
        <f t="shared" si="86"/>
        <v>1419.5654257867679</v>
      </c>
      <c r="R301" s="1">
        <f t="shared" si="87"/>
        <v>3912.2099638720879</v>
      </c>
      <c r="S301" s="1">
        <f t="shared" si="88"/>
        <v>22792720.754605204</v>
      </c>
      <c r="T301" s="1">
        <f t="shared" si="89"/>
        <v>54332101.509695575</v>
      </c>
      <c r="U301" s="1">
        <f t="shared" si="90"/>
        <v>80329188.171496764</v>
      </c>
      <c r="V301" s="1">
        <f t="shared" si="91"/>
        <v>22798130.936747961</v>
      </c>
      <c r="W301" s="1">
        <f t="shared" si="92"/>
        <v>54336222.141856313</v>
      </c>
      <c r="X301" s="1">
        <f t="shared" si="93"/>
        <v>80339230.748191163</v>
      </c>
      <c r="Y301" s="17">
        <f t="shared" si="94"/>
        <v>0.15100598318314443</v>
      </c>
    </row>
    <row r="302" spans="1:25">
      <c r="A302" s="17" t="s">
        <v>1370</v>
      </c>
      <c r="B302" s="17"/>
      <c r="C302" s="17">
        <v>4732</v>
      </c>
      <c r="D302" s="17">
        <v>8255</v>
      </c>
      <c r="E302" s="1">
        <f t="shared" si="76"/>
        <v>12987</v>
      </c>
      <c r="F302" s="2">
        <f t="shared" si="77"/>
        <v>193.66</v>
      </c>
      <c r="G302" s="1">
        <f t="shared" si="78"/>
        <v>4732</v>
      </c>
      <c r="H302" s="1">
        <f t="shared" si="79"/>
        <v>8255</v>
      </c>
      <c r="I302" s="1">
        <f t="shared" si="80"/>
        <v>12987</v>
      </c>
      <c r="J302" s="1">
        <f t="shared" si="81"/>
        <v>1591428</v>
      </c>
      <c r="K302" s="1">
        <f t="shared" si="82"/>
        <v>3591063</v>
      </c>
      <c r="L302" s="1">
        <f t="shared" si="83"/>
        <v>5182491</v>
      </c>
      <c r="M302" s="1">
        <f>分割表!$B$5</f>
        <v>1596160</v>
      </c>
      <c r="N302" s="1">
        <f>分割表!$C$5</f>
        <v>3599318</v>
      </c>
      <c r="O302" s="1">
        <f t="shared" si="84"/>
        <v>5195478</v>
      </c>
      <c r="P302" s="1">
        <f t="shared" si="85"/>
        <v>40042.672461165042</v>
      </c>
      <c r="Q302" s="1">
        <f t="shared" si="86"/>
        <v>74448.331311704154</v>
      </c>
      <c r="R302" s="1">
        <f t="shared" si="87"/>
        <v>123009.02161566175</v>
      </c>
      <c r="S302" s="1">
        <f t="shared" si="88"/>
        <v>22725818.275285196</v>
      </c>
      <c r="T302" s="1">
        <f t="shared" si="89"/>
        <v>54203357.030943558</v>
      </c>
      <c r="U302" s="1">
        <f t="shared" si="90"/>
        <v>80125438.126785874</v>
      </c>
      <c r="V302" s="1">
        <f t="shared" si="91"/>
        <v>22798130.936747961</v>
      </c>
      <c r="W302" s="1">
        <f t="shared" si="92"/>
        <v>54336222.141856313</v>
      </c>
      <c r="X302" s="1">
        <f t="shared" si="93"/>
        <v>80339230.748191163</v>
      </c>
      <c r="Y302" s="17">
        <f t="shared" si="94"/>
        <v>0.6757825832488451</v>
      </c>
    </row>
    <row r="303" spans="1:25">
      <c r="A303" s="17" t="s">
        <v>32</v>
      </c>
      <c r="B303" s="17"/>
      <c r="C303" s="17">
        <v>556</v>
      </c>
      <c r="D303" s="17">
        <v>538</v>
      </c>
      <c r="E303" s="1">
        <f t="shared" si="76"/>
        <v>1094</v>
      </c>
      <c r="F303" s="2">
        <f t="shared" si="77"/>
        <v>191.04</v>
      </c>
      <c r="G303" s="1">
        <f t="shared" si="78"/>
        <v>556</v>
      </c>
      <c r="H303" s="1">
        <f t="shared" si="79"/>
        <v>538</v>
      </c>
      <c r="I303" s="1">
        <f t="shared" si="80"/>
        <v>1094</v>
      </c>
      <c r="J303" s="1">
        <f t="shared" si="81"/>
        <v>1595604</v>
      </c>
      <c r="K303" s="1">
        <f t="shared" si="82"/>
        <v>3598780</v>
      </c>
      <c r="L303" s="1">
        <f t="shared" si="83"/>
        <v>5194384</v>
      </c>
      <c r="M303" s="1">
        <f>分割表!$B$5</f>
        <v>1596160</v>
      </c>
      <c r="N303" s="1">
        <f>分割表!$C$5</f>
        <v>3599318</v>
      </c>
      <c r="O303" s="1">
        <f t="shared" si="84"/>
        <v>5195478</v>
      </c>
      <c r="P303" s="1">
        <f t="shared" si="85"/>
        <v>3514.3471716033237</v>
      </c>
      <c r="Q303" s="1">
        <f t="shared" si="86"/>
        <v>3382.8679053670398</v>
      </c>
      <c r="R303" s="1">
        <f t="shared" si="87"/>
        <v>7655.3700053822276</v>
      </c>
      <c r="S303" s="1">
        <f t="shared" si="88"/>
        <v>22789633.623712372</v>
      </c>
      <c r="T303" s="1">
        <f t="shared" si="89"/>
        <v>54327562.396908216</v>
      </c>
      <c r="U303" s="1">
        <f t="shared" si="90"/>
        <v>80321220.01406613</v>
      </c>
      <c r="V303" s="1">
        <f t="shared" si="91"/>
        <v>22798130.936747961</v>
      </c>
      <c r="W303" s="1">
        <f t="shared" si="92"/>
        <v>54336222.141856313</v>
      </c>
      <c r="X303" s="1">
        <f t="shared" si="93"/>
        <v>80339230.748191163</v>
      </c>
      <c r="Y303" s="17">
        <f t="shared" si="94"/>
        <v>0.19941033094502006</v>
      </c>
    </row>
    <row r="304" spans="1:25">
      <c r="A304" s="17" t="s">
        <v>1376</v>
      </c>
      <c r="B304" s="17"/>
      <c r="C304" s="17">
        <v>344</v>
      </c>
      <c r="D304" s="17">
        <v>248</v>
      </c>
      <c r="E304" s="1">
        <f t="shared" si="76"/>
        <v>592</v>
      </c>
      <c r="F304" s="2">
        <f t="shared" si="77"/>
        <v>189</v>
      </c>
      <c r="G304" s="1">
        <f t="shared" si="78"/>
        <v>344</v>
      </c>
      <c r="H304" s="1">
        <f t="shared" si="79"/>
        <v>248</v>
      </c>
      <c r="I304" s="1">
        <f t="shared" si="80"/>
        <v>592</v>
      </c>
      <c r="J304" s="1">
        <f t="shared" si="81"/>
        <v>1595816</v>
      </c>
      <c r="K304" s="1">
        <f t="shared" si="82"/>
        <v>3599070</v>
      </c>
      <c r="L304" s="1">
        <f t="shared" si="83"/>
        <v>5194886</v>
      </c>
      <c r="M304" s="1">
        <f>分割表!$B$5</f>
        <v>1596160</v>
      </c>
      <c r="N304" s="1">
        <f>分割表!$C$5</f>
        <v>3599318</v>
      </c>
      <c r="O304" s="1">
        <f t="shared" si="84"/>
        <v>5195478</v>
      </c>
      <c r="P304" s="1">
        <f t="shared" si="85"/>
        <v>2009.180730136449</v>
      </c>
      <c r="Q304" s="1">
        <f t="shared" si="86"/>
        <v>1367.3303290489157</v>
      </c>
      <c r="R304" s="1">
        <f t="shared" si="87"/>
        <v>3779.0359278513311</v>
      </c>
      <c r="S304" s="1">
        <f t="shared" si="88"/>
        <v>22792873.583531495</v>
      </c>
      <c r="T304" s="1">
        <f t="shared" si="89"/>
        <v>54332230.279174976</v>
      </c>
      <c r="U304" s="1">
        <f t="shared" si="90"/>
        <v>80329484.508799866</v>
      </c>
      <c r="V304" s="1">
        <f t="shared" si="91"/>
        <v>22798130.936747961</v>
      </c>
      <c r="W304" s="1">
        <f t="shared" si="92"/>
        <v>54336222.141856313</v>
      </c>
      <c r="X304" s="1">
        <f t="shared" si="93"/>
        <v>80339230.748191163</v>
      </c>
      <c r="Y304" s="17">
        <f t="shared" si="94"/>
        <v>0.1469537513612196</v>
      </c>
    </row>
    <row r="305" spans="1:25">
      <c r="A305" s="17" t="s">
        <v>2870</v>
      </c>
      <c r="B305" s="17"/>
      <c r="C305" s="17">
        <v>332</v>
      </c>
      <c r="D305" s="17">
        <v>234</v>
      </c>
      <c r="E305" s="1">
        <f t="shared" si="76"/>
        <v>566</v>
      </c>
      <c r="F305" s="2">
        <f t="shared" si="77"/>
        <v>187.86</v>
      </c>
      <c r="G305" s="1">
        <f t="shared" si="78"/>
        <v>332</v>
      </c>
      <c r="H305" s="1">
        <f t="shared" si="79"/>
        <v>234</v>
      </c>
      <c r="I305" s="1">
        <f t="shared" si="80"/>
        <v>566</v>
      </c>
      <c r="J305" s="1">
        <f t="shared" si="81"/>
        <v>1595828</v>
      </c>
      <c r="K305" s="1">
        <f t="shared" si="82"/>
        <v>3599084</v>
      </c>
      <c r="L305" s="1">
        <f t="shared" si="83"/>
        <v>5194912</v>
      </c>
      <c r="M305" s="1">
        <f>分割表!$B$5</f>
        <v>1596160</v>
      </c>
      <c r="N305" s="1">
        <f>分割表!$C$5</f>
        <v>3599318</v>
      </c>
      <c r="O305" s="1">
        <f t="shared" si="84"/>
        <v>5195478</v>
      </c>
      <c r="P305" s="1">
        <f t="shared" si="85"/>
        <v>1927.304809680274</v>
      </c>
      <c r="Q305" s="1">
        <f t="shared" si="86"/>
        <v>1276.5451409937023</v>
      </c>
      <c r="R305" s="1">
        <f t="shared" si="87"/>
        <v>3587.6442482630018</v>
      </c>
      <c r="S305" s="1">
        <f t="shared" si="88"/>
        <v>22793056.978325758</v>
      </c>
      <c r="T305" s="1">
        <f t="shared" si="89"/>
        <v>54332455.625806719</v>
      </c>
      <c r="U305" s="1">
        <f t="shared" si="90"/>
        <v>80329912.551681116</v>
      </c>
      <c r="V305" s="1">
        <f t="shared" si="91"/>
        <v>22798130.936747961</v>
      </c>
      <c r="W305" s="1">
        <f t="shared" si="92"/>
        <v>54336222.141856313</v>
      </c>
      <c r="X305" s="1">
        <f t="shared" si="93"/>
        <v>80339230.748191163</v>
      </c>
      <c r="Y305" s="17">
        <f t="shared" si="94"/>
        <v>0.14331352528604291</v>
      </c>
    </row>
    <row r="306" spans="1:25">
      <c r="A306" s="17" t="s">
        <v>1850</v>
      </c>
      <c r="B306" s="17"/>
      <c r="C306" s="17">
        <v>875</v>
      </c>
      <c r="D306" s="17">
        <v>1042</v>
      </c>
      <c r="E306" s="1">
        <f t="shared" si="76"/>
        <v>1917</v>
      </c>
      <c r="F306" s="2">
        <f t="shared" si="77"/>
        <v>187.36</v>
      </c>
      <c r="G306" s="1">
        <f t="shared" si="78"/>
        <v>875</v>
      </c>
      <c r="H306" s="1">
        <f t="shared" si="79"/>
        <v>1042</v>
      </c>
      <c r="I306" s="1">
        <f t="shared" si="80"/>
        <v>1917</v>
      </c>
      <c r="J306" s="1">
        <f t="shared" si="81"/>
        <v>1595285</v>
      </c>
      <c r="K306" s="1">
        <f t="shared" si="82"/>
        <v>3598276</v>
      </c>
      <c r="L306" s="1">
        <f t="shared" si="83"/>
        <v>5193561</v>
      </c>
      <c r="M306" s="1">
        <f>分割表!$B$5</f>
        <v>1596160</v>
      </c>
      <c r="N306" s="1">
        <f>分割表!$C$5</f>
        <v>3599318</v>
      </c>
      <c r="O306" s="1">
        <f t="shared" si="84"/>
        <v>5195478</v>
      </c>
      <c r="P306" s="1">
        <f t="shared" si="85"/>
        <v>5927.4459005629124</v>
      </c>
      <c r="Q306" s="1">
        <f t="shared" si="86"/>
        <v>7240.7509056504714</v>
      </c>
      <c r="R306" s="1">
        <f t="shared" si="87"/>
        <v>14489.676596418502</v>
      </c>
      <c r="S306" s="1">
        <f t="shared" si="88"/>
        <v>22784758.454235442</v>
      </c>
      <c r="T306" s="1">
        <f t="shared" si="89"/>
        <v>54319449.995051444</v>
      </c>
      <c r="U306" s="1">
        <f t="shared" si="90"/>
        <v>80307670.957350031</v>
      </c>
      <c r="V306" s="1">
        <f t="shared" si="91"/>
        <v>22798130.936747961</v>
      </c>
      <c r="W306" s="1">
        <f t="shared" si="92"/>
        <v>54336222.141856313</v>
      </c>
      <c r="X306" s="1">
        <f t="shared" si="93"/>
        <v>80339230.748191163</v>
      </c>
      <c r="Y306" s="17">
        <f t="shared" si="94"/>
        <v>0.25955241578034993</v>
      </c>
    </row>
    <row r="307" spans="1:25">
      <c r="A307" s="17" t="s">
        <v>3965</v>
      </c>
      <c r="B307" s="17"/>
      <c r="C307" s="17">
        <v>101</v>
      </c>
      <c r="D307" s="17">
        <v>8</v>
      </c>
      <c r="E307" s="1">
        <f t="shared" si="76"/>
        <v>109</v>
      </c>
      <c r="F307" s="2">
        <f t="shared" si="77"/>
        <v>187.09</v>
      </c>
      <c r="G307" s="1">
        <f t="shared" si="78"/>
        <v>101</v>
      </c>
      <c r="H307" s="1">
        <f t="shared" si="79"/>
        <v>8</v>
      </c>
      <c r="I307" s="1">
        <f t="shared" si="80"/>
        <v>109</v>
      </c>
      <c r="J307" s="1">
        <f t="shared" si="81"/>
        <v>1596059</v>
      </c>
      <c r="K307" s="1">
        <f t="shared" si="82"/>
        <v>3599310</v>
      </c>
      <c r="L307" s="1">
        <f t="shared" si="83"/>
        <v>5195369</v>
      </c>
      <c r="M307" s="1">
        <f>分割表!$B$5</f>
        <v>1596160</v>
      </c>
      <c r="N307" s="1">
        <f>分割表!$C$5</f>
        <v>3599318</v>
      </c>
      <c r="O307" s="1">
        <f t="shared" si="84"/>
        <v>5195478</v>
      </c>
      <c r="P307" s="1">
        <f t="shared" si="85"/>
        <v>466.12717220096721</v>
      </c>
      <c r="Q307" s="1">
        <f t="shared" si="86"/>
        <v>16.635532333438686</v>
      </c>
      <c r="R307" s="1">
        <f t="shared" si="87"/>
        <v>511.35691916297662</v>
      </c>
      <c r="S307" s="1">
        <f t="shared" si="88"/>
        <v>22796587.345701948</v>
      </c>
      <c r="T307" s="1">
        <f t="shared" si="89"/>
        <v>54336093.37182568</v>
      </c>
      <c r="U307" s="1">
        <f t="shared" si="90"/>
        <v>80337436.249722883</v>
      </c>
      <c r="V307" s="1">
        <f t="shared" si="91"/>
        <v>22798130.936747961</v>
      </c>
      <c r="W307" s="1">
        <f t="shared" si="92"/>
        <v>54336222.141856313</v>
      </c>
      <c r="X307" s="1">
        <f t="shared" si="93"/>
        <v>80339230.748191163</v>
      </c>
      <c r="Y307" s="17">
        <f t="shared" si="94"/>
        <v>6.1153567240189007E-2</v>
      </c>
    </row>
    <row r="308" spans="1:25">
      <c r="A308" s="17" t="s">
        <v>2693</v>
      </c>
      <c r="B308" s="17"/>
      <c r="C308" s="17">
        <v>636</v>
      </c>
      <c r="D308" s="17">
        <v>672</v>
      </c>
      <c r="E308" s="1">
        <f t="shared" si="76"/>
        <v>1308</v>
      </c>
      <c r="F308" s="2">
        <f t="shared" si="77"/>
        <v>182.27</v>
      </c>
      <c r="G308" s="1">
        <f t="shared" si="78"/>
        <v>636</v>
      </c>
      <c r="H308" s="1">
        <f t="shared" si="79"/>
        <v>672</v>
      </c>
      <c r="I308" s="1">
        <f t="shared" si="80"/>
        <v>1308</v>
      </c>
      <c r="J308" s="1">
        <f t="shared" si="81"/>
        <v>1595524</v>
      </c>
      <c r="K308" s="1">
        <f t="shared" si="82"/>
        <v>3598646</v>
      </c>
      <c r="L308" s="1">
        <f t="shared" si="83"/>
        <v>5194170</v>
      </c>
      <c r="M308" s="1">
        <f>分割表!$B$5</f>
        <v>1596160</v>
      </c>
      <c r="N308" s="1">
        <f>分割表!$C$5</f>
        <v>3599318</v>
      </c>
      <c r="O308" s="1">
        <f t="shared" si="84"/>
        <v>5195478</v>
      </c>
      <c r="P308" s="1">
        <f t="shared" si="85"/>
        <v>4105.5062862843179</v>
      </c>
      <c r="Q308" s="1">
        <f t="shared" si="86"/>
        <v>4374.8936048315563</v>
      </c>
      <c r="R308" s="1">
        <f t="shared" si="87"/>
        <v>9386.5409278784246</v>
      </c>
      <c r="S308" s="1">
        <f t="shared" si="88"/>
        <v>22788411.004685443</v>
      </c>
      <c r="T308" s="1">
        <f t="shared" si="89"/>
        <v>54325405.521271728</v>
      </c>
      <c r="U308" s="1">
        <f t="shared" si="90"/>
        <v>80317696.917514026</v>
      </c>
      <c r="V308" s="1">
        <f t="shared" si="91"/>
        <v>22798130.936747961</v>
      </c>
      <c r="W308" s="1">
        <f t="shared" si="92"/>
        <v>54336222.141856313</v>
      </c>
      <c r="X308" s="1">
        <f t="shared" si="93"/>
        <v>80339230.748191163</v>
      </c>
      <c r="Y308" s="17">
        <f t="shared" si="94"/>
        <v>0.21238008375239201</v>
      </c>
    </row>
    <row r="309" spans="1:25">
      <c r="A309" s="17" t="s">
        <v>476</v>
      </c>
      <c r="B309" s="17"/>
      <c r="C309" s="17">
        <v>4612</v>
      </c>
      <c r="D309" s="17">
        <v>8094</v>
      </c>
      <c r="E309" s="1">
        <f t="shared" si="76"/>
        <v>12706</v>
      </c>
      <c r="F309" s="2">
        <f t="shared" si="77"/>
        <v>180.5</v>
      </c>
      <c r="G309" s="1">
        <f t="shared" si="78"/>
        <v>4612</v>
      </c>
      <c r="H309" s="1">
        <f t="shared" si="79"/>
        <v>8094</v>
      </c>
      <c r="I309" s="1">
        <f t="shared" si="80"/>
        <v>12706</v>
      </c>
      <c r="J309" s="1">
        <f t="shared" si="81"/>
        <v>1591548</v>
      </c>
      <c r="K309" s="1">
        <f t="shared" si="82"/>
        <v>3591224</v>
      </c>
      <c r="L309" s="1">
        <f t="shared" si="83"/>
        <v>5182772</v>
      </c>
      <c r="M309" s="1">
        <f>分割表!$B$5</f>
        <v>1596160</v>
      </c>
      <c r="N309" s="1">
        <f>分割表!$C$5</f>
        <v>3599318</v>
      </c>
      <c r="O309" s="1">
        <f t="shared" si="84"/>
        <v>5195478</v>
      </c>
      <c r="P309" s="1">
        <f t="shared" si="85"/>
        <v>38908.75465696583</v>
      </c>
      <c r="Q309" s="1">
        <f t="shared" si="86"/>
        <v>72836.92116607746</v>
      </c>
      <c r="R309" s="1">
        <f t="shared" si="87"/>
        <v>120069.53492080723</v>
      </c>
      <c r="S309" s="1">
        <f t="shared" si="88"/>
        <v>22727651.896883443</v>
      </c>
      <c r="T309" s="1">
        <f t="shared" si="89"/>
        <v>54205948.161922127</v>
      </c>
      <c r="U309" s="1">
        <f t="shared" si="90"/>
        <v>80130063.618188441</v>
      </c>
      <c r="V309" s="1">
        <f t="shared" si="91"/>
        <v>22798130.936747961</v>
      </c>
      <c r="W309" s="1">
        <f t="shared" si="92"/>
        <v>54336222.141856313</v>
      </c>
      <c r="X309" s="1">
        <f t="shared" si="93"/>
        <v>80339230.748191163</v>
      </c>
      <c r="Y309" s="17">
        <f t="shared" si="94"/>
        <v>0.64521475302748676</v>
      </c>
    </row>
    <row r="310" spans="1:25">
      <c r="A310" s="17" t="s">
        <v>545</v>
      </c>
      <c r="B310" s="17"/>
      <c r="C310" s="17">
        <v>2436</v>
      </c>
      <c r="D310" s="17">
        <v>3867</v>
      </c>
      <c r="E310" s="1">
        <f t="shared" si="76"/>
        <v>6303</v>
      </c>
      <c r="F310" s="2">
        <f t="shared" si="77"/>
        <v>178.75</v>
      </c>
      <c r="G310" s="1">
        <f t="shared" si="78"/>
        <v>2436</v>
      </c>
      <c r="H310" s="1">
        <f t="shared" si="79"/>
        <v>3867</v>
      </c>
      <c r="I310" s="1">
        <f t="shared" si="80"/>
        <v>6303</v>
      </c>
      <c r="J310" s="1">
        <f t="shared" si="81"/>
        <v>1593724</v>
      </c>
      <c r="K310" s="1">
        <f t="shared" si="82"/>
        <v>3595451</v>
      </c>
      <c r="L310" s="1">
        <f t="shared" si="83"/>
        <v>5189175</v>
      </c>
      <c r="M310" s="1">
        <f>分割表!$B$5</f>
        <v>1596160</v>
      </c>
      <c r="N310" s="1">
        <f>分割表!$C$5</f>
        <v>3599318</v>
      </c>
      <c r="O310" s="1">
        <f t="shared" si="84"/>
        <v>5195478</v>
      </c>
      <c r="P310" s="1">
        <f t="shared" si="85"/>
        <v>18996.202363829365</v>
      </c>
      <c r="Q310" s="1">
        <f t="shared" si="86"/>
        <v>31942.326005645416</v>
      </c>
      <c r="R310" s="1">
        <f t="shared" si="87"/>
        <v>55143.566576901132</v>
      </c>
      <c r="S310" s="1">
        <f t="shared" si="88"/>
        <v>22760903.137427486</v>
      </c>
      <c r="T310" s="1">
        <f t="shared" si="89"/>
        <v>54273980.002038449</v>
      </c>
      <c r="U310" s="1">
        <f t="shared" si="90"/>
        <v>80235466.398251146</v>
      </c>
      <c r="V310" s="1">
        <f t="shared" si="91"/>
        <v>22798130.936747961</v>
      </c>
      <c r="W310" s="1">
        <f t="shared" si="92"/>
        <v>54336222.141856313</v>
      </c>
      <c r="X310" s="1">
        <f t="shared" si="93"/>
        <v>80339230.748191163</v>
      </c>
      <c r="Y310" s="17">
        <f t="shared" si="94"/>
        <v>0.45419011737190407</v>
      </c>
    </row>
    <row r="311" spans="1:25">
      <c r="A311" s="17" t="s">
        <v>262</v>
      </c>
      <c r="B311" s="17"/>
      <c r="C311" s="17">
        <v>1846</v>
      </c>
      <c r="D311" s="17">
        <v>2794</v>
      </c>
      <c r="E311" s="1">
        <f t="shared" si="76"/>
        <v>4640</v>
      </c>
      <c r="F311" s="2">
        <f t="shared" si="77"/>
        <v>171.11</v>
      </c>
      <c r="G311" s="1">
        <f t="shared" si="78"/>
        <v>1846</v>
      </c>
      <c r="H311" s="1">
        <f t="shared" si="79"/>
        <v>2794</v>
      </c>
      <c r="I311" s="1">
        <f t="shared" si="80"/>
        <v>4640</v>
      </c>
      <c r="J311" s="1">
        <f t="shared" si="81"/>
        <v>1594314</v>
      </c>
      <c r="K311" s="1">
        <f t="shared" si="82"/>
        <v>3596524</v>
      </c>
      <c r="L311" s="1">
        <f t="shared" si="83"/>
        <v>5190838</v>
      </c>
      <c r="M311" s="1">
        <f>分割表!$B$5</f>
        <v>1596160</v>
      </c>
      <c r="N311" s="1">
        <f>分割表!$C$5</f>
        <v>3599318</v>
      </c>
      <c r="O311" s="1">
        <f t="shared" si="84"/>
        <v>5195478</v>
      </c>
      <c r="P311" s="1">
        <f t="shared" si="85"/>
        <v>13883.353262205923</v>
      </c>
      <c r="Q311" s="1">
        <f t="shared" si="86"/>
        <v>22171.031334248441</v>
      </c>
      <c r="R311" s="1">
        <f t="shared" si="87"/>
        <v>39173.0591538222</v>
      </c>
      <c r="S311" s="1">
        <f t="shared" si="88"/>
        <v>22769919.381168313</v>
      </c>
      <c r="T311" s="1">
        <f t="shared" si="89"/>
        <v>54291250.290264435</v>
      </c>
      <c r="U311" s="1">
        <f t="shared" si="90"/>
        <v>80262843.112523079</v>
      </c>
      <c r="V311" s="1">
        <f t="shared" si="91"/>
        <v>22798130.936747961</v>
      </c>
      <c r="W311" s="1">
        <f t="shared" si="92"/>
        <v>54336222.141856313</v>
      </c>
      <c r="X311" s="1">
        <f t="shared" si="93"/>
        <v>80339230.748191163</v>
      </c>
      <c r="Y311" s="17">
        <f t="shared" si="94"/>
        <v>0.38208428505811176</v>
      </c>
    </row>
    <row r="312" spans="1:25">
      <c r="A312" s="17" t="s">
        <v>1297</v>
      </c>
      <c r="B312" s="17"/>
      <c r="C312" s="17">
        <v>2276</v>
      </c>
      <c r="D312" s="17">
        <v>3602</v>
      </c>
      <c r="E312" s="1">
        <f t="shared" si="76"/>
        <v>5878</v>
      </c>
      <c r="F312" s="2">
        <f t="shared" si="77"/>
        <v>169.68</v>
      </c>
      <c r="G312" s="1">
        <f t="shared" si="78"/>
        <v>2276</v>
      </c>
      <c r="H312" s="1">
        <f t="shared" si="79"/>
        <v>3602</v>
      </c>
      <c r="I312" s="1">
        <f t="shared" si="80"/>
        <v>5878</v>
      </c>
      <c r="J312" s="1">
        <f t="shared" si="81"/>
        <v>1593884</v>
      </c>
      <c r="K312" s="1">
        <f t="shared" si="82"/>
        <v>3595716</v>
      </c>
      <c r="L312" s="1">
        <f t="shared" si="83"/>
        <v>5189600</v>
      </c>
      <c r="M312" s="1">
        <f>分割表!$B$5</f>
        <v>1596160</v>
      </c>
      <c r="N312" s="1">
        <f>分割表!$C$5</f>
        <v>3599318</v>
      </c>
      <c r="O312" s="1">
        <f t="shared" si="84"/>
        <v>5195478</v>
      </c>
      <c r="P312" s="1">
        <f t="shared" si="85"/>
        <v>17593.877833980401</v>
      </c>
      <c r="Q312" s="1">
        <f t="shared" si="86"/>
        <v>29497.658781700717</v>
      </c>
      <c r="R312" s="1">
        <f t="shared" si="87"/>
        <v>51014.996516541752</v>
      </c>
      <c r="S312" s="1">
        <f t="shared" si="88"/>
        <v>22763348.198894568</v>
      </c>
      <c r="T312" s="1">
        <f t="shared" si="89"/>
        <v>54278245.234502241</v>
      </c>
      <c r="U312" s="1">
        <f t="shared" si="90"/>
        <v>80242462.80189994</v>
      </c>
      <c r="V312" s="1">
        <f t="shared" si="91"/>
        <v>22798130.936747961</v>
      </c>
      <c r="W312" s="1">
        <f t="shared" si="92"/>
        <v>54336222.141856313</v>
      </c>
      <c r="X312" s="1">
        <f t="shared" si="93"/>
        <v>80339230.748191163</v>
      </c>
      <c r="Y312" s="17">
        <f t="shared" si="94"/>
        <v>0.42741712168138757</v>
      </c>
    </row>
    <row r="313" spans="1:25">
      <c r="A313" s="17" t="s">
        <v>1470</v>
      </c>
      <c r="B313" s="17"/>
      <c r="C313" s="17">
        <v>475</v>
      </c>
      <c r="D313" s="17">
        <v>451</v>
      </c>
      <c r="E313" s="1">
        <f t="shared" si="76"/>
        <v>926</v>
      </c>
      <c r="F313" s="2">
        <f t="shared" si="77"/>
        <v>169.2</v>
      </c>
      <c r="G313" s="1">
        <f t="shared" si="78"/>
        <v>475</v>
      </c>
      <c r="H313" s="1">
        <f t="shared" si="79"/>
        <v>451</v>
      </c>
      <c r="I313" s="1">
        <f t="shared" si="80"/>
        <v>926</v>
      </c>
      <c r="J313" s="1">
        <f t="shared" si="81"/>
        <v>1595685</v>
      </c>
      <c r="K313" s="1">
        <f t="shared" si="82"/>
        <v>3598867</v>
      </c>
      <c r="L313" s="1">
        <f t="shared" si="83"/>
        <v>5194552</v>
      </c>
      <c r="M313" s="1">
        <f>分割表!$B$5</f>
        <v>1596160</v>
      </c>
      <c r="N313" s="1">
        <f>分割表!$C$5</f>
        <v>3599318</v>
      </c>
      <c r="O313" s="1">
        <f t="shared" si="84"/>
        <v>5195478</v>
      </c>
      <c r="P313" s="1">
        <f t="shared" si="85"/>
        <v>2927.5745319164548</v>
      </c>
      <c r="Q313" s="1">
        <f t="shared" si="86"/>
        <v>2756.271770115708</v>
      </c>
      <c r="R313" s="1">
        <f t="shared" si="87"/>
        <v>6325.3895412823622</v>
      </c>
      <c r="S313" s="1">
        <f t="shared" si="88"/>
        <v>22790871.529563677</v>
      </c>
      <c r="T313" s="1">
        <f t="shared" si="89"/>
        <v>54328962.759134583</v>
      </c>
      <c r="U313" s="1">
        <f t="shared" si="90"/>
        <v>80323985.815667659</v>
      </c>
      <c r="V313" s="1">
        <f t="shared" si="91"/>
        <v>22798130.936747961</v>
      </c>
      <c r="W313" s="1">
        <f t="shared" si="92"/>
        <v>54336222.141856313</v>
      </c>
      <c r="X313" s="1">
        <f t="shared" si="93"/>
        <v>80339230.748191163</v>
      </c>
      <c r="Y313" s="17">
        <f t="shared" si="94"/>
        <v>0.17275507974814591</v>
      </c>
    </row>
    <row r="314" spans="1:25">
      <c r="A314" s="17" t="s">
        <v>490</v>
      </c>
      <c r="B314" s="17"/>
      <c r="C314" s="17">
        <v>190</v>
      </c>
      <c r="D314" s="17">
        <v>86</v>
      </c>
      <c r="E314" s="1">
        <f t="shared" si="76"/>
        <v>276</v>
      </c>
      <c r="F314" s="2">
        <f t="shared" si="77"/>
        <v>169.17</v>
      </c>
      <c r="G314" s="1">
        <f t="shared" si="78"/>
        <v>190</v>
      </c>
      <c r="H314" s="1">
        <f t="shared" si="79"/>
        <v>86</v>
      </c>
      <c r="I314" s="1">
        <f t="shared" si="80"/>
        <v>276</v>
      </c>
      <c r="J314" s="1">
        <f t="shared" si="81"/>
        <v>1595970</v>
      </c>
      <c r="K314" s="1">
        <f t="shared" si="82"/>
        <v>3599232</v>
      </c>
      <c r="L314" s="1">
        <f t="shared" si="83"/>
        <v>5195202</v>
      </c>
      <c r="M314" s="1">
        <f>分割表!$B$5</f>
        <v>1596160</v>
      </c>
      <c r="N314" s="1">
        <f>分割表!$C$5</f>
        <v>3599318</v>
      </c>
      <c r="O314" s="1">
        <f t="shared" si="84"/>
        <v>5195478</v>
      </c>
      <c r="P314" s="1">
        <f t="shared" si="85"/>
        <v>996.93457371049237</v>
      </c>
      <c r="Q314" s="1">
        <f t="shared" si="86"/>
        <v>383.07386747780163</v>
      </c>
      <c r="R314" s="1">
        <f t="shared" si="87"/>
        <v>1551.2306389379332</v>
      </c>
      <c r="S314" s="1">
        <f t="shared" si="88"/>
        <v>22795227.156909306</v>
      </c>
      <c r="T314" s="1">
        <f t="shared" si="89"/>
        <v>54334837.864958815</v>
      </c>
      <c r="U314" s="1">
        <f t="shared" si="90"/>
        <v>80334686.884945899</v>
      </c>
      <c r="V314" s="1">
        <f t="shared" si="91"/>
        <v>22798130.936747961</v>
      </c>
      <c r="W314" s="1">
        <f t="shared" si="92"/>
        <v>54336222.141856313</v>
      </c>
      <c r="X314" s="1">
        <f t="shared" si="93"/>
        <v>80339230.748191163</v>
      </c>
      <c r="Y314" s="17">
        <f t="shared" si="94"/>
        <v>9.532918628356897E-2</v>
      </c>
    </row>
    <row r="315" spans="1:25">
      <c r="A315" s="17" t="s">
        <v>2273</v>
      </c>
      <c r="B315" s="17"/>
      <c r="C315" s="17">
        <v>700</v>
      </c>
      <c r="D315" s="17">
        <v>806</v>
      </c>
      <c r="E315" s="1">
        <f t="shared" si="76"/>
        <v>1506</v>
      </c>
      <c r="F315" s="2">
        <f t="shared" si="77"/>
        <v>163.69999999999999</v>
      </c>
      <c r="G315" s="1">
        <f t="shared" si="78"/>
        <v>700</v>
      </c>
      <c r="H315" s="1">
        <f t="shared" si="79"/>
        <v>806</v>
      </c>
      <c r="I315" s="1">
        <f t="shared" si="80"/>
        <v>1506</v>
      </c>
      <c r="J315" s="1">
        <f t="shared" si="81"/>
        <v>1595460</v>
      </c>
      <c r="K315" s="1">
        <f t="shared" si="82"/>
        <v>3598512</v>
      </c>
      <c r="L315" s="1">
        <f t="shared" si="83"/>
        <v>5193972</v>
      </c>
      <c r="M315" s="1">
        <f>分割表!$B$5</f>
        <v>1596160</v>
      </c>
      <c r="N315" s="1">
        <f>分割表!$C$5</f>
        <v>3599318</v>
      </c>
      <c r="O315" s="1">
        <f t="shared" si="84"/>
        <v>5195478</v>
      </c>
      <c r="P315" s="1">
        <f t="shared" si="85"/>
        <v>4585.7562345303832</v>
      </c>
      <c r="Q315" s="1">
        <f t="shared" si="86"/>
        <v>5393.8194964603417</v>
      </c>
      <c r="R315" s="1">
        <f t="shared" si="87"/>
        <v>11019.721886989917</v>
      </c>
      <c r="S315" s="1">
        <f t="shared" si="88"/>
        <v>22787432.912351973</v>
      </c>
      <c r="T315" s="1">
        <f t="shared" si="89"/>
        <v>54323248.650624901</v>
      </c>
      <c r="U315" s="1">
        <f t="shared" si="90"/>
        <v>80314437.237902567</v>
      </c>
      <c r="V315" s="1">
        <f t="shared" si="91"/>
        <v>22798130.936747961</v>
      </c>
      <c r="W315" s="1">
        <f t="shared" si="92"/>
        <v>54336222.141856313</v>
      </c>
      <c r="X315" s="1">
        <f t="shared" si="93"/>
        <v>80339230.748191163</v>
      </c>
      <c r="Y315" s="17">
        <f t="shared" si="94"/>
        <v>0.21531004132138776</v>
      </c>
    </row>
    <row r="316" spans="1:25">
      <c r="A316" s="17" t="s">
        <v>900</v>
      </c>
      <c r="B316" s="17"/>
      <c r="C316" s="17">
        <v>305</v>
      </c>
      <c r="D316" s="17">
        <v>224</v>
      </c>
      <c r="E316" s="1">
        <f t="shared" si="76"/>
        <v>529</v>
      </c>
      <c r="F316" s="2">
        <f t="shared" si="77"/>
        <v>163.47</v>
      </c>
      <c r="G316" s="1">
        <f t="shared" si="78"/>
        <v>305</v>
      </c>
      <c r="H316" s="1">
        <f t="shared" si="79"/>
        <v>224</v>
      </c>
      <c r="I316" s="1">
        <f t="shared" si="80"/>
        <v>529</v>
      </c>
      <c r="J316" s="1">
        <f t="shared" si="81"/>
        <v>1595855</v>
      </c>
      <c r="K316" s="1">
        <f t="shared" si="82"/>
        <v>3599094</v>
      </c>
      <c r="L316" s="1">
        <f t="shared" si="83"/>
        <v>5194949</v>
      </c>
      <c r="M316" s="1">
        <f>分割表!$B$5</f>
        <v>1596160</v>
      </c>
      <c r="N316" s="1">
        <f>分割表!$C$5</f>
        <v>3599318</v>
      </c>
      <c r="O316" s="1">
        <f t="shared" si="84"/>
        <v>5195478</v>
      </c>
      <c r="P316" s="1">
        <f t="shared" si="85"/>
        <v>1744.6950918652606</v>
      </c>
      <c r="Q316" s="1">
        <f t="shared" si="86"/>
        <v>1212.2087156155289</v>
      </c>
      <c r="R316" s="1">
        <f t="shared" si="87"/>
        <v>3317.3528804530401</v>
      </c>
      <c r="S316" s="1">
        <f t="shared" si="88"/>
        <v>22793469.616942775</v>
      </c>
      <c r="T316" s="1">
        <f t="shared" si="89"/>
        <v>54332616.58771988</v>
      </c>
      <c r="U316" s="1">
        <f t="shared" si="90"/>
        <v>80330521.68985188</v>
      </c>
      <c r="V316" s="1">
        <f t="shared" si="91"/>
        <v>22798130.936747961</v>
      </c>
      <c r="W316" s="1">
        <f t="shared" si="92"/>
        <v>54336222.141856313</v>
      </c>
      <c r="X316" s="1">
        <f t="shared" si="93"/>
        <v>80339230.748191163</v>
      </c>
      <c r="Y316" s="17">
        <f t="shared" si="94"/>
        <v>0.12914967107385847</v>
      </c>
    </row>
    <row r="317" spans="1:25">
      <c r="A317" s="17" t="s">
        <v>798</v>
      </c>
      <c r="B317" s="17"/>
      <c r="C317" s="17">
        <v>1331</v>
      </c>
      <c r="D317" s="17">
        <v>1886</v>
      </c>
      <c r="E317" s="1">
        <f t="shared" si="76"/>
        <v>3217</v>
      </c>
      <c r="F317" s="2">
        <f t="shared" si="77"/>
        <v>162.78</v>
      </c>
      <c r="G317" s="1">
        <f t="shared" si="78"/>
        <v>1331</v>
      </c>
      <c r="H317" s="1">
        <f t="shared" si="79"/>
        <v>1886</v>
      </c>
      <c r="I317" s="1">
        <f t="shared" si="80"/>
        <v>3217</v>
      </c>
      <c r="J317" s="1">
        <f t="shared" si="81"/>
        <v>1594829</v>
      </c>
      <c r="K317" s="1">
        <f t="shared" si="82"/>
        <v>3597432</v>
      </c>
      <c r="L317" s="1">
        <f t="shared" si="83"/>
        <v>5192261</v>
      </c>
      <c r="M317" s="1">
        <f>分割表!$B$5</f>
        <v>1596160</v>
      </c>
      <c r="N317" s="1">
        <f>分割表!$C$5</f>
        <v>3599318</v>
      </c>
      <c r="O317" s="1">
        <f t="shared" si="84"/>
        <v>5195478</v>
      </c>
      <c r="P317" s="1">
        <f t="shared" si="85"/>
        <v>9574.795824283894</v>
      </c>
      <c r="Q317" s="1">
        <f t="shared" si="86"/>
        <v>14224.614591582758</v>
      </c>
      <c r="R317" s="1">
        <f t="shared" si="87"/>
        <v>25981.149964127948</v>
      </c>
      <c r="S317" s="1">
        <f t="shared" si="88"/>
        <v>22777789.670703202</v>
      </c>
      <c r="T317" s="1">
        <f t="shared" si="89"/>
        <v>54305865.099244684</v>
      </c>
      <c r="U317" s="1">
        <f t="shared" si="90"/>
        <v>80286269.310873926</v>
      </c>
      <c r="V317" s="1">
        <f t="shared" si="91"/>
        <v>22798130.936747961</v>
      </c>
      <c r="W317" s="1">
        <f t="shared" si="92"/>
        <v>54336222.141856313</v>
      </c>
      <c r="X317" s="1">
        <f t="shared" si="93"/>
        <v>80339230.748191163</v>
      </c>
      <c r="Y317" s="17">
        <f t="shared" si="94"/>
        <v>0.31119803875671592</v>
      </c>
    </row>
    <row r="318" spans="1:25">
      <c r="A318" s="17" t="s">
        <v>516</v>
      </c>
      <c r="B318" s="17"/>
      <c r="C318" s="17">
        <v>474</v>
      </c>
      <c r="D318" s="17">
        <v>462</v>
      </c>
      <c r="E318" s="1">
        <f t="shared" si="76"/>
        <v>936</v>
      </c>
      <c r="F318" s="2">
        <f t="shared" si="77"/>
        <v>160.58000000000001</v>
      </c>
      <c r="G318" s="1">
        <f t="shared" si="78"/>
        <v>474</v>
      </c>
      <c r="H318" s="1">
        <f t="shared" si="79"/>
        <v>462</v>
      </c>
      <c r="I318" s="1">
        <f t="shared" si="80"/>
        <v>936</v>
      </c>
      <c r="J318" s="1">
        <f t="shared" si="81"/>
        <v>1595686</v>
      </c>
      <c r="K318" s="1">
        <f t="shared" si="82"/>
        <v>3598856</v>
      </c>
      <c r="L318" s="1">
        <f t="shared" si="83"/>
        <v>5194542</v>
      </c>
      <c r="M318" s="1">
        <f>分割表!$B$5</f>
        <v>1596160</v>
      </c>
      <c r="N318" s="1">
        <f>分割表!$C$5</f>
        <v>3599318</v>
      </c>
      <c r="O318" s="1">
        <f t="shared" si="84"/>
        <v>5195478</v>
      </c>
      <c r="P318" s="1">
        <f t="shared" si="85"/>
        <v>2920.4122704834663</v>
      </c>
      <c r="Q318" s="1">
        <f t="shared" si="86"/>
        <v>2834.6309796797632</v>
      </c>
      <c r="R318" s="1">
        <f t="shared" si="87"/>
        <v>6403.7520859830256</v>
      </c>
      <c r="S318" s="1">
        <f t="shared" si="88"/>
        <v>22790886.812377661</v>
      </c>
      <c r="T318" s="1">
        <f t="shared" si="89"/>
        <v>54328785.701725446</v>
      </c>
      <c r="U318" s="1">
        <f t="shared" si="90"/>
        <v>80323821.184467867</v>
      </c>
      <c r="V318" s="1">
        <f t="shared" si="91"/>
        <v>22798130.936747961</v>
      </c>
      <c r="W318" s="1">
        <f t="shared" si="92"/>
        <v>54336222.141856313</v>
      </c>
      <c r="X318" s="1">
        <f t="shared" si="93"/>
        <v>80339230.748191163</v>
      </c>
      <c r="Y318" s="17">
        <f t="shared" si="94"/>
        <v>0.16907146226791459</v>
      </c>
    </row>
    <row r="319" spans="1:25">
      <c r="A319" s="17" t="s">
        <v>927</v>
      </c>
      <c r="B319" s="17"/>
      <c r="C319" s="17">
        <v>805</v>
      </c>
      <c r="D319" s="17">
        <v>985</v>
      </c>
      <c r="E319" s="1">
        <f t="shared" si="76"/>
        <v>1790</v>
      </c>
      <c r="F319" s="2">
        <f t="shared" si="77"/>
        <v>159.9</v>
      </c>
      <c r="G319" s="1">
        <f t="shared" si="78"/>
        <v>805</v>
      </c>
      <c r="H319" s="1">
        <f t="shared" si="79"/>
        <v>985</v>
      </c>
      <c r="I319" s="1">
        <f t="shared" si="80"/>
        <v>1790</v>
      </c>
      <c r="J319" s="1">
        <f t="shared" si="81"/>
        <v>1595355</v>
      </c>
      <c r="K319" s="1">
        <f t="shared" si="82"/>
        <v>3598333</v>
      </c>
      <c r="L319" s="1">
        <f t="shared" si="83"/>
        <v>5193688</v>
      </c>
      <c r="M319" s="1">
        <f>分割表!$B$5</f>
        <v>1596160</v>
      </c>
      <c r="N319" s="1">
        <f>分割表!$C$5</f>
        <v>3599318</v>
      </c>
      <c r="O319" s="1">
        <f t="shared" si="84"/>
        <v>5195478</v>
      </c>
      <c r="P319" s="1">
        <f t="shared" si="85"/>
        <v>5386.1280333219438</v>
      </c>
      <c r="Q319" s="1">
        <f t="shared" si="86"/>
        <v>6789.2520165545075</v>
      </c>
      <c r="R319" s="1">
        <f t="shared" si="87"/>
        <v>13407.047908914294</v>
      </c>
      <c r="S319" s="1">
        <f t="shared" si="88"/>
        <v>22785828.235178508</v>
      </c>
      <c r="T319" s="1">
        <f t="shared" si="89"/>
        <v>54320367.465530701</v>
      </c>
      <c r="U319" s="1">
        <f t="shared" si="90"/>
        <v>80309761.751031473</v>
      </c>
      <c r="V319" s="1">
        <f t="shared" si="91"/>
        <v>22798130.936747961</v>
      </c>
      <c r="W319" s="1">
        <f t="shared" si="92"/>
        <v>54336222.141856313</v>
      </c>
      <c r="X319" s="1">
        <f t="shared" si="93"/>
        <v>80339230.748191163</v>
      </c>
      <c r="Y319" s="17">
        <f t="shared" si="94"/>
        <v>0.2314646230521335</v>
      </c>
    </row>
    <row r="320" spans="1:25">
      <c r="A320" s="17" t="s">
        <v>1134</v>
      </c>
      <c r="B320" s="17"/>
      <c r="C320" s="17">
        <v>3120</v>
      </c>
      <c r="D320" s="17">
        <v>5289</v>
      </c>
      <c r="E320" s="1">
        <f t="shared" si="76"/>
        <v>8409</v>
      </c>
      <c r="F320" s="2">
        <f t="shared" si="77"/>
        <v>155.72</v>
      </c>
      <c r="G320" s="1">
        <f t="shared" si="78"/>
        <v>3120</v>
      </c>
      <c r="H320" s="1">
        <f t="shared" si="79"/>
        <v>5289</v>
      </c>
      <c r="I320" s="1">
        <f t="shared" si="80"/>
        <v>8409</v>
      </c>
      <c r="J320" s="1">
        <f t="shared" si="81"/>
        <v>1593040</v>
      </c>
      <c r="K320" s="1">
        <f t="shared" si="82"/>
        <v>3594029</v>
      </c>
      <c r="L320" s="1">
        <f t="shared" si="83"/>
        <v>5187069</v>
      </c>
      <c r="M320" s="1">
        <f>分割表!$B$5</f>
        <v>1596160</v>
      </c>
      <c r="N320" s="1">
        <f>分割表!$C$5</f>
        <v>3599318</v>
      </c>
      <c r="O320" s="1">
        <f t="shared" si="84"/>
        <v>5195478</v>
      </c>
      <c r="P320" s="1">
        <f t="shared" si="85"/>
        <v>25102.23543610701</v>
      </c>
      <c r="Q320" s="1">
        <f t="shared" si="86"/>
        <v>45344.63046746797</v>
      </c>
      <c r="R320" s="1">
        <f t="shared" si="87"/>
        <v>75992.619375154827</v>
      </c>
      <c r="S320" s="1">
        <f t="shared" si="88"/>
        <v>22750450.680791002</v>
      </c>
      <c r="T320" s="1">
        <f t="shared" si="89"/>
        <v>54251092.937325403</v>
      </c>
      <c r="U320" s="1">
        <f t="shared" si="90"/>
        <v>80200797.674057677</v>
      </c>
      <c r="V320" s="1">
        <f t="shared" si="91"/>
        <v>22798130.936747961</v>
      </c>
      <c r="W320" s="1">
        <f t="shared" si="92"/>
        <v>54336222.141856313</v>
      </c>
      <c r="X320" s="1">
        <f t="shared" si="93"/>
        <v>80339230.748191163</v>
      </c>
      <c r="Y320" s="17">
        <f t="shared" si="94"/>
        <v>0.48831706789627849</v>
      </c>
    </row>
    <row r="321" spans="1:25">
      <c r="A321" s="17" t="s">
        <v>1496</v>
      </c>
      <c r="B321" s="17"/>
      <c r="C321" s="17">
        <v>684</v>
      </c>
      <c r="D321" s="17">
        <v>798</v>
      </c>
      <c r="E321" s="1">
        <f t="shared" si="76"/>
        <v>1482</v>
      </c>
      <c r="F321" s="2">
        <f t="shared" si="77"/>
        <v>154.63999999999999</v>
      </c>
      <c r="G321" s="1">
        <f t="shared" si="78"/>
        <v>684</v>
      </c>
      <c r="H321" s="1">
        <f t="shared" si="79"/>
        <v>798</v>
      </c>
      <c r="I321" s="1">
        <f t="shared" si="80"/>
        <v>1482</v>
      </c>
      <c r="J321" s="1">
        <f t="shared" si="81"/>
        <v>1595476</v>
      </c>
      <c r="K321" s="1">
        <f t="shared" si="82"/>
        <v>3598520</v>
      </c>
      <c r="L321" s="1">
        <f t="shared" si="83"/>
        <v>5193996</v>
      </c>
      <c r="M321" s="1">
        <f>分割表!$B$5</f>
        <v>1596160</v>
      </c>
      <c r="N321" s="1">
        <f>分割表!$C$5</f>
        <v>3599318</v>
      </c>
      <c r="O321" s="1">
        <f t="shared" si="84"/>
        <v>5195478</v>
      </c>
      <c r="P321" s="1">
        <f t="shared" si="85"/>
        <v>4465.1232156538244</v>
      </c>
      <c r="Q321" s="1">
        <f t="shared" si="86"/>
        <v>5332.3226607649476</v>
      </c>
      <c r="R321" s="1">
        <f t="shared" si="87"/>
        <v>10820.301048278639</v>
      </c>
      <c r="S321" s="1">
        <f t="shared" si="88"/>
        <v>22787677.43519466</v>
      </c>
      <c r="T321" s="1">
        <f t="shared" si="89"/>
        <v>54323377.41888167</v>
      </c>
      <c r="U321" s="1">
        <f t="shared" si="90"/>
        <v>80314832.350180745</v>
      </c>
      <c r="V321" s="1">
        <f t="shared" si="91"/>
        <v>22798130.936747961</v>
      </c>
      <c r="W321" s="1">
        <f t="shared" si="92"/>
        <v>54336222.141856313</v>
      </c>
      <c r="X321" s="1">
        <f t="shared" si="93"/>
        <v>80339230.748191163</v>
      </c>
      <c r="Y321" s="17">
        <f t="shared" si="94"/>
        <v>0.20749288628507187</v>
      </c>
    </row>
    <row r="322" spans="1:25">
      <c r="A322" s="17" t="s">
        <v>2699</v>
      </c>
      <c r="B322" s="17"/>
      <c r="C322" s="17">
        <v>584</v>
      </c>
      <c r="D322" s="17">
        <v>648</v>
      </c>
      <c r="E322" s="1">
        <f t="shared" ref="E322:E385" si="95">C322+D322</f>
        <v>1232</v>
      </c>
      <c r="F322" s="2">
        <f t="shared" ref="F322:F385" si="96">ROUND(2*(P322+Q322+S322+T322+X322-R322-U322-V322-W322),2)</f>
        <v>149.6</v>
      </c>
      <c r="G322" s="1">
        <f t="shared" ref="G322:G385" si="97">C322</f>
        <v>584</v>
      </c>
      <c r="H322" s="1">
        <f t="shared" ref="H322:H385" si="98">D322</f>
        <v>648</v>
      </c>
      <c r="I322" s="1">
        <f t="shared" ref="I322:I385" si="99">E322</f>
        <v>1232</v>
      </c>
      <c r="J322" s="1">
        <f t="shared" ref="J322:J385" si="100">M322-G322</f>
        <v>1595576</v>
      </c>
      <c r="K322" s="1">
        <f t="shared" ref="K322:K385" si="101">N322-H322</f>
        <v>3598670</v>
      </c>
      <c r="L322" s="1">
        <f t="shared" ref="L322:L385" si="102">J322+K322</f>
        <v>5194246</v>
      </c>
      <c r="M322" s="1">
        <f>分割表!$B$5</f>
        <v>1596160</v>
      </c>
      <c r="N322" s="1">
        <f>分割表!$C$5</f>
        <v>3599318</v>
      </c>
      <c r="O322" s="1">
        <f t="shared" ref="O322:O385" si="103">$M$2+$N$2</f>
        <v>5195478</v>
      </c>
      <c r="P322" s="1">
        <f t="shared" ref="P322:P385" si="104">LN(G322)*G322</f>
        <v>3720.0221739716844</v>
      </c>
      <c r="Q322" s="1">
        <f t="shared" ref="Q322:Q385" si="105">LN(H322)*H322</f>
        <v>4195.0811712362738</v>
      </c>
      <c r="R322" s="1">
        <f t="shared" ref="R322:R385" si="106">LN(I322)*I322</f>
        <v>8767.3975855231492</v>
      </c>
      <c r="S322" s="1">
        <f t="shared" ref="S322:S385" si="107">LN(J322)*J322</f>
        <v>22789205.706596684</v>
      </c>
      <c r="T322" s="1">
        <f t="shared" ref="T322:T385" si="108">LN(K322)*K322</f>
        <v>54325791.826989077</v>
      </c>
      <c r="U322" s="1">
        <f t="shared" ref="U322:U385" si="109">LN(L322)*L322</f>
        <v>80318948.109672487</v>
      </c>
      <c r="V322" s="1">
        <f t="shared" ref="V322:V385" si="110">LN(M322)*M322</f>
        <v>22798130.936747961</v>
      </c>
      <c r="W322" s="1">
        <f t="shared" ref="W322:W385" si="111">LN(N322)*N322</f>
        <v>54336222.141856313</v>
      </c>
      <c r="X322" s="1">
        <f t="shared" ref="X322:X385" si="112">LN(O322)*O322</f>
        <v>80339230.748191163</v>
      </c>
      <c r="Y322" s="17">
        <f t="shared" ref="Y322:Y385" si="113">(C322/1593658)*1000-(D322/3599323)*1000</f>
        <v>0.18641866983385028</v>
      </c>
    </row>
    <row r="323" spans="1:25">
      <c r="A323" s="17" t="s">
        <v>579</v>
      </c>
      <c r="B323" s="17"/>
      <c r="C323" s="17">
        <v>173</v>
      </c>
      <c r="D323" s="17">
        <v>82</v>
      </c>
      <c r="E323" s="1">
        <f t="shared" si="95"/>
        <v>255</v>
      </c>
      <c r="F323" s="2">
        <f t="shared" si="96"/>
        <v>148.24</v>
      </c>
      <c r="G323" s="1">
        <f t="shared" si="97"/>
        <v>173</v>
      </c>
      <c r="H323" s="1">
        <f t="shared" si="98"/>
        <v>82</v>
      </c>
      <c r="I323" s="1">
        <f t="shared" si="99"/>
        <v>255</v>
      </c>
      <c r="J323" s="1">
        <f t="shared" si="100"/>
        <v>1595987</v>
      </c>
      <c r="K323" s="1">
        <f t="shared" si="101"/>
        <v>3599236</v>
      </c>
      <c r="L323" s="1">
        <f t="shared" si="102"/>
        <v>5195223</v>
      </c>
      <c r="M323" s="1">
        <f>分割表!$B$5</f>
        <v>1596160</v>
      </c>
      <c r="N323" s="1">
        <f>分割表!$C$5</f>
        <v>3599318</v>
      </c>
      <c r="O323" s="1">
        <f t="shared" si="103"/>
        <v>5195478</v>
      </c>
      <c r="P323" s="1">
        <f t="shared" si="104"/>
        <v>891.51944584811577</v>
      </c>
      <c r="Q323" s="1">
        <f t="shared" si="105"/>
        <v>361.35097827566875</v>
      </c>
      <c r="R323" s="1">
        <f t="shared" si="106"/>
        <v>1413.0222040153985</v>
      </c>
      <c r="S323" s="1">
        <f t="shared" si="107"/>
        <v>22795486.967868261</v>
      </c>
      <c r="T323" s="1">
        <f t="shared" si="108"/>
        <v>54334902.249885224</v>
      </c>
      <c r="U323" s="1">
        <f t="shared" si="109"/>
        <v>80335032.613155708</v>
      </c>
      <c r="V323" s="1">
        <f t="shared" si="110"/>
        <v>22798130.936747961</v>
      </c>
      <c r="W323" s="1">
        <f t="shared" si="111"/>
        <v>54336222.141856313</v>
      </c>
      <c r="X323" s="1">
        <f t="shared" si="112"/>
        <v>80339230.748191163</v>
      </c>
      <c r="Y323" s="17">
        <f t="shared" si="113"/>
        <v>8.5773223943824473E-2</v>
      </c>
    </row>
    <row r="324" spans="1:25">
      <c r="A324" s="17" t="s">
        <v>365</v>
      </c>
      <c r="B324" s="17"/>
      <c r="C324" s="17">
        <v>326</v>
      </c>
      <c r="D324" s="17">
        <v>275</v>
      </c>
      <c r="E324" s="1">
        <f t="shared" si="95"/>
        <v>601</v>
      </c>
      <c r="F324" s="2">
        <f t="shared" si="96"/>
        <v>142.54</v>
      </c>
      <c r="G324" s="1">
        <f t="shared" si="97"/>
        <v>326</v>
      </c>
      <c r="H324" s="1">
        <f t="shared" si="98"/>
        <v>275</v>
      </c>
      <c r="I324" s="1">
        <f t="shared" si="99"/>
        <v>601</v>
      </c>
      <c r="J324" s="1">
        <f t="shared" si="100"/>
        <v>1595834</v>
      </c>
      <c r="K324" s="1">
        <f t="shared" si="101"/>
        <v>3599043</v>
      </c>
      <c r="L324" s="1">
        <f t="shared" si="102"/>
        <v>5194877</v>
      </c>
      <c r="M324" s="1">
        <f>分割表!$B$5</f>
        <v>1596160</v>
      </c>
      <c r="N324" s="1">
        <f>分割表!$C$5</f>
        <v>3599318</v>
      </c>
      <c r="O324" s="1">
        <f t="shared" si="103"/>
        <v>5195478</v>
      </c>
      <c r="P324" s="1">
        <f t="shared" si="104"/>
        <v>1886.5285463255468</v>
      </c>
      <c r="Q324" s="1">
        <f t="shared" si="105"/>
        <v>1544.6120518583073</v>
      </c>
      <c r="R324" s="1">
        <f t="shared" si="106"/>
        <v>3845.5555556556596</v>
      </c>
      <c r="S324" s="1">
        <f t="shared" si="107"/>
        <v>22793148.67575673</v>
      </c>
      <c r="T324" s="1">
        <f t="shared" si="108"/>
        <v>54331795.682253264</v>
      </c>
      <c r="U324" s="1">
        <f t="shared" si="109"/>
        <v>80329336.340140522</v>
      </c>
      <c r="V324" s="1">
        <f t="shared" si="110"/>
        <v>22798130.936747961</v>
      </c>
      <c r="W324" s="1">
        <f t="shared" si="111"/>
        <v>54336222.141856313</v>
      </c>
      <c r="X324" s="1">
        <f t="shared" si="112"/>
        <v>80339230.748191163</v>
      </c>
      <c r="Y324" s="17">
        <f t="shared" si="113"/>
        <v>0.12815757103609327</v>
      </c>
    </row>
    <row r="325" spans="1:25">
      <c r="A325" s="17" t="s">
        <v>2723</v>
      </c>
      <c r="B325" s="17"/>
      <c r="C325" s="17">
        <v>520</v>
      </c>
      <c r="D325" s="17">
        <v>570</v>
      </c>
      <c r="E325" s="1">
        <f t="shared" si="95"/>
        <v>1090</v>
      </c>
      <c r="F325" s="2">
        <f t="shared" si="96"/>
        <v>137.09</v>
      </c>
      <c r="G325" s="1">
        <f t="shared" si="97"/>
        <v>520</v>
      </c>
      <c r="H325" s="1">
        <f t="shared" si="98"/>
        <v>570</v>
      </c>
      <c r="I325" s="1">
        <f t="shared" si="99"/>
        <v>1090</v>
      </c>
      <c r="J325" s="1">
        <f t="shared" si="100"/>
        <v>1595640</v>
      </c>
      <c r="K325" s="1">
        <f t="shared" si="101"/>
        <v>3598748</v>
      </c>
      <c r="L325" s="1">
        <f t="shared" si="102"/>
        <v>5194388</v>
      </c>
      <c r="M325" s="1">
        <f>分割表!$B$5</f>
        <v>1596160</v>
      </c>
      <c r="N325" s="1">
        <f>分割表!$C$5</f>
        <v>3599318</v>
      </c>
      <c r="O325" s="1">
        <f t="shared" si="103"/>
        <v>5195478</v>
      </c>
      <c r="P325" s="1">
        <f t="shared" si="104"/>
        <v>3251.9909820192461</v>
      </c>
      <c r="Q325" s="1">
        <f t="shared" si="105"/>
        <v>3617.0127256722999</v>
      </c>
      <c r="R325" s="1">
        <f t="shared" si="106"/>
        <v>7623.3869429932765</v>
      </c>
      <c r="S325" s="1">
        <f t="shared" si="107"/>
        <v>22790183.803583097</v>
      </c>
      <c r="T325" s="1">
        <f t="shared" si="108"/>
        <v>54327047.321675859</v>
      </c>
      <c r="U325" s="1">
        <f t="shared" si="109"/>
        <v>80321285.866422072</v>
      </c>
      <c r="V325" s="1">
        <f t="shared" si="110"/>
        <v>22798130.936747961</v>
      </c>
      <c r="W325" s="1">
        <f t="shared" si="111"/>
        <v>54336222.141856313</v>
      </c>
      <c r="X325" s="1">
        <f t="shared" si="112"/>
        <v>80339230.748191163</v>
      </c>
      <c r="Y325" s="17">
        <f t="shared" si="113"/>
        <v>0.16793023085043299</v>
      </c>
    </row>
    <row r="326" spans="1:25">
      <c r="A326" s="17" t="s">
        <v>1238</v>
      </c>
      <c r="B326" s="17"/>
      <c r="C326" s="17">
        <v>2888</v>
      </c>
      <c r="D326" s="17">
        <v>4936</v>
      </c>
      <c r="E326" s="1">
        <f t="shared" si="95"/>
        <v>7824</v>
      </c>
      <c r="F326" s="2">
        <f t="shared" si="96"/>
        <v>136.44999999999999</v>
      </c>
      <c r="G326" s="1">
        <f t="shared" si="97"/>
        <v>2888</v>
      </c>
      <c r="H326" s="1">
        <f t="shared" si="98"/>
        <v>4936</v>
      </c>
      <c r="I326" s="1">
        <f t="shared" si="99"/>
        <v>7824</v>
      </c>
      <c r="J326" s="1">
        <f t="shared" si="100"/>
        <v>1593272</v>
      </c>
      <c r="K326" s="1">
        <f t="shared" si="101"/>
        <v>3594382</v>
      </c>
      <c r="L326" s="1">
        <f t="shared" si="102"/>
        <v>5187654</v>
      </c>
      <c r="M326" s="1">
        <f>分割表!$B$5</f>
        <v>1596160</v>
      </c>
      <c r="N326" s="1">
        <f>分割表!$C$5</f>
        <v>3599318</v>
      </c>
      <c r="O326" s="1">
        <f t="shared" si="103"/>
        <v>5195478</v>
      </c>
      <c r="P326" s="1">
        <f t="shared" si="104"/>
        <v>23012.506716036725</v>
      </c>
      <c r="Q326" s="1">
        <f t="shared" si="105"/>
        <v>41977.276951728665</v>
      </c>
      <c r="R326" s="1">
        <f t="shared" si="106"/>
        <v>70141.778280455459</v>
      </c>
      <c r="S326" s="1">
        <f t="shared" si="107"/>
        <v>22753995.925573703</v>
      </c>
      <c r="T326" s="1">
        <f t="shared" si="108"/>
        <v>54256774.41355899</v>
      </c>
      <c r="U326" s="1">
        <f t="shared" si="109"/>
        <v>80210427.789467826</v>
      </c>
      <c r="V326" s="1">
        <f t="shared" si="110"/>
        <v>22798130.936747961</v>
      </c>
      <c r="W326" s="1">
        <f t="shared" si="111"/>
        <v>54336222.141856313</v>
      </c>
      <c r="X326" s="1">
        <f t="shared" si="112"/>
        <v>80339230.748191163</v>
      </c>
      <c r="Y326" s="17">
        <f t="shared" si="113"/>
        <v>0.4408140358557322</v>
      </c>
    </row>
    <row r="327" spans="1:25">
      <c r="A327" s="17" t="s">
        <v>1398</v>
      </c>
      <c r="B327" s="17"/>
      <c r="C327" s="17">
        <v>2294</v>
      </c>
      <c r="D327" s="17">
        <v>3782</v>
      </c>
      <c r="E327" s="1">
        <f t="shared" si="95"/>
        <v>6076</v>
      </c>
      <c r="F327" s="2">
        <f t="shared" si="96"/>
        <v>136.21</v>
      </c>
      <c r="G327" s="1">
        <f t="shared" si="97"/>
        <v>2294</v>
      </c>
      <c r="H327" s="1">
        <f t="shared" si="98"/>
        <v>3782</v>
      </c>
      <c r="I327" s="1">
        <f t="shared" si="99"/>
        <v>6076</v>
      </c>
      <c r="J327" s="1">
        <f t="shared" si="100"/>
        <v>1593866</v>
      </c>
      <c r="K327" s="1">
        <f t="shared" si="101"/>
        <v>3595536</v>
      </c>
      <c r="L327" s="1">
        <f t="shared" si="102"/>
        <v>5189402</v>
      </c>
      <c r="M327" s="1">
        <f>分割表!$B$5</f>
        <v>1596160</v>
      </c>
      <c r="N327" s="1">
        <f>分割表!$C$5</f>
        <v>3599318</v>
      </c>
      <c r="O327" s="1">
        <f t="shared" si="103"/>
        <v>5195478</v>
      </c>
      <c r="P327" s="1">
        <f t="shared" si="104"/>
        <v>17751.091970899291</v>
      </c>
      <c r="Q327" s="1">
        <f t="shared" si="105"/>
        <v>31156.147198544</v>
      </c>
      <c r="R327" s="1">
        <f t="shared" si="106"/>
        <v>52934.730923936368</v>
      </c>
      <c r="S327" s="1">
        <f t="shared" si="107"/>
        <v>22763073.128677677</v>
      </c>
      <c r="T327" s="1">
        <f t="shared" si="108"/>
        <v>54275348.09334261</v>
      </c>
      <c r="U327" s="1">
        <f t="shared" si="109"/>
        <v>80239203.296575353</v>
      </c>
      <c r="V327" s="1">
        <f t="shared" si="110"/>
        <v>22798130.936747961</v>
      </c>
      <c r="W327" s="1">
        <f t="shared" si="111"/>
        <v>54336222.141856313</v>
      </c>
      <c r="X327" s="1">
        <f t="shared" si="112"/>
        <v>80339230.748191163</v>
      </c>
      <c r="Y327" s="17">
        <f t="shared" si="113"/>
        <v>0.38870248677820607</v>
      </c>
    </row>
    <row r="328" spans="1:25">
      <c r="A328" s="17" t="s">
        <v>323</v>
      </c>
      <c r="B328" s="17"/>
      <c r="C328" s="17">
        <v>9545</v>
      </c>
      <c r="D328" s="17">
        <v>18575</v>
      </c>
      <c r="E328" s="1">
        <f t="shared" si="95"/>
        <v>28120</v>
      </c>
      <c r="F328" s="2">
        <f t="shared" si="96"/>
        <v>135.38999999999999</v>
      </c>
      <c r="G328" s="1">
        <f t="shared" si="97"/>
        <v>9545</v>
      </c>
      <c r="H328" s="1">
        <f t="shared" si="98"/>
        <v>18575</v>
      </c>
      <c r="I328" s="1">
        <f t="shared" si="99"/>
        <v>28120</v>
      </c>
      <c r="J328" s="1">
        <f t="shared" si="100"/>
        <v>1586615</v>
      </c>
      <c r="K328" s="1">
        <f t="shared" si="101"/>
        <v>3580743</v>
      </c>
      <c r="L328" s="1">
        <f t="shared" si="102"/>
        <v>5167358</v>
      </c>
      <c r="M328" s="1">
        <f>分割表!$B$5</f>
        <v>1596160</v>
      </c>
      <c r="N328" s="1">
        <f>分割表!$C$5</f>
        <v>3599318</v>
      </c>
      <c r="O328" s="1">
        <f t="shared" si="103"/>
        <v>5195478</v>
      </c>
      <c r="P328" s="1">
        <f t="shared" si="104"/>
        <v>87468.210766645745</v>
      </c>
      <c r="Q328" s="1">
        <f t="shared" si="105"/>
        <v>182584.29747755922</v>
      </c>
      <c r="R328" s="1">
        <f t="shared" si="106"/>
        <v>288067.92604739981</v>
      </c>
      <c r="S328" s="1">
        <f t="shared" si="107"/>
        <v>22652282.235863779</v>
      </c>
      <c r="T328" s="1">
        <f t="shared" si="108"/>
        <v>54037282.218990996</v>
      </c>
      <c r="U328" s="1">
        <f t="shared" si="109"/>
        <v>79876359.010967463</v>
      </c>
      <c r="V328" s="1">
        <f t="shared" si="110"/>
        <v>22798130.936747961</v>
      </c>
      <c r="W328" s="1">
        <f t="shared" si="111"/>
        <v>54336222.141856313</v>
      </c>
      <c r="X328" s="1">
        <f t="shared" si="112"/>
        <v>80339230.748191163</v>
      </c>
      <c r="Y328" s="17">
        <f t="shared" si="113"/>
        <v>0.82867262773517414</v>
      </c>
    </row>
    <row r="329" spans="1:25">
      <c r="A329" s="17" t="s">
        <v>888</v>
      </c>
      <c r="B329" s="17"/>
      <c r="C329" s="17">
        <v>1029</v>
      </c>
      <c r="D329" s="17">
        <v>1432</v>
      </c>
      <c r="E329" s="1">
        <f t="shared" si="95"/>
        <v>2461</v>
      </c>
      <c r="F329" s="2">
        <f t="shared" si="96"/>
        <v>134.72999999999999</v>
      </c>
      <c r="G329" s="1">
        <f t="shared" si="97"/>
        <v>1029</v>
      </c>
      <c r="H329" s="1">
        <f t="shared" si="98"/>
        <v>1432</v>
      </c>
      <c r="I329" s="1">
        <f t="shared" si="99"/>
        <v>2461</v>
      </c>
      <c r="J329" s="1">
        <f t="shared" si="100"/>
        <v>1595131</v>
      </c>
      <c r="K329" s="1">
        <f t="shared" si="101"/>
        <v>3597886</v>
      </c>
      <c r="L329" s="1">
        <f t="shared" si="102"/>
        <v>5193017</v>
      </c>
      <c r="M329" s="1">
        <f>分割表!$B$5</f>
        <v>1596160</v>
      </c>
      <c r="N329" s="1">
        <f>分割表!$C$5</f>
        <v>3599318</v>
      </c>
      <c r="O329" s="1">
        <f t="shared" si="103"/>
        <v>5195478</v>
      </c>
      <c r="P329" s="1">
        <f t="shared" si="104"/>
        <v>7137.4966751732372</v>
      </c>
      <c r="Q329" s="1">
        <f t="shared" si="105"/>
        <v>10406.096761649487</v>
      </c>
      <c r="R329" s="1">
        <f t="shared" si="106"/>
        <v>19216.283027012389</v>
      </c>
      <c r="S329" s="1">
        <f t="shared" si="107"/>
        <v>22782404.946972743</v>
      </c>
      <c r="T329" s="1">
        <f t="shared" si="108"/>
        <v>54313172.589681394</v>
      </c>
      <c r="U329" s="1">
        <f t="shared" si="109"/>
        <v>80298715.1518417</v>
      </c>
      <c r="V329" s="1">
        <f t="shared" si="110"/>
        <v>22798130.936747961</v>
      </c>
      <c r="W329" s="1">
        <f t="shared" si="111"/>
        <v>54336222.141856313</v>
      </c>
      <c r="X329" s="1">
        <f t="shared" si="112"/>
        <v>80339230.748191163</v>
      </c>
      <c r="Y329" s="17">
        <f t="shared" si="113"/>
        <v>0.2478317350992843</v>
      </c>
    </row>
    <row r="330" spans="1:25">
      <c r="A330" s="17" t="s">
        <v>883</v>
      </c>
      <c r="B330" s="17"/>
      <c r="C330" s="17">
        <v>883</v>
      </c>
      <c r="D330" s="17">
        <v>1179</v>
      </c>
      <c r="E330" s="1">
        <f t="shared" si="95"/>
        <v>2062</v>
      </c>
      <c r="F330" s="2">
        <f t="shared" si="96"/>
        <v>133.86000000000001</v>
      </c>
      <c r="G330" s="1">
        <f t="shared" si="97"/>
        <v>883</v>
      </c>
      <c r="H330" s="1">
        <f t="shared" si="98"/>
        <v>1179</v>
      </c>
      <c r="I330" s="1">
        <f t="shared" si="99"/>
        <v>2062</v>
      </c>
      <c r="J330" s="1">
        <f t="shared" si="100"/>
        <v>1595277</v>
      </c>
      <c r="K330" s="1">
        <f t="shared" si="101"/>
        <v>3598139</v>
      </c>
      <c r="L330" s="1">
        <f t="shared" si="102"/>
        <v>5193416</v>
      </c>
      <c r="M330" s="1">
        <f>分割表!$B$5</f>
        <v>1596160</v>
      </c>
      <c r="N330" s="1">
        <f>分割表!$C$5</f>
        <v>3599318</v>
      </c>
      <c r="O330" s="1">
        <f t="shared" si="103"/>
        <v>5195478</v>
      </c>
      <c r="P330" s="1">
        <f t="shared" si="104"/>
        <v>5989.6761521332965</v>
      </c>
      <c r="Q330" s="1">
        <f t="shared" si="105"/>
        <v>8338.3854207335607</v>
      </c>
      <c r="R330" s="1">
        <f t="shared" si="106"/>
        <v>15736.01209235758</v>
      </c>
      <c r="S330" s="1">
        <f t="shared" si="107"/>
        <v>22784636.193751808</v>
      </c>
      <c r="T330" s="1">
        <f t="shared" si="108"/>
        <v>54317244.850399755</v>
      </c>
      <c r="U330" s="1">
        <f t="shared" si="109"/>
        <v>80305283.834502861</v>
      </c>
      <c r="V330" s="1">
        <f t="shared" si="110"/>
        <v>22798130.936747961</v>
      </c>
      <c r="W330" s="1">
        <f t="shared" si="111"/>
        <v>54336222.141856313</v>
      </c>
      <c r="X330" s="1">
        <f t="shared" si="112"/>
        <v>80339230.748191163</v>
      </c>
      <c r="Y330" s="17">
        <f t="shared" si="113"/>
        <v>0.22650959993925673</v>
      </c>
    </row>
    <row r="331" spans="1:25">
      <c r="A331" s="17" t="s">
        <v>2098</v>
      </c>
      <c r="B331" s="17"/>
      <c r="C331" s="17">
        <v>226</v>
      </c>
      <c r="D331" s="17">
        <v>154</v>
      </c>
      <c r="E331" s="1">
        <f t="shared" si="95"/>
        <v>380</v>
      </c>
      <c r="F331" s="2">
        <f t="shared" si="96"/>
        <v>133.44</v>
      </c>
      <c r="G331" s="1">
        <f t="shared" si="97"/>
        <v>226</v>
      </c>
      <c r="H331" s="1">
        <f t="shared" si="98"/>
        <v>154</v>
      </c>
      <c r="I331" s="1">
        <f t="shared" si="99"/>
        <v>380</v>
      </c>
      <c r="J331" s="1">
        <f t="shared" si="100"/>
        <v>1595934</v>
      </c>
      <c r="K331" s="1">
        <f t="shared" si="101"/>
        <v>3599164</v>
      </c>
      <c r="L331" s="1">
        <f t="shared" si="102"/>
        <v>5195098</v>
      </c>
      <c r="M331" s="1">
        <f>分割表!$B$5</f>
        <v>1596160</v>
      </c>
      <c r="N331" s="1">
        <f>分割表!$C$5</f>
        <v>3599318</v>
      </c>
      <c r="O331" s="1">
        <f t="shared" si="103"/>
        <v>5195478</v>
      </c>
      <c r="P331" s="1">
        <f t="shared" si="104"/>
        <v>1225.0409098355367</v>
      </c>
      <c r="Q331" s="1">
        <f t="shared" si="105"/>
        <v>775.69070077169897</v>
      </c>
      <c r="R331" s="1">
        <f t="shared" si="106"/>
        <v>2257.2650760337642</v>
      </c>
      <c r="S331" s="1">
        <f t="shared" si="107"/>
        <v>22794676.969593976</v>
      </c>
      <c r="T331" s="1">
        <f t="shared" si="108"/>
        <v>54333743.321889952</v>
      </c>
      <c r="U331" s="1">
        <f t="shared" si="109"/>
        <v>80332974.708396077</v>
      </c>
      <c r="V331" s="1">
        <f t="shared" si="110"/>
        <v>22798130.936747961</v>
      </c>
      <c r="W331" s="1">
        <f t="shared" si="111"/>
        <v>54336222.141856313</v>
      </c>
      <c r="X331" s="1">
        <f t="shared" si="112"/>
        <v>80339230.748191163</v>
      </c>
      <c r="Y331" s="17">
        <f t="shared" si="113"/>
        <v>9.9026283852403349E-2</v>
      </c>
    </row>
    <row r="332" spans="1:25">
      <c r="A332" s="17" t="s">
        <v>2717</v>
      </c>
      <c r="B332" s="17"/>
      <c r="C332" s="17">
        <v>525</v>
      </c>
      <c r="D332" s="17">
        <v>587</v>
      </c>
      <c r="E332" s="1">
        <f t="shared" si="95"/>
        <v>1112</v>
      </c>
      <c r="F332" s="2">
        <f t="shared" si="96"/>
        <v>132.04</v>
      </c>
      <c r="G332" s="1">
        <f t="shared" si="97"/>
        <v>525</v>
      </c>
      <c r="H332" s="1">
        <f t="shared" si="98"/>
        <v>587</v>
      </c>
      <c r="I332" s="1">
        <f t="shared" si="99"/>
        <v>1112</v>
      </c>
      <c r="J332" s="1">
        <f t="shared" si="100"/>
        <v>1595635</v>
      </c>
      <c r="K332" s="1">
        <f t="shared" si="101"/>
        <v>3598731</v>
      </c>
      <c r="L332" s="1">
        <f t="shared" si="102"/>
        <v>5194366</v>
      </c>
      <c r="M332" s="1">
        <f>分割表!$B$5</f>
        <v>1596160</v>
      </c>
      <c r="N332" s="1">
        <f>分割表!$C$5</f>
        <v>3599318</v>
      </c>
      <c r="O332" s="1">
        <f t="shared" si="103"/>
        <v>5195478</v>
      </c>
      <c r="P332" s="1">
        <f t="shared" si="104"/>
        <v>3288.2840878606025</v>
      </c>
      <c r="Q332" s="1">
        <f t="shared" si="105"/>
        <v>3742.1395692390929</v>
      </c>
      <c r="R332" s="1">
        <f t="shared" si="106"/>
        <v>7799.4740079893072</v>
      </c>
      <c r="S332" s="1">
        <f t="shared" si="107"/>
        <v>22790107.389663592</v>
      </c>
      <c r="T332" s="1">
        <f t="shared" si="108"/>
        <v>54326773.688074403</v>
      </c>
      <c r="U332" s="1">
        <f t="shared" si="109"/>
        <v>80320923.678502515</v>
      </c>
      <c r="V332" s="1">
        <f t="shared" si="110"/>
        <v>22798130.936747961</v>
      </c>
      <c r="W332" s="1">
        <f t="shared" si="111"/>
        <v>54336222.141856313</v>
      </c>
      <c r="X332" s="1">
        <f t="shared" si="112"/>
        <v>80339230.748191163</v>
      </c>
      <c r="Y332" s="17">
        <f t="shared" si="113"/>
        <v>0.16634455643304752</v>
      </c>
    </row>
    <row r="333" spans="1:25">
      <c r="A333" s="17" t="s">
        <v>1704</v>
      </c>
      <c r="B333" s="17"/>
      <c r="C333" s="17">
        <v>362</v>
      </c>
      <c r="D333" s="17">
        <v>341</v>
      </c>
      <c r="E333" s="1">
        <f t="shared" si="95"/>
        <v>703</v>
      </c>
      <c r="F333" s="2">
        <f t="shared" si="96"/>
        <v>130.86000000000001</v>
      </c>
      <c r="G333" s="1">
        <f t="shared" si="97"/>
        <v>362</v>
      </c>
      <c r="H333" s="1">
        <f t="shared" si="98"/>
        <v>341</v>
      </c>
      <c r="I333" s="1">
        <f t="shared" si="99"/>
        <v>703</v>
      </c>
      <c r="J333" s="1">
        <f t="shared" si="100"/>
        <v>1595798</v>
      </c>
      <c r="K333" s="1">
        <f t="shared" si="101"/>
        <v>3598977</v>
      </c>
      <c r="L333" s="1">
        <f t="shared" si="102"/>
        <v>5194775</v>
      </c>
      <c r="M333" s="1">
        <f>分割表!$B$5</f>
        <v>1596160</v>
      </c>
      <c r="N333" s="1">
        <f>分割表!$C$5</f>
        <v>3599318</v>
      </c>
      <c r="O333" s="1">
        <f t="shared" si="103"/>
        <v>5195478</v>
      </c>
      <c r="P333" s="1">
        <f t="shared" si="104"/>
        <v>2132.7752046809292</v>
      </c>
      <c r="Q333" s="1">
        <f t="shared" si="105"/>
        <v>1988.6719247536794</v>
      </c>
      <c r="R333" s="1">
        <f t="shared" si="106"/>
        <v>4608.4158949428975</v>
      </c>
      <c r="S333" s="1">
        <f t="shared" si="107"/>
        <v>22792598.491509296</v>
      </c>
      <c r="T333" s="1">
        <f t="shared" si="108"/>
        <v>54330733.335075133</v>
      </c>
      <c r="U333" s="1">
        <f t="shared" si="109"/>
        <v>80327657.096424311</v>
      </c>
      <c r="V333" s="1">
        <f t="shared" si="110"/>
        <v>22798130.936747961</v>
      </c>
      <c r="W333" s="1">
        <f t="shared" si="111"/>
        <v>54336222.141856313</v>
      </c>
      <c r="X333" s="1">
        <f t="shared" si="112"/>
        <v>80339230.748191163</v>
      </c>
      <c r="Y333" s="17">
        <f t="shared" si="113"/>
        <v>0.13241032865544261</v>
      </c>
    </row>
    <row r="334" spans="1:25">
      <c r="A334" s="17" t="s">
        <v>2856</v>
      </c>
      <c r="B334" s="17"/>
      <c r="C334" s="17">
        <v>300</v>
      </c>
      <c r="D334" s="17">
        <v>254</v>
      </c>
      <c r="E334" s="1">
        <f t="shared" si="95"/>
        <v>554</v>
      </c>
      <c r="F334" s="2">
        <f t="shared" si="96"/>
        <v>130.4</v>
      </c>
      <c r="G334" s="1">
        <f t="shared" si="97"/>
        <v>300</v>
      </c>
      <c r="H334" s="1">
        <f t="shared" si="98"/>
        <v>254</v>
      </c>
      <c r="I334" s="1">
        <f t="shared" si="99"/>
        <v>554</v>
      </c>
      <c r="J334" s="1">
        <f t="shared" si="100"/>
        <v>1595860</v>
      </c>
      <c r="K334" s="1">
        <f t="shared" si="101"/>
        <v>3599064</v>
      </c>
      <c r="L334" s="1">
        <f t="shared" si="102"/>
        <v>5194924</v>
      </c>
      <c r="M334" s="1">
        <f>分割表!$B$5</f>
        <v>1596160</v>
      </c>
      <c r="N334" s="1">
        <f>分割表!$C$5</f>
        <v>3599318</v>
      </c>
      <c r="O334" s="1">
        <f t="shared" si="103"/>
        <v>5195478</v>
      </c>
      <c r="P334" s="1">
        <f t="shared" si="104"/>
        <v>1711.1347423968602</v>
      </c>
      <c r="Q334" s="1">
        <f t="shared" si="105"/>
        <v>1406.4829038227083</v>
      </c>
      <c r="R334" s="1">
        <f t="shared" si="106"/>
        <v>3499.7092364579953</v>
      </c>
      <c r="S334" s="1">
        <f t="shared" si="107"/>
        <v>22793546.031551611</v>
      </c>
      <c r="T334" s="1">
        <f t="shared" si="108"/>
        <v>54332133.702063762</v>
      </c>
      <c r="U334" s="1">
        <f t="shared" si="109"/>
        <v>80330110.109977886</v>
      </c>
      <c r="V334" s="1">
        <f t="shared" si="110"/>
        <v>22798130.936747961</v>
      </c>
      <c r="W334" s="1">
        <f t="shared" si="111"/>
        <v>54336222.141856313</v>
      </c>
      <c r="X334" s="1">
        <f t="shared" si="112"/>
        <v>80339230.748191163</v>
      </c>
      <c r="Y334" s="17">
        <f t="shared" si="113"/>
        <v>0.11767733430414012</v>
      </c>
    </row>
    <row r="335" spans="1:25">
      <c r="A335" s="17" t="s">
        <v>916</v>
      </c>
      <c r="B335" s="17"/>
      <c r="C335" s="17">
        <v>2024</v>
      </c>
      <c r="D335" s="17">
        <v>3309</v>
      </c>
      <c r="E335" s="1">
        <f t="shared" si="95"/>
        <v>5333</v>
      </c>
      <c r="F335" s="2">
        <f t="shared" si="96"/>
        <v>126.22</v>
      </c>
      <c r="G335" s="1">
        <f t="shared" si="97"/>
        <v>2024</v>
      </c>
      <c r="H335" s="1">
        <f t="shared" si="98"/>
        <v>3309</v>
      </c>
      <c r="I335" s="1">
        <f t="shared" si="99"/>
        <v>5333</v>
      </c>
      <c r="J335" s="1">
        <f t="shared" si="100"/>
        <v>1594136</v>
      </c>
      <c r="K335" s="1">
        <f t="shared" si="101"/>
        <v>3596009</v>
      </c>
      <c r="L335" s="1">
        <f t="shared" si="102"/>
        <v>5190145</v>
      </c>
      <c r="M335" s="1">
        <f>分割表!$B$5</f>
        <v>1596160</v>
      </c>
      <c r="N335" s="1">
        <f>分割表!$C$5</f>
        <v>3599318</v>
      </c>
      <c r="O335" s="1">
        <f t="shared" si="103"/>
        <v>5195478</v>
      </c>
      <c r="P335" s="1">
        <f t="shared" si="104"/>
        <v>15408.37000554449</v>
      </c>
      <c r="Q335" s="1">
        <f t="shared" si="105"/>
        <v>26817.463927912617</v>
      </c>
      <c r="R335" s="1">
        <f t="shared" si="106"/>
        <v>45766.041900133008</v>
      </c>
      <c r="S335" s="1">
        <f t="shared" si="107"/>
        <v>22767199.203274086</v>
      </c>
      <c r="T335" s="1">
        <f t="shared" si="108"/>
        <v>54282961.155772172</v>
      </c>
      <c r="U335" s="1">
        <f t="shared" si="109"/>
        <v>80251434.711629853</v>
      </c>
      <c r="V335" s="1">
        <f t="shared" si="110"/>
        <v>22798130.936747961</v>
      </c>
      <c r="W335" s="1">
        <f t="shared" si="111"/>
        <v>54336222.141856313</v>
      </c>
      <c r="X335" s="1">
        <f t="shared" si="112"/>
        <v>80339230.748191163</v>
      </c>
      <c r="Y335" s="17">
        <f t="shared" si="113"/>
        <v>0.3506945440774194</v>
      </c>
    </row>
    <row r="336" spans="1:25">
      <c r="A336" s="17" t="s">
        <v>1125</v>
      </c>
      <c r="B336" s="17"/>
      <c r="C336" s="17">
        <v>793</v>
      </c>
      <c r="D336" s="17">
        <v>1048</v>
      </c>
      <c r="E336" s="1">
        <f t="shared" si="95"/>
        <v>1841</v>
      </c>
      <c r="F336" s="2">
        <f t="shared" si="96"/>
        <v>124.42</v>
      </c>
      <c r="G336" s="1">
        <f t="shared" si="97"/>
        <v>793</v>
      </c>
      <c r="H336" s="1">
        <f t="shared" si="98"/>
        <v>1048</v>
      </c>
      <c r="I336" s="1">
        <f t="shared" si="99"/>
        <v>1841</v>
      </c>
      <c r="J336" s="1">
        <f t="shared" si="100"/>
        <v>1595367</v>
      </c>
      <c r="K336" s="1">
        <f t="shared" si="101"/>
        <v>3598270</v>
      </c>
      <c r="L336" s="1">
        <f t="shared" si="102"/>
        <v>5193637</v>
      </c>
      <c r="M336" s="1">
        <f>分割表!$B$5</f>
        <v>1596160</v>
      </c>
      <c r="N336" s="1">
        <f>分割表!$C$5</f>
        <v>3599318</v>
      </c>
      <c r="O336" s="1">
        <f t="shared" si="103"/>
        <v>5195478</v>
      </c>
      <c r="P336" s="1">
        <f t="shared" si="104"/>
        <v>5293.9278147564346</v>
      </c>
      <c r="Q336" s="1">
        <f t="shared" si="105"/>
        <v>7288.4615303952751</v>
      </c>
      <c r="R336" s="1">
        <f t="shared" si="106"/>
        <v>13840.756157650098</v>
      </c>
      <c r="S336" s="1">
        <f t="shared" si="107"/>
        <v>22786011.626505718</v>
      </c>
      <c r="T336" s="1">
        <f t="shared" si="108"/>
        <v>54319353.419264048</v>
      </c>
      <c r="U336" s="1">
        <f t="shared" si="109"/>
        <v>80308922.140597269</v>
      </c>
      <c r="V336" s="1">
        <f t="shared" si="110"/>
        <v>22798130.936747961</v>
      </c>
      <c r="W336" s="1">
        <f t="shared" si="111"/>
        <v>54336222.141856313</v>
      </c>
      <c r="X336" s="1">
        <f t="shared" si="112"/>
        <v>80339230.748191163</v>
      </c>
      <c r="Y336" s="17">
        <f t="shared" si="113"/>
        <v>0.20643148503212722</v>
      </c>
    </row>
    <row r="337" spans="1:25">
      <c r="A337" s="17" t="s">
        <v>557</v>
      </c>
      <c r="B337" s="17"/>
      <c r="C337" s="17">
        <v>1295</v>
      </c>
      <c r="D337" s="17">
        <v>1946</v>
      </c>
      <c r="E337" s="1">
        <f t="shared" si="95"/>
        <v>3241</v>
      </c>
      <c r="F337" s="2">
        <f t="shared" si="96"/>
        <v>123.98</v>
      </c>
      <c r="G337" s="1">
        <f t="shared" si="97"/>
        <v>1295</v>
      </c>
      <c r="H337" s="1">
        <f t="shared" si="98"/>
        <v>1946</v>
      </c>
      <c r="I337" s="1">
        <f t="shared" si="99"/>
        <v>3241</v>
      </c>
      <c r="J337" s="1">
        <f t="shared" si="100"/>
        <v>1594865</v>
      </c>
      <c r="K337" s="1">
        <f t="shared" si="101"/>
        <v>3597372</v>
      </c>
      <c r="L337" s="1">
        <f t="shared" si="102"/>
        <v>5192237</v>
      </c>
      <c r="M337" s="1">
        <f>分割表!$B$5</f>
        <v>1596160</v>
      </c>
      <c r="N337" s="1">
        <f>分割表!$C$5</f>
        <v>3599318</v>
      </c>
      <c r="O337" s="1">
        <f t="shared" si="103"/>
        <v>5195478</v>
      </c>
      <c r="P337" s="1">
        <f t="shared" si="104"/>
        <v>9280.3144365030603</v>
      </c>
      <c r="Q337" s="1">
        <f t="shared" si="105"/>
        <v>14738.09183730362</v>
      </c>
      <c r="R337" s="1">
        <f t="shared" si="106"/>
        <v>26199.068175381755</v>
      </c>
      <c r="S337" s="1">
        <f t="shared" si="107"/>
        <v>22778339.833084337</v>
      </c>
      <c r="T337" s="1">
        <f t="shared" si="108"/>
        <v>54304899.355896108</v>
      </c>
      <c r="U337" s="1">
        <f t="shared" si="109"/>
        <v>80285874.206614062</v>
      </c>
      <c r="V337" s="1">
        <f t="shared" si="110"/>
        <v>22798130.936747961</v>
      </c>
      <c r="W337" s="1">
        <f t="shared" si="111"/>
        <v>54336222.141856313</v>
      </c>
      <c r="X337" s="1">
        <f t="shared" si="112"/>
        <v>80339230.748191163</v>
      </c>
      <c r="Y337" s="17">
        <f t="shared" si="113"/>
        <v>0.27193869795491787</v>
      </c>
    </row>
    <row r="338" spans="1:25">
      <c r="A338" s="17" t="s">
        <v>2257</v>
      </c>
      <c r="B338" s="17"/>
      <c r="C338" s="17">
        <v>485</v>
      </c>
      <c r="D338" s="17">
        <v>539</v>
      </c>
      <c r="E338" s="1">
        <f t="shared" si="95"/>
        <v>1024</v>
      </c>
      <c r="F338" s="2">
        <f t="shared" si="96"/>
        <v>123.77</v>
      </c>
      <c r="G338" s="1">
        <f t="shared" si="97"/>
        <v>485</v>
      </c>
      <c r="H338" s="1">
        <f t="shared" si="98"/>
        <v>539</v>
      </c>
      <c r="I338" s="1">
        <f t="shared" si="99"/>
        <v>1024</v>
      </c>
      <c r="J338" s="1">
        <f t="shared" si="100"/>
        <v>1595675</v>
      </c>
      <c r="K338" s="1">
        <f t="shared" si="101"/>
        <v>3598779</v>
      </c>
      <c r="L338" s="1">
        <f t="shared" si="102"/>
        <v>5194454</v>
      </c>
      <c r="M338" s="1">
        <f>分割表!$B$5</f>
        <v>1596160</v>
      </c>
      <c r="N338" s="1">
        <f>分割表!$C$5</f>
        <v>3599318</v>
      </c>
      <c r="O338" s="1">
        <f t="shared" si="103"/>
        <v>5195478</v>
      </c>
      <c r="P338" s="1">
        <f t="shared" si="104"/>
        <v>2999.3122121046795</v>
      </c>
      <c r="Q338" s="1">
        <f t="shared" si="105"/>
        <v>3390.1566927199497</v>
      </c>
      <c r="R338" s="1">
        <f t="shared" si="106"/>
        <v>7097.82712893384</v>
      </c>
      <c r="S338" s="1">
        <f t="shared" si="107"/>
        <v>22790718.70145832</v>
      </c>
      <c r="T338" s="1">
        <f t="shared" si="108"/>
        <v>54327546.300802901</v>
      </c>
      <c r="U338" s="1">
        <f t="shared" si="109"/>
        <v>80322372.43073979</v>
      </c>
      <c r="V338" s="1">
        <f t="shared" si="110"/>
        <v>22798130.936747961</v>
      </c>
      <c r="W338" s="1">
        <f t="shared" si="111"/>
        <v>54336222.141856313</v>
      </c>
      <c r="X338" s="1">
        <f t="shared" si="112"/>
        <v>80339230.748191163</v>
      </c>
      <c r="Y338" s="17">
        <f t="shared" si="113"/>
        <v>0.15458090954946857</v>
      </c>
    </row>
    <row r="339" spans="1:25">
      <c r="A339" s="17" t="s">
        <v>15</v>
      </c>
      <c r="B339" s="17"/>
      <c r="C339" s="17">
        <v>239</v>
      </c>
      <c r="D339" s="17">
        <v>180</v>
      </c>
      <c r="E339" s="1">
        <f t="shared" si="95"/>
        <v>419</v>
      </c>
      <c r="F339" s="2">
        <f t="shared" si="96"/>
        <v>123.75</v>
      </c>
      <c r="G339" s="1">
        <f t="shared" si="97"/>
        <v>239</v>
      </c>
      <c r="H339" s="1">
        <f t="shared" si="98"/>
        <v>180</v>
      </c>
      <c r="I339" s="1">
        <f t="shared" si="99"/>
        <v>419</v>
      </c>
      <c r="J339" s="1">
        <f t="shared" si="100"/>
        <v>1595921</v>
      </c>
      <c r="K339" s="1">
        <f t="shared" si="101"/>
        <v>3599138</v>
      </c>
      <c r="L339" s="1">
        <f t="shared" si="102"/>
        <v>5195059</v>
      </c>
      <c r="M339" s="1">
        <f>分割表!$B$5</f>
        <v>1596160</v>
      </c>
      <c r="N339" s="1">
        <f>分割表!$C$5</f>
        <v>3599318</v>
      </c>
      <c r="O339" s="1">
        <f t="shared" si="103"/>
        <v>5195478</v>
      </c>
      <c r="P339" s="1">
        <f t="shared" si="104"/>
        <v>1308.8747889116312</v>
      </c>
      <c r="Q339" s="1">
        <f t="shared" si="105"/>
        <v>934.73223316023791</v>
      </c>
      <c r="R339" s="1">
        <f t="shared" si="106"/>
        <v>2529.8679154473757</v>
      </c>
      <c r="S339" s="1">
        <f t="shared" si="107"/>
        <v>22794478.291040789</v>
      </c>
      <c r="T339" s="1">
        <f t="shared" si="108"/>
        <v>54333324.82046786</v>
      </c>
      <c r="U339" s="1">
        <f t="shared" si="109"/>
        <v>80332332.642726645</v>
      </c>
      <c r="V339" s="1">
        <f t="shared" si="110"/>
        <v>22798130.936747961</v>
      </c>
      <c r="W339" s="1">
        <f t="shared" si="111"/>
        <v>54336222.141856313</v>
      </c>
      <c r="X339" s="1">
        <f t="shared" si="112"/>
        <v>80339230.748191163</v>
      </c>
      <c r="Y339" s="17">
        <f t="shared" si="113"/>
        <v>9.9960036826888227E-2</v>
      </c>
    </row>
    <row r="340" spans="1:25">
      <c r="A340" s="17" t="s">
        <v>636</v>
      </c>
      <c r="B340" s="17"/>
      <c r="C340" s="17">
        <v>1828</v>
      </c>
      <c r="D340" s="17">
        <v>2960</v>
      </c>
      <c r="E340" s="1">
        <f t="shared" si="95"/>
        <v>4788</v>
      </c>
      <c r="F340" s="2">
        <f t="shared" si="96"/>
        <v>120.39</v>
      </c>
      <c r="G340" s="1">
        <f t="shared" si="97"/>
        <v>1828</v>
      </c>
      <c r="H340" s="1">
        <f t="shared" si="98"/>
        <v>2960</v>
      </c>
      <c r="I340" s="1">
        <f t="shared" si="99"/>
        <v>4788</v>
      </c>
      <c r="J340" s="1">
        <f t="shared" si="100"/>
        <v>1594332</v>
      </c>
      <c r="K340" s="1">
        <f t="shared" si="101"/>
        <v>3596358</v>
      </c>
      <c r="L340" s="1">
        <f t="shared" si="102"/>
        <v>5190690</v>
      </c>
      <c r="M340" s="1">
        <f>分割表!$B$5</f>
        <v>1596160</v>
      </c>
      <c r="N340" s="1">
        <f>分割表!$C$5</f>
        <v>3599318</v>
      </c>
      <c r="O340" s="1">
        <f t="shared" si="103"/>
        <v>5195478</v>
      </c>
      <c r="P340" s="1">
        <f t="shared" si="104"/>
        <v>13730.067330681766</v>
      </c>
      <c r="Q340" s="1">
        <f t="shared" si="105"/>
        <v>23659.115860061593</v>
      </c>
      <c r="R340" s="1">
        <f t="shared" si="106"/>
        <v>40572.880303253616</v>
      </c>
      <c r="S340" s="1">
        <f t="shared" si="107"/>
        <v>22770194.456443865</v>
      </c>
      <c r="T340" s="1">
        <f t="shared" si="108"/>
        <v>54288578.444684096</v>
      </c>
      <c r="U340" s="1">
        <f t="shared" si="109"/>
        <v>80260406.67858842</v>
      </c>
      <c r="V340" s="1">
        <f t="shared" si="110"/>
        <v>22798130.936747961</v>
      </c>
      <c r="W340" s="1">
        <f t="shared" si="111"/>
        <v>54336222.141856313</v>
      </c>
      <c r="X340" s="1">
        <f t="shared" si="112"/>
        <v>80339230.748191163</v>
      </c>
      <c r="Y340" s="17">
        <f t="shared" si="113"/>
        <v>0.32466973122218934</v>
      </c>
    </row>
    <row r="341" spans="1:25">
      <c r="A341" s="17" t="s">
        <v>914</v>
      </c>
      <c r="B341" s="17"/>
      <c r="C341" s="17">
        <v>3051</v>
      </c>
      <c r="D341" s="17">
        <v>5355</v>
      </c>
      <c r="E341" s="1">
        <f t="shared" si="95"/>
        <v>8406</v>
      </c>
      <c r="F341" s="2">
        <f t="shared" si="96"/>
        <v>119.22</v>
      </c>
      <c r="G341" s="1">
        <f t="shared" si="97"/>
        <v>3051</v>
      </c>
      <c r="H341" s="1">
        <f t="shared" si="98"/>
        <v>5355</v>
      </c>
      <c r="I341" s="1">
        <f t="shared" si="99"/>
        <v>8406</v>
      </c>
      <c r="J341" s="1">
        <f t="shared" si="100"/>
        <v>1593109</v>
      </c>
      <c r="K341" s="1">
        <f t="shared" si="101"/>
        <v>3593963</v>
      </c>
      <c r="L341" s="1">
        <f t="shared" si="102"/>
        <v>5187072</v>
      </c>
      <c r="M341" s="1">
        <f>分割表!$B$5</f>
        <v>1596160</v>
      </c>
      <c r="N341" s="1">
        <f>分割表!$C$5</f>
        <v>3599318</v>
      </c>
      <c r="O341" s="1">
        <f t="shared" si="103"/>
        <v>5195478</v>
      </c>
      <c r="P341" s="1">
        <f t="shared" si="104"/>
        <v>24478.858513070561</v>
      </c>
      <c r="Q341" s="1">
        <f t="shared" si="105"/>
        <v>45976.883938332299</v>
      </c>
      <c r="R341" s="1">
        <f t="shared" si="106"/>
        <v>75962.508736839925</v>
      </c>
      <c r="S341" s="1">
        <f t="shared" si="107"/>
        <v>22751505.081959482</v>
      </c>
      <c r="T341" s="1">
        <f t="shared" si="108"/>
        <v>54250030.682159998</v>
      </c>
      <c r="U341" s="1">
        <f t="shared" si="109"/>
        <v>80200847.059096605</v>
      </c>
      <c r="V341" s="1">
        <f t="shared" si="110"/>
        <v>22798130.936747961</v>
      </c>
      <c r="W341" s="1">
        <f t="shared" si="111"/>
        <v>54336222.141856313</v>
      </c>
      <c r="X341" s="1">
        <f t="shared" si="112"/>
        <v>80339230.748191163</v>
      </c>
      <c r="Y341" s="17">
        <f t="shared" si="113"/>
        <v>0.42668366926378498</v>
      </c>
    </row>
    <row r="342" spans="1:25">
      <c r="A342" s="17" t="s">
        <v>3189</v>
      </c>
      <c r="B342" s="17"/>
      <c r="C342" s="17">
        <v>133</v>
      </c>
      <c r="D342" s="17">
        <v>60</v>
      </c>
      <c r="E342" s="1">
        <f t="shared" si="95"/>
        <v>193</v>
      </c>
      <c r="F342" s="2">
        <f t="shared" si="96"/>
        <v>118.74</v>
      </c>
      <c r="G342" s="1">
        <f t="shared" si="97"/>
        <v>133</v>
      </c>
      <c r="H342" s="1">
        <f t="shared" si="98"/>
        <v>60</v>
      </c>
      <c r="I342" s="1">
        <f t="shared" si="99"/>
        <v>193</v>
      </c>
      <c r="J342" s="1">
        <f t="shared" si="100"/>
        <v>1596027</v>
      </c>
      <c r="K342" s="1">
        <f t="shared" si="101"/>
        <v>3599258</v>
      </c>
      <c r="L342" s="1">
        <f t="shared" si="102"/>
        <v>5195285</v>
      </c>
      <c r="M342" s="1">
        <f>分割表!$B$5</f>
        <v>1596160</v>
      </c>
      <c r="N342" s="1">
        <f>分割表!$C$5</f>
        <v>3599318</v>
      </c>
      <c r="O342" s="1">
        <f t="shared" si="103"/>
        <v>5195478</v>
      </c>
      <c r="P342" s="1">
        <f t="shared" si="104"/>
        <v>650.41643405349328</v>
      </c>
      <c r="Q342" s="1">
        <f t="shared" si="105"/>
        <v>245.66067373332604</v>
      </c>
      <c r="R342" s="1">
        <f t="shared" si="106"/>
        <v>1015.6992064586429</v>
      </c>
      <c r="S342" s="1">
        <f t="shared" si="107"/>
        <v>22796098.288485978</v>
      </c>
      <c r="T342" s="1">
        <f t="shared" si="108"/>
        <v>54335256.367059954</v>
      </c>
      <c r="U342" s="1">
        <f t="shared" si="109"/>
        <v>80336053.335032329</v>
      </c>
      <c r="V342" s="1">
        <f t="shared" si="110"/>
        <v>22798130.936747961</v>
      </c>
      <c r="W342" s="1">
        <f t="shared" si="111"/>
        <v>54336222.141856313</v>
      </c>
      <c r="X342" s="1">
        <f t="shared" si="112"/>
        <v>80339230.748191163</v>
      </c>
      <c r="Y342" s="17">
        <f t="shared" si="113"/>
        <v>6.6785996403549791E-2</v>
      </c>
    </row>
    <row r="343" spans="1:25">
      <c r="A343" s="17" t="s">
        <v>3399</v>
      </c>
      <c r="B343" s="17"/>
      <c r="C343" s="17">
        <v>101</v>
      </c>
      <c r="D343" s="17">
        <v>31</v>
      </c>
      <c r="E343" s="1">
        <f t="shared" si="95"/>
        <v>132</v>
      </c>
      <c r="F343" s="2">
        <f t="shared" si="96"/>
        <v>117.26</v>
      </c>
      <c r="G343" s="1">
        <f t="shared" si="97"/>
        <v>101</v>
      </c>
      <c r="H343" s="1">
        <f t="shared" si="98"/>
        <v>31</v>
      </c>
      <c r="I343" s="1">
        <f t="shared" si="99"/>
        <v>132</v>
      </c>
      <c r="J343" s="1">
        <f t="shared" si="100"/>
        <v>1596059</v>
      </c>
      <c r="K343" s="1">
        <f t="shared" si="101"/>
        <v>3599287</v>
      </c>
      <c r="L343" s="1">
        <f t="shared" si="102"/>
        <v>5195346</v>
      </c>
      <c r="M343" s="1">
        <f>分割表!$B$5</f>
        <v>1596160</v>
      </c>
      <c r="N343" s="1">
        <f>分割表!$C$5</f>
        <v>3599318</v>
      </c>
      <c r="O343" s="1">
        <f t="shared" si="103"/>
        <v>5195478</v>
      </c>
      <c r="P343" s="1">
        <f t="shared" si="104"/>
        <v>466.12717220096721</v>
      </c>
      <c r="Q343" s="1">
        <f t="shared" si="105"/>
        <v>106.45360333903953</v>
      </c>
      <c r="R343" s="1">
        <f t="shared" si="106"/>
        <v>644.5298537814009</v>
      </c>
      <c r="S343" s="1">
        <f t="shared" si="107"/>
        <v>22796587.345701948</v>
      </c>
      <c r="T343" s="1">
        <f t="shared" si="108"/>
        <v>54335723.158086643</v>
      </c>
      <c r="U343" s="1">
        <f t="shared" si="109"/>
        <v>80337057.59437497</v>
      </c>
      <c r="V343" s="1">
        <f t="shared" si="110"/>
        <v>22798130.936747961</v>
      </c>
      <c r="W343" s="1">
        <f t="shared" si="111"/>
        <v>54336222.141856313</v>
      </c>
      <c r="X343" s="1">
        <f t="shared" si="112"/>
        <v>80339230.748191163</v>
      </c>
      <c r="Y343" s="17">
        <f t="shared" si="113"/>
        <v>5.4763476659265869E-2</v>
      </c>
    </row>
    <row r="344" spans="1:25">
      <c r="A344" s="17" t="s">
        <v>2260</v>
      </c>
      <c r="B344" s="17"/>
      <c r="C344" s="17">
        <v>278</v>
      </c>
      <c r="D344" s="17">
        <v>241</v>
      </c>
      <c r="E344" s="1">
        <f t="shared" si="95"/>
        <v>519</v>
      </c>
      <c r="F344" s="2">
        <f t="shared" si="96"/>
        <v>116.27</v>
      </c>
      <c r="G344" s="1">
        <f t="shared" si="97"/>
        <v>278</v>
      </c>
      <c r="H344" s="1">
        <f t="shared" si="98"/>
        <v>241</v>
      </c>
      <c r="I344" s="1">
        <f t="shared" si="99"/>
        <v>519</v>
      </c>
      <c r="J344" s="1">
        <f t="shared" si="100"/>
        <v>1595882</v>
      </c>
      <c r="K344" s="1">
        <f t="shared" si="101"/>
        <v>3599077</v>
      </c>
      <c r="L344" s="1">
        <f t="shared" si="102"/>
        <v>5194959</v>
      </c>
      <c r="M344" s="1">
        <f>分割表!$B$5</f>
        <v>1596160</v>
      </c>
      <c r="N344" s="1">
        <f>分割表!$C$5</f>
        <v>3599318</v>
      </c>
      <c r="O344" s="1">
        <f t="shared" si="103"/>
        <v>5195478</v>
      </c>
      <c r="P344" s="1">
        <f t="shared" si="104"/>
        <v>1564.4786696059971</v>
      </c>
      <c r="Q344" s="1">
        <f t="shared" si="105"/>
        <v>1321.8360609712479</v>
      </c>
      <c r="R344" s="1">
        <f t="shared" si="106"/>
        <v>3244.7381153630959</v>
      </c>
      <c r="S344" s="1">
        <f t="shared" si="107"/>
        <v>22793882.256016593</v>
      </c>
      <c r="T344" s="1">
        <f t="shared" si="108"/>
        <v>54332342.952484041</v>
      </c>
      <c r="U344" s="1">
        <f t="shared" si="109"/>
        <v>80330686.321835145</v>
      </c>
      <c r="V344" s="1">
        <f t="shared" si="110"/>
        <v>22798130.936747961</v>
      </c>
      <c r="W344" s="1">
        <f t="shared" si="111"/>
        <v>54336222.141856313</v>
      </c>
      <c r="X344" s="1">
        <f t="shared" si="112"/>
        <v>80339230.748191163</v>
      </c>
      <c r="Y344" s="17">
        <f t="shared" si="113"/>
        <v>0.1074844061797208</v>
      </c>
    </row>
    <row r="345" spans="1:25">
      <c r="A345" s="17" t="s">
        <v>3507</v>
      </c>
      <c r="B345" s="17"/>
      <c r="C345" s="17">
        <v>90</v>
      </c>
      <c r="D345" s="17">
        <v>23</v>
      </c>
      <c r="E345" s="1">
        <f t="shared" si="95"/>
        <v>113</v>
      </c>
      <c r="F345" s="2">
        <f t="shared" si="96"/>
        <v>115.13</v>
      </c>
      <c r="G345" s="1">
        <f t="shared" si="97"/>
        <v>90</v>
      </c>
      <c r="H345" s="1">
        <f t="shared" si="98"/>
        <v>23</v>
      </c>
      <c r="I345" s="1">
        <f t="shared" si="99"/>
        <v>113</v>
      </c>
      <c r="J345" s="1">
        <f t="shared" si="100"/>
        <v>1596070</v>
      </c>
      <c r="K345" s="1">
        <f t="shared" si="101"/>
        <v>3599295</v>
      </c>
      <c r="L345" s="1">
        <f t="shared" si="102"/>
        <v>5195365</v>
      </c>
      <c r="M345" s="1">
        <f>分割表!$B$5</f>
        <v>1596160</v>
      </c>
      <c r="N345" s="1">
        <f>分割表!$C$5</f>
        <v>3599318</v>
      </c>
      <c r="O345" s="1">
        <f t="shared" si="103"/>
        <v>5195478</v>
      </c>
      <c r="P345" s="1">
        <f t="shared" si="104"/>
        <v>404.98287032972382</v>
      </c>
      <c r="Q345" s="1">
        <f t="shared" si="105"/>
        <v>72.116366966370435</v>
      </c>
      <c r="R345" s="1">
        <f t="shared" si="106"/>
        <v>534.19482351449449</v>
      </c>
      <c r="S345" s="1">
        <f t="shared" si="107"/>
        <v>22796755.459268112</v>
      </c>
      <c r="T345" s="1">
        <f t="shared" si="108"/>
        <v>54335851.928066164</v>
      </c>
      <c r="U345" s="1">
        <f t="shared" si="109"/>
        <v>80337370.396611586</v>
      </c>
      <c r="V345" s="1">
        <f t="shared" si="110"/>
        <v>22798130.936747961</v>
      </c>
      <c r="W345" s="1">
        <f t="shared" si="111"/>
        <v>54336222.141856313</v>
      </c>
      <c r="X345" s="1">
        <f t="shared" si="112"/>
        <v>80339230.748191163</v>
      </c>
      <c r="Y345" s="17">
        <f t="shared" si="113"/>
        <v>5.0083757634942494E-2</v>
      </c>
    </row>
    <row r="346" spans="1:25">
      <c r="A346" s="17" t="s">
        <v>333</v>
      </c>
      <c r="B346" s="17"/>
      <c r="C346" s="17">
        <v>431</v>
      </c>
      <c r="D346" s="17">
        <v>470</v>
      </c>
      <c r="E346" s="1">
        <f t="shared" si="95"/>
        <v>901</v>
      </c>
      <c r="F346" s="2">
        <f t="shared" si="96"/>
        <v>115</v>
      </c>
      <c r="G346" s="1">
        <f t="shared" si="97"/>
        <v>431</v>
      </c>
      <c r="H346" s="1">
        <f t="shared" si="98"/>
        <v>470</v>
      </c>
      <c r="I346" s="1">
        <f t="shared" si="99"/>
        <v>901</v>
      </c>
      <c r="J346" s="1">
        <f t="shared" si="100"/>
        <v>1595729</v>
      </c>
      <c r="K346" s="1">
        <f t="shared" si="101"/>
        <v>3598848</v>
      </c>
      <c r="L346" s="1">
        <f t="shared" si="102"/>
        <v>5194577</v>
      </c>
      <c r="M346" s="1">
        <f>分割表!$B$5</f>
        <v>1596160</v>
      </c>
      <c r="N346" s="1">
        <f>分割表!$C$5</f>
        <v>3599318</v>
      </c>
      <c r="O346" s="1">
        <f t="shared" si="103"/>
        <v>5195478</v>
      </c>
      <c r="P346" s="1">
        <f t="shared" si="104"/>
        <v>2614.492586834715</v>
      </c>
      <c r="Q346" s="1">
        <f t="shared" si="105"/>
        <v>2891.784366510929</v>
      </c>
      <c r="R346" s="1">
        <f t="shared" si="106"/>
        <v>6129.9582371051119</v>
      </c>
      <c r="S346" s="1">
        <f t="shared" si="107"/>
        <v>22791543.973971747</v>
      </c>
      <c r="T346" s="1">
        <f t="shared" si="108"/>
        <v>54328656.932721734</v>
      </c>
      <c r="U346" s="1">
        <f t="shared" si="109"/>
        <v>80324397.393751368</v>
      </c>
      <c r="V346" s="1">
        <f t="shared" si="110"/>
        <v>22798130.936747961</v>
      </c>
      <c r="W346" s="1">
        <f t="shared" si="111"/>
        <v>54336222.141856313</v>
      </c>
      <c r="X346" s="1">
        <f t="shared" si="112"/>
        <v>80339230.748191163</v>
      </c>
      <c r="Y346" s="17">
        <f t="shared" si="113"/>
        <v>0.13986687236271855</v>
      </c>
    </row>
    <row r="347" spans="1:25">
      <c r="A347" s="17" t="s">
        <v>1584</v>
      </c>
      <c r="B347" s="17"/>
      <c r="C347" s="17">
        <v>1785</v>
      </c>
      <c r="D347" s="17">
        <v>2904</v>
      </c>
      <c r="E347" s="1">
        <f t="shared" si="95"/>
        <v>4689</v>
      </c>
      <c r="F347" s="2">
        <f t="shared" si="96"/>
        <v>114.47</v>
      </c>
      <c r="G347" s="1">
        <f t="shared" si="97"/>
        <v>1785</v>
      </c>
      <c r="H347" s="1">
        <f t="shared" si="98"/>
        <v>2904</v>
      </c>
      <c r="I347" s="1">
        <f t="shared" si="99"/>
        <v>4689</v>
      </c>
      <c r="J347" s="1">
        <f t="shared" si="100"/>
        <v>1594375</v>
      </c>
      <c r="K347" s="1">
        <f t="shared" si="101"/>
        <v>3596414</v>
      </c>
      <c r="L347" s="1">
        <f t="shared" si="102"/>
        <v>5190789</v>
      </c>
      <c r="M347" s="1">
        <f>分割表!$B$5</f>
        <v>1596160</v>
      </c>
      <c r="N347" s="1">
        <f>分割表!$C$5</f>
        <v>3599318</v>
      </c>
      <c r="O347" s="1">
        <f t="shared" si="103"/>
        <v>5195478</v>
      </c>
      <c r="P347" s="1">
        <f t="shared" si="104"/>
        <v>13364.605044171525</v>
      </c>
      <c r="Q347" s="1">
        <f t="shared" si="105"/>
        <v>23156.044067743369</v>
      </c>
      <c r="R347" s="1">
        <f t="shared" si="106"/>
        <v>39635.997988911069</v>
      </c>
      <c r="S347" s="1">
        <f t="shared" si="107"/>
        <v>22770851.581535824</v>
      </c>
      <c r="T347" s="1">
        <f t="shared" si="108"/>
        <v>54289479.789324671</v>
      </c>
      <c r="U347" s="1">
        <f t="shared" si="109"/>
        <v>80262036.454874739</v>
      </c>
      <c r="V347" s="1">
        <f t="shared" si="110"/>
        <v>22798130.936747961</v>
      </c>
      <c r="W347" s="1">
        <f t="shared" si="111"/>
        <v>54336222.141856313</v>
      </c>
      <c r="X347" s="1">
        <f t="shared" si="112"/>
        <v>80339230.748191163</v>
      </c>
      <c r="Y347" s="17">
        <f t="shared" si="113"/>
        <v>0.31324626293347491</v>
      </c>
    </row>
    <row r="348" spans="1:25">
      <c r="A348" s="17" t="s">
        <v>100</v>
      </c>
      <c r="B348" s="17"/>
      <c r="C348" s="17">
        <v>1339</v>
      </c>
      <c r="D348" s="17">
        <v>2064</v>
      </c>
      <c r="E348" s="1">
        <f t="shared" si="95"/>
        <v>3403</v>
      </c>
      <c r="F348" s="2">
        <f t="shared" si="96"/>
        <v>113.87</v>
      </c>
      <c r="G348" s="1">
        <f t="shared" si="97"/>
        <v>1339</v>
      </c>
      <c r="H348" s="1">
        <f t="shared" si="98"/>
        <v>2064</v>
      </c>
      <c r="I348" s="1">
        <f t="shared" si="99"/>
        <v>3403</v>
      </c>
      <c r="J348" s="1">
        <f t="shared" si="100"/>
        <v>1594821</v>
      </c>
      <c r="K348" s="1">
        <f t="shared" si="101"/>
        <v>3597254</v>
      </c>
      <c r="L348" s="1">
        <f t="shared" si="102"/>
        <v>5192075</v>
      </c>
      <c r="M348" s="1">
        <f>分割表!$B$5</f>
        <v>1596160</v>
      </c>
      <c r="N348" s="1">
        <f>分割表!$C$5</f>
        <v>3599318</v>
      </c>
      <c r="O348" s="1">
        <f t="shared" si="103"/>
        <v>5195478</v>
      </c>
      <c r="P348" s="1">
        <f t="shared" si="104"/>
        <v>9640.3693048804798</v>
      </c>
      <c r="Q348" s="1">
        <f t="shared" si="105"/>
        <v>15753.275925305401</v>
      </c>
      <c r="R348" s="1">
        <f t="shared" si="106"/>
        <v>27674.600331326579</v>
      </c>
      <c r="S348" s="1">
        <f t="shared" si="107"/>
        <v>22777667.41250664</v>
      </c>
      <c r="T348" s="1">
        <f t="shared" si="108"/>
        <v>54303000.06356328</v>
      </c>
      <c r="U348" s="1">
        <f t="shared" si="109"/>
        <v>80283207.255761594</v>
      </c>
      <c r="V348" s="1">
        <f t="shared" si="110"/>
        <v>22798130.936747961</v>
      </c>
      <c r="W348" s="1">
        <f t="shared" si="111"/>
        <v>54336222.141856313</v>
      </c>
      <c r="X348" s="1">
        <f t="shared" si="112"/>
        <v>80339230.748191163</v>
      </c>
      <c r="Y348" s="17">
        <f t="shared" si="113"/>
        <v>0.26676419188006417</v>
      </c>
    </row>
    <row r="349" spans="1:25">
      <c r="A349" s="17" t="s">
        <v>296</v>
      </c>
      <c r="B349" s="17"/>
      <c r="C349" s="17">
        <v>1233</v>
      </c>
      <c r="D349" s="17">
        <v>1876</v>
      </c>
      <c r="E349" s="1">
        <f t="shared" si="95"/>
        <v>3109</v>
      </c>
      <c r="F349" s="2">
        <f t="shared" si="96"/>
        <v>111.52</v>
      </c>
      <c r="G349" s="1">
        <f t="shared" si="97"/>
        <v>1233</v>
      </c>
      <c r="H349" s="1">
        <f t="shared" si="98"/>
        <v>1876</v>
      </c>
      <c r="I349" s="1">
        <f t="shared" si="99"/>
        <v>3109</v>
      </c>
      <c r="J349" s="1">
        <f t="shared" si="100"/>
        <v>1594927</v>
      </c>
      <c r="K349" s="1">
        <f t="shared" si="101"/>
        <v>3597442</v>
      </c>
      <c r="L349" s="1">
        <f t="shared" si="102"/>
        <v>5192369</v>
      </c>
      <c r="M349" s="1">
        <f>分割表!$B$5</f>
        <v>1596160</v>
      </c>
      <c r="N349" s="1">
        <f>分割表!$C$5</f>
        <v>3599318</v>
      </c>
      <c r="O349" s="1">
        <f t="shared" si="103"/>
        <v>5195478</v>
      </c>
      <c r="P349" s="1">
        <f t="shared" si="104"/>
        <v>8775.5143854016369</v>
      </c>
      <c r="Q349" s="1">
        <f t="shared" si="105"/>
        <v>14139.219015066135</v>
      </c>
      <c r="R349" s="1">
        <f t="shared" si="106"/>
        <v>25002.753378872665</v>
      </c>
      <c r="S349" s="1">
        <f t="shared" si="107"/>
        <v>22779287.336867806</v>
      </c>
      <c r="T349" s="1">
        <f t="shared" si="108"/>
        <v>54306026.056566738</v>
      </c>
      <c r="U349" s="1">
        <f t="shared" si="109"/>
        <v>80288047.281416148</v>
      </c>
      <c r="V349" s="1">
        <f t="shared" si="110"/>
        <v>22798130.936747961</v>
      </c>
      <c r="W349" s="1">
        <f t="shared" si="111"/>
        <v>54336222.141856313</v>
      </c>
      <c r="X349" s="1">
        <f t="shared" si="112"/>
        <v>80339230.748191163</v>
      </c>
      <c r="Y349" s="17">
        <f t="shared" si="113"/>
        <v>0.25248259317423738</v>
      </c>
    </row>
    <row r="350" spans="1:25">
      <c r="A350" s="17" t="s">
        <v>730</v>
      </c>
      <c r="B350" s="17"/>
      <c r="C350" s="17">
        <v>2429</v>
      </c>
      <c r="D350" s="17">
        <v>4169</v>
      </c>
      <c r="E350" s="1">
        <f t="shared" si="95"/>
        <v>6598</v>
      </c>
      <c r="F350" s="2">
        <f t="shared" si="96"/>
        <v>111.48</v>
      </c>
      <c r="G350" s="1">
        <f t="shared" si="97"/>
        <v>2429</v>
      </c>
      <c r="H350" s="1">
        <f t="shared" si="98"/>
        <v>4169</v>
      </c>
      <c r="I350" s="1">
        <f t="shared" si="99"/>
        <v>6598</v>
      </c>
      <c r="J350" s="1">
        <f t="shared" si="100"/>
        <v>1593731</v>
      </c>
      <c r="K350" s="1">
        <f t="shared" si="101"/>
        <v>3595149</v>
      </c>
      <c r="L350" s="1">
        <f t="shared" si="102"/>
        <v>5188880</v>
      </c>
      <c r="M350" s="1">
        <f>分割表!$B$5</f>
        <v>1596160</v>
      </c>
      <c r="N350" s="1">
        <f>分割表!$C$5</f>
        <v>3599318</v>
      </c>
      <c r="O350" s="1">
        <f t="shared" si="103"/>
        <v>5195478</v>
      </c>
      <c r="P350" s="1">
        <f t="shared" si="104"/>
        <v>18934.625642546278</v>
      </c>
      <c r="Q350" s="1">
        <f t="shared" si="105"/>
        <v>34750.413831285041</v>
      </c>
      <c r="R350" s="1">
        <f t="shared" si="106"/>
        <v>58026.255178100706</v>
      </c>
      <c r="S350" s="1">
        <f t="shared" si="107"/>
        <v>22761010.108530678</v>
      </c>
      <c r="T350" s="1">
        <f t="shared" si="108"/>
        <v>54269119.270364076</v>
      </c>
      <c r="U350" s="1">
        <f t="shared" si="109"/>
        <v>80230610.09147808</v>
      </c>
      <c r="V350" s="1">
        <f t="shared" si="110"/>
        <v>22798130.936747961</v>
      </c>
      <c r="W350" s="1">
        <f t="shared" si="111"/>
        <v>54336222.141856313</v>
      </c>
      <c r="X350" s="1">
        <f t="shared" si="112"/>
        <v>80339230.748191163</v>
      </c>
      <c r="Y350" s="17">
        <f t="shared" si="113"/>
        <v>0.36589303932734119</v>
      </c>
    </row>
    <row r="351" spans="1:25">
      <c r="A351" s="17" t="s">
        <v>1303</v>
      </c>
      <c r="B351" s="17"/>
      <c r="C351" s="17">
        <v>285</v>
      </c>
      <c r="D351" s="17">
        <v>257</v>
      </c>
      <c r="E351" s="1">
        <f t="shared" si="95"/>
        <v>542</v>
      </c>
      <c r="F351" s="2">
        <f t="shared" si="96"/>
        <v>111.46</v>
      </c>
      <c r="G351" s="1">
        <f t="shared" si="97"/>
        <v>285</v>
      </c>
      <c r="H351" s="1">
        <f t="shared" si="98"/>
        <v>257</v>
      </c>
      <c r="I351" s="1">
        <f t="shared" si="99"/>
        <v>542</v>
      </c>
      <c r="J351" s="1">
        <f t="shared" si="100"/>
        <v>1595875</v>
      </c>
      <c r="K351" s="1">
        <f t="shared" si="101"/>
        <v>3599061</v>
      </c>
      <c r="L351" s="1">
        <f t="shared" si="102"/>
        <v>5194936</v>
      </c>
      <c r="M351" s="1">
        <f>分割表!$B$5</f>
        <v>1596160</v>
      </c>
      <c r="N351" s="1">
        <f>分割表!$C$5</f>
        <v>3599318</v>
      </c>
      <c r="O351" s="1">
        <f t="shared" si="103"/>
        <v>5195478</v>
      </c>
      <c r="P351" s="1">
        <f t="shared" si="104"/>
        <v>1610.9594163765655</v>
      </c>
      <c r="Q351" s="1">
        <f t="shared" si="105"/>
        <v>1426.1125538180715</v>
      </c>
      <c r="R351" s="1">
        <f t="shared" si="106"/>
        <v>3412.0341727802884</v>
      </c>
      <c r="S351" s="1">
        <f t="shared" si="107"/>
        <v>22793775.275472112</v>
      </c>
      <c r="T351" s="1">
        <f t="shared" si="108"/>
        <v>54332085.413511902</v>
      </c>
      <c r="U351" s="1">
        <f t="shared" si="109"/>
        <v>80330307.668302387</v>
      </c>
      <c r="V351" s="1">
        <f t="shared" si="110"/>
        <v>22798130.936747961</v>
      </c>
      <c r="W351" s="1">
        <f t="shared" si="111"/>
        <v>54336222.141856313</v>
      </c>
      <c r="X351" s="1">
        <f t="shared" si="112"/>
        <v>80339230.748191163</v>
      </c>
      <c r="Y351" s="17">
        <f t="shared" si="113"/>
        <v>0.10743153619238992</v>
      </c>
    </row>
    <row r="352" spans="1:25">
      <c r="A352" s="17" t="s">
        <v>427</v>
      </c>
      <c r="B352" s="17"/>
      <c r="C352" s="17">
        <v>2143</v>
      </c>
      <c r="D352" s="17">
        <v>3612</v>
      </c>
      <c r="E352" s="1">
        <f t="shared" si="95"/>
        <v>5755</v>
      </c>
      <c r="F352" s="2">
        <f t="shared" si="96"/>
        <v>110.97</v>
      </c>
      <c r="G352" s="1">
        <f t="shared" si="97"/>
        <v>2143</v>
      </c>
      <c r="H352" s="1">
        <f t="shared" si="98"/>
        <v>3612</v>
      </c>
      <c r="I352" s="1">
        <f t="shared" si="99"/>
        <v>5755</v>
      </c>
      <c r="J352" s="1">
        <f t="shared" si="100"/>
        <v>1594017</v>
      </c>
      <c r="K352" s="1">
        <f t="shared" si="101"/>
        <v>3595706</v>
      </c>
      <c r="L352" s="1">
        <f t="shared" si="102"/>
        <v>5189723</v>
      </c>
      <c r="M352" s="1">
        <f>分割表!$B$5</f>
        <v>1596160</v>
      </c>
      <c r="N352" s="1">
        <f>分割表!$C$5</f>
        <v>3599318</v>
      </c>
      <c r="O352" s="1">
        <f t="shared" si="103"/>
        <v>5195478</v>
      </c>
      <c r="P352" s="1">
        <f t="shared" si="104"/>
        <v>16436.728556299877</v>
      </c>
      <c r="Q352" s="1">
        <f t="shared" si="105"/>
        <v>29589.565095307193</v>
      </c>
      <c r="R352" s="1">
        <f t="shared" si="106"/>
        <v>49825.778968252685</v>
      </c>
      <c r="S352" s="1">
        <f t="shared" si="107"/>
        <v>22765380.668463685</v>
      </c>
      <c r="T352" s="1">
        <f t="shared" si="108"/>
        <v>54278084.281979196</v>
      </c>
      <c r="U352" s="1">
        <f t="shared" si="109"/>
        <v>80244487.649920821</v>
      </c>
      <c r="V352" s="1">
        <f t="shared" si="110"/>
        <v>22798130.936747961</v>
      </c>
      <c r="W352" s="1">
        <f t="shared" si="111"/>
        <v>54336222.141856313</v>
      </c>
      <c r="X352" s="1">
        <f t="shared" si="112"/>
        <v>80339230.748191163</v>
      </c>
      <c r="Y352" s="17">
        <f t="shared" si="113"/>
        <v>0.341183023509811</v>
      </c>
    </row>
    <row r="353" spans="1:25">
      <c r="A353" s="17" t="s">
        <v>1089</v>
      </c>
      <c r="B353" s="17"/>
      <c r="C353" s="17">
        <v>304</v>
      </c>
      <c r="D353" s="17">
        <v>286</v>
      </c>
      <c r="E353" s="1">
        <f t="shared" si="95"/>
        <v>590</v>
      </c>
      <c r="F353" s="2">
        <f t="shared" si="96"/>
        <v>110.15</v>
      </c>
      <c r="G353" s="1">
        <f t="shared" si="97"/>
        <v>304</v>
      </c>
      <c r="H353" s="1">
        <f t="shared" si="98"/>
        <v>286</v>
      </c>
      <c r="I353" s="1">
        <f t="shared" si="99"/>
        <v>590</v>
      </c>
      <c r="J353" s="1">
        <f t="shared" si="100"/>
        <v>1595856</v>
      </c>
      <c r="K353" s="1">
        <f t="shared" si="101"/>
        <v>3599032</v>
      </c>
      <c r="L353" s="1">
        <f t="shared" si="102"/>
        <v>5194888</v>
      </c>
      <c r="M353" s="1">
        <f>分割表!$B$5</f>
        <v>1596160</v>
      </c>
      <c r="N353" s="1">
        <f>分割表!$C$5</f>
        <v>3599318</v>
      </c>
      <c r="O353" s="1">
        <f t="shared" si="103"/>
        <v>5195478</v>
      </c>
      <c r="P353" s="1">
        <f t="shared" si="104"/>
        <v>1737.9764212274915</v>
      </c>
      <c r="Q353" s="1">
        <f t="shared" si="105"/>
        <v>1617.6136578944777</v>
      </c>
      <c r="R353" s="1">
        <f t="shared" si="106"/>
        <v>3764.272296770861</v>
      </c>
      <c r="S353" s="1">
        <f t="shared" si="107"/>
        <v>22793484.899863288</v>
      </c>
      <c r="T353" s="1">
        <f t="shared" si="108"/>
        <v>54331618.624306194</v>
      </c>
      <c r="U353" s="1">
        <f t="shared" si="109"/>
        <v>80329517.435170725</v>
      </c>
      <c r="V353" s="1">
        <f t="shared" si="110"/>
        <v>22798130.936747961</v>
      </c>
      <c r="W353" s="1">
        <f t="shared" si="111"/>
        <v>54336222.141856313</v>
      </c>
      <c r="X353" s="1">
        <f t="shared" si="112"/>
        <v>80339230.748191163</v>
      </c>
      <c r="Y353" s="17">
        <f t="shared" si="113"/>
        <v>0.11129672230549326</v>
      </c>
    </row>
    <row r="354" spans="1:25">
      <c r="A354" s="17" t="s">
        <v>1071</v>
      </c>
      <c r="B354" s="17"/>
      <c r="C354" s="17">
        <v>142</v>
      </c>
      <c r="D354" s="17">
        <v>76</v>
      </c>
      <c r="E354" s="1">
        <f t="shared" si="95"/>
        <v>218</v>
      </c>
      <c r="F354" s="2">
        <f t="shared" si="96"/>
        <v>109.06</v>
      </c>
      <c r="G354" s="1">
        <f t="shared" si="97"/>
        <v>142</v>
      </c>
      <c r="H354" s="1">
        <f t="shared" si="98"/>
        <v>76</v>
      </c>
      <c r="I354" s="1">
        <f t="shared" si="99"/>
        <v>218</v>
      </c>
      <c r="J354" s="1">
        <f t="shared" si="100"/>
        <v>1596018</v>
      </c>
      <c r="K354" s="1">
        <f t="shared" si="101"/>
        <v>3599242</v>
      </c>
      <c r="L354" s="1">
        <f t="shared" si="102"/>
        <v>5195260</v>
      </c>
      <c r="M354" s="1">
        <f>分割表!$B$5</f>
        <v>1596160</v>
      </c>
      <c r="N354" s="1">
        <f>分割表!$C$5</f>
        <v>3599318</v>
      </c>
      <c r="O354" s="1">
        <f t="shared" si="103"/>
        <v>5195478</v>
      </c>
      <c r="P354" s="1">
        <f t="shared" si="104"/>
        <v>703.72744217937907</v>
      </c>
      <c r="Q354" s="1">
        <f t="shared" si="105"/>
        <v>329.13573386176114</v>
      </c>
      <c r="R354" s="1">
        <f t="shared" si="106"/>
        <v>1173.8199236880214</v>
      </c>
      <c r="S354" s="1">
        <f t="shared" si="107"/>
        <v>22795960.74125959</v>
      </c>
      <c r="T354" s="1">
        <f t="shared" si="108"/>
        <v>54334998.827283181</v>
      </c>
      <c r="U354" s="1">
        <f t="shared" si="109"/>
        <v>80335641.75354144</v>
      </c>
      <c r="V354" s="1">
        <f t="shared" si="110"/>
        <v>22798130.936747961</v>
      </c>
      <c r="W354" s="1">
        <f t="shared" si="111"/>
        <v>54336222.141856313</v>
      </c>
      <c r="X354" s="1">
        <f t="shared" si="112"/>
        <v>80339230.748191163</v>
      </c>
      <c r="Y354" s="17">
        <f t="shared" si="113"/>
        <v>6.7988100821015918E-2</v>
      </c>
    </row>
    <row r="355" spans="1:25">
      <c r="A355" s="17" t="s">
        <v>878</v>
      </c>
      <c r="B355" s="17"/>
      <c r="C355" s="17">
        <v>469</v>
      </c>
      <c r="D355" s="17">
        <v>545</v>
      </c>
      <c r="E355" s="1">
        <f t="shared" si="95"/>
        <v>1014</v>
      </c>
      <c r="F355" s="2">
        <f t="shared" si="96"/>
        <v>107.12</v>
      </c>
      <c r="G355" s="1">
        <f t="shared" si="97"/>
        <v>469</v>
      </c>
      <c r="H355" s="1">
        <f t="shared" si="98"/>
        <v>545</v>
      </c>
      <c r="I355" s="1">
        <f t="shared" si="99"/>
        <v>1014</v>
      </c>
      <c r="J355" s="1">
        <f t="shared" si="100"/>
        <v>1595691</v>
      </c>
      <c r="K355" s="1">
        <f t="shared" si="101"/>
        <v>3598773</v>
      </c>
      <c r="L355" s="1">
        <f t="shared" si="102"/>
        <v>5194464</v>
      </c>
      <c r="M355" s="1">
        <f>分割表!$B$5</f>
        <v>1596160</v>
      </c>
      <c r="N355" s="1">
        <f>分割表!$C$5</f>
        <v>3599318</v>
      </c>
      <c r="O355" s="1">
        <f t="shared" si="103"/>
        <v>5195478</v>
      </c>
      <c r="P355" s="1">
        <f t="shared" si="104"/>
        <v>2884.6326984013049</v>
      </c>
      <c r="Q355" s="1">
        <f t="shared" si="105"/>
        <v>3433.9282580914678</v>
      </c>
      <c r="R355" s="1">
        <f t="shared" si="106"/>
        <v>7018.5613987292445</v>
      </c>
      <c r="S355" s="1">
        <f t="shared" si="107"/>
        <v>22790963.226456974</v>
      </c>
      <c r="T355" s="1">
        <f t="shared" si="108"/>
        <v>54327449.724176824</v>
      </c>
      <c r="U355" s="1">
        <f t="shared" si="109"/>
        <v>80322537.061770171</v>
      </c>
      <c r="V355" s="1">
        <f t="shared" si="110"/>
        <v>22798130.936747961</v>
      </c>
      <c r="W355" s="1">
        <f t="shared" si="111"/>
        <v>54336222.141856313</v>
      </c>
      <c r="X355" s="1">
        <f t="shared" si="112"/>
        <v>80339230.748191163</v>
      </c>
      <c r="Y355" s="17">
        <f t="shared" si="113"/>
        <v>0.14287413415954728</v>
      </c>
    </row>
    <row r="356" spans="1:25">
      <c r="A356" s="17" t="s">
        <v>2761</v>
      </c>
      <c r="B356" s="17"/>
      <c r="C356" s="17">
        <v>411</v>
      </c>
      <c r="D356" s="17">
        <v>453</v>
      </c>
      <c r="E356" s="1">
        <f t="shared" si="95"/>
        <v>864</v>
      </c>
      <c r="F356" s="2">
        <f t="shared" si="96"/>
        <v>106.96</v>
      </c>
      <c r="G356" s="1">
        <f t="shared" si="97"/>
        <v>411</v>
      </c>
      <c r="H356" s="1">
        <f t="shared" si="98"/>
        <v>453</v>
      </c>
      <c r="I356" s="1">
        <f t="shared" si="99"/>
        <v>864</v>
      </c>
      <c r="J356" s="1">
        <f t="shared" si="100"/>
        <v>1595749</v>
      </c>
      <c r="K356" s="1">
        <f t="shared" si="101"/>
        <v>3598865</v>
      </c>
      <c r="L356" s="1">
        <f t="shared" si="102"/>
        <v>5194614</v>
      </c>
      <c r="M356" s="1">
        <f>分割表!$B$5</f>
        <v>1596160</v>
      </c>
      <c r="N356" s="1">
        <f>分割表!$C$5</f>
        <v>3599318</v>
      </c>
      <c r="O356" s="1">
        <f t="shared" si="103"/>
        <v>5195478</v>
      </c>
      <c r="P356" s="1">
        <f t="shared" si="104"/>
        <v>2473.6418111579524</v>
      </c>
      <c r="Q356" s="1">
        <f t="shared" si="105"/>
        <v>2770.4991328438146</v>
      </c>
      <c r="R356" s="1">
        <f t="shared" si="106"/>
        <v>5841.9988722467033</v>
      </c>
      <c r="S356" s="1">
        <f t="shared" si="107"/>
        <v>22791849.630921945</v>
      </c>
      <c r="T356" s="1">
        <f t="shared" si="108"/>
        <v>54328930.566875875</v>
      </c>
      <c r="U356" s="1">
        <f t="shared" si="109"/>
        <v>80325006.529536068</v>
      </c>
      <c r="V356" s="1">
        <f t="shared" si="110"/>
        <v>22798130.936747961</v>
      </c>
      <c r="W356" s="1">
        <f t="shared" si="111"/>
        <v>54336222.141856313</v>
      </c>
      <c r="X356" s="1">
        <f t="shared" si="112"/>
        <v>80339230.748191163</v>
      </c>
      <c r="Y356" s="17">
        <f t="shared" si="113"/>
        <v>0.13204023874412643</v>
      </c>
    </row>
    <row r="357" spans="1:25">
      <c r="A357" s="17" t="s">
        <v>2476</v>
      </c>
      <c r="B357" s="17"/>
      <c r="C357" s="17">
        <v>364</v>
      </c>
      <c r="D357" s="17">
        <v>382</v>
      </c>
      <c r="E357" s="1">
        <f t="shared" si="95"/>
        <v>746</v>
      </c>
      <c r="F357" s="2">
        <f t="shared" si="96"/>
        <v>105.87</v>
      </c>
      <c r="G357" s="1">
        <f t="shared" si="97"/>
        <v>364</v>
      </c>
      <c r="H357" s="1">
        <f t="shared" si="98"/>
        <v>382</v>
      </c>
      <c r="I357" s="1">
        <f t="shared" si="99"/>
        <v>746</v>
      </c>
      <c r="J357" s="1">
        <f t="shared" si="100"/>
        <v>1595796</v>
      </c>
      <c r="K357" s="1">
        <f t="shared" si="101"/>
        <v>3598936</v>
      </c>
      <c r="L357" s="1">
        <f t="shared" si="102"/>
        <v>5194732</v>
      </c>
      <c r="M357" s="1">
        <f>分割表!$B$5</f>
        <v>1596160</v>
      </c>
      <c r="N357" s="1">
        <f>分割表!$C$5</f>
        <v>3599318</v>
      </c>
      <c r="O357" s="1">
        <f t="shared" si="103"/>
        <v>5195478</v>
      </c>
      <c r="P357" s="1">
        <f t="shared" si="104"/>
        <v>2146.5640078197735</v>
      </c>
      <c r="Q357" s="1">
        <f t="shared" si="105"/>
        <v>2271.1506724877117</v>
      </c>
      <c r="R357" s="1">
        <f t="shared" si="106"/>
        <v>4934.5852977520053</v>
      </c>
      <c r="S357" s="1">
        <f t="shared" si="107"/>
        <v>22792567.925741579</v>
      </c>
      <c r="T357" s="1">
        <f t="shared" si="108"/>
        <v>54330073.392740622</v>
      </c>
      <c r="U357" s="1">
        <f t="shared" si="109"/>
        <v>80326949.18055585</v>
      </c>
      <c r="V357" s="1">
        <f t="shared" si="110"/>
        <v>22798130.936747961</v>
      </c>
      <c r="W357" s="1">
        <f t="shared" si="111"/>
        <v>54336222.141856313</v>
      </c>
      <c r="X357" s="1">
        <f t="shared" si="112"/>
        <v>80339230.748191163</v>
      </c>
      <c r="Y357" s="17">
        <f t="shared" si="113"/>
        <v>0.12227427202468102</v>
      </c>
    </row>
    <row r="358" spans="1:25">
      <c r="A358" s="17" t="s">
        <v>1434</v>
      </c>
      <c r="B358" s="17"/>
      <c r="C358" s="17">
        <v>601</v>
      </c>
      <c r="D358" s="17">
        <v>769</v>
      </c>
      <c r="E358" s="1">
        <f t="shared" si="95"/>
        <v>1370</v>
      </c>
      <c r="F358" s="2">
        <f t="shared" si="96"/>
        <v>104.56</v>
      </c>
      <c r="G358" s="1">
        <f t="shared" si="97"/>
        <v>601</v>
      </c>
      <c r="H358" s="1">
        <f t="shared" si="98"/>
        <v>769</v>
      </c>
      <c r="I358" s="1">
        <f t="shared" si="99"/>
        <v>1370</v>
      </c>
      <c r="J358" s="1">
        <f t="shared" si="100"/>
        <v>1595559</v>
      </c>
      <c r="K358" s="1">
        <f t="shared" si="101"/>
        <v>3598549</v>
      </c>
      <c r="L358" s="1">
        <f t="shared" si="102"/>
        <v>5194108</v>
      </c>
      <c r="M358" s="1">
        <f>分割表!$B$5</f>
        <v>1596160</v>
      </c>
      <c r="N358" s="1">
        <f>分割表!$C$5</f>
        <v>3599318</v>
      </c>
      <c r="O358" s="1">
        <f t="shared" si="103"/>
        <v>5195478</v>
      </c>
      <c r="P358" s="1">
        <f t="shared" si="104"/>
        <v>3845.5555556556596</v>
      </c>
      <c r="Q358" s="1">
        <f t="shared" si="105"/>
        <v>5110.0749555498405</v>
      </c>
      <c r="R358" s="1">
        <f t="shared" si="106"/>
        <v>9894.9154457863751</v>
      </c>
      <c r="S358" s="1">
        <f t="shared" si="107"/>
        <v>22788945.90001617</v>
      </c>
      <c r="T358" s="1">
        <f t="shared" si="108"/>
        <v>54323844.203961544</v>
      </c>
      <c r="U358" s="1">
        <f t="shared" si="109"/>
        <v>80316676.2089452</v>
      </c>
      <c r="V358" s="1">
        <f t="shared" si="110"/>
        <v>22798130.936747961</v>
      </c>
      <c r="W358" s="1">
        <f t="shared" si="111"/>
        <v>54336222.141856313</v>
      </c>
      <c r="X358" s="1">
        <f t="shared" si="112"/>
        <v>80339230.748191163</v>
      </c>
      <c r="Y358" s="17">
        <f t="shared" si="113"/>
        <v>0.16346851921846403</v>
      </c>
    </row>
    <row r="359" spans="1:25">
      <c r="A359" s="17" t="s">
        <v>2140</v>
      </c>
      <c r="B359" s="17"/>
      <c r="C359" s="17">
        <v>745</v>
      </c>
      <c r="D359" s="17">
        <v>1023</v>
      </c>
      <c r="E359" s="1">
        <f t="shared" si="95"/>
        <v>1768</v>
      </c>
      <c r="F359" s="2">
        <f t="shared" si="96"/>
        <v>102.42</v>
      </c>
      <c r="G359" s="1">
        <f t="shared" si="97"/>
        <v>745</v>
      </c>
      <c r="H359" s="1">
        <f t="shared" si="98"/>
        <v>1023</v>
      </c>
      <c r="I359" s="1">
        <f t="shared" si="99"/>
        <v>1768</v>
      </c>
      <c r="J359" s="1">
        <f t="shared" si="100"/>
        <v>1595415</v>
      </c>
      <c r="K359" s="1">
        <f t="shared" si="101"/>
        <v>3598295</v>
      </c>
      <c r="L359" s="1">
        <f t="shared" si="102"/>
        <v>5193710</v>
      </c>
      <c r="M359" s="1">
        <f>分割表!$B$5</f>
        <v>1596160</v>
      </c>
      <c r="N359" s="1">
        <f>分割表!$C$5</f>
        <v>3599318</v>
      </c>
      <c r="O359" s="1">
        <f t="shared" si="103"/>
        <v>5195478</v>
      </c>
      <c r="P359" s="1">
        <f t="shared" si="104"/>
        <v>4926.9712426927717</v>
      </c>
      <c r="Q359" s="1">
        <f t="shared" si="105"/>
        <v>7089.896145568513</v>
      </c>
      <c r="R359" s="1">
        <f t="shared" si="106"/>
        <v>13220.404301973336</v>
      </c>
      <c r="S359" s="1">
        <f t="shared" si="107"/>
        <v>22786745.192717165</v>
      </c>
      <c r="T359" s="1">
        <f t="shared" si="108"/>
        <v>54319755.818444207</v>
      </c>
      <c r="U359" s="1">
        <f t="shared" si="109"/>
        <v>80310123.936079264</v>
      </c>
      <c r="V359" s="1">
        <f t="shared" si="110"/>
        <v>22798130.936747961</v>
      </c>
      <c r="W359" s="1">
        <f t="shared" si="111"/>
        <v>54336222.141856313</v>
      </c>
      <c r="X359" s="1">
        <f t="shared" si="112"/>
        <v>80339230.748191163</v>
      </c>
      <c r="Y359" s="17">
        <f t="shared" si="113"/>
        <v>0.18325784994843708</v>
      </c>
    </row>
    <row r="360" spans="1:25">
      <c r="A360" s="17" t="s">
        <v>1758</v>
      </c>
      <c r="B360" s="17"/>
      <c r="C360" s="17">
        <v>95</v>
      </c>
      <c r="D360" s="17">
        <v>33</v>
      </c>
      <c r="E360" s="1">
        <f t="shared" si="95"/>
        <v>128</v>
      </c>
      <c r="F360" s="2">
        <f t="shared" si="96"/>
        <v>102.35</v>
      </c>
      <c r="G360" s="1">
        <f t="shared" si="97"/>
        <v>95</v>
      </c>
      <c r="H360" s="1">
        <f t="shared" si="98"/>
        <v>33</v>
      </c>
      <c r="I360" s="1">
        <f t="shared" si="99"/>
        <v>128</v>
      </c>
      <c r="J360" s="1">
        <f t="shared" si="100"/>
        <v>1596065</v>
      </c>
      <c r="K360" s="1">
        <f t="shared" si="101"/>
        <v>3599285</v>
      </c>
      <c r="L360" s="1">
        <f t="shared" si="102"/>
        <v>5195350</v>
      </c>
      <c r="M360" s="1">
        <f>分割表!$B$5</f>
        <v>1596160</v>
      </c>
      <c r="N360" s="1">
        <f>分割表!$C$5</f>
        <v>3599318</v>
      </c>
      <c r="O360" s="1">
        <f t="shared" si="103"/>
        <v>5195478</v>
      </c>
      <c r="P360" s="1">
        <f t="shared" si="104"/>
        <v>432.61830470205138</v>
      </c>
      <c r="Q360" s="1">
        <f t="shared" si="105"/>
        <v>115.38474952839385</v>
      </c>
      <c r="R360" s="1">
        <f t="shared" si="106"/>
        <v>621.05987378171096</v>
      </c>
      <c r="S360" s="1">
        <f t="shared" si="107"/>
        <v>22796679.044001367</v>
      </c>
      <c r="T360" s="1">
        <f t="shared" si="108"/>
        <v>54335690.965594545</v>
      </c>
      <c r="U360" s="1">
        <f t="shared" si="109"/>
        <v>80337123.447471634</v>
      </c>
      <c r="V360" s="1">
        <f t="shared" si="110"/>
        <v>22798130.936747961</v>
      </c>
      <c r="W360" s="1">
        <f t="shared" si="111"/>
        <v>54336222.141856313</v>
      </c>
      <c r="X360" s="1">
        <f t="shared" si="112"/>
        <v>80339230.748191163</v>
      </c>
      <c r="Y360" s="17">
        <f t="shared" si="113"/>
        <v>5.0442893394359756E-2</v>
      </c>
    </row>
    <row r="361" spans="1:25">
      <c r="A361" s="17" t="s">
        <v>808</v>
      </c>
      <c r="B361" s="17"/>
      <c r="C361" s="17">
        <v>3792</v>
      </c>
      <c r="D361" s="17">
        <v>6982</v>
      </c>
      <c r="E361" s="1">
        <f t="shared" si="95"/>
        <v>10774</v>
      </c>
      <c r="F361" s="2">
        <f t="shared" si="96"/>
        <v>99.04</v>
      </c>
      <c r="G361" s="1">
        <f t="shared" si="97"/>
        <v>3792</v>
      </c>
      <c r="H361" s="1">
        <f t="shared" si="98"/>
        <v>6982</v>
      </c>
      <c r="I361" s="1">
        <f t="shared" si="99"/>
        <v>10774</v>
      </c>
      <c r="J361" s="1">
        <f t="shared" si="100"/>
        <v>1592368</v>
      </c>
      <c r="K361" s="1">
        <f t="shared" si="101"/>
        <v>3592336</v>
      </c>
      <c r="L361" s="1">
        <f t="shared" si="102"/>
        <v>5184704</v>
      </c>
      <c r="M361" s="1">
        <f>分割表!$B$5</f>
        <v>1596160</v>
      </c>
      <c r="N361" s="1">
        <f>分割表!$C$5</f>
        <v>3599318</v>
      </c>
      <c r="O361" s="1">
        <f t="shared" si="103"/>
        <v>5195478</v>
      </c>
      <c r="P361" s="1">
        <f t="shared" si="104"/>
        <v>31248.540489917672</v>
      </c>
      <c r="Q361" s="1">
        <f t="shared" si="105"/>
        <v>61798.315181276907</v>
      </c>
      <c r="R361" s="1">
        <f t="shared" si="106"/>
        <v>100035.41674631293</v>
      </c>
      <c r="S361" s="1">
        <f t="shared" si="107"/>
        <v>22740181.886590142</v>
      </c>
      <c r="T361" s="1">
        <f t="shared" si="108"/>
        <v>54223844.866124444</v>
      </c>
      <c r="U361" s="1">
        <f t="shared" si="109"/>
        <v>80161866.341614142</v>
      </c>
      <c r="V361" s="1">
        <f t="shared" si="110"/>
        <v>22798130.936747961</v>
      </c>
      <c r="W361" s="1">
        <f t="shared" si="111"/>
        <v>54336222.141856313</v>
      </c>
      <c r="X361" s="1">
        <f t="shared" si="112"/>
        <v>80339230.748191163</v>
      </c>
      <c r="Y361" s="17">
        <f t="shared" si="113"/>
        <v>0.4396222351470811</v>
      </c>
    </row>
    <row r="362" spans="1:25">
      <c r="A362" s="17" t="s">
        <v>1613</v>
      </c>
      <c r="B362" s="17"/>
      <c r="C362" s="17">
        <v>698</v>
      </c>
      <c r="D362" s="17">
        <v>950</v>
      </c>
      <c r="E362" s="1">
        <f t="shared" si="95"/>
        <v>1648</v>
      </c>
      <c r="F362" s="2">
        <f t="shared" si="96"/>
        <v>99.03</v>
      </c>
      <c r="G362" s="1">
        <f t="shared" si="97"/>
        <v>698</v>
      </c>
      <c r="H362" s="1">
        <f t="shared" si="98"/>
        <v>950</v>
      </c>
      <c r="I362" s="1">
        <f t="shared" si="99"/>
        <v>1648</v>
      </c>
      <c r="J362" s="1">
        <f t="shared" si="100"/>
        <v>1595462</v>
      </c>
      <c r="K362" s="1">
        <f t="shared" si="101"/>
        <v>3598368</v>
      </c>
      <c r="L362" s="1">
        <f t="shared" si="102"/>
        <v>5193830</v>
      </c>
      <c r="M362" s="1">
        <f>分割表!$B$5</f>
        <v>1596160</v>
      </c>
      <c r="N362" s="1">
        <f>分割表!$C$5</f>
        <v>3599318</v>
      </c>
      <c r="O362" s="1">
        <f t="shared" si="103"/>
        <v>5195478</v>
      </c>
      <c r="P362" s="1">
        <f t="shared" si="104"/>
        <v>4570.6569337281362</v>
      </c>
      <c r="Q362" s="1">
        <f t="shared" si="105"/>
        <v>6513.6388853648577</v>
      </c>
      <c r="R362" s="1">
        <f t="shared" si="106"/>
        <v>12207.259586853599</v>
      </c>
      <c r="S362" s="1">
        <f t="shared" si="107"/>
        <v>22787463.477698531</v>
      </c>
      <c r="T362" s="1">
        <f t="shared" si="108"/>
        <v>54320930.825044341</v>
      </c>
      <c r="U362" s="1">
        <f t="shared" si="109"/>
        <v>80312099.492525876</v>
      </c>
      <c r="V362" s="1">
        <f t="shared" si="110"/>
        <v>22798130.936747961</v>
      </c>
      <c r="W362" s="1">
        <f t="shared" si="111"/>
        <v>54336222.141856313</v>
      </c>
      <c r="X362" s="1">
        <f t="shared" si="112"/>
        <v>80339230.748191163</v>
      </c>
      <c r="Y362" s="17">
        <f t="shared" si="113"/>
        <v>0.17404754327950672</v>
      </c>
    </row>
    <row r="363" spans="1:25">
      <c r="A363" s="17" t="s">
        <v>2676</v>
      </c>
      <c r="B363" s="17"/>
      <c r="C363" s="17">
        <v>574</v>
      </c>
      <c r="D363" s="17">
        <v>740</v>
      </c>
      <c r="E363" s="1">
        <f t="shared" si="95"/>
        <v>1314</v>
      </c>
      <c r="F363" s="2">
        <f t="shared" si="96"/>
        <v>97.54</v>
      </c>
      <c r="G363" s="1">
        <f t="shared" si="97"/>
        <v>574</v>
      </c>
      <c r="H363" s="1">
        <f t="shared" si="98"/>
        <v>740</v>
      </c>
      <c r="I363" s="1">
        <f t="shared" si="99"/>
        <v>1314</v>
      </c>
      <c r="J363" s="1">
        <f t="shared" si="100"/>
        <v>1595586</v>
      </c>
      <c r="K363" s="1">
        <f t="shared" si="101"/>
        <v>3598578</v>
      </c>
      <c r="L363" s="1">
        <f t="shared" si="102"/>
        <v>5194164</v>
      </c>
      <c r="M363" s="1">
        <f>分割表!$B$5</f>
        <v>1596160</v>
      </c>
      <c r="N363" s="1">
        <f>分割表!$C$5</f>
        <v>3599318</v>
      </c>
      <c r="O363" s="1">
        <f t="shared" si="103"/>
        <v>5195478</v>
      </c>
      <c r="P363" s="1">
        <f t="shared" si="104"/>
        <v>3646.4092734874312</v>
      </c>
      <c r="Q363" s="1">
        <f t="shared" si="105"/>
        <v>4888.9211377866795</v>
      </c>
      <c r="R363" s="1">
        <f t="shared" si="106"/>
        <v>9435.6121955445451</v>
      </c>
      <c r="S363" s="1">
        <f t="shared" si="107"/>
        <v>22789358.534081593</v>
      </c>
      <c r="T363" s="1">
        <f t="shared" si="108"/>
        <v>54324310.989275135</v>
      </c>
      <c r="U363" s="1">
        <f t="shared" si="109"/>
        <v>80317598.139233083</v>
      </c>
      <c r="V363" s="1">
        <f t="shared" si="110"/>
        <v>22798130.936747961</v>
      </c>
      <c r="W363" s="1">
        <f t="shared" si="111"/>
        <v>54336222.141856313</v>
      </c>
      <c r="X363" s="1">
        <f t="shared" si="112"/>
        <v>80339230.748191163</v>
      </c>
      <c r="Y363" s="17">
        <f t="shared" si="113"/>
        <v>0.15458343548617259</v>
      </c>
    </row>
    <row r="364" spans="1:25">
      <c r="A364" s="17" t="s">
        <v>2616</v>
      </c>
      <c r="B364" s="17"/>
      <c r="C364" s="17">
        <v>930</v>
      </c>
      <c r="D364" s="17">
        <v>1385</v>
      </c>
      <c r="E364" s="1">
        <f t="shared" si="95"/>
        <v>2315</v>
      </c>
      <c r="F364" s="2">
        <f t="shared" si="96"/>
        <v>92.65</v>
      </c>
      <c r="G364" s="1">
        <f t="shared" si="97"/>
        <v>930</v>
      </c>
      <c r="H364" s="1">
        <f t="shared" si="98"/>
        <v>1385</v>
      </c>
      <c r="I364" s="1">
        <f t="shared" si="99"/>
        <v>2315</v>
      </c>
      <c r="J364" s="1">
        <f t="shared" si="100"/>
        <v>1595230</v>
      </c>
      <c r="K364" s="1">
        <f t="shared" si="101"/>
        <v>3597933</v>
      </c>
      <c r="L364" s="1">
        <f t="shared" si="102"/>
        <v>5193163</v>
      </c>
      <c r="M364" s="1">
        <f>分割表!$B$5</f>
        <v>1596160</v>
      </c>
      <c r="N364" s="1">
        <f>分割表!$C$5</f>
        <v>3599318</v>
      </c>
      <c r="O364" s="1">
        <f t="shared" si="103"/>
        <v>5195478</v>
      </c>
      <c r="P364" s="1">
        <f t="shared" si="104"/>
        <v>6356.7216651169902</v>
      </c>
      <c r="Q364" s="1">
        <f t="shared" si="105"/>
        <v>10018.335754790693</v>
      </c>
      <c r="R364" s="1">
        <f t="shared" si="106"/>
        <v>17934.686897494576</v>
      </c>
      <c r="S364" s="1">
        <f t="shared" si="107"/>
        <v>22783917.914220668</v>
      </c>
      <c r="T364" s="1">
        <f t="shared" si="108"/>
        <v>54313929.095267788</v>
      </c>
      <c r="U364" s="1">
        <f t="shared" si="109"/>
        <v>80301118.72640194</v>
      </c>
      <c r="V364" s="1">
        <f t="shared" si="110"/>
        <v>22798130.936747961</v>
      </c>
      <c r="W364" s="1">
        <f t="shared" si="111"/>
        <v>54336222.141856313</v>
      </c>
      <c r="X364" s="1">
        <f t="shared" si="112"/>
        <v>80339230.748191163</v>
      </c>
      <c r="Y364" s="17">
        <f t="shared" si="113"/>
        <v>0.19876851324893585</v>
      </c>
    </row>
    <row r="365" spans="1:25">
      <c r="A365" s="17" t="s">
        <v>1234</v>
      </c>
      <c r="B365" s="17"/>
      <c r="C365" s="17">
        <v>2301</v>
      </c>
      <c r="D365" s="17">
        <v>4041</v>
      </c>
      <c r="E365" s="1">
        <f t="shared" si="95"/>
        <v>6342</v>
      </c>
      <c r="F365" s="2">
        <f t="shared" si="96"/>
        <v>89.48</v>
      </c>
      <c r="G365" s="1">
        <f t="shared" si="97"/>
        <v>2301</v>
      </c>
      <c r="H365" s="1">
        <f t="shared" si="98"/>
        <v>4041</v>
      </c>
      <c r="I365" s="1">
        <f t="shared" si="99"/>
        <v>6342</v>
      </c>
      <c r="J365" s="1">
        <f t="shared" si="100"/>
        <v>1593859</v>
      </c>
      <c r="K365" s="1">
        <f t="shared" si="101"/>
        <v>3595277</v>
      </c>
      <c r="L365" s="1">
        <f t="shared" si="102"/>
        <v>5189136</v>
      </c>
      <c r="M365" s="1">
        <f>分割表!$B$5</f>
        <v>1596160</v>
      </c>
      <c r="N365" s="1">
        <f>分割表!$C$5</f>
        <v>3599318</v>
      </c>
      <c r="O365" s="1">
        <f t="shared" si="103"/>
        <v>5195478</v>
      </c>
      <c r="P365" s="1">
        <f t="shared" si="104"/>
        <v>17812.269006171377</v>
      </c>
      <c r="Q365" s="1">
        <f t="shared" si="105"/>
        <v>33557.464006382113</v>
      </c>
      <c r="R365" s="1">
        <f t="shared" si="106"/>
        <v>55523.889444233377</v>
      </c>
      <c r="S365" s="1">
        <f t="shared" si="107"/>
        <v>22762966.156981558</v>
      </c>
      <c r="T365" s="1">
        <f t="shared" si="108"/>
        <v>54271179.444930002</v>
      </c>
      <c r="U365" s="1">
        <f t="shared" si="109"/>
        <v>80234824.377071664</v>
      </c>
      <c r="V365" s="1">
        <f t="shared" si="110"/>
        <v>22798130.936747961</v>
      </c>
      <c r="W365" s="1">
        <f t="shared" si="111"/>
        <v>54336222.141856313</v>
      </c>
      <c r="X365" s="1">
        <f t="shared" si="112"/>
        <v>80339230.748191163</v>
      </c>
      <c r="Y365" s="17">
        <f t="shared" si="113"/>
        <v>0.32113692065329591</v>
      </c>
    </row>
    <row r="366" spans="1:25">
      <c r="A366" s="17" t="s">
        <v>631</v>
      </c>
      <c r="B366" s="17"/>
      <c r="C366" s="17">
        <v>451</v>
      </c>
      <c r="D366" s="17">
        <v>555</v>
      </c>
      <c r="E366" s="1">
        <f t="shared" si="95"/>
        <v>1006</v>
      </c>
      <c r="F366" s="2">
        <f t="shared" si="96"/>
        <v>88.13</v>
      </c>
      <c r="G366" s="1">
        <f t="shared" si="97"/>
        <v>451</v>
      </c>
      <c r="H366" s="1">
        <f t="shared" si="98"/>
        <v>555</v>
      </c>
      <c r="I366" s="1">
        <f t="shared" si="99"/>
        <v>1006</v>
      </c>
      <c r="J366" s="1">
        <f t="shared" si="100"/>
        <v>1595709</v>
      </c>
      <c r="K366" s="1">
        <f t="shared" si="101"/>
        <v>3598763</v>
      </c>
      <c r="L366" s="1">
        <f t="shared" si="102"/>
        <v>5194472</v>
      </c>
      <c r="M366" s="1">
        <f>分割表!$B$5</f>
        <v>1596160</v>
      </c>
      <c r="N366" s="1">
        <f>分割表!$C$5</f>
        <v>3599318</v>
      </c>
      <c r="O366" s="1">
        <f t="shared" si="103"/>
        <v>5195478</v>
      </c>
      <c r="P366" s="1">
        <f t="shared" si="104"/>
        <v>2756.271770115708</v>
      </c>
      <c r="Q366" s="1">
        <f t="shared" si="105"/>
        <v>3507.0273031292709</v>
      </c>
      <c r="R366" s="1">
        <f t="shared" si="106"/>
        <v>6955.2197747636428</v>
      </c>
      <c r="S366" s="1">
        <f t="shared" si="107"/>
        <v>22791238.31727222</v>
      </c>
      <c r="T366" s="1">
        <f t="shared" si="108"/>
        <v>54327288.763155594</v>
      </c>
      <c r="U366" s="1">
        <f t="shared" si="109"/>
        <v>80322668.766608328</v>
      </c>
      <c r="V366" s="1">
        <f t="shared" si="110"/>
        <v>22798130.936747961</v>
      </c>
      <c r="W366" s="1">
        <f t="shared" si="111"/>
        <v>54336222.141856313</v>
      </c>
      <c r="X366" s="1">
        <f t="shared" si="112"/>
        <v>80339230.748191163</v>
      </c>
      <c r="Y366" s="17">
        <f t="shared" si="113"/>
        <v>0.12880106426379886</v>
      </c>
    </row>
    <row r="367" spans="1:25">
      <c r="A367" s="17" t="s">
        <v>1372</v>
      </c>
      <c r="B367" s="17"/>
      <c r="C367" s="17">
        <v>892</v>
      </c>
      <c r="D367" s="17">
        <v>1331</v>
      </c>
      <c r="E367" s="1">
        <f t="shared" si="95"/>
        <v>2223</v>
      </c>
      <c r="F367" s="2">
        <f t="shared" si="96"/>
        <v>88.1</v>
      </c>
      <c r="G367" s="1">
        <f t="shared" si="97"/>
        <v>892</v>
      </c>
      <c r="H367" s="1">
        <f t="shared" si="98"/>
        <v>1331</v>
      </c>
      <c r="I367" s="1">
        <f t="shared" si="99"/>
        <v>2223</v>
      </c>
      <c r="J367" s="1">
        <f t="shared" si="100"/>
        <v>1595268</v>
      </c>
      <c r="K367" s="1">
        <f t="shared" si="101"/>
        <v>3597987</v>
      </c>
      <c r="L367" s="1">
        <f t="shared" si="102"/>
        <v>5193255</v>
      </c>
      <c r="M367" s="1">
        <f>分割表!$B$5</f>
        <v>1596160</v>
      </c>
      <c r="N367" s="1">
        <f>分割表!$C$5</f>
        <v>3599318</v>
      </c>
      <c r="O367" s="1">
        <f t="shared" si="103"/>
        <v>5195478</v>
      </c>
      <c r="P367" s="1">
        <f t="shared" si="104"/>
        <v>6059.7717902613686</v>
      </c>
      <c r="Q367" s="1">
        <f t="shared" si="105"/>
        <v>9574.795824283894</v>
      </c>
      <c r="R367" s="1">
        <f t="shared" si="106"/>
        <v>17131.80050774241</v>
      </c>
      <c r="S367" s="1">
        <f t="shared" si="107"/>
        <v>22784498.65075567</v>
      </c>
      <c r="T367" s="1">
        <f t="shared" si="108"/>
        <v>54314798.272656895</v>
      </c>
      <c r="U367" s="1">
        <f t="shared" si="109"/>
        <v>80302633.309739843</v>
      </c>
      <c r="V367" s="1">
        <f t="shared" si="110"/>
        <v>22798130.936747961</v>
      </c>
      <c r="W367" s="1">
        <f t="shared" si="111"/>
        <v>54336222.141856313</v>
      </c>
      <c r="X367" s="1">
        <f t="shared" si="112"/>
        <v>80339230.748191163</v>
      </c>
      <c r="Y367" s="17">
        <f t="shared" si="113"/>
        <v>0.1899268209216991</v>
      </c>
    </row>
    <row r="368" spans="1:25">
      <c r="A368" s="17" t="s">
        <v>24</v>
      </c>
      <c r="B368" s="17"/>
      <c r="C368" s="17">
        <v>3133</v>
      </c>
      <c r="D368" s="17">
        <v>5729</v>
      </c>
      <c r="E368" s="1">
        <f t="shared" si="95"/>
        <v>8862</v>
      </c>
      <c r="F368" s="2">
        <f t="shared" si="96"/>
        <v>87.19</v>
      </c>
      <c r="G368" s="1">
        <f t="shared" si="97"/>
        <v>3133</v>
      </c>
      <c r="H368" s="1">
        <f t="shared" si="98"/>
        <v>5729</v>
      </c>
      <c r="I368" s="1">
        <f t="shared" si="99"/>
        <v>8862</v>
      </c>
      <c r="J368" s="1">
        <f t="shared" si="100"/>
        <v>1593027</v>
      </c>
      <c r="K368" s="1">
        <f t="shared" si="101"/>
        <v>3593589</v>
      </c>
      <c r="L368" s="1">
        <f t="shared" si="102"/>
        <v>5186616</v>
      </c>
      <c r="M368" s="1">
        <f>分割表!$B$5</f>
        <v>1596160</v>
      </c>
      <c r="N368" s="1">
        <f>分割表!$C$5</f>
        <v>3599318</v>
      </c>
      <c r="O368" s="1">
        <f t="shared" si="103"/>
        <v>5195478</v>
      </c>
      <c r="P368" s="1">
        <f t="shared" si="104"/>
        <v>25219.855129553216</v>
      </c>
      <c r="Q368" s="1">
        <f t="shared" si="105"/>
        <v>49574.734356086745</v>
      </c>
      <c r="R368" s="1">
        <f t="shared" si="106"/>
        <v>80551.394936092111</v>
      </c>
      <c r="S368" s="1">
        <f t="shared" si="107"/>
        <v>22750252.025832962</v>
      </c>
      <c r="T368" s="1">
        <f t="shared" si="108"/>
        <v>54244011.259117328</v>
      </c>
      <c r="U368" s="1">
        <f t="shared" si="109"/>
        <v>80193340.55309093</v>
      </c>
      <c r="V368" s="1">
        <f t="shared" si="110"/>
        <v>22798130.936747961</v>
      </c>
      <c r="W368" s="1">
        <f t="shared" si="111"/>
        <v>54336222.141856313</v>
      </c>
      <c r="X368" s="1">
        <f t="shared" si="112"/>
        <v>80339230.748191163</v>
      </c>
      <c r="Y368" s="17">
        <f t="shared" si="113"/>
        <v>0.37422919041414748</v>
      </c>
    </row>
    <row r="369" spans="1:25">
      <c r="A369" s="17" t="s">
        <v>836</v>
      </c>
      <c r="B369" s="17"/>
      <c r="C369" s="17">
        <v>725</v>
      </c>
      <c r="D369" s="17">
        <v>1034</v>
      </c>
      <c r="E369" s="1">
        <f t="shared" si="95"/>
        <v>1759</v>
      </c>
      <c r="F369" s="2">
        <f t="shared" si="96"/>
        <v>86.42</v>
      </c>
      <c r="G369" s="1">
        <f t="shared" si="97"/>
        <v>725</v>
      </c>
      <c r="H369" s="1">
        <f t="shared" si="98"/>
        <v>1034</v>
      </c>
      <c r="I369" s="1">
        <f t="shared" si="99"/>
        <v>1759</v>
      </c>
      <c r="J369" s="1">
        <f t="shared" si="100"/>
        <v>1595435</v>
      </c>
      <c r="K369" s="1">
        <f t="shared" si="101"/>
        <v>3598284</v>
      </c>
      <c r="L369" s="1">
        <f t="shared" si="102"/>
        <v>5193719</v>
      </c>
      <c r="M369" s="1">
        <f>分割表!$B$5</f>
        <v>1596160</v>
      </c>
      <c r="N369" s="1">
        <f>分割表!$C$5</f>
        <v>3599318</v>
      </c>
      <c r="O369" s="1">
        <f t="shared" si="103"/>
        <v>5195478</v>
      </c>
      <c r="P369" s="1">
        <f t="shared" si="104"/>
        <v>4774.9744497696393</v>
      </c>
      <c r="Q369" s="1">
        <f t="shared" si="105"/>
        <v>7177.1905169406991</v>
      </c>
      <c r="R369" s="1">
        <f t="shared" si="106"/>
        <v>13144.128809993364</v>
      </c>
      <c r="S369" s="1">
        <f t="shared" si="107"/>
        <v>22787050.845731493</v>
      </c>
      <c r="T369" s="1">
        <f t="shared" si="108"/>
        <v>54319578.762783535</v>
      </c>
      <c r="U369" s="1">
        <f t="shared" si="109"/>
        <v>80310272.102716595</v>
      </c>
      <c r="V369" s="1">
        <f t="shared" si="110"/>
        <v>22798130.936747961</v>
      </c>
      <c r="W369" s="1">
        <f t="shared" si="111"/>
        <v>54336222.141856313</v>
      </c>
      <c r="X369" s="1">
        <f t="shared" si="112"/>
        <v>80339230.748191163</v>
      </c>
      <c r="Y369" s="17">
        <f t="shared" si="113"/>
        <v>0.16765197562263412</v>
      </c>
    </row>
    <row r="370" spans="1:25">
      <c r="A370" s="17" t="s">
        <v>1962</v>
      </c>
      <c r="B370" s="17"/>
      <c r="C370" s="17">
        <v>102</v>
      </c>
      <c r="D370" s="17">
        <v>49</v>
      </c>
      <c r="E370" s="1">
        <f t="shared" si="95"/>
        <v>151</v>
      </c>
      <c r="F370" s="2">
        <f t="shared" si="96"/>
        <v>86.41</v>
      </c>
      <c r="G370" s="1">
        <f t="shared" si="97"/>
        <v>102</v>
      </c>
      <c r="H370" s="1">
        <f t="shared" si="98"/>
        <v>49</v>
      </c>
      <c r="I370" s="1">
        <f t="shared" si="99"/>
        <v>151</v>
      </c>
      <c r="J370" s="1">
        <f t="shared" si="100"/>
        <v>1596058</v>
      </c>
      <c r="K370" s="1">
        <f t="shared" si="101"/>
        <v>3599269</v>
      </c>
      <c r="L370" s="1">
        <f t="shared" si="102"/>
        <v>5195327</v>
      </c>
      <c r="M370" s="1">
        <f>分割表!$B$5</f>
        <v>1596160</v>
      </c>
      <c r="N370" s="1">
        <f>分割表!$C$5</f>
        <v>3599318</v>
      </c>
      <c r="O370" s="1">
        <f t="shared" si="103"/>
        <v>5195478</v>
      </c>
      <c r="P370" s="1">
        <f t="shared" si="104"/>
        <v>471.7472269549956</v>
      </c>
      <c r="Q370" s="1">
        <f t="shared" si="105"/>
        <v>190.69919460742071</v>
      </c>
      <c r="R370" s="1">
        <f t="shared" si="106"/>
        <v>757.60925535905358</v>
      </c>
      <c r="S370" s="1">
        <f t="shared" si="107"/>
        <v>22796572.062654234</v>
      </c>
      <c r="T370" s="1">
        <f t="shared" si="108"/>
        <v>54335433.425697744</v>
      </c>
      <c r="U370" s="1">
        <f t="shared" si="109"/>
        <v>80336744.792207837</v>
      </c>
      <c r="V370" s="1">
        <f t="shared" si="110"/>
        <v>22798130.936747961</v>
      </c>
      <c r="W370" s="1">
        <f t="shared" si="111"/>
        <v>54336222.141856313</v>
      </c>
      <c r="X370" s="1">
        <f t="shared" si="112"/>
        <v>80339230.748191163</v>
      </c>
      <c r="Y370" s="17">
        <f t="shared" si="113"/>
        <v>5.0390023407028875E-2</v>
      </c>
    </row>
    <row r="371" spans="1:25">
      <c r="A371" s="17" t="s">
        <v>2543</v>
      </c>
      <c r="B371" s="17"/>
      <c r="C371" s="17">
        <v>3711</v>
      </c>
      <c r="D371" s="17">
        <v>6938</v>
      </c>
      <c r="E371" s="1">
        <f t="shared" si="95"/>
        <v>10649</v>
      </c>
      <c r="F371" s="2">
        <f t="shared" si="96"/>
        <v>83.42</v>
      </c>
      <c r="G371" s="1">
        <f t="shared" si="97"/>
        <v>3711</v>
      </c>
      <c r="H371" s="1">
        <f t="shared" si="98"/>
        <v>6938</v>
      </c>
      <c r="I371" s="1">
        <f t="shared" si="99"/>
        <v>10649</v>
      </c>
      <c r="J371" s="1">
        <f t="shared" si="100"/>
        <v>1592449</v>
      </c>
      <c r="K371" s="1">
        <f t="shared" si="101"/>
        <v>3592380</v>
      </c>
      <c r="L371" s="1">
        <f t="shared" si="102"/>
        <v>5184829</v>
      </c>
      <c r="M371" s="1">
        <f>分割表!$B$5</f>
        <v>1596160</v>
      </c>
      <c r="N371" s="1">
        <f>分割表!$C$5</f>
        <v>3599318</v>
      </c>
      <c r="O371" s="1">
        <f t="shared" si="103"/>
        <v>5195478</v>
      </c>
      <c r="P371" s="1">
        <f t="shared" si="104"/>
        <v>30500.919269195881</v>
      </c>
      <c r="Q371" s="1">
        <f t="shared" si="105"/>
        <v>61365.006125401022</v>
      </c>
      <c r="R371" s="1">
        <f t="shared" si="106"/>
        <v>98750.533304393815</v>
      </c>
      <c r="S371" s="1">
        <f t="shared" si="107"/>
        <v>22741419.628004976</v>
      </c>
      <c r="T371" s="1">
        <f t="shared" si="108"/>
        <v>54224553.016176686</v>
      </c>
      <c r="U371" s="1">
        <f t="shared" si="109"/>
        <v>80163923.996034741</v>
      </c>
      <c r="V371" s="1">
        <f t="shared" si="110"/>
        <v>22798130.936747961</v>
      </c>
      <c r="W371" s="1">
        <f t="shared" si="111"/>
        <v>54336222.141856313</v>
      </c>
      <c r="X371" s="1">
        <f t="shared" si="112"/>
        <v>80339230.748191163</v>
      </c>
      <c r="Y371" s="17">
        <f t="shared" si="113"/>
        <v>0.40102029286413354</v>
      </c>
    </row>
    <row r="372" spans="1:25">
      <c r="A372" s="17" t="s">
        <v>73</v>
      </c>
      <c r="B372" s="17"/>
      <c r="C372" s="17">
        <v>517</v>
      </c>
      <c r="D372" s="17">
        <v>679</v>
      </c>
      <c r="E372" s="1">
        <f t="shared" si="95"/>
        <v>1196</v>
      </c>
      <c r="F372" s="2">
        <f t="shared" si="96"/>
        <v>82.78</v>
      </c>
      <c r="G372" s="1">
        <f t="shared" si="97"/>
        <v>517</v>
      </c>
      <c r="H372" s="1">
        <f t="shared" si="98"/>
        <v>679</v>
      </c>
      <c r="I372" s="1">
        <f t="shared" si="99"/>
        <v>1196</v>
      </c>
      <c r="J372" s="1">
        <f t="shared" si="100"/>
        <v>1595643</v>
      </c>
      <c r="K372" s="1">
        <f t="shared" si="101"/>
        <v>3598639</v>
      </c>
      <c r="L372" s="1">
        <f t="shared" si="102"/>
        <v>5194282</v>
      </c>
      <c r="M372" s="1">
        <f>分割表!$B$5</f>
        <v>1596160</v>
      </c>
      <c r="N372" s="1">
        <f>分割表!$C$5</f>
        <v>3599318</v>
      </c>
      <c r="O372" s="1">
        <f t="shared" si="103"/>
        <v>5195478</v>
      </c>
      <c r="P372" s="1">
        <f t="shared" si="104"/>
        <v>3230.2381661208578</v>
      </c>
      <c r="Q372" s="1">
        <f t="shared" si="105"/>
        <v>4427.5017456123551</v>
      </c>
      <c r="R372" s="1">
        <f t="shared" si="106"/>
        <v>8475.7385696746496</v>
      </c>
      <c r="S372" s="1">
        <f t="shared" si="107"/>
        <v>22790229.65194232</v>
      </c>
      <c r="T372" s="1">
        <f t="shared" si="108"/>
        <v>54325292.848800987</v>
      </c>
      <c r="U372" s="1">
        <f t="shared" si="109"/>
        <v>80319540.7800304</v>
      </c>
      <c r="V372" s="1">
        <f t="shared" si="110"/>
        <v>22798130.936747961</v>
      </c>
      <c r="W372" s="1">
        <f t="shared" si="111"/>
        <v>54336222.141856313</v>
      </c>
      <c r="X372" s="1">
        <f t="shared" si="112"/>
        <v>80339230.748191163</v>
      </c>
      <c r="Y372" s="17">
        <f t="shared" si="113"/>
        <v>0.13576429649016691</v>
      </c>
    </row>
    <row r="373" spans="1:25">
      <c r="A373" s="17" t="s">
        <v>2705</v>
      </c>
      <c r="B373" s="17"/>
      <c r="C373" s="17">
        <v>491</v>
      </c>
      <c r="D373" s="17">
        <v>635</v>
      </c>
      <c r="E373" s="1">
        <f t="shared" si="95"/>
        <v>1126</v>
      </c>
      <c r="F373" s="2">
        <f t="shared" si="96"/>
        <v>82.61</v>
      </c>
      <c r="G373" s="1">
        <f t="shared" si="97"/>
        <v>491</v>
      </c>
      <c r="H373" s="1">
        <f t="shared" si="98"/>
        <v>635</v>
      </c>
      <c r="I373" s="1">
        <f t="shared" si="99"/>
        <v>1126</v>
      </c>
      <c r="J373" s="1">
        <f t="shared" si="100"/>
        <v>1595669</v>
      </c>
      <c r="K373" s="1">
        <f t="shared" si="101"/>
        <v>3598683</v>
      </c>
      <c r="L373" s="1">
        <f t="shared" si="102"/>
        <v>5194352</v>
      </c>
      <c r="M373" s="1">
        <f>分割表!$B$5</f>
        <v>1596160</v>
      </c>
      <c r="N373" s="1">
        <f>分割表!$C$5</f>
        <v>3599318</v>
      </c>
      <c r="O373" s="1">
        <f t="shared" si="103"/>
        <v>5195478</v>
      </c>
      <c r="P373" s="1">
        <f t="shared" si="104"/>
        <v>3042.4540667471097</v>
      </c>
      <c r="Q373" s="1">
        <f t="shared" si="105"/>
        <v>4098.0518742968588</v>
      </c>
      <c r="R373" s="1">
        <f t="shared" si="106"/>
        <v>7911.7565865957904</v>
      </c>
      <c r="S373" s="1">
        <f t="shared" si="107"/>
        <v>22790627.004625186</v>
      </c>
      <c r="T373" s="1">
        <f t="shared" si="108"/>
        <v>54326001.075986139</v>
      </c>
      <c r="U373" s="1">
        <f t="shared" si="109"/>
        <v>80320693.195329487</v>
      </c>
      <c r="V373" s="1">
        <f t="shared" si="110"/>
        <v>22798130.936747961</v>
      </c>
      <c r="W373" s="1">
        <f t="shared" si="111"/>
        <v>54336222.141856313</v>
      </c>
      <c r="X373" s="1">
        <f t="shared" si="112"/>
        <v>80339230.748191163</v>
      </c>
      <c r="Y373" s="17">
        <f t="shared" si="113"/>
        <v>0.13167415033913696</v>
      </c>
    </row>
    <row r="374" spans="1:25">
      <c r="A374" s="17" t="s">
        <v>1099</v>
      </c>
      <c r="B374" s="17"/>
      <c r="C374" s="17">
        <v>2494</v>
      </c>
      <c r="D374" s="17">
        <v>4474</v>
      </c>
      <c r="E374" s="1">
        <f t="shared" si="95"/>
        <v>6968</v>
      </c>
      <c r="F374" s="2">
        <f t="shared" si="96"/>
        <v>81.96</v>
      </c>
      <c r="G374" s="1">
        <f t="shared" si="97"/>
        <v>2494</v>
      </c>
      <c r="H374" s="1">
        <f t="shared" si="98"/>
        <v>4474</v>
      </c>
      <c r="I374" s="1">
        <f t="shared" si="99"/>
        <v>6968</v>
      </c>
      <c r="J374" s="1">
        <f t="shared" si="100"/>
        <v>1593666</v>
      </c>
      <c r="K374" s="1">
        <f t="shared" si="101"/>
        <v>3594844</v>
      </c>
      <c r="L374" s="1">
        <f t="shared" si="102"/>
        <v>5188510</v>
      </c>
      <c r="M374" s="1">
        <f>分割表!$B$5</f>
        <v>1596160</v>
      </c>
      <c r="N374" s="1">
        <f>分割表!$C$5</f>
        <v>3599318</v>
      </c>
      <c r="O374" s="1">
        <f t="shared" si="103"/>
        <v>5195478</v>
      </c>
      <c r="P374" s="1">
        <f t="shared" si="104"/>
        <v>19507.177956842515</v>
      </c>
      <c r="Q374" s="1">
        <f t="shared" si="105"/>
        <v>37608.614647532035</v>
      </c>
      <c r="R374" s="1">
        <f t="shared" si="106"/>
        <v>61660.413957133336</v>
      </c>
      <c r="S374" s="1">
        <f t="shared" si="107"/>
        <v>22760016.806612395</v>
      </c>
      <c r="T374" s="1">
        <f t="shared" si="108"/>
        <v>54264210.279023618</v>
      </c>
      <c r="U374" s="1">
        <f t="shared" si="109"/>
        <v>80224519.154150128</v>
      </c>
      <c r="V374" s="1">
        <f t="shared" si="110"/>
        <v>22798130.936747961</v>
      </c>
      <c r="W374" s="1">
        <f t="shared" si="111"/>
        <v>54336222.141856313</v>
      </c>
      <c r="X374" s="1">
        <f t="shared" si="112"/>
        <v>80339230.748191163</v>
      </c>
      <c r="Y374" s="17">
        <f t="shared" si="113"/>
        <v>0.32194154977969824</v>
      </c>
    </row>
    <row r="375" spans="1:25">
      <c r="A375" s="17" t="s">
        <v>1507</v>
      </c>
      <c r="B375" s="17"/>
      <c r="C375" s="17">
        <v>94</v>
      </c>
      <c r="D375" s="17">
        <v>44</v>
      </c>
      <c r="E375" s="1">
        <f t="shared" si="95"/>
        <v>138</v>
      </c>
      <c r="F375" s="2">
        <f t="shared" si="96"/>
        <v>81.400000000000006</v>
      </c>
      <c r="G375" s="1">
        <f t="shared" si="97"/>
        <v>94</v>
      </c>
      <c r="H375" s="1">
        <f t="shared" si="98"/>
        <v>44</v>
      </c>
      <c r="I375" s="1">
        <f t="shared" si="99"/>
        <v>138</v>
      </c>
      <c r="J375" s="1">
        <f t="shared" si="100"/>
        <v>1596066</v>
      </c>
      <c r="K375" s="1">
        <f t="shared" si="101"/>
        <v>3599274</v>
      </c>
      <c r="L375" s="1">
        <f t="shared" si="102"/>
        <v>5195340</v>
      </c>
      <c r="M375" s="1">
        <f>分割表!$B$5</f>
        <v>1596160</v>
      </c>
      <c r="N375" s="1">
        <f>分割表!$C$5</f>
        <v>3599318</v>
      </c>
      <c r="O375" s="1">
        <f t="shared" si="103"/>
        <v>5195478</v>
      </c>
      <c r="P375" s="1">
        <f t="shared" si="104"/>
        <v>427.06970953338038</v>
      </c>
      <c r="Q375" s="1">
        <f t="shared" si="105"/>
        <v>166.50434389240348</v>
      </c>
      <c r="R375" s="1">
        <f t="shared" si="106"/>
        <v>679.96100855169425</v>
      </c>
      <c r="S375" s="1">
        <f t="shared" si="107"/>
        <v>22796694.327053465</v>
      </c>
      <c r="T375" s="1">
        <f t="shared" si="108"/>
        <v>54335513.906907856</v>
      </c>
      <c r="U375" s="1">
        <f t="shared" si="109"/>
        <v>80336958.81473574</v>
      </c>
      <c r="V375" s="1">
        <f t="shared" si="110"/>
        <v>22798130.936747961</v>
      </c>
      <c r="W375" s="1">
        <f t="shared" si="111"/>
        <v>54336222.141856313</v>
      </c>
      <c r="X375" s="1">
        <f t="shared" si="112"/>
        <v>80339230.748191163</v>
      </c>
      <c r="Y375" s="17">
        <f t="shared" si="113"/>
        <v>4.6759275914128456E-2</v>
      </c>
    </row>
    <row r="376" spans="1:25">
      <c r="A376" s="17" t="s">
        <v>2888</v>
      </c>
      <c r="B376" s="17"/>
      <c r="C376" s="17">
        <v>226</v>
      </c>
      <c r="D376" s="17">
        <v>214</v>
      </c>
      <c r="E376" s="1">
        <f t="shared" si="95"/>
        <v>440</v>
      </c>
      <c r="F376" s="2">
        <f t="shared" si="96"/>
        <v>80.91</v>
      </c>
      <c r="G376" s="1">
        <f t="shared" si="97"/>
        <v>226</v>
      </c>
      <c r="H376" s="1">
        <f t="shared" si="98"/>
        <v>214</v>
      </c>
      <c r="I376" s="1">
        <f t="shared" si="99"/>
        <v>440</v>
      </c>
      <c r="J376" s="1">
        <f t="shared" si="100"/>
        <v>1595934</v>
      </c>
      <c r="K376" s="1">
        <f t="shared" si="101"/>
        <v>3599104</v>
      </c>
      <c r="L376" s="1">
        <f t="shared" si="102"/>
        <v>5195038</v>
      </c>
      <c r="M376" s="1">
        <f>分割表!$B$5</f>
        <v>1596160</v>
      </c>
      <c r="N376" s="1">
        <f>分割表!$C$5</f>
        <v>3599318</v>
      </c>
      <c r="O376" s="1">
        <f t="shared" si="103"/>
        <v>5195478</v>
      </c>
      <c r="P376" s="1">
        <f t="shared" si="104"/>
        <v>1225.0409098355367</v>
      </c>
      <c r="Q376" s="1">
        <f t="shared" si="105"/>
        <v>1148.3188672146762</v>
      </c>
      <c r="R376" s="1">
        <f t="shared" si="106"/>
        <v>2678.1808798414149</v>
      </c>
      <c r="S376" s="1">
        <f t="shared" si="107"/>
        <v>22794676.969593976</v>
      </c>
      <c r="T376" s="1">
        <f t="shared" si="108"/>
        <v>54332777.549660824</v>
      </c>
      <c r="U376" s="1">
        <f t="shared" si="109"/>
        <v>80331986.915179759</v>
      </c>
      <c r="V376" s="1">
        <f t="shared" si="110"/>
        <v>22798130.936747961</v>
      </c>
      <c r="W376" s="1">
        <f t="shared" si="111"/>
        <v>54336222.141856313</v>
      </c>
      <c r="X376" s="1">
        <f t="shared" si="112"/>
        <v>80339230.748191163</v>
      </c>
      <c r="Y376" s="17">
        <f t="shared" si="113"/>
        <v>8.2356482336951697E-2</v>
      </c>
    </row>
    <row r="377" spans="1:25">
      <c r="A377" s="17" t="s">
        <v>1409</v>
      </c>
      <c r="B377" s="17"/>
      <c r="C377" s="17">
        <v>223</v>
      </c>
      <c r="D377" s="17">
        <v>210</v>
      </c>
      <c r="E377" s="1">
        <f t="shared" si="95"/>
        <v>433</v>
      </c>
      <c r="F377" s="2">
        <f t="shared" si="96"/>
        <v>80.650000000000006</v>
      </c>
      <c r="G377" s="1">
        <f t="shared" si="97"/>
        <v>223</v>
      </c>
      <c r="H377" s="1">
        <f t="shared" si="98"/>
        <v>210</v>
      </c>
      <c r="I377" s="1">
        <f t="shared" si="99"/>
        <v>433</v>
      </c>
      <c r="J377" s="1">
        <f t="shared" si="100"/>
        <v>1595937</v>
      </c>
      <c r="K377" s="1">
        <f t="shared" si="101"/>
        <v>3599108</v>
      </c>
      <c r="L377" s="1">
        <f t="shared" si="102"/>
        <v>5195045</v>
      </c>
      <c r="M377" s="1">
        <f>分割表!$B$5</f>
        <v>1596160</v>
      </c>
      <c r="N377" s="1">
        <f>分割表!$C$5</f>
        <v>3599318</v>
      </c>
      <c r="O377" s="1">
        <f t="shared" si="103"/>
        <v>5195478</v>
      </c>
      <c r="P377" s="1">
        <f t="shared" si="104"/>
        <v>1205.7993050356065</v>
      </c>
      <c r="Q377" s="1">
        <f t="shared" si="105"/>
        <v>1122.8925814506683</v>
      </c>
      <c r="R377" s="1">
        <f t="shared" si="106"/>
        <v>2628.6294362250778</v>
      </c>
      <c r="S377" s="1">
        <f t="shared" si="107"/>
        <v>22794722.818505906</v>
      </c>
      <c r="T377" s="1">
        <f t="shared" si="108"/>
        <v>54332841.934444979</v>
      </c>
      <c r="U377" s="1">
        <f t="shared" si="109"/>
        <v>80332102.15768595</v>
      </c>
      <c r="V377" s="1">
        <f t="shared" si="110"/>
        <v>22798130.936747961</v>
      </c>
      <c r="W377" s="1">
        <f t="shared" si="111"/>
        <v>54336222.141856313</v>
      </c>
      <c r="X377" s="1">
        <f t="shared" si="112"/>
        <v>80339230.748191163</v>
      </c>
      <c r="Y377" s="17">
        <f t="shared" si="113"/>
        <v>8.1585340830786279E-2</v>
      </c>
    </row>
    <row r="378" spans="1:25">
      <c r="A378" s="17" t="s">
        <v>2657</v>
      </c>
      <c r="B378" s="17"/>
      <c r="C378" s="17">
        <v>605</v>
      </c>
      <c r="D378" s="17">
        <v>845</v>
      </c>
      <c r="E378" s="1">
        <f t="shared" si="95"/>
        <v>1450</v>
      </c>
      <c r="F378" s="2">
        <f t="shared" si="96"/>
        <v>78.14</v>
      </c>
      <c r="G378" s="1">
        <f t="shared" si="97"/>
        <v>605</v>
      </c>
      <c r="H378" s="1">
        <f t="shared" si="98"/>
        <v>845</v>
      </c>
      <c r="I378" s="1">
        <f t="shared" si="99"/>
        <v>1450</v>
      </c>
      <c r="J378" s="1">
        <f t="shared" si="100"/>
        <v>1595555</v>
      </c>
      <c r="K378" s="1">
        <f t="shared" si="101"/>
        <v>3598473</v>
      </c>
      <c r="L378" s="1">
        <f t="shared" si="102"/>
        <v>5194028</v>
      </c>
      <c r="M378" s="1">
        <f>分割表!$B$5</f>
        <v>1596160</v>
      </c>
      <c r="N378" s="1">
        <f>分割表!$C$5</f>
        <v>3599318</v>
      </c>
      <c r="O378" s="1">
        <f t="shared" si="103"/>
        <v>5195478</v>
      </c>
      <c r="P378" s="1">
        <f t="shared" si="104"/>
        <v>3875.1632171086594</v>
      </c>
      <c r="Q378" s="1">
        <f t="shared" si="105"/>
        <v>5694.7394501168119</v>
      </c>
      <c r="R378" s="1">
        <f t="shared" si="106"/>
        <v>10555.0123113512</v>
      </c>
      <c r="S378" s="1">
        <f t="shared" si="107"/>
        <v>22788884.769082371</v>
      </c>
      <c r="T378" s="1">
        <f t="shared" si="108"/>
        <v>54322620.905627832</v>
      </c>
      <c r="U378" s="1">
        <f t="shared" si="109"/>
        <v>80315359.16672416</v>
      </c>
      <c r="V378" s="1">
        <f t="shared" si="110"/>
        <v>22798130.936747961</v>
      </c>
      <c r="W378" s="1">
        <f t="shared" si="111"/>
        <v>54336222.141856313</v>
      </c>
      <c r="X378" s="1">
        <f t="shared" si="112"/>
        <v>80339230.748191163</v>
      </c>
      <c r="Y378" s="17">
        <f t="shared" si="113"/>
        <v>0.14486338610848595</v>
      </c>
    </row>
    <row r="379" spans="1:25">
      <c r="A379" s="17" t="s">
        <v>4196</v>
      </c>
      <c r="B379" s="17"/>
      <c r="C379" s="17">
        <v>45</v>
      </c>
      <c r="D379" s="17">
        <v>5</v>
      </c>
      <c r="E379" s="1">
        <f t="shared" si="95"/>
        <v>50</v>
      </c>
      <c r="F379" s="2">
        <f t="shared" si="96"/>
        <v>77.38</v>
      </c>
      <c r="G379" s="1">
        <f t="shared" si="97"/>
        <v>45</v>
      </c>
      <c r="H379" s="1">
        <f t="shared" si="98"/>
        <v>5</v>
      </c>
      <c r="I379" s="1">
        <f t="shared" si="99"/>
        <v>50</v>
      </c>
      <c r="J379" s="1">
        <f t="shared" si="100"/>
        <v>1596115</v>
      </c>
      <c r="K379" s="1">
        <f t="shared" si="101"/>
        <v>3599313</v>
      </c>
      <c r="L379" s="1">
        <f t="shared" si="102"/>
        <v>5195428</v>
      </c>
      <c r="M379" s="1">
        <f>分割表!$B$5</f>
        <v>1596160</v>
      </c>
      <c r="N379" s="1">
        <f>分割表!$C$5</f>
        <v>3599318</v>
      </c>
      <c r="O379" s="1">
        <f t="shared" si="103"/>
        <v>5195478</v>
      </c>
      <c r="P379" s="1">
        <f t="shared" si="104"/>
        <v>171.29981203966437</v>
      </c>
      <c r="Q379" s="1">
        <f t="shared" si="105"/>
        <v>8.0471895621705016</v>
      </c>
      <c r="R379" s="1">
        <f t="shared" si="106"/>
        <v>195.60115027140731</v>
      </c>
      <c r="S379" s="1">
        <f t="shared" si="107"/>
        <v>22797443.197373684</v>
      </c>
      <c r="T379" s="1">
        <f t="shared" si="108"/>
        <v>54336141.660585083</v>
      </c>
      <c r="U379" s="1">
        <f t="shared" si="109"/>
        <v>80338407.583472267</v>
      </c>
      <c r="V379" s="1">
        <f t="shared" si="110"/>
        <v>22798130.936747961</v>
      </c>
      <c r="W379" s="1">
        <f t="shared" si="111"/>
        <v>54336222.141856313</v>
      </c>
      <c r="X379" s="1">
        <f t="shared" si="112"/>
        <v>80339230.748191163</v>
      </c>
      <c r="Y379" s="17">
        <f t="shared" si="113"/>
        <v>2.6847773981645177E-2</v>
      </c>
    </row>
    <row r="380" spans="1:25">
      <c r="A380" s="17" t="s">
        <v>2911</v>
      </c>
      <c r="B380" s="17"/>
      <c r="C380" s="17">
        <v>207</v>
      </c>
      <c r="D380" s="17">
        <v>192</v>
      </c>
      <c r="E380" s="1">
        <f t="shared" si="95"/>
        <v>399</v>
      </c>
      <c r="F380" s="2">
        <f t="shared" si="96"/>
        <v>76.98</v>
      </c>
      <c r="G380" s="1">
        <f t="shared" si="97"/>
        <v>207</v>
      </c>
      <c r="H380" s="1">
        <f t="shared" si="98"/>
        <v>192</v>
      </c>
      <c r="I380" s="1">
        <f t="shared" si="99"/>
        <v>399</v>
      </c>
      <c r="J380" s="1">
        <f t="shared" si="100"/>
        <v>1595953</v>
      </c>
      <c r="K380" s="1">
        <f t="shared" si="101"/>
        <v>3599126</v>
      </c>
      <c r="L380" s="1">
        <f t="shared" si="102"/>
        <v>5195079</v>
      </c>
      <c r="M380" s="1">
        <f>分割表!$B$5</f>
        <v>1596160</v>
      </c>
      <c r="N380" s="1">
        <f>分割表!$C$5</f>
        <v>3599318</v>
      </c>
      <c r="O380" s="1">
        <f t="shared" si="103"/>
        <v>5195478</v>
      </c>
      <c r="P380" s="1">
        <f t="shared" si="104"/>
        <v>1103.8727902059313</v>
      </c>
      <c r="Q380" s="1">
        <f t="shared" si="105"/>
        <v>1009.439111429334</v>
      </c>
      <c r="R380" s="1">
        <f t="shared" si="106"/>
        <v>2389.5956053390555</v>
      </c>
      <c r="S380" s="1">
        <f t="shared" si="107"/>
        <v>22794967.346131429</v>
      </c>
      <c r="T380" s="1">
        <f t="shared" si="108"/>
        <v>54333131.666028701</v>
      </c>
      <c r="U380" s="1">
        <f t="shared" si="109"/>
        <v>80332661.907135919</v>
      </c>
      <c r="V380" s="1">
        <f t="shared" si="110"/>
        <v>22798130.936747961</v>
      </c>
      <c r="W380" s="1">
        <f t="shared" si="111"/>
        <v>54336222.141856313</v>
      </c>
      <c r="X380" s="1">
        <f t="shared" si="112"/>
        <v>80339230.748191163</v>
      </c>
      <c r="Y380" s="17">
        <f t="shared" si="113"/>
        <v>7.654648604704567E-2</v>
      </c>
    </row>
    <row r="381" spans="1:25">
      <c r="A381" s="17" t="s">
        <v>1632</v>
      </c>
      <c r="B381" s="17"/>
      <c r="C381" s="17">
        <v>304</v>
      </c>
      <c r="D381" s="17">
        <v>347</v>
      </c>
      <c r="E381" s="1">
        <f t="shared" si="95"/>
        <v>651</v>
      </c>
      <c r="F381" s="2">
        <f t="shared" si="96"/>
        <v>72.66</v>
      </c>
      <c r="G381" s="1">
        <f t="shared" si="97"/>
        <v>304</v>
      </c>
      <c r="H381" s="1">
        <f t="shared" si="98"/>
        <v>347</v>
      </c>
      <c r="I381" s="1">
        <f t="shared" si="99"/>
        <v>651</v>
      </c>
      <c r="J381" s="1">
        <f t="shared" si="100"/>
        <v>1595856</v>
      </c>
      <c r="K381" s="1">
        <f t="shared" si="101"/>
        <v>3598971</v>
      </c>
      <c r="L381" s="1">
        <f t="shared" si="102"/>
        <v>5194827</v>
      </c>
      <c r="M381" s="1">
        <f>分割表!$B$5</f>
        <v>1596160</v>
      </c>
      <c r="N381" s="1">
        <f>分割表!$C$5</f>
        <v>3599318</v>
      </c>
      <c r="O381" s="1">
        <f t="shared" si="103"/>
        <v>5195478</v>
      </c>
      <c r="P381" s="1">
        <f t="shared" si="104"/>
        <v>1737.9764212274915</v>
      </c>
      <c r="Q381" s="1">
        <f t="shared" si="105"/>
        <v>2029.7156986415603</v>
      </c>
      <c r="R381" s="1">
        <f t="shared" si="106"/>
        <v>4217.5097770777784</v>
      </c>
      <c r="S381" s="1">
        <f t="shared" si="107"/>
        <v>22793484.899863288</v>
      </c>
      <c r="T381" s="1">
        <f t="shared" si="108"/>
        <v>54330636.758118957</v>
      </c>
      <c r="U381" s="1">
        <f t="shared" si="109"/>
        <v>80328513.181205854</v>
      </c>
      <c r="V381" s="1">
        <f t="shared" si="110"/>
        <v>22798130.936747961</v>
      </c>
      <c r="W381" s="1">
        <f t="shared" si="111"/>
        <v>54336222.141856313</v>
      </c>
      <c r="X381" s="1">
        <f t="shared" si="112"/>
        <v>80339230.748191163</v>
      </c>
      <c r="Y381" s="17">
        <f t="shared" si="113"/>
        <v>9.4349090764784066E-2</v>
      </c>
    </row>
    <row r="382" spans="1:25">
      <c r="A382" s="17" t="s">
        <v>3349</v>
      </c>
      <c r="B382" s="17"/>
      <c r="C382" s="17">
        <v>78</v>
      </c>
      <c r="D382" s="17">
        <v>34</v>
      </c>
      <c r="E382" s="1">
        <f t="shared" si="95"/>
        <v>112</v>
      </c>
      <c r="F382" s="2">
        <f t="shared" si="96"/>
        <v>71.569999999999993</v>
      </c>
      <c r="G382" s="1">
        <f t="shared" si="97"/>
        <v>78</v>
      </c>
      <c r="H382" s="1">
        <f t="shared" si="98"/>
        <v>34</v>
      </c>
      <c r="I382" s="1">
        <f t="shared" si="99"/>
        <v>112</v>
      </c>
      <c r="J382" s="1">
        <f t="shared" si="100"/>
        <v>1596082</v>
      </c>
      <c r="K382" s="1">
        <f t="shared" si="101"/>
        <v>3599284</v>
      </c>
      <c r="L382" s="1">
        <f t="shared" si="102"/>
        <v>5195366</v>
      </c>
      <c r="M382" s="1">
        <f>分割表!$B$5</f>
        <v>1596160</v>
      </c>
      <c r="N382" s="1">
        <f>分割表!$C$5</f>
        <v>3599318</v>
      </c>
      <c r="O382" s="1">
        <f t="shared" si="103"/>
        <v>5195478</v>
      </c>
      <c r="P382" s="1">
        <f t="shared" si="104"/>
        <v>339.82328848178815</v>
      </c>
      <c r="Q382" s="1">
        <f t="shared" si="105"/>
        <v>119.89625783694949</v>
      </c>
      <c r="R382" s="1">
        <f t="shared" si="106"/>
        <v>528.4718735850505</v>
      </c>
      <c r="S382" s="1">
        <f t="shared" si="107"/>
        <v>22796938.855972212</v>
      </c>
      <c r="T382" s="1">
        <f t="shared" si="108"/>
        <v>54335674.869348906</v>
      </c>
      <c r="U382" s="1">
        <f t="shared" si="109"/>
        <v>80337386.85988912</v>
      </c>
      <c r="V382" s="1">
        <f t="shared" si="110"/>
        <v>22798130.936747961</v>
      </c>
      <c r="W382" s="1">
        <f t="shared" si="111"/>
        <v>54336222.141856313</v>
      </c>
      <c r="X382" s="1">
        <f t="shared" si="112"/>
        <v>80339230.748191163</v>
      </c>
      <c r="Y382" s="17">
        <f t="shared" si="113"/>
        <v>3.9497780928327612E-2</v>
      </c>
    </row>
    <row r="383" spans="1:25">
      <c r="A383" s="17" t="s">
        <v>2930</v>
      </c>
      <c r="B383" s="17"/>
      <c r="C383" s="17">
        <v>193</v>
      </c>
      <c r="D383" s="17">
        <v>180</v>
      </c>
      <c r="E383" s="1">
        <f t="shared" si="95"/>
        <v>373</v>
      </c>
      <c r="F383" s="2">
        <f t="shared" si="96"/>
        <v>71.06</v>
      </c>
      <c r="G383" s="1">
        <f t="shared" si="97"/>
        <v>193</v>
      </c>
      <c r="H383" s="1">
        <f t="shared" si="98"/>
        <v>180</v>
      </c>
      <c r="I383" s="1">
        <f t="shared" si="99"/>
        <v>373</v>
      </c>
      <c r="J383" s="1">
        <f t="shared" si="100"/>
        <v>1595967</v>
      </c>
      <c r="K383" s="1">
        <f t="shared" si="101"/>
        <v>3599138</v>
      </c>
      <c r="L383" s="1">
        <f t="shared" si="102"/>
        <v>5195105</v>
      </c>
      <c r="M383" s="1">
        <f>分割表!$B$5</f>
        <v>1596160</v>
      </c>
      <c r="N383" s="1">
        <f>分割表!$C$5</f>
        <v>3599318</v>
      </c>
      <c r="O383" s="1">
        <f t="shared" si="103"/>
        <v>5195478</v>
      </c>
      <c r="P383" s="1">
        <f t="shared" si="104"/>
        <v>1015.6992064586429</v>
      </c>
      <c r="Q383" s="1">
        <f t="shared" si="105"/>
        <v>934.73223316023791</v>
      </c>
      <c r="R383" s="1">
        <f t="shared" si="106"/>
        <v>2208.7487505271433</v>
      </c>
      <c r="S383" s="1">
        <f t="shared" si="107"/>
        <v>22795181.307935346</v>
      </c>
      <c r="T383" s="1">
        <f t="shared" si="108"/>
        <v>54333324.82046786</v>
      </c>
      <c r="U383" s="1">
        <f t="shared" si="109"/>
        <v>80333089.950983107</v>
      </c>
      <c r="V383" s="1">
        <f t="shared" si="110"/>
        <v>22798130.936747961</v>
      </c>
      <c r="W383" s="1">
        <f t="shared" si="111"/>
        <v>54336222.141856313</v>
      </c>
      <c r="X383" s="1">
        <f t="shared" si="112"/>
        <v>80339230.748191163</v>
      </c>
      <c r="Y383" s="17">
        <f t="shared" si="113"/>
        <v>7.109562551655689E-2</v>
      </c>
    </row>
    <row r="384" spans="1:25">
      <c r="A384" s="17" t="s">
        <v>2965</v>
      </c>
      <c r="B384" s="17"/>
      <c r="C384" s="17">
        <v>173</v>
      </c>
      <c r="D384" s="17">
        <v>154</v>
      </c>
      <c r="E384" s="1">
        <f t="shared" si="95"/>
        <v>327</v>
      </c>
      <c r="F384" s="2">
        <f t="shared" si="96"/>
        <v>69.19</v>
      </c>
      <c r="G384" s="1">
        <f t="shared" si="97"/>
        <v>173</v>
      </c>
      <c r="H384" s="1">
        <f t="shared" si="98"/>
        <v>154</v>
      </c>
      <c r="I384" s="1">
        <f t="shared" si="99"/>
        <v>327</v>
      </c>
      <c r="J384" s="1">
        <f t="shared" si="100"/>
        <v>1595987</v>
      </c>
      <c r="K384" s="1">
        <f t="shared" si="101"/>
        <v>3599164</v>
      </c>
      <c r="L384" s="1">
        <f t="shared" si="102"/>
        <v>5195151</v>
      </c>
      <c r="M384" s="1">
        <f>分割表!$B$5</f>
        <v>1596160</v>
      </c>
      <c r="N384" s="1">
        <f>分割表!$C$5</f>
        <v>3599318</v>
      </c>
      <c r="O384" s="1">
        <f t="shared" si="103"/>
        <v>5195478</v>
      </c>
      <c r="P384" s="1">
        <f t="shared" si="104"/>
        <v>891.51944584811577</v>
      </c>
      <c r="Q384" s="1">
        <f t="shared" si="105"/>
        <v>775.69070077169897</v>
      </c>
      <c r="R384" s="1">
        <f t="shared" si="106"/>
        <v>1893.3169758834019</v>
      </c>
      <c r="S384" s="1">
        <f t="shared" si="107"/>
        <v>22795486.967868261</v>
      </c>
      <c r="T384" s="1">
        <f t="shared" si="108"/>
        <v>54333743.321889952</v>
      </c>
      <c r="U384" s="1">
        <f t="shared" si="109"/>
        <v>80333847.259646893</v>
      </c>
      <c r="V384" s="1">
        <f t="shared" si="110"/>
        <v>22798130.936747961</v>
      </c>
      <c r="W384" s="1">
        <f t="shared" si="111"/>
        <v>54336222.141856313</v>
      </c>
      <c r="X384" s="1">
        <f t="shared" si="112"/>
        <v>80339230.748191163</v>
      </c>
      <c r="Y384" s="17">
        <f t="shared" si="113"/>
        <v>6.576946212528248E-2</v>
      </c>
    </row>
    <row r="385" spans="1:25">
      <c r="A385" s="17" t="s">
        <v>1307</v>
      </c>
      <c r="B385" s="17"/>
      <c r="C385" s="17">
        <v>416</v>
      </c>
      <c r="D385" s="17">
        <v>541</v>
      </c>
      <c r="E385" s="1">
        <f t="shared" si="95"/>
        <v>957</v>
      </c>
      <c r="F385" s="2">
        <f t="shared" si="96"/>
        <v>68.760000000000005</v>
      </c>
      <c r="G385" s="1">
        <f t="shared" si="97"/>
        <v>416</v>
      </c>
      <c r="H385" s="1">
        <f t="shared" si="98"/>
        <v>541</v>
      </c>
      <c r="I385" s="1">
        <f t="shared" si="99"/>
        <v>957</v>
      </c>
      <c r="J385" s="1">
        <f t="shared" si="100"/>
        <v>1595744</v>
      </c>
      <c r="K385" s="1">
        <f t="shared" si="101"/>
        <v>3598777</v>
      </c>
      <c r="L385" s="1">
        <f t="shared" si="102"/>
        <v>5194521</v>
      </c>
      <c r="M385" s="1">
        <f>分割表!$B$5</f>
        <v>1596160</v>
      </c>
      <c r="N385" s="1">
        <f>分割表!$C$5</f>
        <v>3599318</v>
      </c>
      <c r="O385" s="1">
        <f t="shared" si="103"/>
        <v>5195478</v>
      </c>
      <c r="P385" s="1">
        <f t="shared" si="104"/>
        <v>2508.7650682686854</v>
      </c>
      <c r="Q385" s="1">
        <f t="shared" si="105"/>
        <v>3404.7398298559465</v>
      </c>
      <c r="R385" s="1">
        <f t="shared" si="106"/>
        <v>6568.6598456204774</v>
      </c>
      <c r="S385" s="1">
        <f t="shared" si="107"/>
        <v>22791773.216660894</v>
      </c>
      <c r="T385" s="1">
        <f t="shared" si="108"/>
        <v>54327514.108593099</v>
      </c>
      <c r="U385" s="1">
        <f t="shared" si="109"/>
        <v>80323475.459010959</v>
      </c>
      <c r="V385" s="1">
        <f t="shared" si="110"/>
        <v>22798130.936747961</v>
      </c>
      <c r="W385" s="1">
        <f t="shared" si="111"/>
        <v>54336222.141856313</v>
      </c>
      <c r="X385" s="1">
        <f t="shared" si="112"/>
        <v>80339230.748191163</v>
      </c>
      <c r="Y385" s="17">
        <f t="shared" si="113"/>
        <v>0.11072863253345655</v>
      </c>
    </row>
    <row r="386" spans="1:25">
      <c r="A386" s="17" t="s">
        <v>2767</v>
      </c>
      <c r="B386" s="17"/>
      <c r="C386" s="17">
        <v>354</v>
      </c>
      <c r="D386" s="17">
        <v>437</v>
      </c>
      <c r="E386" s="1">
        <f t="shared" ref="E386:E449" si="114">C386+D386</f>
        <v>791</v>
      </c>
      <c r="F386" s="2">
        <f t="shared" ref="F386:F449" si="115">ROUND(2*(P386+Q386+S386+T386+X386-R386-U386-V386-W386),2)</f>
        <v>68.55</v>
      </c>
      <c r="G386" s="1">
        <f t="shared" ref="G386:G449" si="116">C386</f>
        <v>354</v>
      </c>
      <c r="H386" s="1">
        <f t="shared" ref="H386:H449" si="117">D386</f>
        <v>437</v>
      </c>
      <c r="I386" s="1">
        <f t="shared" ref="I386:I449" si="118">E386</f>
        <v>791</v>
      </c>
      <c r="J386" s="1">
        <f t="shared" ref="J386:J449" si="119">M386-G386</f>
        <v>1595806</v>
      </c>
      <c r="K386" s="1">
        <f t="shared" ref="K386:K449" si="120">N386-H386</f>
        <v>3598881</v>
      </c>
      <c r="L386" s="1">
        <f t="shared" ref="L386:L449" si="121">J386+K386</f>
        <v>5194687</v>
      </c>
      <c r="M386" s="1">
        <f>分割表!$B$5</f>
        <v>1596160</v>
      </c>
      <c r="N386" s="1">
        <f>分割表!$C$5</f>
        <v>3599318</v>
      </c>
      <c r="O386" s="1">
        <f t="shared" ref="O386:O449" si="122">$M$2+$N$2</f>
        <v>5195478</v>
      </c>
      <c r="P386" s="1">
        <f t="shared" ref="P386:P449" si="123">LN(G386)*G386</f>
        <v>2077.7311072493562</v>
      </c>
      <c r="Q386" s="1">
        <f t="shared" ref="Q386:Q449" si="124">LN(H386)*H386</f>
        <v>2656.9308062567729</v>
      </c>
      <c r="R386" s="1">
        <f t="shared" ref="R386:R449" si="125">LN(I386)*I386</f>
        <v>5278.5786925042148</v>
      </c>
      <c r="S386" s="1">
        <f t="shared" ref="S386:S449" si="126">LN(J386)*J386</f>
        <v>22792720.754605204</v>
      </c>
      <c r="T386" s="1">
        <f t="shared" ref="T386:T449" si="127">LN(K386)*K386</f>
        <v>54329188.104976654</v>
      </c>
      <c r="U386" s="1">
        <f t="shared" ref="U386:U449" si="128">LN(L386)*L386</f>
        <v>80326208.338749066</v>
      </c>
      <c r="V386" s="1">
        <f t="shared" ref="V386:V449" si="129">LN(M386)*M386</f>
        <v>22798130.936747961</v>
      </c>
      <c r="W386" s="1">
        <f t="shared" ref="W386:W449" si="130">LN(N386)*N386</f>
        <v>54336222.141856313</v>
      </c>
      <c r="X386" s="1">
        <f t="shared" ref="X386:X449" si="131">LN(O386)*O386</f>
        <v>80339230.748191163</v>
      </c>
      <c r="Y386" s="17">
        <f t="shared" ref="Y386:Y449" si="132">(C386/1593658)*1000-(D386/3599323)*1000</f>
        <v>0.10071874861153192</v>
      </c>
    </row>
    <row r="387" spans="1:25">
      <c r="A387" s="17" t="s">
        <v>309</v>
      </c>
      <c r="B387" s="17"/>
      <c r="C387" s="17">
        <v>1897</v>
      </c>
      <c r="D387" s="17">
        <v>3368</v>
      </c>
      <c r="E387" s="1">
        <f t="shared" si="114"/>
        <v>5265</v>
      </c>
      <c r="F387" s="2">
        <f t="shared" si="115"/>
        <v>67.78</v>
      </c>
      <c r="G387" s="1">
        <f t="shared" si="116"/>
        <v>1897</v>
      </c>
      <c r="H387" s="1">
        <f t="shared" si="117"/>
        <v>3368</v>
      </c>
      <c r="I387" s="1">
        <f t="shared" si="118"/>
        <v>5265</v>
      </c>
      <c r="J387" s="1">
        <f t="shared" si="119"/>
        <v>1594263</v>
      </c>
      <c r="K387" s="1">
        <f t="shared" si="120"/>
        <v>3595950</v>
      </c>
      <c r="L387" s="1">
        <f t="shared" si="121"/>
        <v>5190213</v>
      </c>
      <c r="M387" s="1">
        <f>分割表!$B$5</f>
        <v>1596160</v>
      </c>
      <c r="N387" s="1">
        <f>分割表!$C$5</f>
        <v>3599318</v>
      </c>
      <c r="O387" s="1">
        <f t="shared" si="122"/>
        <v>5195478</v>
      </c>
      <c r="P387" s="1">
        <f t="shared" si="123"/>
        <v>14318.610955966722</v>
      </c>
      <c r="Q387" s="1">
        <f t="shared" si="124"/>
        <v>27355.146496219946</v>
      </c>
      <c r="R387" s="1">
        <f t="shared" si="125"/>
        <v>45114.923775350922</v>
      </c>
      <c r="S387" s="1">
        <f t="shared" si="126"/>
        <v>22769140.002324548</v>
      </c>
      <c r="T387" s="1">
        <f t="shared" si="127"/>
        <v>54282011.531480722</v>
      </c>
      <c r="U387" s="1">
        <f t="shared" si="128"/>
        <v>80252554.146584436</v>
      </c>
      <c r="V387" s="1">
        <f t="shared" si="129"/>
        <v>22798130.936747961</v>
      </c>
      <c r="W387" s="1">
        <f t="shared" si="130"/>
        <v>54336222.141856313</v>
      </c>
      <c r="X387" s="1">
        <f t="shared" si="131"/>
        <v>80339230.748191163</v>
      </c>
      <c r="Y387" s="17">
        <f t="shared" si="132"/>
        <v>0.25461169788261506</v>
      </c>
    </row>
    <row r="388" spans="1:25">
      <c r="A388" s="17" t="s">
        <v>112</v>
      </c>
      <c r="B388" s="17"/>
      <c r="C388" s="17">
        <v>2515</v>
      </c>
      <c r="D388" s="17">
        <v>4616</v>
      </c>
      <c r="E388" s="1">
        <f t="shared" si="114"/>
        <v>7131</v>
      </c>
      <c r="F388" s="2">
        <f t="shared" si="115"/>
        <v>67.63</v>
      </c>
      <c r="G388" s="1">
        <f t="shared" si="116"/>
        <v>2515</v>
      </c>
      <c r="H388" s="1">
        <f t="shared" si="117"/>
        <v>4616</v>
      </c>
      <c r="I388" s="1">
        <f t="shared" si="118"/>
        <v>7131</v>
      </c>
      <c r="J388" s="1">
        <f t="shared" si="119"/>
        <v>1593645</v>
      </c>
      <c r="K388" s="1">
        <f t="shared" si="120"/>
        <v>3594702</v>
      </c>
      <c r="L388" s="1">
        <f t="shared" si="121"/>
        <v>5188347</v>
      </c>
      <c r="M388" s="1">
        <f>分割表!$B$5</f>
        <v>1596160</v>
      </c>
      <c r="N388" s="1">
        <f>分割表!$C$5</f>
        <v>3599318</v>
      </c>
      <c r="O388" s="1">
        <f t="shared" si="122"/>
        <v>5195478</v>
      </c>
      <c r="P388" s="1">
        <f t="shared" si="123"/>
        <v>19692.520627572609</v>
      </c>
      <c r="Q388" s="1">
        <f t="shared" si="124"/>
        <v>38946.502058595506</v>
      </c>
      <c r="R388" s="1">
        <f t="shared" si="125"/>
        <v>63267.706377237831</v>
      </c>
      <c r="S388" s="1">
        <f t="shared" si="126"/>
        <v>22759695.894251563</v>
      </c>
      <c r="T388" s="1">
        <f t="shared" si="127"/>
        <v>54261924.790244274</v>
      </c>
      <c r="U388" s="1">
        <f t="shared" si="128"/>
        <v>80221835.857699424</v>
      </c>
      <c r="V388" s="1">
        <f t="shared" si="129"/>
        <v>22798130.936747961</v>
      </c>
      <c r="W388" s="1">
        <f t="shared" si="130"/>
        <v>54336222.141856313</v>
      </c>
      <c r="X388" s="1">
        <f t="shared" si="131"/>
        <v>80339230.748191163</v>
      </c>
      <c r="Y388" s="17">
        <f t="shared" si="132"/>
        <v>0.29566691744349782</v>
      </c>
    </row>
    <row r="389" spans="1:25">
      <c r="A389" s="17" t="s">
        <v>974</v>
      </c>
      <c r="B389" s="17"/>
      <c r="C389" s="17">
        <v>1993</v>
      </c>
      <c r="D389" s="17">
        <v>3562</v>
      </c>
      <c r="E389" s="1">
        <f t="shared" si="114"/>
        <v>5555</v>
      </c>
      <c r="F389" s="2">
        <f t="shared" si="115"/>
        <v>67.510000000000005</v>
      </c>
      <c r="G389" s="1">
        <f t="shared" si="116"/>
        <v>1993</v>
      </c>
      <c r="H389" s="1">
        <f t="shared" si="117"/>
        <v>3562</v>
      </c>
      <c r="I389" s="1">
        <f t="shared" si="118"/>
        <v>5555</v>
      </c>
      <c r="J389" s="1">
        <f t="shared" si="119"/>
        <v>1594167</v>
      </c>
      <c r="K389" s="1">
        <f t="shared" si="120"/>
        <v>3595756</v>
      </c>
      <c r="L389" s="1">
        <f t="shared" si="121"/>
        <v>5189923</v>
      </c>
      <c r="M389" s="1">
        <f>分割表!$B$5</f>
        <v>1596160</v>
      </c>
      <c r="N389" s="1">
        <f>分割表!$C$5</f>
        <v>3599318</v>
      </c>
      <c r="O389" s="1">
        <f t="shared" si="122"/>
        <v>5195478</v>
      </c>
      <c r="P389" s="1">
        <f t="shared" si="123"/>
        <v>15141.610866184101</v>
      </c>
      <c r="Q389" s="1">
        <f t="shared" si="124"/>
        <v>29130.311926232302</v>
      </c>
      <c r="R389" s="1">
        <f t="shared" si="125"/>
        <v>47897.730315019573</v>
      </c>
      <c r="S389" s="1">
        <f t="shared" si="126"/>
        <v>22767672.940691594</v>
      </c>
      <c r="T389" s="1">
        <f t="shared" si="127"/>
        <v>54278889.044872522</v>
      </c>
      <c r="U389" s="1">
        <f t="shared" si="128"/>
        <v>80247780.091950908</v>
      </c>
      <c r="V389" s="1">
        <f t="shared" si="129"/>
        <v>22798130.936747961</v>
      </c>
      <c r="W389" s="1">
        <f t="shared" si="130"/>
        <v>54336222.141856313</v>
      </c>
      <c r="X389" s="1">
        <f t="shared" si="131"/>
        <v>80339230.748191163</v>
      </c>
      <c r="Y389" s="17">
        <f t="shared" si="132"/>
        <v>0.26095144441291129</v>
      </c>
    </row>
    <row r="390" spans="1:25">
      <c r="A390" s="17" t="s">
        <v>1184</v>
      </c>
      <c r="B390" s="17"/>
      <c r="C390" s="17">
        <v>458</v>
      </c>
      <c r="D390" s="17">
        <v>617</v>
      </c>
      <c r="E390" s="1">
        <f t="shared" si="114"/>
        <v>1075</v>
      </c>
      <c r="F390" s="2">
        <f t="shared" si="115"/>
        <v>67.34</v>
      </c>
      <c r="G390" s="1">
        <f t="shared" si="116"/>
        <v>458</v>
      </c>
      <c r="H390" s="1">
        <f t="shared" si="117"/>
        <v>617</v>
      </c>
      <c r="I390" s="1">
        <f t="shared" si="118"/>
        <v>1075</v>
      </c>
      <c r="J390" s="1">
        <f t="shared" si="119"/>
        <v>1595702</v>
      </c>
      <c r="K390" s="1">
        <f t="shared" si="120"/>
        <v>3598701</v>
      </c>
      <c r="L390" s="1">
        <f t="shared" si="121"/>
        <v>5194403</v>
      </c>
      <c r="M390" s="1">
        <f>分割表!$B$5</f>
        <v>1596160</v>
      </c>
      <c r="N390" s="1">
        <f>分割表!$C$5</f>
        <v>3599318</v>
      </c>
      <c r="O390" s="1">
        <f t="shared" si="122"/>
        <v>5195478</v>
      </c>
      <c r="P390" s="1">
        <f t="shared" si="123"/>
        <v>2806.1060863242969</v>
      </c>
      <c r="Q390" s="1">
        <f t="shared" si="124"/>
        <v>3964.1441877496245</v>
      </c>
      <c r="R390" s="1">
        <f t="shared" si="125"/>
        <v>7503.5816361038951</v>
      </c>
      <c r="S390" s="1">
        <f t="shared" si="126"/>
        <v>22791131.337486606</v>
      </c>
      <c r="T390" s="1">
        <f t="shared" si="127"/>
        <v>54326290.805444211</v>
      </c>
      <c r="U390" s="1">
        <f t="shared" si="128"/>
        <v>80321532.812784269</v>
      </c>
      <c r="V390" s="1">
        <f t="shared" si="129"/>
        <v>22798130.936747961</v>
      </c>
      <c r="W390" s="1">
        <f t="shared" si="130"/>
        <v>54336222.141856313</v>
      </c>
      <c r="X390" s="1">
        <f t="shared" si="131"/>
        <v>80339230.748191163</v>
      </c>
      <c r="Y390" s="17">
        <f t="shared" si="132"/>
        <v>0.11596801311462171</v>
      </c>
    </row>
    <row r="391" spans="1:25">
      <c r="A391" s="17" t="s">
        <v>608</v>
      </c>
      <c r="B391" s="17"/>
      <c r="C391" s="17">
        <v>211</v>
      </c>
      <c r="D391" s="17">
        <v>213</v>
      </c>
      <c r="E391" s="1">
        <f t="shared" si="114"/>
        <v>424</v>
      </c>
      <c r="F391" s="2">
        <f t="shared" si="115"/>
        <v>66.63</v>
      </c>
      <c r="G391" s="1">
        <f t="shared" si="116"/>
        <v>211</v>
      </c>
      <c r="H391" s="1">
        <f t="shared" si="117"/>
        <v>213</v>
      </c>
      <c r="I391" s="1">
        <f t="shared" si="118"/>
        <v>424</v>
      </c>
      <c r="J391" s="1">
        <f t="shared" si="119"/>
        <v>1595949</v>
      </c>
      <c r="K391" s="1">
        <f t="shared" si="120"/>
        <v>3599105</v>
      </c>
      <c r="L391" s="1">
        <f t="shared" si="121"/>
        <v>5195054</v>
      </c>
      <c r="M391" s="1">
        <f>分割表!$B$5</f>
        <v>1596160</v>
      </c>
      <c r="N391" s="1">
        <f>分割表!$C$5</f>
        <v>3599318</v>
      </c>
      <c r="O391" s="1">
        <f t="shared" si="122"/>
        <v>5195478</v>
      </c>
      <c r="P391" s="1">
        <f t="shared" si="123"/>
        <v>1129.2420661634501</v>
      </c>
      <c r="Q391" s="1">
        <f t="shared" si="124"/>
        <v>1141.9552312961075</v>
      </c>
      <c r="R391" s="1">
        <f t="shared" si="125"/>
        <v>2565.0869850183499</v>
      </c>
      <c r="S391" s="1">
        <f t="shared" si="126"/>
        <v>22794906.214210011</v>
      </c>
      <c r="T391" s="1">
        <f t="shared" si="127"/>
        <v>54332793.64585644</v>
      </c>
      <c r="U391" s="1">
        <f t="shared" si="128"/>
        <v>80332250.326636359</v>
      </c>
      <c r="V391" s="1">
        <f t="shared" si="129"/>
        <v>22798130.936747961</v>
      </c>
      <c r="W391" s="1">
        <f t="shared" si="130"/>
        <v>54336222.141856313</v>
      </c>
      <c r="X391" s="1">
        <f t="shared" si="131"/>
        <v>80339230.748191163</v>
      </c>
      <c r="Y391" s="17">
        <f t="shared" si="132"/>
        <v>7.3222004326231604E-2</v>
      </c>
    </row>
    <row r="392" spans="1:25">
      <c r="A392" s="17" t="s">
        <v>1383</v>
      </c>
      <c r="B392" s="17"/>
      <c r="C392" s="17">
        <v>768</v>
      </c>
      <c r="D392" s="17">
        <v>1180</v>
      </c>
      <c r="E392" s="1">
        <f t="shared" si="114"/>
        <v>1948</v>
      </c>
      <c r="F392" s="2">
        <f t="shared" si="115"/>
        <v>66.319999999999993</v>
      </c>
      <c r="G392" s="1">
        <f t="shared" si="116"/>
        <v>768</v>
      </c>
      <c r="H392" s="1">
        <f t="shared" si="117"/>
        <v>1180</v>
      </c>
      <c r="I392" s="1">
        <f t="shared" si="118"/>
        <v>1948</v>
      </c>
      <c r="J392" s="1">
        <f t="shared" si="119"/>
        <v>1595392</v>
      </c>
      <c r="K392" s="1">
        <f t="shared" si="120"/>
        <v>3598138</v>
      </c>
      <c r="L392" s="1">
        <f t="shared" si="121"/>
        <v>5193530</v>
      </c>
      <c r="M392" s="1">
        <f>分割表!$B$5</f>
        <v>1596160</v>
      </c>
      <c r="N392" s="1">
        <f>分割表!$C$5</f>
        <v>3599318</v>
      </c>
      <c r="O392" s="1">
        <f t="shared" si="122"/>
        <v>5195478</v>
      </c>
      <c r="P392" s="1">
        <f t="shared" si="123"/>
        <v>5102.4305150574128</v>
      </c>
      <c r="Q392" s="1">
        <f t="shared" si="124"/>
        <v>8346.458266602458</v>
      </c>
      <c r="R392" s="1">
        <f t="shared" si="125"/>
        <v>14755.239927226432</v>
      </c>
      <c r="S392" s="1">
        <f t="shared" si="126"/>
        <v>22786393.692060638</v>
      </c>
      <c r="T392" s="1">
        <f t="shared" si="127"/>
        <v>54317228.754472569</v>
      </c>
      <c r="U392" s="1">
        <f t="shared" si="128"/>
        <v>80307160.606607988</v>
      </c>
      <c r="V392" s="1">
        <f t="shared" si="129"/>
        <v>22798130.936747961</v>
      </c>
      <c r="W392" s="1">
        <f t="shared" si="130"/>
        <v>54336222.141856313</v>
      </c>
      <c r="X392" s="1">
        <f t="shared" si="131"/>
        <v>80339230.748191163</v>
      </c>
      <c r="Y392" s="17">
        <f t="shared" si="132"/>
        <v>0.15407074163817092</v>
      </c>
    </row>
    <row r="393" spans="1:25">
      <c r="A393" s="17" t="s">
        <v>752</v>
      </c>
      <c r="B393" s="17"/>
      <c r="C393" s="17">
        <v>142</v>
      </c>
      <c r="D393" s="17">
        <v>115</v>
      </c>
      <c r="E393" s="1">
        <f t="shared" si="114"/>
        <v>257</v>
      </c>
      <c r="F393" s="2">
        <f t="shared" si="115"/>
        <v>66.16</v>
      </c>
      <c r="G393" s="1">
        <f t="shared" si="116"/>
        <v>142</v>
      </c>
      <c r="H393" s="1">
        <f t="shared" si="117"/>
        <v>115</v>
      </c>
      <c r="I393" s="1">
        <f t="shared" si="118"/>
        <v>257</v>
      </c>
      <c r="J393" s="1">
        <f t="shared" si="119"/>
        <v>1596018</v>
      </c>
      <c r="K393" s="1">
        <f t="shared" si="120"/>
        <v>3599203</v>
      </c>
      <c r="L393" s="1">
        <f t="shared" si="121"/>
        <v>5195221</v>
      </c>
      <c r="M393" s="1">
        <f>分割表!$B$5</f>
        <v>1596160</v>
      </c>
      <c r="N393" s="1">
        <f>分割表!$C$5</f>
        <v>3599318</v>
      </c>
      <c r="O393" s="1">
        <f t="shared" si="122"/>
        <v>5195478</v>
      </c>
      <c r="P393" s="1">
        <f t="shared" si="123"/>
        <v>703.72744217937907</v>
      </c>
      <c r="Q393" s="1">
        <f t="shared" si="124"/>
        <v>545.66719476177377</v>
      </c>
      <c r="R393" s="1">
        <f t="shared" si="125"/>
        <v>1426.1125538180715</v>
      </c>
      <c r="S393" s="1">
        <f t="shared" si="126"/>
        <v>22795960.74125959</v>
      </c>
      <c r="T393" s="1">
        <f t="shared" si="127"/>
        <v>54334371.074375272</v>
      </c>
      <c r="U393" s="1">
        <f t="shared" si="128"/>
        <v>80334999.686655879</v>
      </c>
      <c r="V393" s="1">
        <f t="shared" si="129"/>
        <v>22798130.936747961</v>
      </c>
      <c r="W393" s="1">
        <f t="shared" si="130"/>
        <v>54336222.141856313</v>
      </c>
      <c r="X393" s="1">
        <f t="shared" si="131"/>
        <v>80339230.748191163</v>
      </c>
      <c r="Y393" s="17">
        <f t="shared" si="132"/>
        <v>5.7152729835972339E-2</v>
      </c>
    </row>
    <row r="394" spans="1:25">
      <c r="A394" s="17" t="s">
        <v>907</v>
      </c>
      <c r="B394" s="17"/>
      <c r="C394" s="17">
        <v>162</v>
      </c>
      <c r="D394" s="17">
        <v>143</v>
      </c>
      <c r="E394" s="1">
        <f t="shared" si="114"/>
        <v>305</v>
      </c>
      <c r="F394" s="2">
        <f t="shared" si="115"/>
        <v>65.72</v>
      </c>
      <c r="G394" s="1">
        <f t="shared" si="116"/>
        <v>162</v>
      </c>
      <c r="H394" s="1">
        <f t="shared" si="117"/>
        <v>143</v>
      </c>
      <c r="I394" s="1">
        <f t="shared" si="118"/>
        <v>305</v>
      </c>
      <c r="J394" s="1">
        <f t="shared" si="119"/>
        <v>1595998</v>
      </c>
      <c r="K394" s="1">
        <f t="shared" si="120"/>
        <v>3599175</v>
      </c>
      <c r="L394" s="1">
        <f t="shared" si="121"/>
        <v>5195173</v>
      </c>
      <c r="M394" s="1">
        <f>分割表!$B$5</f>
        <v>1596160</v>
      </c>
      <c r="N394" s="1">
        <f>分割表!$C$5</f>
        <v>3599318</v>
      </c>
      <c r="O394" s="1">
        <f t="shared" si="122"/>
        <v>5195478</v>
      </c>
      <c r="P394" s="1">
        <f t="shared" si="123"/>
        <v>824.19060630764614</v>
      </c>
      <c r="Q394" s="1">
        <f t="shared" si="124"/>
        <v>709.68678212716668</v>
      </c>
      <c r="R394" s="1">
        <f t="shared" si="125"/>
        <v>1744.6950918652606</v>
      </c>
      <c r="S394" s="1">
        <f t="shared" si="126"/>
        <v>22795655.080938198</v>
      </c>
      <c r="T394" s="1">
        <f t="shared" si="127"/>
        <v>54333920.380240463</v>
      </c>
      <c r="U394" s="1">
        <f t="shared" si="128"/>
        <v>80334209.450890943</v>
      </c>
      <c r="V394" s="1">
        <f t="shared" si="129"/>
        <v>22798130.936747961</v>
      </c>
      <c r="W394" s="1">
        <f t="shared" si="130"/>
        <v>54336222.141856313</v>
      </c>
      <c r="X394" s="1">
        <f t="shared" si="131"/>
        <v>80339230.748191163</v>
      </c>
      <c r="Y394" s="17">
        <f t="shared" si="132"/>
        <v>6.1923233176731707E-2</v>
      </c>
    </row>
    <row r="395" spans="1:25">
      <c r="A395" s="17" t="s">
        <v>859</v>
      </c>
      <c r="B395" s="17"/>
      <c r="C395" s="17">
        <v>256</v>
      </c>
      <c r="D395" s="17">
        <v>286</v>
      </c>
      <c r="E395" s="1">
        <f t="shared" si="114"/>
        <v>542</v>
      </c>
      <c r="F395" s="2">
        <f t="shared" si="115"/>
        <v>64.5</v>
      </c>
      <c r="G395" s="1">
        <f t="shared" si="116"/>
        <v>256</v>
      </c>
      <c r="H395" s="1">
        <f t="shared" si="117"/>
        <v>286</v>
      </c>
      <c r="I395" s="1">
        <f t="shared" si="118"/>
        <v>542</v>
      </c>
      <c r="J395" s="1">
        <f t="shared" si="119"/>
        <v>1595904</v>
      </c>
      <c r="K395" s="1">
        <f t="shared" si="120"/>
        <v>3599032</v>
      </c>
      <c r="L395" s="1">
        <f t="shared" si="121"/>
        <v>5194936</v>
      </c>
      <c r="M395" s="1">
        <f>分割表!$B$5</f>
        <v>1596160</v>
      </c>
      <c r="N395" s="1">
        <f>分割表!$C$5</f>
        <v>3599318</v>
      </c>
      <c r="O395" s="1">
        <f t="shared" si="122"/>
        <v>5195478</v>
      </c>
      <c r="P395" s="1">
        <f t="shared" si="123"/>
        <v>1419.5654257867679</v>
      </c>
      <c r="Q395" s="1">
        <f t="shared" si="124"/>
        <v>1617.6136578944777</v>
      </c>
      <c r="R395" s="1">
        <f t="shared" si="125"/>
        <v>3412.0341727802884</v>
      </c>
      <c r="S395" s="1">
        <f t="shared" si="126"/>
        <v>22794218.480784863</v>
      </c>
      <c r="T395" s="1">
        <f t="shared" si="127"/>
        <v>54331618.624306194</v>
      </c>
      <c r="U395" s="1">
        <f t="shared" si="128"/>
        <v>80330307.668302387</v>
      </c>
      <c r="V395" s="1">
        <f t="shared" si="129"/>
        <v>22798130.936747961</v>
      </c>
      <c r="W395" s="1">
        <f t="shared" si="130"/>
        <v>54336222.141856313</v>
      </c>
      <c r="X395" s="1">
        <f t="shared" si="131"/>
        <v>80339230.748191163</v>
      </c>
      <c r="Y395" s="17">
        <f t="shared" si="132"/>
        <v>8.1177336590364912E-2</v>
      </c>
    </row>
    <row r="396" spans="1:25">
      <c r="A396" s="17" t="s">
        <v>1518</v>
      </c>
      <c r="B396" s="17"/>
      <c r="C396" s="17">
        <v>974</v>
      </c>
      <c r="D396" s="17">
        <v>1580</v>
      </c>
      <c r="E396" s="1">
        <f t="shared" si="114"/>
        <v>2554</v>
      </c>
      <c r="F396" s="2">
        <f t="shared" si="115"/>
        <v>63.47</v>
      </c>
      <c r="G396" s="1">
        <f t="shared" si="116"/>
        <v>974</v>
      </c>
      <c r="H396" s="1">
        <f t="shared" si="117"/>
        <v>1580</v>
      </c>
      <c r="I396" s="1">
        <f t="shared" si="118"/>
        <v>2554</v>
      </c>
      <c r="J396" s="1">
        <f t="shared" si="119"/>
        <v>1595186</v>
      </c>
      <c r="K396" s="1">
        <f t="shared" si="120"/>
        <v>3597738</v>
      </c>
      <c r="L396" s="1">
        <f t="shared" si="121"/>
        <v>5192924</v>
      </c>
      <c r="M396" s="1">
        <f>分割表!$B$5</f>
        <v>1596160</v>
      </c>
      <c r="N396" s="1">
        <f>分割表!$C$5</f>
        <v>3599318</v>
      </c>
      <c r="O396" s="1">
        <f t="shared" si="122"/>
        <v>5195478</v>
      </c>
      <c r="P396" s="1">
        <f t="shared" si="123"/>
        <v>6702.4946097478296</v>
      </c>
      <c r="Q396" s="1">
        <f t="shared" si="124"/>
        <v>11636.984599113201</v>
      </c>
      <c r="R396" s="1">
        <f t="shared" si="125"/>
        <v>20037.192557457205</v>
      </c>
      <c r="S396" s="1">
        <f t="shared" si="126"/>
        <v>22783245.483574167</v>
      </c>
      <c r="T396" s="1">
        <f t="shared" si="127"/>
        <v>54310790.405888155</v>
      </c>
      <c r="U396" s="1">
        <f t="shared" si="128"/>
        <v>80297184.109912589</v>
      </c>
      <c r="V396" s="1">
        <f t="shared" si="129"/>
        <v>22798130.936747961</v>
      </c>
      <c r="W396" s="1">
        <f t="shared" si="130"/>
        <v>54336222.141856313</v>
      </c>
      <c r="X396" s="1">
        <f t="shared" si="131"/>
        <v>80339230.748191163</v>
      </c>
      <c r="Y396" s="17">
        <f t="shared" si="132"/>
        <v>0.17220109522925231</v>
      </c>
    </row>
    <row r="397" spans="1:25">
      <c r="A397" s="17" t="s">
        <v>2649</v>
      </c>
      <c r="B397" s="17"/>
      <c r="C397" s="17">
        <v>603</v>
      </c>
      <c r="D397" s="17">
        <v>889</v>
      </c>
      <c r="E397" s="1">
        <f t="shared" si="114"/>
        <v>1492</v>
      </c>
      <c r="F397" s="2">
        <f t="shared" si="115"/>
        <v>62.74</v>
      </c>
      <c r="G397" s="1">
        <f t="shared" si="116"/>
        <v>603</v>
      </c>
      <c r="H397" s="1">
        <f t="shared" si="117"/>
        <v>889</v>
      </c>
      <c r="I397" s="1">
        <f t="shared" si="118"/>
        <v>1492</v>
      </c>
      <c r="J397" s="1">
        <f t="shared" si="119"/>
        <v>1595557</v>
      </c>
      <c r="K397" s="1">
        <f t="shared" si="120"/>
        <v>3598429</v>
      </c>
      <c r="L397" s="1">
        <f t="shared" si="121"/>
        <v>5193986</v>
      </c>
      <c r="M397" s="1">
        <f>分割表!$B$5</f>
        <v>1596160</v>
      </c>
      <c r="N397" s="1">
        <f>分割表!$C$5</f>
        <v>3599318</v>
      </c>
      <c r="O397" s="1">
        <f t="shared" si="122"/>
        <v>5195478</v>
      </c>
      <c r="P397" s="1">
        <f t="shared" si="123"/>
        <v>3860.3560696264931</v>
      </c>
      <c r="Q397" s="1">
        <f t="shared" si="124"/>
        <v>6036.3964423718617</v>
      </c>
      <c r="R397" s="1">
        <f t="shared" si="125"/>
        <v>10903.34618889945</v>
      </c>
      <c r="S397" s="1">
        <f t="shared" si="126"/>
        <v>22788915.334548019</v>
      </c>
      <c r="T397" s="1">
        <f t="shared" si="127"/>
        <v>54321912.68101038</v>
      </c>
      <c r="U397" s="1">
        <f t="shared" si="128"/>
        <v>80314667.720051363</v>
      </c>
      <c r="V397" s="1">
        <f t="shared" si="129"/>
        <v>22798130.936747961</v>
      </c>
      <c r="W397" s="1">
        <f t="shared" si="130"/>
        <v>54336222.141856313</v>
      </c>
      <c r="X397" s="1">
        <f t="shared" si="131"/>
        <v>80339230.748191163</v>
      </c>
      <c r="Y397" s="17">
        <f t="shared" si="132"/>
        <v>0.13138389059235778</v>
      </c>
    </row>
    <row r="398" spans="1:25">
      <c r="A398" s="17" t="s">
        <v>3230</v>
      </c>
      <c r="B398" s="17"/>
      <c r="C398" s="17">
        <v>88</v>
      </c>
      <c r="D398" s="17">
        <v>51</v>
      </c>
      <c r="E398" s="1">
        <f t="shared" si="114"/>
        <v>139</v>
      </c>
      <c r="F398" s="2">
        <f t="shared" si="115"/>
        <v>62.43</v>
      </c>
      <c r="G398" s="1">
        <f t="shared" si="116"/>
        <v>88</v>
      </c>
      <c r="H398" s="1">
        <f t="shared" si="117"/>
        <v>51</v>
      </c>
      <c r="I398" s="1">
        <f t="shared" si="118"/>
        <v>139</v>
      </c>
      <c r="J398" s="1">
        <f t="shared" si="119"/>
        <v>1596072</v>
      </c>
      <c r="K398" s="1">
        <f t="shared" si="120"/>
        <v>3599267</v>
      </c>
      <c r="L398" s="1">
        <f t="shared" si="121"/>
        <v>5195339</v>
      </c>
      <c r="M398" s="1">
        <f>分割表!$B$5</f>
        <v>1596160</v>
      </c>
      <c r="N398" s="1">
        <f>分割表!$C$5</f>
        <v>3599318</v>
      </c>
      <c r="O398" s="1">
        <f t="shared" si="122"/>
        <v>5195478</v>
      </c>
      <c r="P398" s="1">
        <f t="shared" si="123"/>
        <v>394.0056396740822</v>
      </c>
      <c r="Q398" s="1">
        <f t="shared" si="124"/>
        <v>200.52310726894061</v>
      </c>
      <c r="R398" s="1">
        <f t="shared" si="125"/>
        <v>685.89187670516617</v>
      </c>
      <c r="S398" s="1">
        <f t="shared" si="126"/>
        <v>22796786.025379196</v>
      </c>
      <c r="T398" s="1">
        <f t="shared" si="127"/>
        <v>54335401.233215645</v>
      </c>
      <c r="U398" s="1">
        <f t="shared" si="128"/>
        <v>80336942.351463199</v>
      </c>
      <c r="V398" s="1">
        <f t="shared" si="129"/>
        <v>22798130.936747961</v>
      </c>
      <c r="W398" s="1">
        <f t="shared" si="130"/>
        <v>54336222.141856313</v>
      </c>
      <c r="X398" s="1">
        <f t="shared" si="131"/>
        <v>80339230.748191163</v>
      </c>
      <c r="Y398" s="17">
        <f t="shared" si="132"/>
        <v>4.1049542522934718E-2</v>
      </c>
    </row>
    <row r="399" spans="1:25">
      <c r="A399" s="17" t="s">
        <v>3</v>
      </c>
      <c r="B399" s="17"/>
      <c r="C399" s="17">
        <v>2816</v>
      </c>
      <c r="D399" s="17">
        <v>5274</v>
      </c>
      <c r="E399" s="1">
        <f t="shared" si="114"/>
        <v>8090</v>
      </c>
      <c r="F399" s="2">
        <f t="shared" si="115"/>
        <v>62.13</v>
      </c>
      <c r="G399" s="1">
        <f t="shared" si="116"/>
        <v>2816</v>
      </c>
      <c r="H399" s="1">
        <f t="shared" si="117"/>
        <v>5274</v>
      </c>
      <c r="I399" s="1">
        <f t="shared" si="118"/>
        <v>8090</v>
      </c>
      <c r="J399" s="1">
        <f t="shared" si="119"/>
        <v>1593344</v>
      </c>
      <c r="K399" s="1">
        <f t="shared" si="120"/>
        <v>3594044</v>
      </c>
      <c r="L399" s="1">
        <f t="shared" si="121"/>
        <v>5187388</v>
      </c>
      <c r="M399" s="1">
        <f>分割表!$B$5</f>
        <v>1596160</v>
      </c>
      <c r="N399" s="1">
        <f>分割表!$C$5</f>
        <v>3599318</v>
      </c>
      <c r="O399" s="1">
        <f t="shared" si="122"/>
        <v>5195478</v>
      </c>
      <c r="P399" s="1">
        <f t="shared" si="123"/>
        <v>22367.692771854658</v>
      </c>
      <c r="Q399" s="1">
        <f t="shared" si="124"/>
        <v>45201.05099110039</v>
      </c>
      <c r="R399" s="1">
        <f t="shared" si="125"/>
        <v>72796.92664132503</v>
      </c>
      <c r="S399" s="1">
        <f t="shared" si="126"/>
        <v>22755096.180823654</v>
      </c>
      <c r="T399" s="1">
        <f t="shared" si="127"/>
        <v>54251334.359122925</v>
      </c>
      <c r="U399" s="1">
        <f t="shared" si="128"/>
        <v>80206048.959581047</v>
      </c>
      <c r="V399" s="1">
        <f t="shared" si="129"/>
        <v>22798130.936747961</v>
      </c>
      <c r="W399" s="1">
        <f t="shared" si="130"/>
        <v>54336222.141856313</v>
      </c>
      <c r="X399" s="1">
        <f t="shared" si="131"/>
        <v>80339230.748191163</v>
      </c>
      <c r="Y399" s="17">
        <f t="shared" si="132"/>
        <v>0.30172840874599527</v>
      </c>
    </row>
    <row r="400" spans="1:25">
      <c r="A400" s="17" t="s">
        <v>1703</v>
      </c>
      <c r="B400" s="17"/>
      <c r="C400" s="17">
        <v>246</v>
      </c>
      <c r="D400" s="17">
        <v>277</v>
      </c>
      <c r="E400" s="1">
        <f t="shared" si="114"/>
        <v>523</v>
      </c>
      <c r="F400" s="2">
        <f t="shared" si="115"/>
        <v>60.81</v>
      </c>
      <c r="G400" s="1">
        <f t="shared" si="116"/>
        <v>246</v>
      </c>
      <c r="H400" s="1">
        <f t="shared" si="117"/>
        <v>277</v>
      </c>
      <c r="I400" s="1">
        <f t="shared" si="118"/>
        <v>523</v>
      </c>
      <c r="J400" s="1">
        <f t="shared" si="119"/>
        <v>1595914</v>
      </c>
      <c r="K400" s="1">
        <f t="shared" si="120"/>
        <v>3599041</v>
      </c>
      <c r="L400" s="1">
        <f t="shared" si="121"/>
        <v>5194955</v>
      </c>
      <c r="M400" s="1">
        <f>分割表!$B$5</f>
        <v>1596160</v>
      </c>
      <c r="N400" s="1">
        <f>分割表!$C$5</f>
        <v>3599318</v>
      </c>
      <c r="O400" s="1">
        <f t="shared" si="122"/>
        <v>5195478</v>
      </c>
      <c r="P400" s="1">
        <f t="shared" si="123"/>
        <v>1354.3115578393611</v>
      </c>
      <c r="Q400" s="1">
        <f t="shared" si="124"/>
        <v>1557.8528492138928</v>
      </c>
      <c r="R400" s="1">
        <f t="shared" si="125"/>
        <v>3273.7611057059548</v>
      </c>
      <c r="S400" s="1">
        <f t="shared" si="126"/>
        <v>22794371.310325243</v>
      </c>
      <c r="T400" s="1">
        <f t="shared" si="127"/>
        <v>54331763.489896744</v>
      </c>
      <c r="U400" s="1">
        <f t="shared" si="128"/>
        <v>80330620.46903953</v>
      </c>
      <c r="V400" s="1">
        <f t="shared" si="129"/>
        <v>22798130.936747961</v>
      </c>
      <c r="W400" s="1">
        <f t="shared" si="130"/>
        <v>54336222.141856313</v>
      </c>
      <c r="X400" s="1">
        <f t="shared" si="131"/>
        <v>80339230.748191163</v>
      </c>
      <c r="Y400" s="17">
        <f t="shared" si="132"/>
        <v>7.7402934793697586E-2</v>
      </c>
    </row>
    <row r="401" spans="1:25">
      <c r="A401" s="17" t="s">
        <v>2832</v>
      </c>
      <c r="B401" s="17"/>
      <c r="C401" s="17">
        <v>251</v>
      </c>
      <c r="D401" s="17">
        <v>285</v>
      </c>
      <c r="E401" s="1">
        <f t="shared" si="114"/>
        <v>536</v>
      </c>
      <c r="F401" s="2">
        <f t="shared" si="115"/>
        <v>60.78</v>
      </c>
      <c r="G401" s="1">
        <f t="shared" si="116"/>
        <v>251</v>
      </c>
      <c r="H401" s="1">
        <f t="shared" si="117"/>
        <v>285</v>
      </c>
      <c r="I401" s="1">
        <f t="shared" si="118"/>
        <v>536</v>
      </c>
      <c r="J401" s="1">
        <f t="shared" si="119"/>
        <v>1595909</v>
      </c>
      <c r="K401" s="1">
        <f t="shared" si="120"/>
        <v>3599033</v>
      </c>
      <c r="L401" s="1">
        <f t="shared" si="121"/>
        <v>5194942</v>
      </c>
      <c r="M401" s="1">
        <f>分割表!$B$5</f>
        <v>1596160</v>
      </c>
      <c r="N401" s="1">
        <f>分割表!$C$5</f>
        <v>3599318</v>
      </c>
      <c r="O401" s="1">
        <f t="shared" si="122"/>
        <v>5195478</v>
      </c>
      <c r="P401" s="1">
        <f t="shared" si="123"/>
        <v>1386.8886877220777</v>
      </c>
      <c r="Q401" s="1">
        <f t="shared" si="124"/>
        <v>1610.9594163765655</v>
      </c>
      <c r="R401" s="1">
        <f t="shared" si="125"/>
        <v>3368.2959103339499</v>
      </c>
      <c r="S401" s="1">
        <f t="shared" si="126"/>
        <v>22794294.895547219</v>
      </c>
      <c r="T401" s="1">
        <f t="shared" si="127"/>
        <v>54331634.720481806</v>
      </c>
      <c r="U401" s="1">
        <f t="shared" si="128"/>
        <v>80330406.447475031</v>
      </c>
      <c r="V401" s="1">
        <f t="shared" si="129"/>
        <v>22798130.936747961</v>
      </c>
      <c r="W401" s="1">
        <f t="shared" si="130"/>
        <v>54336222.141856313</v>
      </c>
      <c r="X401" s="1">
        <f t="shared" si="131"/>
        <v>80339230.748191163</v>
      </c>
      <c r="Y401" s="17">
        <f t="shared" si="132"/>
        <v>7.831773060362994E-2</v>
      </c>
    </row>
    <row r="402" spans="1:25">
      <c r="A402" s="17" t="s">
        <v>1047</v>
      </c>
      <c r="B402" s="17"/>
      <c r="C402" s="17">
        <v>299</v>
      </c>
      <c r="D402" s="17">
        <v>363</v>
      </c>
      <c r="E402" s="1">
        <f t="shared" si="114"/>
        <v>662</v>
      </c>
      <c r="F402" s="2">
        <f t="shared" si="115"/>
        <v>60.7</v>
      </c>
      <c r="G402" s="1">
        <f t="shared" si="116"/>
        <v>299</v>
      </c>
      <c r="H402" s="1">
        <f t="shared" si="117"/>
        <v>363</v>
      </c>
      <c r="I402" s="1">
        <f t="shared" si="118"/>
        <v>662</v>
      </c>
      <c r="J402" s="1">
        <f t="shared" si="119"/>
        <v>1595861</v>
      </c>
      <c r="K402" s="1">
        <f t="shared" si="120"/>
        <v>3598955</v>
      </c>
      <c r="L402" s="1">
        <f t="shared" si="121"/>
        <v>5194816</v>
      </c>
      <c r="M402" s="1">
        <f>分割表!$B$5</f>
        <v>1596160</v>
      </c>
      <c r="N402" s="1">
        <f>分割表!$C$5</f>
        <v>3599318</v>
      </c>
      <c r="O402" s="1">
        <f t="shared" si="122"/>
        <v>5195478</v>
      </c>
      <c r="P402" s="1">
        <f t="shared" si="123"/>
        <v>1704.4326284438155</v>
      </c>
      <c r="Q402" s="1">
        <f t="shared" si="124"/>
        <v>2139.6682288381407</v>
      </c>
      <c r="R402" s="1">
        <f t="shared" si="125"/>
        <v>4299.8657980302996</v>
      </c>
      <c r="S402" s="1">
        <f t="shared" si="126"/>
        <v>22793561.314475257</v>
      </c>
      <c r="T402" s="1">
        <f t="shared" si="127"/>
        <v>54330379.219618052</v>
      </c>
      <c r="U402" s="1">
        <f t="shared" si="128"/>
        <v>80328332.086304814</v>
      </c>
      <c r="V402" s="1">
        <f t="shared" si="129"/>
        <v>22798130.936747961</v>
      </c>
      <c r="W402" s="1">
        <f t="shared" si="130"/>
        <v>54336222.141856313</v>
      </c>
      <c r="X402" s="1">
        <f t="shared" si="131"/>
        <v>80339230.748191163</v>
      </c>
      <c r="Y402" s="17">
        <f t="shared" si="132"/>
        <v>8.6766374348671099E-2</v>
      </c>
    </row>
    <row r="403" spans="1:25">
      <c r="A403" s="17" t="s">
        <v>2885</v>
      </c>
      <c r="B403" s="17"/>
      <c r="C403" s="17">
        <v>208</v>
      </c>
      <c r="D403" s="17">
        <v>218</v>
      </c>
      <c r="E403" s="1">
        <f t="shared" si="114"/>
        <v>426</v>
      </c>
      <c r="F403" s="2">
        <f t="shared" si="115"/>
        <v>60.67</v>
      </c>
      <c r="G403" s="1">
        <f t="shared" si="116"/>
        <v>208</v>
      </c>
      <c r="H403" s="1">
        <f t="shared" si="117"/>
        <v>218</v>
      </c>
      <c r="I403" s="1">
        <f t="shared" si="118"/>
        <v>426</v>
      </c>
      <c r="J403" s="1">
        <f t="shared" si="119"/>
        <v>1595952</v>
      </c>
      <c r="K403" s="1">
        <f t="shared" si="120"/>
        <v>3599100</v>
      </c>
      <c r="L403" s="1">
        <f t="shared" si="121"/>
        <v>5195052</v>
      </c>
      <c r="M403" s="1">
        <f>分割表!$B$5</f>
        <v>1596160</v>
      </c>
      <c r="N403" s="1">
        <f>分割表!$C$5</f>
        <v>3599318</v>
      </c>
      <c r="O403" s="1">
        <f t="shared" si="122"/>
        <v>5195478</v>
      </c>
      <c r="P403" s="1">
        <f t="shared" si="123"/>
        <v>1110.2079205778741</v>
      </c>
      <c r="Q403" s="1">
        <f t="shared" si="124"/>
        <v>1173.8199236880214</v>
      </c>
      <c r="R403" s="1">
        <f t="shared" si="125"/>
        <v>2579.191161510752</v>
      </c>
      <c r="S403" s="1">
        <f t="shared" si="126"/>
        <v>22794952.063150134</v>
      </c>
      <c r="T403" s="1">
        <f t="shared" si="127"/>
        <v>54332713.16488111</v>
      </c>
      <c r="U403" s="1">
        <f t="shared" si="128"/>
        <v>80332217.400201574</v>
      </c>
      <c r="V403" s="1">
        <f t="shared" si="129"/>
        <v>22798130.936747961</v>
      </c>
      <c r="W403" s="1">
        <f t="shared" si="130"/>
        <v>54336222.141856313</v>
      </c>
      <c r="X403" s="1">
        <f t="shared" si="131"/>
        <v>80339230.748191163</v>
      </c>
      <c r="Y403" s="17">
        <f t="shared" si="132"/>
        <v>6.9950392592748475E-2</v>
      </c>
    </row>
    <row r="404" spans="1:25">
      <c r="A404" s="17" t="s">
        <v>393</v>
      </c>
      <c r="B404" s="17"/>
      <c r="C404" s="17">
        <v>1028</v>
      </c>
      <c r="D404" s="17">
        <v>1699</v>
      </c>
      <c r="E404" s="1">
        <f t="shared" si="114"/>
        <v>2727</v>
      </c>
      <c r="F404" s="2">
        <f t="shared" si="115"/>
        <v>60.1</v>
      </c>
      <c r="G404" s="1">
        <f t="shared" si="116"/>
        <v>1028</v>
      </c>
      <c r="H404" s="1">
        <f t="shared" si="117"/>
        <v>1699</v>
      </c>
      <c r="I404" s="1">
        <f t="shared" si="118"/>
        <v>2727</v>
      </c>
      <c r="J404" s="1">
        <f t="shared" si="119"/>
        <v>1595132</v>
      </c>
      <c r="K404" s="1">
        <f t="shared" si="120"/>
        <v>3597619</v>
      </c>
      <c r="L404" s="1">
        <f t="shared" si="121"/>
        <v>5192751</v>
      </c>
      <c r="M404" s="1">
        <f>分割表!$B$5</f>
        <v>1596160</v>
      </c>
      <c r="N404" s="1">
        <f>分割表!$C$5</f>
        <v>3599318</v>
      </c>
      <c r="O404" s="1">
        <f t="shared" si="122"/>
        <v>5195478</v>
      </c>
      <c r="P404" s="1">
        <f t="shared" si="123"/>
        <v>7129.5608185035335</v>
      </c>
      <c r="Q404" s="1">
        <f t="shared" si="124"/>
        <v>12636.813911720614</v>
      </c>
      <c r="R404" s="1">
        <f t="shared" si="125"/>
        <v>21573.180783019921</v>
      </c>
      <c r="S404" s="1">
        <f t="shared" si="126"/>
        <v>22782420.229439478</v>
      </c>
      <c r="T404" s="1">
        <f t="shared" si="127"/>
        <v>54308875.005767383</v>
      </c>
      <c r="U404" s="1">
        <f t="shared" si="128"/>
        <v>80294336.047098964</v>
      </c>
      <c r="V404" s="1">
        <f t="shared" si="129"/>
        <v>22798130.936747961</v>
      </c>
      <c r="W404" s="1">
        <f t="shared" si="130"/>
        <v>54336222.141856313</v>
      </c>
      <c r="X404" s="1">
        <f t="shared" si="131"/>
        <v>80339230.748191163</v>
      </c>
      <c r="Y404" s="17">
        <f t="shared" si="132"/>
        <v>0.17302363115312591</v>
      </c>
    </row>
    <row r="405" spans="1:25">
      <c r="A405" s="17" t="s">
        <v>1013</v>
      </c>
      <c r="B405" s="17"/>
      <c r="C405" s="17">
        <v>584</v>
      </c>
      <c r="D405" s="17">
        <v>868</v>
      </c>
      <c r="E405" s="1">
        <f t="shared" si="114"/>
        <v>1452</v>
      </c>
      <c r="F405" s="2">
        <f t="shared" si="115"/>
        <v>58.67</v>
      </c>
      <c r="G405" s="1">
        <f t="shared" si="116"/>
        <v>584</v>
      </c>
      <c r="H405" s="1">
        <f t="shared" si="117"/>
        <v>868</v>
      </c>
      <c r="I405" s="1">
        <f t="shared" si="118"/>
        <v>1452</v>
      </c>
      <c r="J405" s="1">
        <f t="shared" si="119"/>
        <v>1595576</v>
      </c>
      <c r="K405" s="1">
        <f t="shared" si="120"/>
        <v>3598450</v>
      </c>
      <c r="L405" s="1">
        <f t="shared" si="121"/>
        <v>5194026</v>
      </c>
      <c r="M405" s="1">
        <f>分割表!$B$5</f>
        <v>1596160</v>
      </c>
      <c r="N405" s="1">
        <f>分割表!$C$5</f>
        <v>3599318</v>
      </c>
      <c r="O405" s="1">
        <f t="shared" si="122"/>
        <v>5195478</v>
      </c>
      <c r="P405" s="1">
        <f t="shared" si="123"/>
        <v>3720.0221739716844</v>
      </c>
      <c r="Q405" s="1">
        <f t="shared" si="124"/>
        <v>5873.0544083251843</v>
      </c>
      <c r="R405" s="1">
        <f t="shared" si="125"/>
        <v>10571.572327698645</v>
      </c>
      <c r="S405" s="1">
        <f t="shared" si="126"/>
        <v>22789205.706596684</v>
      </c>
      <c r="T405" s="1">
        <f t="shared" si="127"/>
        <v>54322250.697237961</v>
      </c>
      <c r="U405" s="1">
        <f t="shared" si="128"/>
        <v>80315326.24068442</v>
      </c>
      <c r="V405" s="1">
        <f t="shared" si="129"/>
        <v>22798130.936747961</v>
      </c>
      <c r="W405" s="1">
        <f t="shared" si="130"/>
        <v>54336222.141856313</v>
      </c>
      <c r="X405" s="1">
        <f t="shared" si="131"/>
        <v>80339230.748191163</v>
      </c>
      <c r="Y405" s="17">
        <f t="shared" si="132"/>
        <v>0.1252960642771942</v>
      </c>
    </row>
    <row r="406" spans="1:25">
      <c r="A406" s="17" t="s">
        <v>2265</v>
      </c>
      <c r="B406" s="17"/>
      <c r="C406" s="17">
        <v>46</v>
      </c>
      <c r="D406" s="17">
        <v>12</v>
      </c>
      <c r="E406" s="1">
        <f t="shared" si="114"/>
        <v>58</v>
      </c>
      <c r="F406" s="2">
        <f t="shared" si="115"/>
        <v>58.25</v>
      </c>
      <c r="G406" s="1">
        <f t="shared" si="116"/>
        <v>46</v>
      </c>
      <c r="H406" s="1">
        <f t="shared" si="117"/>
        <v>12</v>
      </c>
      <c r="I406" s="1">
        <f t="shared" si="118"/>
        <v>58</v>
      </c>
      <c r="J406" s="1">
        <f t="shared" si="119"/>
        <v>1596114</v>
      </c>
      <c r="K406" s="1">
        <f t="shared" si="120"/>
        <v>3599306</v>
      </c>
      <c r="L406" s="1">
        <f t="shared" si="121"/>
        <v>5195420</v>
      </c>
      <c r="M406" s="1">
        <f>分割表!$B$5</f>
        <v>1596160</v>
      </c>
      <c r="N406" s="1">
        <f>分割表!$C$5</f>
        <v>3599318</v>
      </c>
      <c r="O406" s="1">
        <f t="shared" si="122"/>
        <v>5195478</v>
      </c>
      <c r="P406" s="1">
        <f t="shared" si="123"/>
        <v>176.11750423849838</v>
      </c>
      <c r="Q406" s="1">
        <f t="shared" si="124"/>
        <v>29.818879797456006</v>
      </c>
      <c r="R406" s="1">
        <f t="shared" si="125"/>
        <v>235.50569461169232</v>
      </c>
      <c r="S406" s="1">
        <f t="shared" si="126"/>
        <v>22797427.914290886</v>
      </c>
      <c r="T406" s="1">
        <f t="shared" si="127"/>
        <v>54336028.986817025</v>
      </c>
      <c r="U406" s="1">
        <f t="shared" si="128"/>
        <v>80338275.877161905</v>
      </c>
      <c r="V406" s="1">
        <f t="shared" si="129"/>
        <v>22798130.936747961</v>
      </c>
      <c r="W406" s="1">
        <f t="shared" si="130"/>
        <v>54336222.141856313</v>
      </c>
      <c r="X406" s="1">
        <f t="shared" si="131"/>
        <v>80339230.748191163</v>
      </c>
      <c r="Y406" s="17">
        <f t="shared" si="132"/>
        <v>2.5530451007240995E-2</v>
      </c>
    </row>
    <row r="407" spans="1:25">
      <c r="A407" s="17" t="s">
        <v>241</v>
      </c>
      <c r="B407" s="17"/>
      <c r="C407" s="17">
        <v>619</v>
      </c>
      <c r="D407" s="17">
        <v>936</v>
      </c>
      <c r="E407" s="1">
        <f t="shared" si="114"/>
        <v>1555</v>
      </c>
      <c r="F407" s="2">
        <f t="shared" si="115"/>
        <v>57.59</v>
      </c>
      <c r="G407" s="1">
        <f t="shared" si="116"/>
        <v>619</v>
      </c>
      <c r="H407" s="1">
        <f t="shared" si="117"/>
        <v>936</v>
      </c>
      <c r="I407" s="1">
        <f t="shared" si="118"/>
        <v>1555</v>
      </c>
      <c r="J407" s="1">
        <f t="shared" si="119"/>
        <v>1595541</v>
      </c>
      <c r="K407" s="1">
        <f t="shared" si="120"/>
        <v>3598382</v>
      </c>
      <c r="L407" s="1">
        <f t="shared" si="121"/>
        <v>5193923</v>
      </c>
      <c r="M407" s="1">
        <f>分割表!$B$5</f>
        <v>1596160</v>
      </c>
      <c r="N407" s="1">
        <f>分割表!$C$5</f>
        <v>3599318</v>
      </c>
      <c r="O407" s="1">
        <f t="shared" si="122"/>
        <v>5195478</v>
      </c>
      <c r="P407" s="1">
        <f t="shared" si="123"/>
        <v>3978.9971637917652</v>
      </c>
      <c r="Q407" s="1">
        <f t="shared" si="124"/>
        <v>6403.7520859830256</v>
      </c>
      <c r="R407" s="1">
        <f t="shared" si="125"/>
        <v>11428.053932273735</v>
      </c>
      <c r="S407" s="1">
        <f t="shared" si="126"/>
        <v>22788670.810893048</v>
      </c>
      <c r="T407" s="1">
        <f t="shared" si="127"/>
        <v>54321156.168945119</v>
      </c>
      <c r="U407" s="1">
        <f t="shared" si="128"/>
        <v>80313630.550678968</v>
      </c>
      <c r="V407" s="1">
        <f t="shared" si="129"/>
        <v>22798130.936747961</v>
      </c>
      <c r="W407" s="1">
        <f t="shared" si="130"/>
        <v>54336222.141856313</v>
      </c>
      <c r="X407" s="1">
        <f t="shared" si="131"/>
        <v>80339230.748191163</v>
      </c>
      <c r="Y407" s="17">
        <f t="shared" si="132"/>
        <v>0.12836567464363008</v>
      </c>
    </row>
    <row r="408" spans="1:25">
      <c r="A408" s="17" t="s">
        <v>2987</v>
      </c>
      <c r="B408" s="17"/>
      <c r="C408" s="17">
        <v>152</v>
      </c>
      <c r="D408" s="17">
        <v>140</v>
      </c>
      <c r="E408" s="1">
        <f t="shared" si="114"/>
        <v>292</v>
      </c>
      <c r="F408" s="2">
        <f t="shared" si="115"/>
        <v>57.25</v>
      </c>
      <c r="G408" s="1">
        <f t="shared" si="116"/>
        <v>152</v>
      </c>
      <c r="H408" s="1">
        <f t="shared" si="117"/>
        <v>140</v>
      </c>
      <c r="I408" s="1">
        <f t="shared" si="118"/>
        <v>292</v>
      </c>
      <c r="J408" s="1">
        <f t="shared" si="119"/>
        <v>1596008</v>
      </c>
      <c r="K408" s="1">
        <f t="shared" si="120"/>
        <v>3599178</v>
      </c>
      <c r="L408" s="1">
        <f t="shared" si="121"/>
        <v>5195186</v>
      </c>
      <c r="M408" s="1">
        <f>分割表!$B$5</f>
        <v>1596160</v>
      </c>
      <c r="N408" s="1">
        <f>分割表!$C$5</f>
        <v>3599318</v>
      </c>
      <c r="O408" s="1">
        <f t="shared" si="122"/>
        <v>5195478</v>
      </c>
      <c r="P408" s="1">
        <f t="shared" si="123"/>
        <v>763.62983916863402</v>
      </c>
      <c r="Q408" s="1">
        <f t="shared" si="124"/>
        <v>691.82993916530256</v>
      </c>
      <c r="R408" s="1">
        <f t="shared" si="125"/>
        <v>1657.6121102623383</v>
      </c>
      <c r="S408" s="1">
        <f t="shared" si="126"/>
        <v>22795807.911067564</v>
      </c>
      <c r="T408" s="1">
        <f t="shared" si="127"/>
        <v>54333968.668887347</v>
      </c>
      <c r="U408" s="1">
        <f t="shared" si="128"/>
        <v>80334423.473033488</v>
      </c>
      <c r="V408" s="1">
        <f t="shared" si="129"/>
        <v>22798130.936747961</v>
      </c>
      <c r="W408" s="1">
        <f t="shared" si="130"/>
        <v>54336222.141856313</v>
      </c>
      <c r="X408" s="1">
        <f t="shared" si="131"/>
        <v>80339230.748191163</v>
      </c>
      <c r="Y408" s="17">
        <f t="shared" si="132"/>
        <v>5.648185122851921E-2</v>
      </c>
    </row>
    <row r="409" spans="1:25">
      <c r="A409" s="17" t="s">
        <v>1504</v>
      </c>
      <c r="B409" s="17"/>
      <c r="C409" s="17">
        <v>58</v>
      </c>
      <c r="D409" s="17">
        <v>23</v>
      </c>
      <c r="E409" s="1">
        <f t="shared" si="114"/>
        <v>81</v>
      </c>
      <c r="F409" s="2">
        <f t="shared" si="115"/>
        <v>57.13</v>
      </c>
      <c r="G409" s="1">
        <f t="shared" si="116"/>
        <v>58</v>
      </c>
      <c r="H409" s="1">
        <f t="shared" si="117"/>
        <v>23</v>
      </c>
      <c r="I409" s="1">
        <f t="shared" si="118"/>
        <v>81</v>
      </c>
      <c r="J409" s="1">
        <f t="shared" si="119"/>
        <v>1596102</v>
      </c>
      <c r="K409" s="1">
        <f t="shared" si="120"/>
        <v>3599295</v>
      </c>
      <c r="L409" s="1">
        <f t="shared" si="121"/>
        <v>5195397</v>
      </c>
      <c r="M409" s="1">
        <f>分割表!$B$5</f>
        <v>1596160</v>
      </c>
      <c r="N409" s="1">
        <f>分割表!$C$5</f>
        <v>3599318</v>
      </c>
      <c r="O409" s="1">
        <f t="shared" si="122"/>
        <v>5195478</v>
      </c>
      <c r="P409" s="1">
        <f t="shared" si="123"/>
        <v>235.50569461169232</v>
      </c>
      <c r="Q409" s="1">
        <f t="shared" si="124"/>
        <v>72.116366966370435</v>
      </c>
      <c r="R409" s="1">
        <f t="shared" si="125"/>
        <v>355.95038152846757</v>
      </c>
      <c r="S409" s="1">
        <f t="shared" si="126"/>
        <v>22797244.5173462</v>
      </c>
      <c r="T409" s="1">
        <f t="shared" si="127"/>
        <v>54335851.928066164</v>
      </c>
      <c r="U409" s="1">
        <f t="shared" si="128"/>
        <v>80337897.221588209</v>
      </c>
      <c r="V409" s="1">
        <f t="shared" si="129"/>
        <v>22798130.936747961</v>
      </c>
      <c r="W409" s="1">
        <f t="shared" si="130"/>
        <v>54336222.141856313</v>
      </c>
      <c r="X409" s="1">
        <f t="shared" si="131"/>
        <v>80339230.748191163</v>
      </c>
      <c r="Y409" s="17">
        <f t="shared" si="132"/>
        <v>3.0004167158190275E-2</v>
      </c>
    </row>
    <row r="410" spans="1:25">
      <c r="A410" s="17" t="s">
        <v>551</v>
      </c>
      <c r="B410" s="17"/>
      <c r="C410" s="17">
        <v>311</v>
      </c>
      <c r="D410" s="17">
        <v>391</v>
      </c>
      <c r="E410" s="1">
        <f t="shared" si="114"/>
        <v>702</v>
      </c>
      <c r="F410" s="2">
        <f t="shared" si="115"/>
        <v>57.07</v>
      </c>
      <c r="G410" s="1">
        <f t="shared" si="116"/>
        <v>311</v>
      </c>
      <c r="H410" s="1">
        <f t="shared" si="117"/>
        <v>391</v>
      </c>
      <c r="I410" s="1">
        <f t="shared" si="118"/>
        <v>702</v>
      </c>
      <c r="J410" s="1">
        <f t="shared" si="119"/>
        <v>1595849</v>
      </c>
      <c r="K410" s="1">
        <f t="shared" si="120"/>
        <v>3598927</v>
      </c>
      <c r="L410" s="1">
        <f t="shared" si="121"/>
        <v>5194776</v>
      </c>
      <c r="M410" s="1">
        <f>分割表!$B$5</f>
        <v>1596160</v>
      </c>
      <c r="N410" s="1">
        <f>分割表!$C$5</f>
        <v>3599318</v>
      </c>
      <c r="O410" s="1">
        <f t="shared" si="122"/>
        <v>5195478</v>
      </c>
      <c r="P410" s="1">
        <f t="shared" si="123"/>
        <v>1785.0755956877417</v>
      </c>
      <c r="Q410" s="1">
        <f t="shared" si="124"/>
        <v>2333.7646559542782</v>
      </c>
      <c r="R410" s="1">
        <f t="shared" si="125"/>
        <v>4600.8612496261194</v>
      </c>
      <c r="S410" s="1">
        <f t="shared" si="126"/>
        <v>22793377.919432849</v>
      </c>
      <c r="T410" s="1">
        <f t="shared" si="127"/>
        <v>54329928.527412638</v>
      </c>
      <c r="U410" s="1">
        <f t="shared" si="128"/>
        <v>80327673.559588283</v>
      </c>
      <c r="V410" s="1">
        <f t="shared" si="129"/>
        <v>22798130.936747961</v>
      </c>
      <c r="W410" s="1">
        <f t="shared" si="130"/>
        <v>54336222.141856313</v>
      </c>
      <c r="X410" s="1">
        <f t="shared" si="131"/>
        <v>80339230.748191163</v>
      </c>
      <c r="Y410" s="17">
        <f t="shared" si="132"/>
        <v>8.6516980070242389E-2</v>
      </c>
    </row>
    <row r="411" spans="1:25">
      <c r="A411" s="17" t="s">
        <v>2672</v>
      </c>
      <c r="B411" s="17"/>
      <c r="C411" s="17">
        <v>521</v>
      </c>
      <c r="D411" s="17">
        <v>760</v>
      </c>
      <c r="E411" s="1">
        <f t="shared" si="114"/>
        <v>1281</v>
      </c>
      <c r="F411" s="2">
        <f t="shared" si="115"/>
        <v>56.69</v>
      </c>
      <c r="G411" s="1">
        <f t="shared" si="116"/>
        <v>521</v>
      </c>
      <c r="H411" s="1">
        <f t="shared" si="117"/>
        <v>760</v>
      </c>
      <c r="I411" s="1">
        <f t="shared" si="118"/>
        <v>1281</v>
      </c>
      <c r="J411" s="1">
        <f t="shared" si="119"/>
        <v>1595639</v>
      </c>
      <c r="K411" s="1">
        <f t="shared" si="120"/>
        <v>3598558</v>
      </c>
      <c r="L411" s="1">
        <f t="shared" si="121"/>
        <v>5194197</v>
      </c>
      <c r="M411" s="1">
        <f>分割表!$B$5</f>
        <v>1596160</v>
      </c>
      <c r="N411" s="1">
        <f>分割表!$C$5</f>
        <v>3599318</v>
      </c>
      <c r="O411" s="1">
        <f t="shared" si="122"/>
        <v>5195478</v>
      </c>
      <c r="P411" s="1">
        <f t="shared" si="123"/>
        <v>3259.245771753504</v>
      </c>
      <c r="Q411" s="1">
        <f t="shared" si="124"/>
        <v>5041.3220092930869</v>
      </c>
      <c r="R411" s="1">
        <f t="shared" si="125"/>
        <v>9166.062662729717</v>
      </c>
      <c r="S411" s="1">
        <f t="shared" si="126"/>
        <v>22790168.520797946</v>
      </c>
      <c r="T411" s="1">
        <f t="shared" si="127"/>
        <v>54323989.068344198</v>
      </c>
      <c r="U411" s="1">
        <f t="shared" si="128"/>
        <v>80318141.419864014</v>
      </c>
      <c r="V411" s="1">
        <f t="shared" si="129"/>
        <v>22798130.936747961</v>
      </c>
      <c r="W411" s="1">
        <f t="shared" si="130"/>
        <v>54336222.141856313</v>
      </c>
      <c r="X411" s="1">
        <f t="shared" si="131"/>
        <v>80339230.748191163</v>
      </c>
      <c r="Y411" s="17">
        <f t="shared" si="132"/>
        <v>0.11577001325390118</v>
      </c>
    </row>
    <row r="412" spans="1:25">
      <c r="A412" s="17" t="s">
        <v>3029</v>
      </c>
      <c r="B412" s="17"/>
      <c r="C412" s="17">
        <v>134</v>
      </c>
      <c r="D412" s="17">
        <v>116</v>
      </c>
      <c r="E412" s="1">
        <f t="shared" si="114"/>
        <v>250</v>
      </c>
      <c r="F412" s="2">
        <f t="shared" si="115"/>
        <v>56.17</v>
      </c>
      <c r="G412" s="1">
        <f t="shared" si="116"/>
        <v>134</v>
      </c>
      <c r="H412" s="1">
        <f t="shared" si="117"/>
        <v>116</v>
      </c>
      <c r="I412" s="1">
        <f t="shared" si="118"/>
        <v>250</v>
      </c>
      <c r="J412" s="1">
        <f t="shared" si="119"/>
        <v>1596026</v>
      </c>
      <c r="K412" s="1">
        <f t="shared" si="120"/>
        <v>3599202</v>
      </c>
      <c r="L412" s="1">
        <f t="shared" si="121"/>
        <v>5195228</v>
      </c>
      <c r="M412" s="1">
        <f>分割表!$B$5</f>
        <v>1596160</v>
      </c>
      <c r="N412" s="1">
        <f>分割表!$C$5</f>
        <v>3599318</v>
      </c>
      <c r="O412" s="1">
        <f t="shared" si="122"/>
        <v>5195478</v>
      </c>
      <c r="P412" s="1">
        <f t="shared" si="123"/>
        <v>656.31053319342209</v>
      </c>
      <c r="Q412" s="1">
        <f t="shared" si="124"/>
        <v>551.41646216833828</v>
      </c>
      <c r="R412" s="1">
        <f t="shared" si="125"/>
        <v>1380.3652294655615</v>
      </c>
      <c r="S412" s="1">
        <f t="shared" si="126"/>
        <v>22796083.005458318</v>
      </c>
      <c r="T412" s="1">
        <f t="shared" si="127"/>
        <v>54334354.978152417</v>
      </c>
      <c r="U412" s="1">
        <f t="shared" si="128"/>
        <v>80335114.929408655</v>
      </c>
      <c r="V412" s="1">
        <f t="shared" si="129"/>
        <v>22798130.936747961</v>
      </c>
      <c r="W412" s="1">
        <f t="shared" si="130"/>
        <v>54336222.141856313</v>
      </c>
      <c r="X412" s="1">
        <f t="shared" si="131"/>
        <v>80339230.748191163</v>
      </c>
      <c r="Y412" s="17">
        <f t="shared" si="132"/>
        <v>5.1855002191526757E-2</v>
      </c>
    </row>
    <row r="413" spans="1:25">
      <c r="A413" s="17" t="s">
        <v>1550</v>
      </c>
      <c r="B413" s="17"/>
      <c r="C413" s="17">
        <v>320</v>
      </c>
      <c r="D413" s="17">
        <v>411</v>
      </c>
      <c r="E413" s="1">
        <f t="shared" si="114"/>
        <v>731</v>
      </c>
      <c r="F413" s="2">
        <f t="shared" si="115"/>
        <v>55.02</v>
      </c>
      <c r="G413" s="1">
        <f t="shared" si="116"/>
        <v>320</v>
      </c>
      <c r="H413" s="1">
        <f t="shared" si="117"/>
        <v>411</v>
      </c>
      <c r="I413" s="1">
        <f t="shared" si="118"/>
        <v>731</v>
      </c>
      <c r="J413" s="1">
        <f t="shared" si="119"/>
        <v>1595840</v>
      </c>
      <c r="K413" s="1">
        <f t="shared" si="120"/>
        <v>3598907</v>
      </c>
      <c r="L413" s="1">
        <f t="shared" si="121"/>
        <v>5194747</v>
      </c>
      <c r="M413" s="1">
        <f>分割表!$B$5</f>
        <v>1596160</v>
      </c>
      <c r="N413" s="1">
        <f>分割表!$C$5</f>
        <v>3599318</v>
      </c>
      <c r="O413" s="1">
        <f t="shared" si="122"/>
        <v>5195478</v>
      </c>
      <c r="P413" s="1">
        <f t="shared" si="123"/>
        <v>1845.862718654007</v>
      </c>
      <c r="Q413" s="1">
        <f t="shared" si="124"/>
        <v>2473.6418111579524</v>
      </c>
      <c r="R413" s="1">
        <f t="shared" si="125"/>
        <v>4820.5162390770874</v>
      </c>
      <c r="S413" s="1">
        <f t="shared" si="126"/>
        <v>22793240.373210259</v>
      </c>
      <c r="T413" s="1">
        <f t="shared" si="127"/>
        <v>54329606.604542144</v>
      </c>
      <c r="U413" s="1">
        <f t="shared" si="128"/>
        <v>80327196.127911404</v>
      </c>
      <c r="V413" s="1">
        <f t="shared" si="129"/>
        <v>22798130.936747961</v>
      </c>
      <c r="W413" s="1">
        <f t="shared" si="130"/>
        <v>54336222.141856313</v>
      </c>
      <c r="X413" s="1">
        <f t="shared" si="131"/>
        <v>80339230.748191163</v>
      </c>
      <c r="Y413" s="17">
        <f t="shared" si="132"/>
        <v>8.6607764386678429E-2</v>
      </c>
    </row>
    <row r="414" spans="1:25">
      <c r="A414" s="17" t="s">
        <v>1279</v>
      </c>
      <c r="B414" s="17"/>
      <c r="C414" s="17">
        <v>96</v>
      </c>
      <c r="D414" s="17">
        <v>68</v>
      </c>
      <c r="E414" s="1">
        <f t="shared" si="114"/>
        <v>164</v>
      </c>
      <c r="F414" s="2">
        <f t="shared" si="115"/>
        <v>53.97</v>
      </c>
      <c r="G414" s="1">
        <f t="shared" si="116"/>
        <v>96</v>
      </c>
      <c r="H414" s="1">
        <f t="shared" si="117"/>
        <v>68</v>
      </c>
      <c r="I414" s="1">
        <f t="shared" si="118"/>
        <v>164</v>
      </c>
      <c r="J414" s="1">
        <f t="shared" si="119"/>
        <v>1596064</v>
      </c>
      <c r="K414" s="1">
        <f t="shared" si="120"/>
        <v>3599250</v>
      </c>
      <c r="L414" s="1">
        <f t="shared" si="121"/>
        <v>5195314</v>
      </c>
      <c r="M414" s="1">
        <f>分割表!$B$5</f>
        <v>1596160</v>
      </c>
      <c r="N414" s="1">
        <f>分割表!$C$5</f>
        <v>3599318</v>
      </c>
      <c r="O414" s="1">
        <f t="shared" si="122"/>
        <v>5195478</v>
      </c>
      <c r="P414" s="1">
        <f t="shared" si="123"/>
        <v>438.17742638091227</v>
      </c>
      <c r="Q414" s="1">
        <f t="shared" si="124"/>
        <v>286.9265239519753</v>
      </c>
      <c r="R414" s="1">
        <f t="shared" si="125"/>
        <v>836.37809416316861</v>
      </c>
      <c r="S414" s="1">
        <f t="shared" si="126"/>
        <v>22796663.760949899</v>
      </c>
      <c r="T414" s="1">
        <f t="shared" si="127"/>
        <v>54335127.597162671</v>
      </c>
      <c r="U414" s="1">
        <f t="shared" si="128"/>
        <v>80336530.769712463</v>
      </c>
      <c r="V414" s="1">
        <f t="shared" si="129"/>
        <v>22798130.936747961</v>
      </c>
      <c r="W414" s="1">
        <f t="shared" si="130"/>
        <v>54336222.141856313</v>
      </c>
      <c r="X414" s="1">
        <f t="shared" si="131"/>
        <v>80339230.748191163</v>
      </c>
      <c r="Y414" s="17">
        <f t="shared" si="132"/>
        <v>4.1346329712744809E-2</v>
      </c>
    </row>
    <row r="415" spans="1:25">
      <c r="A415" s="17" t="s">
        <v>1930</v>
      </c>
      <c r="B415" s="17"/>
      <c r="C415" s="17">
        <v>68</v>
      </c>
      <c r="D415" s="17">
        <v>36</v>
      </c>
      <c r="E415" s="1">
        <f t="shared" si="114"/>
        <v>104</v>
      </c>
      <c r="F415" s="2">
        <f t="shared" si="115"/>
        <v>52.77</v>
      </c>
      <c r="G415" s="1">
        <f t="shared" si="116"/>
        <v>68</v>
      </c>
      <c r="H415" s="1">
        <f t="shared" si="117"/>
        <v>36</v>
      </c>
      <c r="I415" s="1">
        <f t="shared" si="118"/>
        <v>104</v>
      </c>
      <c r="J415" s="1">
        <f t="shared" si="119"/>
        <v>1596092</v>
      </c>
      <c r="K415" s="1">
        <f t="shared" si="120"/>
        <v>3599282</v>
      </c>
      <c r="L415" s="1">
        <f t="shared" si="121"/>
        <v>5195374</v>
      </c>
      <c r="M415" s="1">
        <f>分割表!$B$5</f>
        <v>1596160</v>
      </c>
      <c r="N415" s="1">
        <f>分割表!$C$5</f>
        <v>3599318</v>
      </c>
      <c r="O415" s="1">
        <f t="shared" si="122"/>
        <v>5195478</v>
      </c>
      <c r="P415" s="1">
        <f t="shared" si="123"/>
        <v>286.9265239519753</v>
      </c>
      <c r="Q415" s="1">
        <f t="shared" si="124"/>
        <v>129.00668178441995</v>
      </c>
      <c r="R415" s="1">
        <f t="shared" si="125"/>
        <v>483.01665351070272</v>
      </c>
      <c r="S415" s="1">
        <f t="shared" si="126"/>
        <v>22797091.68662788</v>
      </c>
      <c r="T415" s="1">
        <f t="shared" si="127"/>
        <v>54335642.67685847</v>
      </c>
      <c r="U415" s="1">
        <f t="shared" si="128"/>
        <v>80337518.566116333</v>
      </c>
      <c r="V415" s="1">
        <f t="shared" si="129"/>
        <v>22798130.936747961</v>
      </c>
      <c r="W415" s="1">
        <f t="shared" si="130"/>
        <v>54336222.141856313</v>
      </c>
      <c r="X415" s="1">
        <f t="shared" si="131"/>
        <v>80339230.748191163</v>
      </c>
      <c r="Y415" s="17">
        <f t="shared" si="132"/>
        <v>3.2667248853827491E-2</v>
      </c>
    </row>
    <row r="416" spans="1:25">
      <c r="A416" s="17" t="s">
        <v>3343</v>
      </c>
      <c r="B416" s="17"/>
      <c r="C416" s="17">
        <v>67</v>
      </c>
      <c r="D416" s="17">
        <v>36</v>
      </c>
      <c r="E416" s="1">
        <f t="shared" si="114"/>
        <v>103</v>
      </c>
      <c r="F416" s="2">
        <f t="shared" si="115"/>
        <v>51.26</v>
      </c>
      <c r="G416" s="1">
        <f t="shared" si="116"/>
        <v>67</v>
      </c>
      <c r="H416" s="1">
        <f t="shared" si="117"/>
        <v>36</v>
      </c>
      <c r="I416" s="1">
        <f t="shared" si="118"/>
        <v>103</v>
      </c>
      <c r="J416" s="1">
        <f t="shared" si="119"/>
        <v>1596093</v>
      </c>
      <c r="K416" s="1">
        <f t="shared" si="120"/>
        <v>3599282</v>
      </c>
      <c r="L416" s="1">
        <f t="shared" si="121"/>
        <v>5195375</v>
      </c>
      <c r="M416" s="1">
        <f>分割表!$B$5</f>
        <v>1596160</v>
      </c>
      <c r="N416" s="1">
        <f>分割表!$C$5</f>
        <v>3599318</v>
      </c>
      <c r="O416" s="1">
        <f t="shared" si="122"/>
        <v>5195478</v>
      </c>
      <c r="P416" s="1">
        <f t="shared" si="123"/>
        <v>281.7144054991947</v>
      </c>
      <c r="Q416" s="1">
        <f t="shared" si="124"/>
        <v>129.00668178441995</v>
      </c>
      <c r="R416" s="1">
        <f t="shared" si="125"/>
        <v>477.3770857876525</v>
      </c>
      <c r="S416" s="1">
        <f t="shared" si="126"/>
        <v>22797106.969696894</v>
      </c>
      <c r="T416" s="1">
        <f t="shared" si="127"/>
        <v>54335642.67685847</v>
      </c>
      <c r="U416" s="1">
        <f t="shared" si="128"/>
        <v>80337535.02939561</v>
      </c>
      <c r="V416" s="1">
        <f t="shared" si="129"/>
        <v>22798130.936747961</v>
      </c>
      <c r="W416" s="1">
        <f t="shared" si="130"/>
        <v>54336222.141856313</v>
      </c>
      <c r="X416" s="1">
        <f t="shared" si="131"/>
        <v>80339230.748191163</v>
      </c>
      <c r="Y416" s="17">
        <f t="shared" si="132"/>
        <v>3.203976165142898E-2</v>
      </c>
    </row>
    <row r="417" spans="1:25">
      <c r="A417" s="17" t="s">
        <v>2692</v>
      </c>
      <c r="B417" s="17"/>
      <c r="C417" s="17">
        <v>463</v>
      </c>
      <c r="D417" s="17">
        <v>673</v>
      </c>
      <c r="E417" s="1">
        <f t="shared" si="114"/>
        <v>1136</v>
      </c>
      <c r="F417" s="2">
        <f t="shared" si="115"/>
        <v>51.12</v>
      </c>
      <c r="G417" s="1">
        <f t="shared" si="116"/>
        <v>463</v>
      </c>
      <c r="H417" s="1">
        <f t="shared" si="117"/>
        <v>673</v>
      </c>
      <c r="I417" s="1">
        <f t="shared" si="118"/>
        <v>1136</v>
      </c>
      <c r="J417" s="1">
        <f t="shared" si="119"/>
        <v>1595697</v>
      </c>
      <c r="K417" s="1">
        <f t="shared" si="120"/>
        <v>3598645</v>
      </c>
      <c r="L417" s="1">
        <f t="shared" si="121"/>
        <v>5194342</v>
      </c>
      <c r="M417" s="1">
        <f>分割表!$B$5</f>
        <v>1596160</v>
      </c>
      <c r="N417" s="1">
        <f>分割表!$C$5</f>
        <v>3599318</v>
      </c>
      <c r="O417" s="1">
        <f t="shared" si="122"/>
        <v>5195478</v>
      </c>
      <c r="P417" s="1">
        <f t="shared" si="123"/>
        <v>2841.7676260419262</v>
      </c>
      <c r="Q417" s="1">
        <f t="shared" si="124"/>
        <v>4382.4046068509015</v>
      </c>
      <c r="R417" s="1">
        <f t="shared" si="125"/>
        <v>7992.0651287833261</v>
      </c>
      <c r="S417" s="1">
        <f t="shared" si="126"/>
        <v>22791054.923372827</v>
      </c>
      <c r="T417" s="1">
        <f t="shared" si="127"/>
        <v>54325389.425203651</v>
      </c>
      <c r="U417" s="1">
        <f t="shared" si="128"/>
        <v>80320528.564514726</v>
      </c>
      <c r="V417" s="1">
        <f t="shared" si="129"/>
        <v>22798130.936747961</v>
      </c>
      <c r="W417" s="1">
        <f t="shared" si="130"/>
        <v>54336222.141856313</v>
      </c>
      <c r="X417" s="1">
        <f t="shared" si="131"/>
        <v>80339230.748191163</v>
      </c>
      <c r="Y417" s="17">
        <f t="shared" si="132"/>
        <v>0.10354696771219274</v>
      </c>
    </row>
    <row r="418" spans="1:25">
      <c r="A418" s="17" t="s">
        <v>1273</v>
      </c>
      <c r="B418" s="17"/>
      <c r="C418" s="17">
        <v>2266</v>
      </c>
      <c r="D418" s="17">
        <v>4235</v>
      </c>
      <c r="E418" s="1">
        <f t="shared" si="114"/>
        <v>6501</v>
      </c>
      <c r="F418" s="2">
        <f t="shared" si="115"/>
        <v>51.08</v>
      </c>
      <c r="G418" s="1">
        <f t="shared" si="116"/>
        <v>2266</v>
      </c>
      <c r="H418" s="1">
        <f t="shared" si="117"/>
        <v>4235</v>
      </c>
      <c r="I418" s="1">
        <f t="shared" si="118"/>
        <v>6501</v>
      </c>
      <c r="J418" s="1">
        <f t="shared" si="119"/>
        <v>1593894</v>
      </c>
      <c r="K418" s="1">
        <f t="shared" si="120"/>
        <v>3595083</v>
      </c>
      <c r="L418" s="1">
        <f t="shared" si="121"/>
        <v>5188977</v>
      </c>
      <c r="M418" s="1">
        <f>分割表!$B$5</f>
        <v>1596160</v>
      </c>
      <c r="N418" s="1">
        <f>分割表!$C$5</f>
        <v>3599318</v>
      </c>
      <c r="O418" s="1">
        <f t="shared" si="122"/>
        <v>5195478</v>
      </c>
      <c r="P418" s="1">
        <f t="shared" si="123"/>
        <v>17506.5980866383</v>
      </c>
      <c r="Q418" s="1">
        <f t="shared" si="124"/>
        <v>35367.072001009867</v>
      </c>
      <c r="R418" s="1">
        <f t="shared" si="125"/>
        <v>57076.903097619252</v>
      </c>
      <c r="S418" s="1">
        <f t="shared" si="126"/>
        <v>22763501.015769564</v>
      </c>
      <c r="T418" s="1">
        <f t="shared" si="127"/>
        <v>54268056.994634241</v>
      </c>
      <c r="U418" s="1">
        <f t="shared" si="128"/>
        <v>80232206.909142643</v>
      </c>
      <c r="V418" s="1">
        <f t="shared" si="129"/>
        <v>22798130.936747961</v>
      </c>
      <c r="W418" s="1">
        <f t="shared" si="130"/>
        <v>54336222.141856313</v>
      </c>
      <c r="X418" s="1">
        <f t="shared" si="131"/>
        <v>80339230.748191163</v>
      </c>
      <c r="Y418" s="17">
        <f t="shared" si="132"/>
        <v>0.24527584366938782</v>
      </c>
    </row>
    <row r="419" spans="1:25">
      <c r="A419" s="17" t="s">
        <v>1660</v>
      </c>
      <c r="B419" s="17"/>
      <c r="C419" s="17">
        <v>479</v>
      </c>
      <c r="D419" s="17">
        <v>703</v>
      </c>
      <c r="E419" s="1">
        <f t="shared" si="114"/>
        <v>1182</v>
      </c>
      <c r="F419" s="2">
        <f t="shared" si="115"/>
        <v>50.8</v>
      </c>
      <c r="G419" s="1">
        <f t="shared" si="116"/>
        <v>479</v>
      </c>
      <c r="H419" s="1">
        <f t="shared" si="117"/>
        <v>703</v>
      </c>
      <c r="I419" s="1">
        <f t="shared" si="118"/>
        <v>1182</v>
      </c>
      <c r="J419" s="1">
        <f t="shared" si="119"/>
        <v>1595681</v>
      </c>
      <c r="K419" s="1">
        <f t="shared" si="120"/>
        <v>3598615</v>
      </c>
      <c r="L419" s="1">
        <f t="shared" si="121"/>
        <v>5194296</v>
      </c>
      <c r="M419" s="1">
        <f>分割表!$B$5</f>
        <v>1596160</v>
      </c>
      <c r="N419" s="1">
        <f>分割表!$C$5</f>
        <v>3599318</v>
      </c>
      <c r="O419" s="1">
        <f t="shared" si="122"/>
        <v>5195478</v>
      </c>
      <c r="P419" s="1">
        <f t="shared" si="123"/>
        <v>2956.244586159828</v>
      </c>
      <c r="Q419" s="1">
        <f t="shared" si="124"/>
        <v>4608.4158949428975</v>
      </c>
      <c r="R419" s="1">
        <f t="shared" si="125"/>
        <v>8362.6064999958635</v>
      </c>
      <c r="S419" s="1">
        <f t="shared" si="126"/>
        <v>22790810.398314014</v>
      </c>
      <c r="T419" s="1">
        <f t="shared" si="127"/>
        <v>54324906.543290384</v>
      </c>
      <c r="U419" s="1">
        <f t="shared" si="128"/>
        <v>80319771.263014764</v>
      </c>
      <c r="V419" s="1">
        <f t="shared" si="129"/>
        <v>22798130.936747961</v>
      </c>
      <c r="W419" s="1">
        <f t="shared" si="130"/>
        <v>54336222.141856313</v>
      </c>
      <c r="X419" s="1">
        <f t="shared" si="131"/>
        <v>80339230.748191163</v>
      </c>
      <c r="Y419" s="17">
        <f t="shared" si="132"/>
        <v>0.10525186219284302</v>
      </c>
    </row>
    <row r="420" spans="1:25">
      <c r="A420" s="17" t="s">
        <v>1302</v>
      </c>
      <c r="B420" s="17"/>
      <c r="C420" s="17">
        <v>82</v>
      </c>
      <c r="D420" s="17">
        <v>54</v>
      </c>
      <c r="E420" s="1">
        <f t="shared" si="114"/>
        <v>136</v>
      </c>
      <c r="F420" s="2">
        <f t="shared" si="115"/>
        <v>50.46</v>
      </c>
      <c r="G420" s="1">
        <f t="shared" si="116"/>
        <v>82</v>
      </c>
      <c r="H420" s="1">
        <f t="shared" si="117"/>
        <v>54</v>
      </c>
      <c r="I420" s="1">
        <f t="shared" si="118"/>
        <v>136</v>
      </c>
      <c r="J420" s="1">
        <f t="shared" si="119"/>
        <v>1596078</v>
      </c>
      <c r="K420" s="1">
        <f t="shared" si="120"/>
        <v>3599264</v>
      </c>
      <c r="L420" s="1">
        <f t="shared" si="121"/>
        <v>5195342</v>
      </c>
      <c r="M420" s="1">
        <f>分割表!$B$5</f>
        <v>1596160</v>
      </c>
      <c r="N420" s="1">
        <f>分割表!$C$5</f>
        <v>3599318</v>
      </c>
      <c r="O420" s="1">
        <f t="shared" si="122"/>
        <v>5195478</v>
      </c>
      <c r="P420" s="1">
        <f t="shared" si="123"/>
        <v>361.35097827566875</v>
      </c>
      <c r="Q420" s="1">
        <f t="shared" si="124"/>
        <v>215.40513851447082</v>
      </c>
      <c r="R420" s="1">
        <f t="shared" si="125"/>
        <v>668.12106446010307</v>
      </c>
      <c r="S420" s="1">
        <f t="shared" si="126"/>
        <v>22796877.723727487</v>
      </c>
      <c r="T420" s="1">
        <f t="shared" si="127"/>
        <v>54335352.944494575</v>
      </c>
      <c r="U420" s="1">
        <f t="shared" si="128"/>
        <v>80336991.741281375</v>
      </c>
      <c r="V420" s="1">
        <f t="shared" si="129"/>
        <v>22798130.936747961</v>
      </c>
      <c r="W420" s="1">
        <f t="shared" si="130"/>
        <v>54336222.141856313</v>
      </c>
      <c r="X420" s="1">
        <f t="shared" si="131"/>
        <v>80339230.748191163</v>
      </c>
      <c r="Y420" s="17">
        <f t="shared" si="132"/>
        <v>3.6451129232771093E-2</v>
      </c>
    </row>
    <row r="421" spans="1:25">
      <c r="A421" s="17" t="s">
        <v>1491</v>
      </c>
      <c r="B421" s="17"/>
      <c r="C421" s="17">
        <v>283</v>
      </c>
      <c r="D421" s="17">
        <v>361</v>
      </c>
      <c r="E421" s="1">
        <f t="shared" si="114"/>
        <v>644</v>
      </c>
      <c r="F421" s="2">
        <f t="shared" si="115"/>
        <v>49.7</v>
      </c>
      <c r="G421" s="1">
        <f t="shared" si="116"/>
        <v>283</v>
      </c>
      <c r="H421" s="1">
        <f t="shared" si="117"/>
        <v>361</v>
      </c>
      <c r="I421" s="1">
        <f t="shared" si="118"/>
        <v>644</v>
      </c>
      <c r="J421" s="1">
        <f t="shared" si="119"/>
        <v>1595877</v>
      </c>
      <c r="K421" s="1">
        <f t="shared" si="120"/>
        <v>3598957</v>
      </c>
      <c r="L421" s="1">
        <f t="shared" si="121"/>
        <v>5194834</v>
      </c>
      <c r="M421" s="1">
        <f>分割表!$B$5</f>
        <v>1596160</v>
      </c>
      <c r="N421" s="1">
        <f>分割表!$C$5</f>
        <v>3599318</v>
      </c>
      <c r="O421" s="1">
        <f t="shared" si="122"/>
        <v>5195478</v>
      </c>
      <c r="P421" s="1">
        <f t="shared" si="123"/>
        <v>1597.6614720330363</v>
      </c>
      <c r="Q421" s="1">
        <f t="shared" si="124"/>
        <v>2125.8849429581701</v>
      </c>
      <c r="R421" s="1">
        <f t="shared" si="125"/>
        <v>4165.1979796112037</v>
      </c>
      <c r="S421" s="1">
        <f t="shared" si="126"/>
        <v>22793805.841338832</v>
      </c>
      <c r="T421" s="1">
        <f t="shared" si="127"/>
        <v>54330411.411926776</v>
      </c>
      <c r="U421" s="1">
        <f t="shared" si="128"/>
        <v>80328628.423427731</v>
      </c>
      <c r="V421" s="1">
        <f t="shared" si="129"/>
        <v>22798130.936747961</v>
      </c>
      <c r="W421" s="1">
        <f t="shared" si="130"/>
        <v>54336222.141856313</v>
      </c>
      <c r="X421" s="1">
        <f t="shared" si="131"/>
        <v>80339230.748191163</v>
      </c>
      <c r="Y421" s="17">
        <f t="shared" si="132"/>
        <v>7.7282239160810035E-2</v>
      </c>
    </row>
    <row r="422" spans="1:25">
      <c r="A422" s="17" t="s">
        <v>533</v>
      </c>
      <c r="B422" s="17"/>
      <c r="C422" s="17">
        <v>865</v>
      </c>
      <c r="D422" s="17">
        <v>1437</v>
      </c>
      <c r="E422" s="1">
        <f t="shared" si="114"/>
        <v>2302</v>
      </c>
      <c r="F422" s="2">
        <f t="shared" si="115"/>
        <v>49.01</v>
      </c>
      <c r="G422" s="1">
        <f t="shared" si="116"/>
        <v>865</v>
      </c>
      <c r="H422" s="1">
        <f t="shared" si="117"/>
        <v>1437</v>
      </c>
      <c r="I422" s="1">
        <f t="shared" si="118"/>
        <v>2302</v>
      </c>
      <c r="J422" s="1">
        <f t="shared" si="119"/>
        <v>1595295</v>
      </c>
      <c r="K422" s="1">
        <f t="shared" si="120"/>
        <v>3597881</v>
      </c>
      <c r="L422" s="1">
        <f t="shared" si="121"/>
        <v>5193176</v>
      </c>
      <c r="M422" s="1">
        <f>分割表!$B$5</f>
        <v>1596160</v>
      </c>
      <c r="N422" s="1">
        <f>分割表!$C$5</f>
        <v>3599318</v>
      </c>
      <c r="O422" s="1">
        <f t="shared" si="122"/>
        <v>5195478</v>
      </c>
      <c r="P422" s="1">
        <f t="shared" si="123"/>
        <v>5849.7610234960748</v>
      </c>
      <c r="Q422" s="1">
        <f t="shared" si="124"/>
        <v>10447.439617295558</v>
      </c>
      <c r="R422" s="1">
        <f t="shared" si="125"/>
        <v>17821.01032252677</v>
      </c>
      <c r="S422" s="1">
        <f t="shared" si="126"/>
        <v>22784911.279896397</v>
      </c>
      <c r="T422" s="1">
        <f t="shared" si="127"/>
        <v>54313092.11039982</v>
      </c>
      <c r="U422" s="1">
        <f t="shared" si="128"/>
        <v>80301332.743513852</v>
      </c>
      <c r="V422" s="1">
        <f t="shared" si="129"/>
        <v>22798130.936747961</v>
      </c>
      <c r="W422" s="1">
        <f t="shared" si="130"/>
        <v>54336222.141856313</v>
      </c>
      <c r="X422" s="1">
        <f t="shared" si="131"/>
        <v>80339230.748191163</v>
      </c>
      <c r="Y422" s="17">
        <f t="shared" si="132"/>
        <v>0.14353468377964151</v>
      </c>
    </row>
    <row r="423" spans="1:25">
      <c r="A423" s="17" t="s">
        <v>2746</v>
      </c>
      <c r="B423" s="17"/>
      <c r="C423" s="17">
        <v>361</v>
      </c>
      <c r="D423" s="17">
        <v>499</v>
      </c>
      <c r="E423" s="1">
        <f t="shared" si="114"/>
        <v>860</v>
      </c>
      <c r="F423" s="2">
        <f t="shared" si="115"/>
        <v>48.44</v>
      </c>
      <c r="G423" s="1">
        <f t="shared" si="116"/>
        <v>361</v>
      </c>
      <c r="H423" s="1">
        <f t="shared" si="117"/>
        <v>499</v>
      </c>
      <c r="I423" s="1">
        <f t="shared" si="118"/>
        <v>860</v>
      </c>
      <c r="J423" s="1">
        <f t="shared" si="119"/>
        <v>1595799</v>
      </c>
      <c r="K423" s="1">
        <f t="shared" si="120"/>
        <v>3598819</v>
      </c>
      <c r="L423" s="1">
        <f t="shared" si="121"/>
        <v>5194618</v>
      </c>
      <c r="M423" s="1">
        <f>分割表!$B$5</f>
        <v>1596160</v>
      </c>
      <c r="N423" s="1">
        <f>分割表!$C$5</f>
        <v>3599318</v>
      </c>
      <c r="O423" s="1">
        <f t="shared" si="122"/>
        <v>5195478</v>
      </c>
      <c r="P423" s="1">
        <f t="shared" si="123"/>
        <v>2125.8849429581701</v>
      </c>
      <c r="Q423" s="1">
        <f t="shared" si="124"/>
        <v>3100.090441780008</v>
      </c>
      <c r="R423" s="1">
        <f t="shared" si="125"/>
        <v>5810.9618547528962</v>
      </c>
      <c r="S423" s="1">
        <f t="shared" si="126"/>
        <v>22792613.774394091</v>
      </c>
      <c r="T423" s="1">
        <f t="shared" si="127"/>
        <v>54328190.145232365</v>
      </c>
      <c r="U423" s="1">
        <f t="shared" si="128"/>
        <v>80325072.382069126</v>
      </c>
      <c r="V423" s="1">
        <f t="shared" si="129"/>
        <v>22798130.936747961</v>
      </c>
      <c r="W423" s="1">
        <f t="shared" si="130"/>
        <v>54336222.141856313</v>
      </c>
      <c r="X423" s="1">
        <f t="shared" si="131"/>
        <v>80339230.748191163</v>
      </c>
      <c r="Y423" s="17">
        <f t="shared" si="132"/>
        <v>8.7885697462354778E-2</v>
      </c>
    </row>
    <row r="424" spans="1:25">
      <c r="A424" s="17" t="s">
        <v>1193</v>
      </c>
      <c r="B424" s="17"/>
      <c r="C424" s="17">
        <v>148</v>
      </c>
      <c r="D424" s="17">
        <v>149</v>
      </c>
      <c r="E424" s="1">
        <f t="shared" si="114"/>
        <v>297</v>
      </c>
      <c r="F424" s="2">
        <f t="shared" si="115"/>
        <v>46.99</v>
      </c>
      <c r="G424" s="1">
        <f t="shared" si="116"/>
        <v>148</v>
      </c>
      <c r="H424" s="1">
        <f t="shared" si="117"/>
        <v>149</v>
      </c>
      <c r="I424" s="1">
        <f t="shared" si="118"/>
        <v>297</v>
      </c>
      <c r="J424" s="1">
        <f t="shared" si="119"/>
        <v>1596012</v>
      </c>
      <c r="K424" s="1">
        <f t="shared" si="120"/>
        <v>3599169</v>
      </c>
      <c r="L424" s="1">
        <f t="shared" si="121"/>
        <v>5195181</v>
      </c>
      <c r="M424" s="1">
        <f>分割表!$B$5</f>
        <v>1596160</v>
      </c>
      <c r="N424" s="1">
        <f>分割表!$C$5</f>
        <v>3599318</v>
      </c>
      <c r="O424" s="1">
        <f t="shared" si="122"/>
        <v>5195478</v>
      </c>
      <c r="P424" s="1">
        <f t="shared" si="123"/>
        <v>739.58741651708897</v>
      </c>
      <c r="Q424" s="1">
        <f t="shared" si="124"/>
        <v>745.58799958587338</v>
      </c>
      <c r="R424" s="1">
        <f t="shared" si="125"/>
        <v>1691.0384452244018</v>
      </c>
      <c r="S424" s="1">
        <f t="shared" si="126"/>
        <v>22795869.043136854</v>
      </c>
      <c r="T424" s="1">
        <f t="shared" si="127"/>
        <v>54333823.802954197</v>
      </c>
      <c r="U424" s="1">
        <f t="shared" si="128"/>
        <v>80334341.156820968</v>
      </c>
      <c r="V424" s="1">
        <f t="shared" si="129"/>
        <v>22798130.936747961</v>
      </c>
      <c r="W424" s="1">
        <f t="shared" si="130"/>
        <v>54336222.141856313</v>
      </c>
      <c r="X424" s="1">
        <f t="shared" si="131"/>
        <v>80339230.748191163</v>
      </c>
      <c r="Y424" s="17">
        <f t="shared" si="132"/>
        <v>5.1471432191607436E-2</v>
      </c>
    </row>
    <row r="425" spans="1:25">
      <c r="A425" s="17" t="s">
        <v>1466</v>
      </c>
      <c r="B425" s="17"/>
      <c r="C425" s="17">
        <v>581</v>
      </c>
      <c r="D425" s="17">
        <v>905</v>
      </c>
      <c r="E425" s="1">
        <f t="shared" si="114"/>
        <v>1486</v>
      </c>
      <c r="F425" s="2">
        <f t="shared" si="115"/>
        <v>46.92</v>
      </c>
      <c r="G425" s="1">
        <f t="shared" si="116"/>
        <v>581</v>
      </c>
      <c r="H425" s="1">
        <f t="shared" si="117"/>
        <v>905</v>
      </c>
      <c r="I425" s="1">
        <f t="shared" si="118"/>
        <v>1486</v>
      </c>
      <c r="J425" s="1">
        <f t="shared" si="119"/>
        <v>1595579</v>
      </c>
      <c r="K425" s="1">
        <f t="shared" si="120"/>
        <v>3598413</v>
      </c>
      <c r="L425" s="1">
        <f t="shared" si="121"/>
        <v>5193992</v>
      </c>
      <c r="M425" s="1">
        <f>分割表!$B$5</f>
        <v>1596160</v>
      </c>
      <c r="N425" s="1">
        <f>分割表!$C$5</f>
        <v>3599318</v>
      </c>
      <c r="O425" s="1">
        <f t="shared" si="122"/>
        <v>5195478</v>
      </c>
      <c r="P425" s="1">
        <f t="shared" si="123"/>
        <v>3697.9201897309604</v>
      </c>
      <c r="Q425" s="1">
        <f t="shared" si="124"/>
        <v>6161.181124048433</v>
      </c>
      <c r="R425" s="1">
        <f t="shared" si="125"/>
        <v>10853.51103276267</v>
      </c>
      <c r="S425" s="1">
        <f t="shared" si="126"/>
        <v>22789251.554835577</v>
      </c>
      <c r="T425" s="1">
        <f t="shared" si="127"/>
        <v>54321655.144919246</v>
      </c>
      <c r="U425" s="1">
        <f t="shared" si="128"/>
        <v>80314766.498126686</v>
      </c>
      <c r="V425" s="1">
        <f t="shared" si="129"/>
        <v>22798130.936747961</v>
      </c>
      <c r="W425" s="1">
        <f t="shared" si="130"/>
        <v>54336222.141856313</v>
      </c>
      <c r="X425" s="1">
        <f t="shared" si="131"/>
        <v>80339230.748191163</v>
      </c>
      <c r="Y425" s="17">
        <f t="shared" si="132"/>
        <v>0.11313389173547012</v>
      </c>
    </row>
    <row r="426" spans="1:25">
      <c r="A426" s="17" t="s">
        <v>1547</v>
      </c>
      <c r="B426" s="17"/>
      <c r="C426" s="17">
        <v>177</v>
      </c>
      <c r="D426" s="17">
        <v>196</v>
      </c>
      <c r="E426" s="1">
        <f t="shared" si="114"/>
        <v>373</v>
      </c>
      <c r="F426" s="2">
        <f t="shared" si="115"/>
        <v>45.55</v>
      </c>
      <c r="G426" s="1">
        <f t="shared" si="116"/>
        <v>177</v>
      </c>
      <c r="H426" s="1">
        <f t="shared" si="117"/>
        <v>196</v>
      </c>
      <c r="I426" s="1">
        <f t="shared" si="118"/>
        <v>373</v>
      </c>
      <c r="J426" s="1">
        <f t="shared" si="119"/>
        <v>1595983</v>
      </c>
      <c r="K426" s="1">
        <f t="shared" si="120"/>
        <v>3599122</v>
      </c>
      <c r="L426" s="1">
        <f t="shared" si="121"/>
        <v>5195105</v>
      </c>
      <c r="M426" s="1">
        <f>分割表!$B$5</f>
        <v>1596160</v>
      </c>
      <c r="N426" s="1">
        <f>分割表!$C$5</f>
        <v>3599318</v>
      </c>
      <c r="O426" s="1">
        <f t="shared" si="122"/>
        <v>5195478</v>
      </c>
      <c r="P426" s="1">
        <f t="shared" si="123"/>
        <v>916.17850266556775</v>
      </c>
      <c r="Q426" s="1">
        <f t="shared" si="124"/>
        <v>1034.5104732091813</v>
      </c>
      <c r="R426" s="1">
        <f t="shared" si="125"/>
        <v>2208.7487505271433</v>
      </c>
      <c r="S426" s="1">
        <f t="shared" si="126"/>
        <v>22795425.835861627</v>
      </c>
      <c r="T426" s="1">
        <f t="shared" si="127"/>
        <v>54333067.281224534</v>
      </c>
      <c r="U426" s="1">
        <f t="shared" si="128"/>
        <v>80333089.950983107</v>
      </c>
      <c r="V426" s="1">
        <f t="shared" si="129"/>
        <v>22798130.936747961</v>
      </c>
      <c r="W426" s="1">
        <f t="shared" si="130"/>
        <v>54336222.141856313</v>
      </c>
      <c r="X426" s="1">
        <f t="shared" si="131"/>
        <v>80339230.748191163</v>
      </c>
      <c r="Y426" s="17">
        <f t="shared" si="132"/>
        <v>5.6610549874060334E-2</v>
      </c>
    </row>
    <row r="427" spans="1:25">
      <c r="A427" s="17" t="s">
        <v>2638</v>
      </c>
      <c r="B427" s="17"/>
      <c r="C427" s="17">
        <v>621</v>
      </c>
      <c r="D427" s="17">
        <v>986</v>
      </c>
      <c r="E427" s="1">
        <f t="shared" si="114"/>
        <v>1607</v>
      </c>
      <c r="F427" s="2">
        <f t="shared" si="115"/>
        <v>45.48</v>
      </c>
      <c r="G427" s="1">
        <f t="shared" si="116"/>
        <v>621</v>
      </c>
      <c r="H427" s="1">
        <f t="shared" si="117"/>
        <v>986</v>
      </c>
      <c r="I427" s="1">
        <f t="shared" si="118"/>
        <v>1607</v>
      </c>
      <c r="J427" s="1">
        <f t="shared" si="119"/>
        <v>1595539</v>
      </c>
      <c r="K427" s="1">
        <f t="shared" si="120"/>
        <v>3598332</v>
      </c>
      <c r="L427" s="1">
        <f t="shared" si="121"/>
        <v>5193871</v>
      </c>
      <c r="M427" s="1">
        <f>分割表!$B$5</f>
        <v>1596160</v>
      </c>
      <c r="N427" s="1">
        <f>分割表!$C$5</f>
        <v>3599318</v>
      </c>
      <c r="O427" s="1">
        <f t="shared" si="122"/>
        <v>5195478</v>
      </c>
      <c r="P427" s="1">
        <f t="shared" si="123"/>
        <v>3993.8566018806905</v>
      </c>
      <c r="Q427" s="1">
        <f t="shared" si="124"/>
        <v>6797.1451656381987</v>
      </c>
      <c r="R427" s="1">
        <f t="shared" si="125"/>
        <v>11863.073855740182</v>
      </c>
      <c r="S427" s="1">
        <f t="shared" si="126"/>
        <v>22788640.245447457</v>
      </c>
      <c r="T427" s="1">
        <f t="shared" si="127"/>
        <v>54320351.369549595</v>
      </c>
      <c r="U427" s="1">
        <f t="shared" si="128"/>
        <v>80312774.474947259</v>
      </c>
      <c r="V427" s="1">
        <f t="shared" si="129"/>
        <v>22798130.936747961</v>
      </c>
      <c r="W427" s="1">
        <f t="shared" si="130"/>
        <v>54336222.141856313</v>
      </c>
      <c r="X427" s="1">
        <f t="shared" si="131"/>
        <v>80339230.748191163</v>
      </c>
      <c r="Y427" s="17">
        <f t="shared" si="132"/>
        <v>0.11572914778555071</v>
      </c>
    </row>
    <row r="428" spans="1:25">
      <c r="A428" s="17" t="s">
        <v>1074</v>
      </c>
      <c r="B428" s="17"/>
      <c r="C428" s="17">
        <v>2628</v>
      </c>
      <c r="D428" s="17">
        <v>5032</v>
      </c>
      <c r="E428" s="1">
        <f t="shared" si="114"/>
        <v>7660</v>
      </c>
      <c r="F428" s="2">
        <f t="shared" si="115"/>
        <v>45.42</v>
      </c>
      <c r="G428" s="1">
        <f t="shared" si="116"/>
        <v>2628</v>
      </c>
      <c r="H428" s="1">
        <f t="shared" si="117"/>
        <v>5032</v>
      </c>
      <c r="I428" s="1">
        <f t="shared" si="118"/>
        <v>7660</v>
      </c>
      <c r="J428" s="1">
        <f t="shared" si="119"/>
        <v>1593532</v>
      </c>
      <c r="K428" s="1">
        <f t="shared" si="120"/>
        <v>3594286</v>
      </c>
      <c r="L428" s="1">
        <f t="shared" si="121"/>
        <v>5187818</v>
      </c>
      <c r="M428" s="1">
        <f>分割表!$B$5</f>
        <v>1596160</v>
      </c>
      <c r="N428" s="1">
        <f>分割表!$C$5</f>
        <v>3599318</v>
      </c>
      <c r="O428" s="1">
        <f t="shared" si="122"/>
        <v>5195478</v>
      </c>
      <c r="P428" s="1">
        <f t="shared" si="123"/>
        <v>20692.815181600628</v>
      </c>
      <c r="Q428" s="1">
        <f t="shared" si="124"/>
        <v>42890.618321449554</v>
      </c>
      <c r="R428" s="1">
        <f t="shared" si="125"/>
        <v>68509.257232547316</v>
      </c>
      <c r="S428" s="1">
        <f t="shared" si="126"/>
        <v>22757969.084870301</v>
      </c>
      <c r="T428" s="1">
        <f t="shared" si="127"/>
        <v>54255229.306108624</v>
      </c>
      <c r="U428" s="1">
        <f t="shared" si="128"/>
        <v>80213127.525969386</v>
      </c>
      <c r="V428" s="1">
        <f t="shared" si="129"/>
        <v>22798130.936747961</v>
      </c>
      <c r="W428" s="1">
        <f t="shared" si="130"/>
        <v>54336222.141856313</v>
      </c>
      <c r="X428" s="1">
        <f t="shared" si="131"/>
        <v>80339230.748191163</v>
      </c>
      <c r="Y428" s="17">
        <f t="shared" si="132"/>
        <v>0.25099568080739787</v>
      </c>
    </row>
    <row r="429" spans="1:25">
      <c r="A429" s="17" t="s">
        <v>2668</v>
      </c>
      <c r="B429" s="17"/>
      <c r="C429" s="17">
        <v>507</v>
      </c>
      <c r="D429" s="17">
        <v>775</v>
      </c>
      <c r="E429" s="1">
        <f t="shared" si="114"/>
        <v>1282</v>
      </c>
      <c r="F429" s="2">
        <f t="shared" si="115"/>
        <v>44.85</v>
      </c>
      <c r="G429" s="1">
        <f t="shared" si="116"/>
        <v>507</v>
      </c>
      <c r="H429" s="1">
        <f t="shared" si="117"/>
        <v>775</v>
      </c>
      <c r="I429" s="1">
        <f t="shared" si="118"/>
        <v>1282</v>
      </c>
      <c r="J429" s="1">
        <f t="shared" si="119"/>
        <v>1595653</v>
      </c>
      <c r="K429" s="1">
        <f t="shared" si="120"/>
        <v>3598543</v>
      </c>
      <c r="L429" s="1">
        <f t="shared" si="121"/>
        <v>5194196</v>
      </c>
      <c r="M429" s="1">
        <f>分割表!$B$5</f>
        <v>1596160</v>
      </c>
      <c r="N429" s="1">
        <f>分割表!$C$5</f>
        <v>3599318</v>
      </c>
      <c r="O429" s="1">
        <f t="shared" si="122"/>
        <v>5195478</v>
      </c>
      <c r="P429" s="1">
        <f t="shared" si="123"/>
        <v>3157.8550788207299</v>
      </c>
      <c r="Q429" s="1">
        <f t="shared" si="124"/>
        <v>5155.9688477488444</v>
      </c>
      <c r="R429" s="1">
        <f t="shared" si="125"/>
        <v>9174.2184492501492</v>
      </c>
      <c r="S429" s="1">
        <f t="shared" si="126"/>
        <v>22790382.479847133</v>
      </c>
      <c r="T429" s="1">
        <f t="shared" si="127"/>
        <v>54323747.627718948</v>
      </c>
      <c r="U429" s="1">
        <f t="shared" si="128"/>
        <v>80318124.956811517</v>
      </c>
      <c r="V429" s="1">
        <f t="shared" si="129"/>
        <v>22798130.936747961</v>
      </c>
      <c r="W429" s="1">
        <f t="shared" si="130"/>
        <v>54336222.141856313</v>
      </c>
      <c r="X429" s="1">
        <f t="shared" si="131"/>
        <v>80339230.748191163</v>
      </c>
      <c r="Y429" s="17">
        <f t="shared" si="132"/>
        <v>0.10281774204145921</v>
      </c>
    </row>
    <row r="430" spans="1:25">
      <c r="A430" s="17" t="s">
        <v>1441</v>
      </c>
      <c r="B430" s="17"/>
      <c r="C430" s="17">
        <v>592</v>
      </c>
      <c r="D430" s="17">
        <v>936</v>
      </c>
      <c r="E430" s="1">
        <f t="shared" si="114"/>
        <v>1528</v>
      </c>
      <c r="F430" s="2">
        <f t="shared" si="115"/>
        <v>44.32</v>
      </c>
      <c r="G430" s="1">
        <f t="shared" si="116"/>
        <v>592</v>
      </c>
      <c r="H430" s="1">
        <f t="shared" si="117"/>
        <v>936</v>
      </c>
      <c r="I430" s="1">
        <f t="shared" si="118"/>
        <v>1528</v>
      </c>
      <c r="J430" s="1">
        <f t="shared" si="119"/>
        <v>1595568</v>
      </c>
      <c r="K430" s="1">
        <f t="shared" si="120"/>
        <v>3598382</v>
      </c>
      <c r="L430" s="1">
        <f t="shared" si="121"/>
        <v>5193950</v>
      </c>
      <c r="M430" s="1">
        <f>分割表!$B$5</f>
        <v>1596160</v>
      </c>
      <c r="N430" s="1">
        <f>分割表!$C$5</f>
        <v>3599318</v>
      </c>
      <c r="O430" s="1">
        <f t="shared" si="122"/>
        <v>5195478</v>
      </c>
      <c r="P430" s="1">
        <f t="shared" si="123"/>
        <v>3779.0359278513311</v>
      </c>
      <c r="Q430" s="1">
        <f t="shared" si="124"/>
        <v>6403.7520859830256</v>
      </c>
      <c r="R430" s="1">
        <f t="shared" si="125"/>
        <v>11202.860473742041</v>
      </c>
      <c r="S430" s="1">
        <f t="shared" si="126"/>
        <v>22789083.44465388</v>
      </c>
      <c r="T430" s="1">
        <f t="shared" si="127"/>
        <v>54321156.168945119</v>
      </c>
      <c r="U430" s="1">
        <f t="shared" si="128"/>
        <v>80314075.051744983</v>
      </c>
      <c r="V430" s="1">
        <f t="shared" si="129"/>
        <v>22798130.936747961</v>
      </c>
      <c r="W430" s="1">
        <f t="shared" si="130"/>
        <v>54336222.141856313</v>
      </c>
      <c r="X430" s="1">
        <f t="shared" si="131"/>
        <v>80339230.748191163</v>
      </c>
      <c r="Y430" s="17">
        <f t="shared" si="132"/>
        <v>0.11142352017887036</v>
      </c>
    </row>
    <row r="431" spans="1:25">
      <c r="A431" s="17" t="s">
        <v>3110</v>
      </c>
      <c r="B431" s="17"/>
      <c r="C431" s="17">
        <v>98</v>
      </c>
      <c r="D431" s="17">
        <v>81</v>
      </c>
      <c r="E431" s="1">
        <f t="shared" si="114"/>
        <v>179</v>
      </c>
      <c r="F431" s="2">
        <f t="shared" si="115"/>
        <v>44.25</v>
      </c>
      <c r="G431" s="1">
        <f t="shared" si="116"/>
        <v>98</v>
      </c>
      <c r="H431" s="1">
        <f t="shared" si="117"/>
        <v>81</v>
      </c>
      <c r="I431" s="1">
        <f t="shared" si="118"/>
        <v>179</v>
      </c>
      <c r="J431" s="1">
        <f t="shared" si="119"/>
        <v>1596062</v>
      </c>
      <c r="K431" s="1">
        <f t="shared" si="120"/>
        <v>3599237</v>
      </c>
      <c r="L431" s="1">
        <f t="shared" si="121"/>
        <v>5195299</v>
      </c>
      <c r="M431" s="1">
        <f>分割表!$B$5</f>
        <v>1596160</v>
      </c>
      <c r="N431" s="1">
        <f>分割表!$C$5</f>
        <v>3599318</v>
      </c>
      <c r="O431" s="1">
        <f t="shared" si="122"/>
        <v>5195478</v>
      </c>
      <c r="P431" s="1">
        <f t="shared" si="123"/>
        <v>449.32681290971607</v>
      </c>
      <c r="Q431" s="1">
        <f t="shared" si="124"/>
        <v>355.95038152846757</v>
      </c>
      <c r="R431" s="1">
        <f t="shared" si="125"/>
        <v>928.54205924549512</v>
      </c>
      <c r="S431" s="1">
        <f t="shared" si="126"/>
        <v>22796633.194848835</v>
      </c>
      <c r="T431" s="1">
        <f t="shared" si="127"/>
        <v>54334918.346117526</v>
      </c>
      <c r="U431" s="1">
        <f t="shared" si="128"/>
        <v>80336283.820719779</v>
      </c>
      <c r="V431" s="1">
        <f t="shared" si="129"/>
        <v>22798130.936747961</v>
      </c>
      <c r="W431" s="1">
        <f t="shared" si="130"/>
        <v>54336222.141856313</v>
      </c>
      <c r="X431" s="1">
        <f t="shared" si="131"/>
        <v>80339230.748191163</v>
      </c>
      <c r="Y431" s="17">
        <f t="shared" si="132"/>
        <v>3.8989513789193964E-2</v>
      </c>
    </row>
    <row r="432" spans="1:25">
      <c r="A432" s="17" t="s">
        <v>598</v>
      </c>
      <c r="B432" s="17"/>
      <c r="C432" s="17">
        <v>1290</v>
      </c>
      <c r="D432" s="17">
        <v>2304</v>
      </c>
      <c r="E432" s="1">
        <f t="shared" si="114"/>
        <v>3594</v>
      </c>
      <c r="F432" s="2">
        <f t="shared" si="115"/>
        <v>43.92</v>
      </c>
      <c r="G432" s="1">
        <f t="shared" si="116"/>
        <v>1290</v>
      </c>
      <c r="H432" s="1">
        <f t="shared" si="117"/>
        <v>2304</v>
      </c>
      <c r="I432" s="1">
        <f t="shared" si="118"/>
        <v>3594</v>
      </c>
      <c r="J432" s="1">
        <f t="shared" si="119"/>
        <v>1594870</v>
      </c>
      <c r="K432" s="1">
        <f t="shared" si="120"/>
        <v>3597014</v>
      </c>
      <c r="L432" s="1">
        <f t="shared" si="121"/>
        <v>5191884</v>
      </c>
      <c r="M432" s="1">
        <f>分割表!$B$5</f>
        <v>1596160</v>
      </c>
      <c r="N432" s="1">
        <f>分割表!$C$5</f>
        <v>3599318</v>
      </c>
      <c r="O432" s="1">
        <f t="shared" si="122"/>
        <v>5195478</v>
      </c>
      <c r="P432" s="1">
        <f t="shared" si="123"/>
        <v>9239.4927715888753</v>
      </c>
      <c r="Q432" s="1">
        <f t="shared" si="124"/>
        <v>17838.494258263563</v>
      </c>
      <c r="R432" s="1">
        <f t="shared" si="125"/>
        <v>29424.153716032557</v>
      </c>
      <c r="S432" s="1">
        <f t="shared" si="126"/>
        <v>22778416.244590431</v>
      </c>
      <c r="T432" s="1">
        <f t="shared" si="127"/>
        <v>54299137.108049266</v>
      </c>
      <c r="U432" s="1">
        <f t="shared" si="128"/>
        <v>80280062.894274116</v>
      </c>
      <c r="V432" s="1">
        <f t="shared" si="129"/>
        <v>22798130.936747961</v>
      </c>
      <c r="W432" s="1">
        <f t="shared" si="130"/>
        <v>54336222.141856313</v>
      </c>
      <c r="X432" s="1">
        <f t="shared" si="131"/>
        <v>80339230.748191163</v>
      </c>
      <c r="Y432" s="17">
        <f t="shared" si="132"/>
        <v>0.16933811290073053</v>
      </c>
    </row>
    <row r="433" spans="1:25">
      <c r="A433" s="17" t="s">
        <v>2403</v>
      </c>
      <c r="B433" s="17"/>
      <c r="C433" s="17">
        <v>166</v>
      </c>
      <c r="D433" s="17">
        <v>182</v>
      </c>
      <c r="E433" s="1">
        <f t="shared" si="114"/>
        <v>348</v>
      </c>
      <c r="F433" s="2">
        <f t="shared" si="115"/>
        <v>43.74</v>
      </c>
      <c r="G433" s="1">
        <f t="shared" si="116"/>
        <v>166</v>
      </c>
      <c r="H433" s="1">
        <f t="shared" si="117"/>
        <v>182</v>
      </c>
      <c r="I433" s="1">
        <f t="shared" si="118"/>
        <v>348</v>
      </c>
      <c r="J433" s="1">
        <f t="shared" si="119"/>
        <v>1595994</v>
      </c>
      <c r="K433" s="1">
        <f t="shared" si="120"/>
        <v>3599136</v>
      </c>
      <c r="L433" s="1">
        <f t="shared" si="121"/>
        <v>5195130</v>
      </c>
      <c r="M433" s="1">
        <f>分割表!$B$5</f>
        <v>1596160</v>
      </c>
      <c r="N433" s="1">
        <f>分割表!$C$5</f>
        <v>3599318</v>
      </c>
      <c r="O433" s="1">
        <f t="shared" si="122"/>
        <v>5195478</v>
      </c>
      <c r="P433" s="1">
        <f t="shared" si="123"/>
        <v>848.58997286718625</v>
      </c>
      <c r="Q433" s="1">
        <f t="shared" si="124"/>
        <v>947.12921704797668</v>
      </c>
      <c r="R433" s="1">
        <f t="shared" si="125"/>
        <v>2036.5664629615171</v>
      </c>
      <c r="S433" s="1">
        <f t="shared" si="126"/>
        <v>22795593.948903996</v>
      </c>
      <c r="T433" s="1">
        <f t="shared" si="127"/>
        <v>54333292.628058553</v>
      </c>
      <c r="U433" s="1">
        <f t="shared" si="128"/>
        <v>80333501.531728119</v>
      </c>
      <c r="V433" s="1">
        <f t="shared" si="129"/>
        <v>22798130.936747961</v>
      </c>
      <c r="W433" s="1">
        <f t="shared" si="130"/>
        <v>54336222.141856313</v>
      </c>
      <c r="X433" s="1">
        <f t="shared" si="131"/>
        <v>80339230.748191163</v>
      </c>
      <c r="Y433" s="17">
        <f t="shared" si="132"/>
        <v>5.3597811001282157E-2</v>
      </c>
    </row>
    <row r="434" spans="1:25">
      <c r="A434" s="17" t="s">
        <v>2578</v>
      </c>
      <c r="B434" s="17"/>
      <c r="C434" s="17">
        <v>1408</v>
      </c>
      <c r="D434" s="17">
        <v>2544</v>
      </c>
      <c r="E434" s="1">
        <f t="shared" si="114"/>
        <v>3952</v>
      </c>
      <c r="F434" s="2">
        <f t="shared" si="115"/>
        <v>43.52</v>
      </c>
      <c r="G434" s="1">
        <f t="shared" si="116"/>
        <v>1408</v>
      </c>
      <c r="H434" s="1">
        <f t="shared" si="117"/>
        <v>2544</v>
      </c>
      <c r="I434" s="1">
        <f t="shared" si="118"/>
        <v>3952</v>
      </c>
      <c r="J434" s="1">
        <f t="shared" si="119"/>
        <v>1594752</v>
      </c>
      <c r="K434" s="1">
        <f t="shared" si="120"/>
        <v>3596774</v>
      </c>
      <c r="L434" s="1">
        <f t="shared" si="121"/>
        <v>5191526</v>
      </c>
      <c r="M434" s="1">
        <f>分割表!$B$5</f>
        <v>1596160</v>
      </c>
      <c r="N434" s="1">
        <f>分割表!$C$5</f>
        <v>3599318</v>
      </c>
      <c r="O434" s="1">
        <f t="shared" si="122"/>
        <v>5195478</v>
      </c>
      <c r="P434" s="1">
        <f t="shared" si="123"/>
        <v>10207.895155698927</v>
      </c>
      <c r="Q434" s="1">
        <f t="shared" si="124"/>
        <v>19948.757999826274</v>
      </c>
      <c r="R434" s="1">
        <f t="shared" si="125"/>
        <v>32730.373336645382</v>
      </c>
      <c r="S434" s="1">
        <f t="shared" si="126"/>
        <v>22776612.937227014</v>
      </c>
      <c r="T434" s="1">
        <f t="shared" si="127"/>
        <v>54295274.168548539</v>
      </c>
      <c r="U434" s="1">
        <f t="shared" si="128"/>
        <v>80274169.293241292</v>
      </c>
      <c r="V434" s="1">
        <f t="shared" si="129"/>
        <v>22798130.936747961</v>
      </c>
      <c r="W434" s="1">
        <f t="shared" si="130"/>
        <v>54336222.141856313</v>
      </c>
      <c r="X434" s="1">
        <f t="shared" si="131"/>
        <v>80339230.748191163</v>
      </c>
      <c r="Y434" s="17">
        <f t="shared" si="132"/>
        <v>0.17670239672194787</v>
      </c>
    </row>
    <row r="435" spans="1:25">
      <c r="A435" s="17" t="s">
        <v>536</v>
      </c>
      <c r="B435" s="17"/>
      <c r="C435" s="17">
        <v>8974</v>
      </c>
      <c r="D435" s="17">
        <v>18602</v>
      </c>
      <c r="E435" s="1">
        <f t="shared" si="114"/>
        <v>27576</v>
      </c>
      <c r="F435" s="2">
        <f t="shared" si="115"/>
        <v>42.72</v>
      </c>
      <c r="G435" s="1">
        <f t="shared" si="116"/>
        <v>8974</v>
      </c>
      <c r="H435" s="1">
        <f t="shared" si="117"/>
        <v>18602</v>
      </c>
      <c r="I435" s="1">
        <f t="shared" si="118"/>
        <v>27576</v>
      </c>
      <c r="J435" s="1">
        <f t="shared" si="119"/>
        <v>1587186</v>
      </c>
      <c r="K435" s="1">
        <f t="shared" si="120"/>
        <v>3580716</v>
      </c>
      <c r="L435" s="1">
        <f t="shared" si="121"/>
        <v>5167902</v>
      </c>
      <c r="M435" s="1">
        <f>分割表!$B$5</f>
        <v>1596160</v>
      </c>
      <c r="N435" s="1">
        <f>分割表!$C$5</f>
        <v>3599318</v>
      </c>
      <c r="O435" s="1">
        <f t="shared" si="122"/>
        <v>5195478</v>
      </c>
      <c r="P435" s="1">
        <f t="shared" si="123"/>
        <v>81682.126822373422</v>
      </c>
      <c r="Q435" s="1">
        <f t="shared" si="124"/>
        <v>182876.7155316865</v>
      </c>
      <c r="R435" s="1">
        <f t="shared" si="125"/>
        <v>281956.35775963223</v>
      </c>
      <c r="S435" s="1">
        <f t="shared" si="126"/>
        <v>22661005.570335358</v>
      </c>
      <c r="T435" s="1">
        <f t="shared" si="127"/>
        <v>54036847.759909071</v>
      </c>
      <c r="U435" s="1">
        <f t="shared" si="128"/>
        <v>79885312.122018948</v>
      </c>
      <c r="V435" s="1">
        <f t="shared" si="129"/>
        <v>22798130.936747961</v>
      </c>
      <c r="W435" s="1">
        <f t="shared" si="130"/>
        <v>54336222.141856313</v>
      </c>
      <c r="X435" s="1">
        <f t="shared" si="131"/>
        <v>80339230.748191163</v>
      </c>
      <c r="Y435" s="17">
        <f t="shared" si="132"/>
        <v>0.46287602448367426</v>
      </c>
    </row>
    <row r="436" spans="1:25">
      <c r="A436" s="17" t="s">
        <v>530</v>
      </c>
      <c r="B436" s="17"/>
      <c r="C436" s="17">
        <v>3613</v>
      </c>
      <c r="D436" s="17">
        <v>7128</v>
      </c>
      <c r="E436" s="1">
        <f t="shared" si="114"/>
        <v>10741</v>
      </c>
      <c r="F436" s="2">
        <f t="shared" si="115"/>
        <v>42.27</v>
      </c>
      <c r="G436" s="1">
        <f t="shared" si="116"/>
        <v>3613</v>
      </c>
      <c r="H436" s="1">
        <f t="shared" si="117"/>
        <v>7128</v>
      </c>
      <c r="I436" s="1">
        <f t="shared" si="118"/>
        <v>10741</v>
      </c>
      <c r="J436" s="1">
        <f t="shared" si="119"/>
        <v>1592547</v>
      </c>
      <c r="K436" s="1">
        <f t="shared" si="120"/>
        <v>3592190</v>
      </c>
      <c r="L436" s="1">
        <f t="shared" si="121"/>
        <v>5184737</v>
      </c>
      <c r="M436" s="1">
        <f>分割表!$B$5</f>
        <v>1596160</v>
      </c>
      <c r="N436" s="1">
        <f>分割表!$C$5</f>
        <v>3599318</v>
      </c>
      <c r="O436" s="1">
        <f t="shared" si="122"/>
        <v>5195478</v>
      </c>
      <c r="P436" s="1">
        <f t="shared" si="123"/>
        <v>29598.757250636423</v>
      </c>
      <c r="Q436" s="1">
        <f t="shared" si="124"/>
        <v>63238.090388105797</v>
      </c>
      <c r="R436" s="1">
        <f t="shared" si="125"/>
        <v>99696.065929916629</v>
      </c>
      <c r="S436" s="1">
        <f t="shared" si="126"/>
        <v>22742917.147817194</v>
      </c>
      <c r="T436" s="1">
        <f t="shared" si="127"/>
        <v>54221495.099357545</v>
      </c>
      <c r="U436" s="1">
        <f t="shared" si="128"/>
        <v>80162409.5620884</v>
      </c>
      <c r="V436" s="1">
        <f t="shared" si="129"/>
        <v>22798130.936747961</v>
      </c>
      <c r="W436" s="1">
        <f t="shared" si="130"/>
        <v>54336222.141856313</v>
      </c>
      <c r="X436" s="1">
        <f t="shared" si="131"/>
        <v>80339230.748191163</v>
      </c>
      <c r="Y436" s="17">
        <f t="shared" si="132"/>
        <v>0.28673884223014912</v>
      </c>
    </row>
    <row r="437" spans="1:25">
      <c r="A437" s="17" t="s">
        <v>3072</v>
      </c>
      <c r="B437" s="17"/>
      <c r="C437" s="17">
        <v>104</v>
      </c>
      <c r="D437" s="17">
        <v>92</v>
      </c>
      <c r="E437" s="1">
        <f t="shared" si="114"/>
        <v>196</v>
      </c>
      <c r="F437" s="2">
        <f t="shared" si="115"/>
        <v>42.04</v>
      </c>
      <c r="G437" s="1">
        <f t="shared" si="116"/>
        <v>104</v>
      </c>
      <c r="H437" s="1">
        <f t="shared" si="117"/>
        <v>92</v>
      </c>
      <c r="I437" s="1">
        <f t="shared" si="118"/>
        <v>196</v>
      </c>
      <c r="J437" s="1">
        <f t="shared" si="119"/>
        <v>1596056</v>
      </c>
      <c r="K437" s="1">
        <f t="shared" si="120"/>
        <v>3599226</v>
      </c>
      <c r="L437" s="1">
        <f t="shared" si="121"/>
        <v>5195282</v>
      </c>
      <c r="M437" s="1">
        <f>分割表!$B$5</f>
        <v>1596160</v>
      </c>
      <c r="N437" s="1">
        <f>分割表!$C$5</f>
        <v>3599318</v>
      </c>
      <c r="O437" s="1">
        <f t="shared" si="122"/>
        <v>5195478</v>
      </c>
      <c r="P437" s="1">
        <f t="shared" si="123"/>
        <v>483.01665351070272</v>
      </c>
      <c r="Q437" s="1">
        <f t="shared" si="124"/>
        <v>416.00454908851174</v>
      </c>
      <c r="R437" s="1">
        <f t="shared" si="125"/>
        <v>1034.5104732091813</v>
      </c>
      <c r="S437" s="1">
        <f t="shared" si="126"/>
        <v>22796541.496560697</v>
      </c>
      <c r="T437" s="1">
        <f t="shared" si="127"/>
        <v>54334741.287577532</v>
      </c>
      <c r="U437" s="1">
        <f t="shared" si="128"/>
        <v>80336003.945247069</v>
      </c>
      <c r="V437" s="1">
        <f t="shared" si="129"/>
        <v>22798130.936747961</v>
      </c>
      <c r="W437" s="1">
        <f t="shared" si="130"/>
        <v>54336222.141856313</v>
      </c>
      <c r="X437" s="1">
        <f t="shared" si="131"/>
        <v>80339230.748191163</v>
      </c>
      <c r="Y437" s="17">
        <f t="shared" si="132"/>
        <v>3.9698306725752211E-2</v>
      </c>
    </row>
    <row r="438" spans="1:25">
      <c r="A438" s="17" t="s">
        <v>2721</v>
      </c>
      <c r="B438" s="17"/>
      <c r="C438" s="17">
        <v>393</v>
      </c>
      <c r="D438" s="17">
        <v>576</v>
      </c>
      <c r="E438" s="1">
        <f t="shared" si="114"/>
        <v>969</v>
      </c>
      <c r="F438" s="2">
        <f t="shared" si="115"/>
        <v>41.92</v>
      </c>
      <c r="G438" s="1">
        <f t="shared" si="116"/>
        <v>393</v>
      </c>
      <c r="H438" s="1">
        <f t="shared" si="117"/>
        <v>576</v>
      </c>
      <c r="I438" s="1">
        <f t="shared" si="118"/>
        <v>969</v>
      </c>
      <c r="J438" s="1">
        <f t="shared" si="119"/>
        <v>1595767</v>
      </c>
      <c r="K438" s="1">
        <f t="shared" si="120"/>
        <v>3598742</v>
      </c>
      <c r="L438" s="1">
        <f t="shared" si="121"/>
        <v>5194509</v>
      </c>
      <c r="M438" s="1">
        <f>分割表!$B$5</f>
        <v>1596160</v>
      </c>
      <c r="N438" s="1">
        <f>分割表!$C$5</f>
        <v>3599318</v>
      </c>
      <c r="O438" s="1">
        <f t="shared" si="122"/>
        <v>5195478</v>
      </c>
      <c r="P438" s="1">
        <f t="shared" si="123"/>
        <v>2347.7071774646197</v>
      </c>
      <c r="Q438" s="1">
        <f t="shared" si="124"/>
        <v>3661.1180125608334</v>
      </c>
      <c r="R438" s="1">
        <f t="shared" si="125"/>
        <v>6663.1004089221524</v>
      </c>
      <c r="S438" s="1">
        <f t="shared" si="126"/>
        <v>22792124.722391438</v>
      </c>
      <c r="T438" s="1">
        <f t="shared" si="127"/>
        <v>54326950.745101474</v>
      </c>
      <c r="U438" s="1">
        <f t="shared" si="128"/>
        <v>80323277.901645124</v>
      </c>
      <c r="V438" s="1">
        <f t="shared" si="129"/>
        <v>22798130.936747961</v>
      </c>
      <c r="W438" s="1">
        <f t="shared" si="130"/>
        <v>54336222.141856313</v>
      </c>
      <c r="X438" s="1">
        <f t="shared" si="131"/>
        <v>80339230.748191163</v>
      </c>
      <c r="Y438" s="17">
        <f t="shared" si="132"/>
        <v>8.657237599427739E-2</v>
      </c>
    </row>
    <row r="439" spans="1:25">
      <c r="A439" s="17" t="s">
        <v>2848</v>
      </c>
      <c r="B439" s="17"/>
      <c r="C439" s="17">
        <v>215</v>
      </c>
      <c r="D439" s="17">
        <v>266</v>
      </c>
      <c r="E439" s="1">
        <f t="shared" si="114"/>
        <v>481</v>
      </c>
      <c r="F439" s="2">
        <f t="shared" si="115"/>
        <v>41.36</v>
      </c>
      <c r="G439" s="1">
        <f t="shared" si="116"/>
        <v>215</v>
      </c>
      <c r="H439" s="1">
        <f t="shared" si="117"/>
        <v>266</v>
      </c>
      <c r="I439" s="1">
        <f t="shared" si="118"/>
        <v>481</v>
      </c>
      <c r="J439" s="1">
        <f t="shared" si="119"/>
        <v>1595945</v>
      </c>
      <c r="K439" s="1">
        <f t="shared" si="120"/>
        <v>3599052</v>
      </c>
      <c r="L439" s="1">
        <f t="shared" si="121"/>
        <v>5194997</v>
      </c>
      <c r="M439" s="1">
        <f>分割表!$B$5</f>
        <v>1596160</v>
      </c>
      <c r="N439" s="1">
        <f>分割表!$C$5</f>
        <v>3599318</v>
      </c>
      <c r="O439" s="1">
        <f t="shared" si="122"/>
        <v>5195478</v>
      </c>
      <c r="P439" s="1">
        <f t="shared" si="123"/>
        <v>1154.6871760474473</v>
      </c>
      <c r="Q439" s="1">
        <f t="shared" si="124"/>
        <v>1485.2100181359319</v>
      </c>
      <c r="R439" s="1">
        <f t="shared" si="125"/>
        <v>2970.5921569208713</v>
      </c>
      <c r="S439" s="1">
        <f t="shared" si="126"/>
        <v>22794845.082298614</v>
      </c>
      <c r="T439" s="1">
        <f t="shared" si="127"/>
        <v>54331940.547871329</v>
      </c>
      <c r="U439" s="1">
        <f t="shared" si="128"/>
        <v>80331311.923547164</v>
      </c>
      <c r="V439" s="1">
        <f t="shared" si="129"/>
        <v>22798130.936747961</v>
      </c>
      <c r="W439" s="1">
        <f t="shared" si="130"/>
        <v>54336222.141856313</v>
      </c>
      <c r="X439" s="1">
        <f t="shared" si="131"/>
        <v>80339230.748191163</v>
      </c>
      <c r="Y439" s="17">
        <f t="shared" si="132"/>
        <v>6.1006961797176684E-2</v>
      </c>
    </row>
    <row r="440" spans="1:25">
      <c r="A440" s="17" t="s">
        <v>3285</v>
      </c>
      <c r="B440" s="17"/>
      <c r="C440" s="17">
        <v>66</v>
      </c>
      <c r="D440" s="17">
        <v>43</v>
      </c>
      <c r="E440" s="1">
        <f t="shared" si="114"/>
        <v>109</v>
      </c>
      <c r="F440" s="2">
        <f t="shared" si="115"/>
        <v>41.14</v>
      </c>
      <c r="G440" s="1">
        <f t="shared" si="116"/>
        <v>66</v>
      </c>
      <c r="H440" s="1">
        <f t="shared" si="117"/>
        <v>43</v>
      </c>
      <c r="I440" s="1">
        <f t="shared" si="118"/>
        <v>109</v>
      </c>
      <c r="J440" s="1">
        <f t="shared" si="119"/>
        <v>1596094</v>
      </c>
      <c r="K440" s="1">
        <f t="shared" si="120"/>
        <v>3599275</v>
      </c>
      <c r="L440" s="1">
        <f t="shared" si="121"/>
        <v>5195369</v>
      </c>
      <c r="M440" s="1">
        <f>分割表!$B$5</f>
        <v>1596160</v>
      </c>
      <c r="N440" s="1">
        <f>分割表!$C$5</f>
        <v>3599318</v>
      </c>
      <c r="O440" s="1">
        <f t="shared" si="122"/>
        <v>5195478</v>
      </c>
      <c r="P440" s="1">
        <f t="shared" si="123"/>
        <v>276.51721297374405</v>
      </c>
      <c r="Q440" s="1">
        <f t="shared" si="124"/>
        <v>161.73160497482317</v>
      </c>
      <c r="R440" s="1">
        <f t="shared" si="125"/>
        <v>511.35691916297662</v>
      </c>
      <c r="S440" s="1">
        <f t="shared" si="126"/>
        <v>22797122.252766531</v>
      </c>
      <c r="T440" s="1">
        <f t="shared" si="127"/>
        <v>54335530.003150709</v>
      </c>
      <c r="U440" s="1">
        <f t="shared" si="128"/>
        <v>80337436.249722883</v>
      </c>
      <c r="V440" s="1">
        <f t="shared" si="129"/>
        <v>22798130.936747961</v>
      </c>
      <c r="W440" s="1">
        <f t="shared" si="130"/>
        <v>54336222.141856313</v>
      </c>
      <c r="X440" s="1">
        <f t="shared" si="131"/>
        <v>80339230.748191163</v>
      </c>
      <c r="Y440" s="17">
        <f t="shared" si="132"/>
        <v>2.9467464272227781E-2</v>
      </c>
    </row>
    <row r="441" spans="1:25">
      <c r="A441" s="17" t="s">
        <v>1157</v>
      </c>
      <c r="B441" s="17"/>
      <c r="C441" s="17">
        <v>3344</v>
      </c>
      <c r="D441" s="17">
        <v>6600</v>
      </c>
      <c r="E441" s="1">
        <f t="shared" si="114"/>
        <v>9944</v>
      </c>
      <c r="F441" s="2">
        <f t="shared" si="115"/>
        <v>38.89</v>
      </c>
      <c r="G441" s="1">
        <f t="shared" si="116"/>
        <v>3344</v>
      </c>
      <c r="H441" s="1">
        <f t="shared" si="117"/>
        <v>6600</v>
      </c>
      <c r="I441" s="1">
        <f t="shared" si="118"/>
        <v>9944</v>
      </c>
      <c r="J441" s="1">
        <f t="shared" si="119"/>
        <v>1592816</v>
      </c>
      <c r="K441" s="1">
        <f t="shared" si="120"/>
        <v>3592718</v>
      </c>
      <c r="L441" s="1">
        <f t="shared" si="121"/>
        <v>5185534</v>
      </c>
      <c r="M441" s="1">
        <f>分割表!$B$5</f>
        <v>1596160</v>
      </c>
      <c r="N441" s="1">
        <f>分割表!$C$5</f>
        <v>3599318</v>
      </c>
      <c r="O441" s="1">
        <f t="shared" si="122"/>
        <v>5195478</v>
      </c>
      <c r="P441" s="1">
        <f t="shared" si="123"/>
        <v>27136.302425740156</v>
      </c>
      <c r="Q441" s="1">
        <f t="shared" si="124"/>
        <v>58045.844524895809</v>
      </c>
      <c r="R441" s="1">
        <f t="shared" si="125"/>
        <v>91531.781752446812</v>
      </c>
      <c r="S441" s="1">
        <f t="shared" si="126"/>
        <v>22747027.717887796</v>
      </c>
      <c r="T441" s="1">
        <f t="shared" si="127"/>
        <v>54229992.914093859</v>
      </c>
      <c r="U441" s="1">
        <f t="shared" si="128"/>
        <v>80175529.223393932</v>
      </c>
      <c r="V441" s="1">
        <f t="shared" si="129"/>
        <v>22798130.936747961</v>
      </c>
      <c r="W441" s="1">
        <f t="shared" si="130"/>
        <v>54336222.141856313</v>
      </c>
      <c r="X441" s="1">
        <f t="shared" si="131"/>
        <v>80339230.748191163</v>
      </c>
      <c r="Y441" s="17">
        <f t="shared" si="132"/>
        <v>0.2646390381209256</v>
      </c>
    </row>
    <row r="442" spans="1:25">
      <c r="A442" s="17" t="s">
        <v>223</v>
      </c>
      <c r="B442" s="17"/>
      <c r="C442" s="17">
        <v>10416</v>
      </c>
      <c r="D442" s="17">
        <v>21805</v>
      </c>
      <c r="E442" s="1">
        <f t="shared" si="114"/>
        <v>32221</v>
      </c>
      <c r="F442" s="2">
        <f t="shared" si="115"/>
        <v>38.86</v>
      </c>
      <c r="G442" s="1">
        <f t="shared" si="116"/>
        <v>10416</v>
      </c>
      <c r="H442" s="1">
        <f t="shared" si="117"/>
        <v>21805</v>
      </c>
      <c r="I442" s="1">
        <f t="shared" si="118"/>
        <v>32221</v>
      </c>
      <c r="J442" s="1">
        <f t="shared" si="119"/>
        <v>1585744</v>
      </c>
      <c r="K442" s="1">
        <f t="shared" si="120"/>
        <v>3577513</v>
      </c>
      <c r="L442" s="1">
        <f t="shared" si="121"/>
        <v>5163257</v>
      </c>
      <c r="M442" s="1">
        <f>分割表!$B$5</f>
        <v>1596160</v>
      </c>
      <c r="N442" s="1">
        <f>分割表!$C$5</f>
        <v>3599318</v>
      </c>
      <c r="O442" s="1">
        <f t="shared" si="122"/>
        <v>5195478</v>
      </c>
      <c r="P442" s="1">
        <f t="shared" si="123"/>
        <v>96359.440564094024</v>
      </c>
      <c r="Q442" s="1">
        <f t="shared" si="124"/>
        <v>217829.65132293708</v>
      </c>
      <c r="R442" s="1">
        <f t="shared" si="125"/>
        <v>334466.02075804659</v>
      </c>
      <c r="S442" s="1">
        <f t="shared" si="126"/>
        <v>22638976.109234124</v>
      </c>
      <c r="T442" s="1">
        <f t="shared" si="127"/>
        <v>53985309.484997489</v>
      </c>
      <c r="U442" s="1">
        <f t="shared" si="128"/>
        <v>79808866.905304179</v>
      </c>
      <c r="V442" s="1">
        <f t="shared" si="129"/>
        <v>22798130.936747961</v>
      </c>
      <c r="W442" s="1">
        <f t="shared" si="130"/>
        <v>54336222.141856313</v>
      </c>
      <c r="X442" s="1">
        <f t="shared" si="131"/>
        <v>80339230.748191163</v>
      </c>
      <c r="Y442" s="17">
        <f t="shared" si="132"/>
        <v>0.47782299944246009</v>
      </c>
    </row>
    <row r="443" spans="1:25">
      <c r="A443" s="17" t="s">
        <v>912</v>
      </c>
      <c r="B443" s="17"/>
      <c r="C443" s="17">
        <v>3870</v>
      </c>
      <c r="D443" s="17">
        <v>7713</v>
      </c>
      <c r="E443" s="1">
        <f t="shared" si="114"/>
        <v>11583</v>
      </c>
      <c r="F443" s="2">
        <f t="shared" si="115"/>
        <v>38.83</v>
      </c>
      <c r="G443" s="1">
        <f t="shared" si="116"/>
        <v>3870</v>
      </c>
      <c r="H443" s="1">
        <f t="shared" si="117"/>
        <v>7713</v>
      </c>
      <c r="I443" s="1">
        <f t="shared" si="118"/>
        <v>11583</v>
      </c>
      <c r="J443" s="1">
        <f t="shared" si="119"/>
        <v>1592290</v>
      </c>
      <c r="K443" s="1">
        <f t="shared" si="120"/>
        <v>3591605</v>
      </c>
      <c r="L443" s="1">
        <f t="shared" si="121"/>
        <v>5183895</v>
      </c>
      <c r="M443" s="1">
        <f>分割表!$B$5</f>
        <v>1596160</v>
      </c>
      <c r="N443" s="1">
        <f>分割表!$C$5</f>
        <v>3599318</v>
      </c>
      <c r="O443" s="1">
        <f t="shared" si="122"/>
        <v>5195478</v>
      </c>
      <c r="P443" s="1">
        <f t="shared" si="123"/>
        <v>31970.107871912209</v>
      </c>
      <c r="Q443" s="1">
        <f t="shared" si="124"/>
        <v>69036.459831138942</v>
      </c>
      <c r="R443" s="1">
        <f t="shared" si="125"/>
        <v>108385.53391087135</v>
      </c>
      <c r="S443" s="1">
        <f t="shared" si="126"/>
        <v>22738989.991344128</v>
      </c>
      <c r="T443" s="1">
        <f t="shared" si="127"/>
        <v>54212079.997522362</v>
      </c>
      <c r="U443" s="1">
        <f t="shared" si="128"/>
        <v>80148549.275075942</v>
      </c>
      <c r="V443" s="1">
        <f t="shared" si="129"/>
        <v>22798130.936747961</v>
      </c>
      <c r="W443" s="1">
        <f t="shared" si="130"/>
        <v>54336222.141856313</v>
      </c>
      <c r="X443" s="1">
        <f t="shared" si="131"/>
        <v>80339230.748191163</v>
      </c>
      <c r="Y443" s="17">
        <f t="shared" si="132"/>
        <v>0.28547248847091167</v>
      </c>
    </row>
    <row r="444" spans="1:25">
      <c r="A444" s="17" t="s">
        <v>2</v>
      </c>
      <c r="B444" s="17"/>
      <c r="C444" s="17">
        <v>130</v>
      </c>
      <c r="D444" s="17">
        <v>135</v>
      </c>
      <c r="E444" s="1">
        <f t="shared" si="114"/>
        <v>265</v>
      </c>
      <c r="F444" s="2">
        <f t="shared" si="115"/>
        <v>38.68</v>
      </c>
      <c r="G444" s="1">
        <f t="shared" si="116"/>
        <v>130</v>
      </c>
      <c r="H444" s="1">
        <f t="shared" si="117"/>
        <v>135</v>
      </c>
      <c r="I444" s="1">
        <f t="shared" si="118"/>
        <v>265</v>
      </c>
      <c r="J444" s="1">
        <f t="shared" si="119"/>
        <v>1596030</v>
      </c>
      <c r="K444" s="1">
        <f t="shared" si="120"/>
        <v>3599183</v>
      </c>
      <c r="L444" s="1">
        <f t="shared" si="121"/>
        <v>5195213</v>
      </c>
      <c r="M444" s="1">
        <f>分割表!$B$5</f>
        <v>1596160</v>
      </c>
      <c r="N444" s="1">
        <f>分割表!$C$5</f>
        <v>3599318</v>
      </c>
      <c r="O444" s="1">
        <f t="shared" si="122"/>
        <v>5195478</v>
      </c>
      <c r="P444" s="1">
        <f t="shared" si="123"/>
        <v>632.77947855922571</v>
      </c>
      <c r="Q444" s="1">
        <f t="shared" si="124"/>
        <v>662.21209508918798</v>
      </c>
      <c r="R444" s="1">
        <f t="shared" si="125"/>
        <v>1478.6284038863489</v>
      </c>
      <c r="S444" s="1">
        <f t="shared" si="126"/>
        <v>22796144.137572721</v>
      </c>
      <c r="T444" s="1">
        <f t="shared" si="127"/>
        <v>54334049.149971038</v>
      </c>
      <c r="U444" s="1">
        <f t="shared" si="128"/>
        <v>80334867.980664268</v>
      </c>
      <c r="V444" s="1">
        <f t="shared" si="129"/>
        <v>22798130.936747961</v>
      </c>
      <c r="W444" s="1">
        <f t="shared" si="130"/>
        <v>54336222.141856313</v>
      </c>
      <c r="X444" s="1">
        <f t="shared" si="131"/>
        <v>80339230.748191163</v>
      </c>
      <c r="Y444" s="17">
        <f t="shared" si="132"/>
        <v>4.4066282902039698E-2</v>
      </c>
    </row>
    <row r="445" spans="1:25">
      <c r="A445" s="17" t="s">
        <v>2678</v>
      </c>
      <c r="B445" s="17"/>
      <c r="C445" s="17">
        <v>472</v>
      </c>
      <c r="D445" s="17">
        <v>737</v>
      </c>
      <c r="E445" s="1">
        <f t="shared" si="114"/>
        <v>1209</v>
      </c>
      <c r="F445" s="2">
        <f t="shared" si="115"/>
        <v>37.659999999999997</v>
      </c>
      <c r="G445" s="1">
        <f t="shared" si="116"/>
        <v>472</v>
      </c>
      <c r="H445" s="1">
        <f t="shared" si="117"/>
        <v>737</v>
      </c>
      <c r="I445" s="1">
        <f t="shared" si="118"/>
        <v>1209</v>
      </c>
      <c r="J445" s="1">
        <f t="shared" si="119"/>
        <v>1595688</v>
      </c>
      <c r="K445" s="1">
        <f t="shared" si="120"/>
        <v>3598581</v>
      </c>
      <c r="L445" s="1">
        <f t="shared" si="121"/>
        <v>5194269</v>
      </c>
      <c r="M445" s="1">
        <f>分割表!$B$5</f>
        <v>1596160</v>
      </c>
      <c r="N445" s="1">
        <f>分割表!$C$5</f>
        <v>3599318</v>
      </c>
      <c r="O445" s="1">
        <f t="shared" si="122"/>
        <v>5195478</v>
      </c>
      <c r="P445" s="1">
        <f t="shared" si="123"/>
        <v>2906.0940811963819</v>
      </c>
      <c r="Q445" s="1">
        <f t="shared" si="124"/>
        <v>4866.107276543541</v>
      </c>
      <c r="R445" s="1">
        <f t="shared" si="125"/>
        <v>8580.9365603932838</v>
      </c>
      <c r="S445" s="1">
        <f t="shared" si="126"/>
        <v>22790917.378007505</v>
      </c>
      <c r="T445" s="1">
        <f t="shared" si="127"/>
        <v>54324359.277424358</v>
      </c>
      <c r="U445" s="1">
        <f t="shared" si="128"/>
        <v>80319326.760150149</v>
      </c>
      <c r="V445" s="1">
        <f t="shared" si="129"/>
        <v>22798130.936747961</v>
      </c>
      <c r="W445" s="1">
        <f t="shared" si="130"/>
        <v>54336222.141856313</v>
      </c>
      <c r="X445" s="1">
        <f t="shared" si="131"/>
        <v>80339230.748191163</v>
      </c>
      <c r="Y445" s="17">
        <f t="shared" si="132"/>
        <v>9.1413230917297444E-2</v>
      </c>
    </row>
    <row r="446" spans="1:25">
      <c r="A446" s="17" t="s">
        <v>1186</v>
      </c>
      <c r="B446" s="17"/>
      <c r="C446" s="17">
        <v>506</v>
      </c>
      <c r="D446" s="17">
        <v>804</v>
      </c>
      <c r="E446" s="1">
        <f t="shared" si="114"/>
        <v>1310</v>
      </c>
      <c r="F446" s="2">
        <f t="shared" si="115"/>
        <v>36.909999999999997</v>
      </c>
      <c r="G446" s="1">
        <f t="shared" si="116"/>
        <v>506</v>
      </c>
      <c r="H446" s="1">
        <f t="shared" si="117"/>
        <v>804</v>
      </c>
      <c r="I446" s="1">
        <f t="shared" si="118"/>
        <v>1310</v>
      </c>
      <c r="J446" s="1">
        <f t="shared" si="119"/>
        <v>1595654</v>
      </c>
      <c r="K446" s="1">
        <f t="shared" si="120"/>
        <v>3598514</v>
      </c>
      <c r="L446" s="1">
        <f t="shared" si="121"/>
        <v>5194168</v>
      </c>
      <c r="M446" s="1">
        <f>分割表!$B$5</f>
        <v>1596160</v>
      </c>
      <c r="N446" s="1">
        <f>分割表!$C$5</f>
        <v>3599318</v>
      </c>
      <c r="O446" s="1">
        <f t="shared" si="122"/>
        <v>5195478</v>
      </c>
      <c r="P446" s="1">
        <f t="shared" si="123"/>
        <v>3150.6275546594575</v>
      </c>
      <c r="Q446" s="1">
        <f t="shared" si="124"/>
        <v>5378.4378124198893</v>
      </c>
      <c r="R446" s="1">
        <f t="shared" si="125"/>
        <v>9402.894965215708</v>
      </c>
      <c r="S446" s="1">
        <f t="shared" si="126"/>
        <v>22790397.762641065</v>
      </c>
      <c r="T446" s="1">
        <f t="shared" si="127"/>
        <v>54323280.842687421</v>
      </c>
      <c r="U446" s="1">
        <f t="shared" si="128"/>
        <v>80317663.991419598</v>
      </c>
      <c r="V446" s="1">
        <f t="shared" si="129"/>
        <v>22798130.936747961</v>
      </c>
      <c r="W446" s="1">
        <f t="shared" si="130"/>
        <v>54336222.141856313</v>
      </c>
      <c r="X446" s="1">
        <f t="shared" si="131"/>
        <v>80339230.748191163</v>
      </c>
      <c r="Y446" s="17">
        <f t="shared" si="132"/>
        <v>9.4133184106592382E-2</v>
      </c>
    </row>
    <row r="447" spans="1:25">
      <c r="A447" s="17" t="s">
        <v>2601</v>
      </c>
      <c r="B447" s="17"/>
      <c r="C447" s="17">
        <v>998</v>
      </c>
      <c r="D447" s="17">
        <v>1768</v>
      </c>
      <c r="E447" s="1">
        <f t="shared" si="114"/>
        <v>2766</v>
      </c>
      <c r="F447" s="2">
        <f t="shared" si="115"/>
        <v>36.26</v>
      </c>
      <c r="G447" s="1">
        <f t="shared" si="116"/>
        <v>998</v>
      </c>
      <c r="H447" s="1">
        <f t="shared" si="117"/>
        <v>1768</v>
      </c>
      <c r="I447" s="1">
        <f t="shared" si="118"/>
        <v>2766</v>
      </c>
      <c r="J447" s="1">
        <f t="shared" si="119"/>
        <v>1595162</v>
      </c>
      <c r="K447" s="1">
        <f t="shared" si="120"/>
        <v>3597550</v>
      </c>
      <c r="L447" s="1">
        <f t="shared" si="121"/>
        <v>5192712</v>
      </c>
      <c r="M447" s="1">
        <f>分割表!$B$5</f>
        <v>1596160</v>
      </c>
      <c r="N447" s="1">
        <f>分割表!$C$5</f>
        <v>3599318</v>
      </c>
      <c r="O447" s="1">
        <f t="shared" si="122"/>
        <v>5195478</v>
      </c>
      <c r="P447" s="1">
        <f t="shared" si="123"/>
        <v>6891.9417697588415</v>
      </c>
      <c r="Q447" s="1">
        <f t="shared" si="124"/>
        <v>13220.404301973336</v>
      </c>
      <c r="R447" s="1">
        <f t="shared" si="125"/>
        <v>21920.985678813529</v>
      </c>
      <c r="S447" s="1">
        <f t="shared" si="126"/>
        <v>22782878.703733068</v>
      </c>
      <c r="T447" s="1">
        <f t="shared" si="127"/>
        <v>54307764.397416167</v>
      </c>
      <c r="U447" s="1">
        <f t="shared" si="128"/>
        <v>80293693.999052688</v>
      </c>
      <c r="V447" s="1">
        <f t="shared" si="129"/>
        <v>22798130.936747961</v>
      </c>
      <c r="W447" s="1">
        <f t="shared" si="130"/>
        <v>54336222.141856313</v>
      </c>
      <c r="X447" s="1">
        <f t="shared" si="131"/>
        <v>80339230.748191163</v>
      </c>
      <c r="Y447" s="17">
        <f t="shared" si="132"/>
        <v>0.13502874333840126</v>
      </c>
    </row>
    <row r="448" spans="1:25">
      <c r="A448" s="17" t="s">
        <v>2815</v>
      </c>
      <c r="B448" s="17"/>
      <c r="C448" s="17">
        <v>232</v>
      </c>
      <c r="D448" s="17">
        <v>307</v>
      </c>
      <c r="E448" s="1">
        <f t="shared" si="114"/>
        <v>539</v>
      </c>
      <c r="F448" s="2">
        <f t="shared" si="115"/>
        <v>36.229999999999997</v>
      </c>
      <c r="G448" s="1">
        <f t="shared" si="116"/>
        <v>232</v>
      </c>
      <c r="H448" s="1">
        <f t="shared" si="117"/>
        <v>307</v>
      </c>
      <c r="I448" s="1">
        <f t="shared" si="118"/>
        <v>539</v>
      </c>
      <c r="J448" s="1">
        <f t="shared" si="119"/>
        <v>1595928</v>
      </c>
      <c r="K448" s="1">
        <f t="shared" si="120"/>
        <v>3599011</v>
      </c>
      <c r="L448" s="1">
        <f t="shared" si="121"/>
        <v>5194939</v>
      </c>
      <c r="M448" s="1">
        <f>分割表!$B$5</f>
        <v>1596160</v>
      </c>
      <c r="N448" s="1">
        <f>分割表!$C$5</f>
        <v>3599318</v>
      </c>
      <c r="O448" s="1">
        <f t="shared" si="122"/>
        <v>5195478</v>
      </c>
      <c r="P448" s="1">
        <f t="shared" si="123"/>
        <v>1263.6430702265839</v>
      </c>
      <c r="Q448" s="1">
        <f t="shared" si="124"/>
        <v>1758.1422585092694</v>
      </c>
      <c r="R448" s="1">
        <f t="shared" si="125"/>
        <v>3390.1566927199497</v>
      </c>
      <c r="S448" s="1">
        <f t="shared" si="126"/>
        <v>22794585.27178704</v>
      </c>
      <c r="T448" s="1">
        <f t="shared" si="127"/>
        <v>54331280.604682408</v>
      </c>
      <c r="U448" s="1">
        <f t="shared" si="128"/>
        <v>80330357.057887837</v>
      </c>
      <c r="V448" s="1">
        <f t="shared" si="129"/>
        <v>22798130.936747961</v>
      </c>
      <c r="W448" s="1">
        <f t="shared" si="130"/>
        <v>54336222.141856313</v>
      </c>
      <c r="X448" s="1">
        <f t="shared" si="131"/>
        <v>80339230.748191163</v>
      </c>
      <c r="Y448" s="17">
        <f t="shared" si="132"/>
        <v>6.028321320239266E-2</v>
      </c>
    </row>
    <row r="449" spans="1:25">
      <c r="A449" s="17" t="s">
        <v>3022</v>
      </c>
      <c r="B449" s="17"/>
      <c r="C449" s="17">
        <v>116</v>
      </c>
      <c r="D449" s="17">
        <v>118</v>
      </c>
      <c r="E449" s="1">
        <f t="shared" si="114"/>
        <v>234</v>
      </c>
      <c r="F449" s="2">
        <f t="shared" si="115"/>
        <v>36.049999999999997</v>
      </c>
      <c r="G449" s="1">
        <f t="shared" si="116"/>
        <v>116</v>
      </c>
      <c r="H449" s="1">
        <f t="shared" si="117"/>
        <v>118</v>
      </c>
      <c r="I449" s="1">
        <f t="shared" si="118"/>
        <v>234</v>
      </c>
      <c r="J449" s="1">
        <f t="shared" si="119"/>
        <v>1596044</v>
      </c>
      <c r="K449" s="1">
        <f t="shared" si="120"/>
        <v>3599200</v>
      </c>
      <c r="L449" s="1">
        <f t="shared" si="121"/>
        <v>5195244</v>
      </c>
      <c r="M449" s="1">
        <f>分割表!$B$5</f>
        <v>1596160</v>
      </c>
      <c r="N449" s="1">
        <f>分割表!$C$5</f>
        <v>3599318</v>
      </c>
      <c r="O449" s="1">
        <f t="shared" si="122"/>
        <v>5195478</v>
      </c>
      <c r="P449" s="1">
        <f t="shared" si="123"/>
        <v>551.41646216833828</v>
      </c>
      <c r="Q449" s="1">
        <f t="shared" si="124"/>
        <v>562.94078568694852</v>
      </c>
      <c r="R449" s="1">
        <f t="shared" si="125"/>
        <v>1276.5451409937023</v>
      </c>
      <c r="S449" s="1">
        <f t="shared" si="126"/>
        <v>22796358.100052074</v>
      </c>
      <c r="T449" s="1">
        <f t="shared" si="127"/>
        <v>54334322.785707556</v>
      </c>
      <c r="U449" s="1">
        <f t="shared" si="128"/>
        <v>80335378.341450408</v>
      </c>
      <c r="V449" s="1">
        <f t="shared" si="129"/>
        <v>22798130.936747961</v>
      </c>
      <c r="W449" s="1">
        <f t="shared" si="130"/>
        <v>54336222.141856313</v>
      </c>
      <c r="X449" s="1">
        <f t="shared" si="131"/>
        <v>80339230.748191163</v>
      </c>
      <c r="Y449" s="17">
        <f t="shared" si="132"/>
        <v>4.0004572497838564E-2</v>
      </c>
    </row>
    <row r="450" spans="1:25">
      <c r="A450" s="17" t="s">
        <v>2063</v>
      </c>
      <c r="B450" s="17"/>
      <c r="C450" s="17">
        <v>246</v>
      </c>
      <c r="D450" s="17">
        <v>333</v>
      </c>
      <c r="E450" s="1">
        <f t="shared" ref="E450:E513" si="133">C450+D450</f>
        <v>579</v>
      </c>
      <c r="F450" s="2">
        <f t="shared" ref="F450:F513" si="134">ROUND(2*(P450+Q450+S450+T450+X450-R450-U450-V450-W450),2)</f>
        <v>35.57</v>
      </c>
      <c r="G450" s="1">
        <f t="shared" ref="G450:G513" si="135">C450</f>
        <v>246</v>
      </c>
      <c r="H450" s="1">
        <f t="shared" ref="H450:H513" si="136">D450</f>
        <v>333</v>
      </c>
      <c r="I450" s="1">
        <f t="shared" ref="I450:I513" si="137">E450</f>
        <v>579</v>
      </c>
      <c r="J450" s="1">
        <f t="shared" ref="J450:J513" si="138">M450-G450</f>
        <v>1595914</v>
      </c>
      <c r="K450" s="1">
        <f t="shared" ref="K450:K513" si="139">N450-H450</f>
        <v>3598985</v>
      </c>
      <c r="L450" s="1">
        <f t="shared" ref="L450:L513" si="140">J450+K450</f>
        <v>5194899</v>
      </c>
      <c r="M450" s="1">
        <f>分割表!$B$5</f>
        <v>1596160</v>
      </c>
      <c r="N450" s="1">
        <f>分割表!$C$5</f>
        <v>3599318</v>
      </c>
      <c r="O450" s="1">
        <f t="shared" ref="O450:O513" si="141">$M$2+$N$2</f>
        <v>5195478</v>
      </c>
      <c r="P450" s="1">
        <f t="shared" ref="P450:P513" si="142">LN(G450)*G450</f>
        <v>1354.3115578393611</v>
      </c>
      <c r="Q450" s="1">
        <f t="shared" ref="Q450:Q513" si="143">LN(H450)*H450</f>
        <v>1934.1114491634878</v>
      </c>
      <c r="R450" s="1">
        <f t="shared" ref="R450:R513" si="144">LN(I450)*I450</f>
        <v>3683.1941345147643</v>
      </c>
      <c r="S450" s="1">
        <f t="shared" ref="S450:S513" si="145">LN(J450)*J450</f>
        <v>22794371.310325243</v>
      </c>
      <c r="T450" s="1">
        <f t="shared" ref="T450:T513" si="146">LN(K450)*K450</f>
        <v>54330862.104365595</v>
      </c>
      <c r="U450" s="1">
        <f t="shared" ref="U450:U513" si="147">LN(L450)*L450</f>
        <v>80329698.530224219</v>
      </c>
      <c r="V450" s="1">
        <f t="shared" ref="V450:V513" si="148">LN(M450)*M450</f>
        <v>22798130.936747961</v>
      </c>
      <c r="W450" s="1">
        <f t="shared" ref="W450:W513" si="149">LN(N450)*N450</f>
        <v>54336222.141856313</v>
      </c>
      <c r="X450" s="1">
        <f t="shared" ref="X450:X513" si="150">LN(O450)*O450</f>
        <v>80339230.748191163</v>
      </c>
      <c r="Y450" s="17">
        <f t="shared" ref="Y450:Y513" si="151">(C450/1593658)*1000-(D450/3599323)*1000</f>
        <v>6.1844453379276035E-2</v>
      </c>
    </row>
    <row r="451" spans="1:25">
      <c r="A451" s="17" t="s">
        <v>409</v>
      </c>
      <c r="B451" s="17"/>
      <c r="C451" s="17">
        <v>291</v>
      </c>
      <c r="D451" s="17">
        <v>418</v>
      </c>
      <c r="E451" s="1">
        <f t="shared" si="133"/>
        <v>709</v>
      </c>
      <c r="F451" s="2">
        <f t="shared" si="134"/>
        <v>33.71</v>
      </c>
      <c r="G451" s="1">
        <f t="shared" si="135"/>
        <v>291</v>
      </c>
      <c r="H451" s="1">
        <f t="shared" si="136"/>
        <v>418</v>
      </c>
      <c r="I451" s="1">
        <f t="shared" si="137"/>
        <v>709</v>
      </c>
      <c r="J451" s="1">
        <f t="shared" si="138"/>
        <v>1595869</v>
      </c>
      <c r="K451" s="1">
        <f t="shared" si="139"/>
        <v>3598900</v>
      </c>
      <c r="L451" s="1">
        <f t="shared" si="140"/>
        <v>5194769</v>
      </c>
      <c r="M451" s="1">
        <f>分割表!$B$5</f>
        <v>1596160</v>
      </c>
      <c r="N451" s="1">
        <f>分割表!$C$5</f>
        <v>3599318</v>
      </c>
      <c r="O451" s="1">
        <f t="shared" si="141"/>
        <v>5195478</v>
      </c>
      <c r="P451" s="1">
        <f t="shared" si="142"/>
        <v>1650.9370707469045</v>
      </c>
      <c r="Q451" s="1">
        <f t="shared" si="143"/>
        <v>2522.8312387953483</v>
      </c>
      <c r="R451" s="1">
        <f t="shared" si="144"/>
        <v>4653.7735683112787</v>
      </c>
      <c r="S451" s="1">
        <f t="shared" si="145"/>
        <v>22793683.577886991</v>
      </c>
      <c r="T451" s="1">
        <f t="shared" si="146"/>
        <v>54329493.931563728</v>
      </c>
      <c r="U451" s="1">
        <f t="shared" si="147"/>
        <v>80327558.317444563</v>
      </c>
      <c r="V451" s="1">
        <f t="shared" si="148"/>
        <v>22798130.936747961</v>
      </c>
      <c r="W451" s="1">
        <f t="shared" si="149"/>
        <v>54336222.141856313</v>
      </c>
      <c r="X451" s="1">
        <f t="shared" si="150"/>
        <v>80339230.748191163</v>
      </c>
      <c r="Y451" s="17">
        <f t="shared" si="151"/>
        <v>6.6465825340319029E-2</v>
      </c>
    </row>
    <row r="452" spans="1:25">
      <c r="A452" s="17" t="s">
        <v>1585</v>
      </c>
      <c r="B452" s="17"/>
      <c r="C452" s="17">
        <v>687</v>
      </c>
      <c r="D452" s="17">
        <v>1170</v>
      </c>
      <c r="E452" s="1">
        <f t="shared" si="133"/>
        <v>1857</v>
      </c>
      <c r="F452" s="2">
        <f t="shared" si="134"/>
        <v>33.21</v>
      </c>
      <c r="G452" s="1">
        <f t="shared" si="135"/>
        <v>687</v>
      </c>
      <c r="H452" s="1">
        <f t="shared" si="136"/>
        <v>1170</v>
      </c>
      <c r="I452" s="1">
        <f t="shared" si="137"/>
        <v>1857</v>
      </c>
      <c r="J452" s="1">
        <f t="shared" si="138"/>
        <v>1595473</v>
      </c>
      <c r="K452" s="1">
        <f t="shared" si="139"/>
        <v>3598148</v>
      </c>
      <c r="L452" s="1">
        <f t="shared" si="140"/>
        <v>5193621</v>
      </c>
      <c r="M452" s="1">
        <f>分割表!$B$5</f>
        <v>1596160</v>
      </c>
      <c r="N452" s="1">
        <f>分割表!$C$5</f>
        <v>3599318</v>
      </c>
      <c r="O452" s="1">
        <f t="shared" si="141"/>
        <v>5195478</v>
      </c>
      <c r="P452" s="1">
        <f t="shared" si="142"/>
        <v>4487.7136587567538</v>
      </c>
      <c r="Q452" s="1">
        <f t="shared" si="143"/>
        <v>8265.7680625164085</v>
      </c>
      <c r="R452" s="1">
        <f t="shared" si="144"/>
        <v>13977.114511431975</v>
      </c>
      <c r="S452" s="1">
        <f t="shared" si="145"/>
        <v>22787631.587149434</v>
      </c>
      <c r="T452" s="1">
        <f t="shared" si="146"/>
        <v>54317389.713756941</v>
      </c>
      <c r="U452" s="1">
        <f t="shared" si="147"/>
        <v>80308658.733505428</v>
      </c>
      <c r="V452" s="1">
        <f t="shared" si="148"/>
        <v>22798130.936747961</v>
      </c>
      <c r="W452" s="1">
        <f t="shared" si="149"/>
        <v>54336222.141856313</v>
      </c>
      <c r="X452" s="1">
        <f t="shared" si="150"/>
        <v>80339230.748191163</v>
      </c>
      <c r="Y452" s="17">
        <f t="shared" si="151"/>
        <v>0.10602257849646701</v>
      </c>
    </row>
    <row r="453" spans="1:25">
      <c r="A453" s="17" t="s">
        <v>504</v>
      </c>
      <c r="B453" s="17"/>
      <c r="C453" s="17">
        <v>96</v>
      </c>
      <c r="D453" s="17">
        <v>93</v>
      </c>
      <c r="E453" s="1">
        <f t="shared" si="133"/>
        <v>189</v>
      </c>
      <c r="F453" s="2">
        <f t="shared" si="134"/>
        <v>32.909999999999997</v>
      </c>
      <c r="G453" s="1">
        <f t="shared" si="135"/>
        <v>96</v>
      </c>
      <c r="H453" s="1">
        <f t="shared" si="136"/>
        <v>93</v>
      </c>
      <c r="I453" s="1">
        <f t="shared" si="137"/>
        <v>189</v>
      </c>
      <c r="J453" s="1">
        <f t="shared" si="138"/>
        <v>1596064</v>
      </c>
      <c r="K453" s="1">
        <f t="shared" si="139"/>
        <v>3599225</v>
      </c>
      <c r="L453" s="1">
        <f t="shared" si="140"/>
        <v>5195289</v>
      </c>
      <c r="M453" s="1">
        <f>分割表!$B$5</f>
        <v>1596160</v>
      </c>
      <c r="N453" s="1">
        <f>分割表!$C$5</f>
        <v>3599318</v>
      </c>
      <c r="O453" s="1">
        <f t="shared" si="141"/>
        <v>5195478</v>
      </c>
      <c r="P453" s="1">
        <f t="shared" si="142"/>
        <v>438.17742638091227</v>
      </c>
      <c r="Q453" s="1">
        <f t="shared" si="143"/>
        <v>421.53175286325285</v>
      </c>
      <c r="R453" s="1">
        <f t="shared" si="144"/>
        <v>990.69018584627247</v>
      </c>
      <c r="S453" s="1">
        <f t="shared" si="145"/>
        <v>22796663.760949899</v>
      </c>
      <c r="T453" s="1">
        <f t="shared" si="146"/>
        <v>54334725.191348284</v>
      </c>
      <c r="U453" s="1">
        <f t="shared" si="147"/>
        <v>80336119.188082039</v>
      </c>
      <c r="V453" s="1">
        <f t="shared" si="148"/>
        <v>22798130.936747961</v>
      </c>
      <c r="W453" s="1">
        <f t="shared" si="149"/>
        <v>54336222.141856313</v>
      </c>
      <c r="X453" s="1">
        <f t="shared" si="150"/>
        <v>80339230.748191163</v>
      </c>
      <c r="Y453" s="17">
        <f t="shared" si="151"/>
        <v>3.4400579081306615E-2</v>
      </c>
    </row>
    <row r="454" spans="1:25">
      <c r="A454" s="17" t="s">
        <v>2673</v>
      </c>
      <c r="B454" s="17"/>
      <c r="C454" s="17">
        <v>469</v>
      </c>
      <c r="D454" s="17">
        <v>752</v>
      </c>
      <c r="E454" s="1">
        <f t="shared" si="133"/>
        <v>1221</v>
      </c>
      <c r="F454" s="2">
        <f t="shared" si="134"/>
        <v>32.590000000000003</v>
      </c>
      <c r="G454" s="1">
        <f t="shared" si="135"/>
        <v>469</v>
      </c>
      <c r="H454" s="1">
        <f t="shared" si="136"/>
        <v>752</v>
      </c>
      <c r="I454" s="1">
        <f t="shared" si="137"/>
        <v>1221</v>
      </c>
      <c r="J454" s="1">
        <f t="shared" si="138"/>
        <v>1595691</v>
      </c>
      <c r="K454" s="1">
        <f t="shared" si="139"/>
        <v>3598566</v>
      </c>
      <c r="L454" s="1">
        <f t="shared" si="140"/>
        <v>5194257</v>
      </c>
      <c r="M454" s="1">
        <f>分割表!$B$5</f>
        <v>1596160</v>
      </c>
      <c r="N454" s="1">
        <f>分割表!$C$5</f>
        <v>3599318</v>
      </c>
      <c r="O454" s="1">
        <f t="shared" si="141"/>
        <v>5195478</v>
      </c>
      <c r="P454" s="1">
        <f t="shared" si="142"/>
        <v>2884.6326984013049</v>
      </c>
      <c r="Q454" s="1">
        <f t="shared" si="143"/>
        <v>4980.2977156102797</v>
      </c>
      <c r="R454" s="1">
        <f t="shared" si="144"/>
        <v>8678.1665038891697</v>
      </c>
      <c r="S454" s="1">
        <f t="shared" si="145"/>
        <v>22790963.226456974</v>
      </c>
      <c r="T454" s="1">
        <f t="shared" si="146"/>
        <v>54324117.836703233</v>
      </c>
      <c r="U454" s="1">
        <f t="shared" si="147"/>
        <v>80319129.203366488</v>
      </c>
      <c r="V454" s="1">
        <f t="shared" si="148"/>
        <v>22798130.936747961</v>
      </c>
      <c r="W454" s="1">
        <f t="shared" si="149"/>
        <v>54336222.141856313</v>
      </c>
      <c r="X454" s="1">
        <f t="shared" si="150"/>
        <v>80339230.748191163</v>
      </c>
      <c r="Y454" s="17">
        <f t="shared" si="151"/>
        <v>8.5363318931239079E-2</v>
      </c>
    </row>
    <row r="455" spans="1:25">
      <c r="A455" s="17" t="s">
        <v>1208</v>
      </c>
      <c r="B455" s="17"/>
      <c r="C455" s="17">
        <v>339</v>
      </c>
      <c r="D455" s="17">
        <v>509</v>
      </c>
      <c r="E455" s="1">
        <f t="shared" si="133"/>
        <v>848</v>
      </c>
      <c r="F455" s="2">
        <f t="shared" si="134"/>
        <v>32.56</v>
      </c>
      <c r="G455" s="1">
        <f t="shared" si="135"/>
        <v>339</v>
      </c>
      <c r="H455" s="1">
        <f t="shared" si="136"/>
        <v>509</v>
      </c>
      <c r="I455" s="1">
        <f t="shared" si="137"/>
        <v>848</v>
      </c>
      <c r="J455" s="1">
        <f t="shared" si="138"/>
        <v>1595821</v>
      </c>
      <c r="K455" s="1">
        <f t="shared" si="139"/>
        <v>3598809</v>
      </c>
      <c r="L455" s="1">
        <f t="shared" si="140"/>
        <v>5194630</v>
      </c>
      <c r="M455" s="1">
        <f>分割表!$B$5</f>
        <v>1596160</v>
      </c>
      <c r="N455" s="1">
        <f>分割表!$C$5</f>
        <v>3599318</v>
      </c>
      <c r="O455" s="1">
        <f t="shared" si="141"/>
        <v>5195478</v>
      </c>
      <c r="P455" s="1">
        <f t="shared" si="142"/>
        <v>1975.0140364019726</v>
      </c>
      <c r="Q455" s="1">
        <f t="shared" si="143"/>
        <v>3172.3160404242158</v>
      </c>
      <c r="R455" s="1">
        <f t="shared" si="144"/>
        <v>5717.9627791515341</v>
      </c>
      <c r="S455" s="1">
        <f t="shared" si="145"/>
        <v>22792949.998018142</v>
      </c>
      <c r="T455" s="1">
        <f t="shared" si="146"/>
        <v>54328029.18408332</v>
      </c>
      <c r="U455" s="1">
        <f t="shared" si="147"/>
        <v>80325269.93968676</v>
      </c>
      <c r="V455" s="1">
        <f t="shared" si="148"/>
        <v>22798130.936747961</v>
      </c>
      <c r="W455" s="1">
        <f t="shared" si="149"/>
        <v>54336222.141856313</v>
      </c>
      <c r="X455" s="1">
        <f t="shared" si="150"/>
        <v>80339230.748191163</v>
      </c>
      <c r="Y455" s="17">
        <f t="shared" si="151"/>
        <v>7.130267875701235E-2</v>
      </c>
    </row>
    <row r="456" spans="1:25">
      <c r="A456" s="17" t="s">
        <v>1685</v>
      </c>
      <c r="B456" s="17"/>
      <c r="C456" s="17">
        <v>558</v>
      </c>
      <c r="D456" s="17">
        <v>923</v>
      </c>
      <c r="E456" s="1">
        <f t="shared" si="133"/>
        <v>1481</v>
      </c>
      <c r="F456" s="2">
        <f t="shared" si="134"/>
        <v>32.450000000000003</v>
      </c>
      <c r="G456" s="1">
        <f t="shared" si="135"/>
        <v>558</v>
      </c>
      <c r="H456" s="1">
        <f t="shared" si="136"/>
        <v>923</v>
      </c>
      <c r="I456" s="1">
        <f t="shared" si="137"/>
        <v>1481</v>
      </c>
      <c r="J456" s="1">
        <f t="shared" si="138"/>
        <v>1595602</v>
      </c>
      <c r="K456" s="1">
        <f t="shared" si="139"/>
        <v>3598395</v>
      </c>
      <c r="L456" s="1">
        <f t="shared" si="140"/>
        <v>5193997</v>
      </c>
      <c r="M456" s="1">
        <f>分割表!$B$5</f>
        <v>1596160</v>
      </c>
      <c r="N456" s="1">
        <f>分割表!$C$5</f>
        <v>3599318</v>
      </c>
      <c r="O456" s="1">
        <f t="shared" si="141"/>
        <v>5195478</v>
      </c>
      <c r="P456" s="1">
        <f t="shared" si="142"/>
        <v>3528.9923010087714</v>
      </c>
      <c r="Q456" s="1">
        <f t="shared" si="143"/>
        <v>6301.901783446132</v>
      </c>
      <c r="R456" s="1">
        <f t="shared" si="144"/>
        <v>10812.00023793061</v>
      </c>
      <c r="S456" s="1">
        <f t="shared" si="145"/>
        <v>22789603.058187813</v>
      </c>
      <c r="T456" s="1">
        <f t="shared" si="146"/>
        <v>54321365.416901752</v>
      </c>
      <c r="U456" s="1">
        <f t="shared" si="147"/>
        <v>80314848.813194752</v>
      </c>
      <c r="V456" s="1">
        <f t="shared" si="148"/>
        <v>22798130.936747961</v>
      </c>
      <c r="W456" s="1">
        <f t="shared" si="149"/>
        <v>54336222.141856313</v>
      </c>
      <c r="X456" s="1">
        <f t="shared" si="150"/>
        <v>80339230.748191163</v>
      </c>
      <c r="Y456" s="17">
        <f t="shared" si="151"/>
        <v>9.3700745625668991E-2</v>
      </c>
    </row>
    <row r="457" spans="1:25">
      <c r="A457" s="17" t="s">
        <v>2441</v>
      </c>
      <c r="B457" s="17"/>
      <c r="C457" s="17">
        <v>488</v>
      </c>
      <c r="D457" s="17">
        <v>792</v>
      </c>
      <c r="E457" s="1">
        <f t="shared" si="133"/>
        <v>1280</v>
      </c>
      <c r="F457" s="2">
        <f t="shared" si="134"/>
        <v>31.71</v>
      </c>
      <c r="G457" s="1">
        <f t="shared" si="135"/>
        <v>488</v>
      </c>
      <c r="H457" s="1">
        <f t="shared" si="136"/>
        <v>792</v>
      </c>
      <c r="I457" s="1">
        <f t="shared" si="137"/>
        <v>1280</v>
      </c>
      <c r="J457" s="1">
        <f t="shared" si="138"/>
        <v>1595672</v>
      </c>
      <c r="K457" s="1">
        <f t="shared" si="139"/>
        <v>3598526</v>
      </c>
      <c r="L457" s="1">
        <f t="shared" si="140"/>
        <v>5194198</v>
      </c>
      <c r="M457" s="1">
        <f>分割表!$B$5</f>
        <v>1596160</v>
      </c>
      <c r="N457" s="1">
        <f>分割表!$C$5</f>
        <v>3599318</v>
      </c>
      <c r="O457" s="1">
        <f t="shared" si="141"/>
        <v>5195478</v>
      </c>
      <c r="P457" s="1">
        <f t="shared" si="142"/>
        <v>3020.8739180563362</v>
      </c>
      <c r="Q457" s="1">
        <f t="shared" si="143"/>
        <v>5286.2526223170253</v>
      </c>
      <c r="R457" s="1">
        <f t="shared" si="144"/>
        <v>9157.9076568494893</v>
      </c>
      <c r="S457" s="1">
        <f t="shared" si="145"/>
        <v>22790672.853038933</v>
      </c>
      <c r="T457" s="1">
        <f t="shared" si="146"/>
        <v>54323473.995085917</v>
      </c>
      <c r="U457" s="1">
        <f t="shared" si="147"/>
        <v>80318157.882916719</v>
      </c>
      <c r="V457" s="1">
        <f t="shared" si="148"/>
        <v>22798130.936747961</v>
      </c>
      <c r="W457" s="1">
        <f t="shared" si="149"/>
        <v>54336222.141856313</v>
      </c>
      <c r="X457" s="1">
        <f t="shared" si="150"/>
        <v>80339230.748191163</v>
      </c>
      <c r="Y457" s="17">
        <f t="shared" si="151"/>
        <v>8.6172374766509546E-2</v>
      </c>
    </row>
    <row r="458" spans="1:25">
      <c r="A458" s="17" t="s">
        <v>2904</v>
      </c>
      <c r="B458" s="17"/>
      <c r="C458" s="17">
        <v>161</v>
      </c>
      <c r="D458" s="17">
        <v>198</v>
      </c>
      <c r="E458" s="1">
        <f t="shared" si="133"/>
        <v>359</v>
      </c>
      <c r="F458" s="2">
        <f t="shared" si="134"/>
        <v>31.51</v>
      </c>
      <c r="G458" s="1">
        <f t="shared" si="135"/>
        <v>161</v>
      </c>
      <c r="H458" s="1">
        <f t="shared" si="136"/>
        <v>198</v>
      </c>
      <c r="I458" s="1">
        <f t="shared" si="137"/>
        <v>359</v>
      </c>
      <c r="J458" s="1">
        <f t="shared" si="138"/>
        <v>1595999</v>
      </c>
      <c r="K458" s="1">
        <f t="shared" si="139"/>
        <v>3599120</v>
      </c>
      <c r="L458" s="1">
        <f t="shared" si="140"/>
        <v>5195119</v>
      </c>
      <c r="M458" s="1">
        <f>分割表!$B$5</f>
        <v>1596160</v>
      </c>
      <c r="N458" s="1">
        <f>分割表!$C$5</f>
        <v>3599318</v>
      </c>
      <c r="O458" s="1">
        <f t="shared" si="141"/>
        <v>5195478</v>
      </c>
      <c r="P458" s="1">
        <f t="shared" si="142"/>
        <v>818.10610276249861</v>
      </c>
      <c r="Q458" s="1">
        <f t="shared" si="143"/>
        <v>1047.0768720775179</v>
      </c>
      <c r="R458" s="1">
        <f t="shared" si="144"/>
        <v>2112.1127374672919</v>
      </c>
      <c r="S458" s="1">
        <f t="shared" si="145"/>
        <v>22795670.363948315</v>
      </c>
      <c r="T458" s="1">
        <f t="shared" si="146"/>
        <v>54333035.088824123</v>
      </c>
      <c r="U458" s="1">
        <f t="shared" si="147"/>
        <v>80333320.436185494</v>
      </c>
      <c r="V458" s="1">
        <f t="shared" si="148"/>
        <v>22798130.936747961</v>
      </c>
      <c r="W458" s="1">
        <f t="shared" si="149"/>
        <v>54336222.141856313</v>
      </c>
      <c r="X458" s="1">
        <f t="shared" si="150"/>
        <v>80339230.748191163</v>
      </c>
      <c r="Y458" s="17">
        <f t="shared" si="151"/>
        <v>4.6015094585169176E-2</v>
      </c>
    </row>
    <row r="459" spans="1:25">
      <c r="A459" s="17" t="s">
        <v>1678</v>
      </c>
      <c r="B459" s="17"/>
      <c r="C459" s="17">
        <v>1553</v>
      </c>
      <c r="D459" s="17">
        <v>2933</v>
      </c>
      <c r="E459" s="1">
        <f t="shared" si="133"/>
        <v>4486</v>
      </c>
      <c r="F459" s="2">
        <f t="shared" si="134"/>
        <v>31.34</v>
      </c>
      <c r="G459" s="1">
        <f t="shared" si="135"/>
        <v>1553</v>
      </c>
      <c r="H459" s="1">
        <f t="shared" si="136"/>
        <v>2933</v>
      </c>
      <c r="I459" s="1">
        <f t="shared" si="137"/>
        <v>4486</v>
      </c>
      <c r="J459" s="1">
        <f t="shared" si="138"/>
        <v>1594607</v>
      </c>
      <c r="K459" s="1">
        <f t="shared" si="139"/>
        <v>3596385</v>
      </c>
      <c r="L459" s="1">
        <f t="shared" si="140"/>
        <v>5190992</v>
      </c>
      <c r="M459" s="1">
        <f>分割表!$B$5</f>
        <v>1596160</v>
      </c>
      <c r="N459" s="1">
        <f>分割表!$C$5</f>
        <v>3599318</v>
      </c>
      <c r="O459" s="1">
        <f t="shared" si="141"/>
        <v>5195478</v>
      </c>
      <c r="P459" s="1">
        <f t="shared" si="142"/>
        <v>11411.356757349911</v>
      </c>
      <c r="Q459" s="1">
        <f t="shared" si="143"/>
        <v>23416.429875310863</v>
      </c>
      <c r="R459" s="1">
        <f t="shared" si="144"/>
        <v>37721.503183849571</v>
      </c>
      <c r="S459" s="1">
        <f t="shared" si="145"/>
        <v>22774397.020643696</v>
      </c>
      <c r="T459" s="1">
        <f t="shared" si="146"/>
        <v>54289013.021455519</v>
      </c>
      <c r="U459" s="1">
        <f t="shared" si="147"/>
        <v>80265378.325286269</v>
      </c>
      <c r="V459" s="1">
        <f t="shared" si="148"/>
        <v>22798130.936747961</v>
      </c>
      <c r="W459" s="1">
        <f t="shared" si="149"/>
        <v>54336222.141856313</v>
      </c>
      <c r="X459" s="1">
        <f t="shared" si="150"/>
        <v>80339230.748191163</v>
      </c>
      <c r="Y459" s="17">
        <f t="shared" si="151"/>
        <v>0.15961216124455302</v>
      </c>
    </row>
    <row r="460" spans="1:25">
      <c r="A460" s="17" t="s">
        <v>2822</v>
      </c>
      <c r="B460" s="17"/>
      <c r="C460" s="17">
        <v>213</v>
      </c>
      <c r="D460" s="17">
        <v>290</v>
      </c>
      <c r="E460" s="1">
        <f t="shared" si="133"/>
        <v>503</v>
      </c>
      <c r="F460" s="2">
        <f t="shared" si="134"/>
        <v>30.18</v>
      </c>
      <c r="G460" s="1">
        <f t="shared" si="135"/>
        <v>213</v>
      </c>
      <c r="H460" s="1">
        <f t="shared" si="136"/>
        <v>290</v>
      </c>
      <c r="I460" s="1">
        <f t="shared" si="137"/>
        <v>503</v>
      </c>
      <c r="J460" s="1">
        <f t="shared" si="138"/>
        <v>1595947</v>
      </c>
      <c r="K460" s="1">
        <f t="shared" si="139"/>
        <v>3599028</v>
      </c>
      <c r="L460" s="1">
        <f t="shared" si="140"/>
        <v>5194975</v>
      </c>
      <c r="M460" s="1">
        <f>分割表!$B$5</f>
        <v>1596160</v>
      </c>
      <c r="N460" s="1">
        <f>分割表!$C$5</f>
        <v>3599318</v>
      </c>
      <c r="O460" s="1">
        <f t="shared" si="141"/>
        <v>5195478</v>
      </c>
      <c r="P460" s="1">
        <f t="shared" si="142"/>
        <v>1141.9552312961075</v>
      </c>
      <c r="Q460" s="1">
        <f t="shared" si="143"/>
        <v>1644.2654676643506</v>
      </c>
      <c r="R460" s="1">
        <f t="shared" si="144"/>
        <v>3128.9568555601691</v>
      </c>
      <c r="S460" s="1">
        <f t="shared" si="145"/>
        <v>22794875.648253061</v>
      </c>
      <c r="T460" s="1">
        <f t="shared" si="146"/>
        <v>54331554.2396065</v>
      </c>
      <c r="U460" s="1">
        <f t="shared" si="147"/>
        <v>80330949.733048439</v>
      </c>
      <c r="V460" s="1">
        <f t="shared" si="148"/>
        <v>22798130.936747961</v>
      </c>
      <c r="W460" s="1">
        <f t="shared" si="149"/>
        <v>54336222.141856313</v>
      </c>
      <c r="X460" s="1">
        <f t="shared" si="150"/>
        <v>80339230.748191163</v>
      </c>
      <c r="Y460" s="17">
        <f t="shared" si="151"/>
        <v>5.3084066786198994E-2</v>
      </c>
    </row>
    <row r="461" spans="1:25">
      <c r="A461" s="17" t="s">
        <v>3330</v>
      </c>
      <c r="B461" s="17"/>
      <c r="C461" s="17">
        <v>52</v>
      </c>
      <c r="D461" s="17">
        <v>37</v>
      </c>
      <c r="E461" s="1">
        <f t="shared" si="133"/>
        <v>89</v>
      </c>
      <c r="F461" s="2">
        <f t="shared" si="134"/>
        <v>29.06</v>
      </c>
      <c r="G461" s="1">
        <f t="shared" si="135"/>
        <v>52</v>
      </c>
      <c r="H461" s="1">
        <f t="shared" si="136"/>
        <v>37</v>
      </c>
      <c r="I461" s="1">
        <f t="shared" si="137"/>
        <v>89</v>
      </c>
      <c r="J461" s="1">
        <f t="shared" si="138"/>
        <v>1596108</v>
      </c>
      <c r="K461" s="1">
        <f t="shared" si="139"/>
        <v>3599281</v>
      </c>
      <c r="L461" s="1">
        <f t="shared" si="140"/>
        <v>5195389</v>
      </c>
      <c r="M461" s="1">
        <f>分割表!$B$5</f>
        <v>1596160</v>
      </c>
      <c r="N461" s="1">
        <f>分割表!$C$5</f>
        <v>3599318</v>
      </c>
      <c r="O461" s="1">
        <f t="shared" si="141"/>
        <v>5195478</v>
      </c>
      <c r="P461" s="1">
        <f t="shared" si="142"/>
        <v>205.46467336623422</v>
      </c>
      <c r="Q461" s="1">
        <f t="shared" si="143"/>
        <v>133.60396276783629</v>
      </c>
      <c r="R461" s="1">
        <f t="shared" si="144"/>
        <v>399.48863690616042</v>
      </c>
      <c r="S461" s="1">
        <f t="shared" si="145"/>
        <v>22797336.215807267</v>
      </c>
      <c r="T461" s="1">
        <f t="shared" si="146"/>
        <v>54335626.580613673</v>
      </c>
      <c r="U461" s="1">
        <f t="shared" si="147"/>
        <v>80337765.515325576</v>
      </c>
      <c r="V461" s="1">
        <f t="shared" si="148"/>
        <v>22798130.936747961</v>
      </c>
      <c r="W461" s="1">
        <f t="shared" si="149"/>
        <v>54336222.141856313</v>
      </c>
      <c r="X461" s="1">
        <f t="shared" si="150"/>
        <v>80339230.748191163</v>
      </c>
      <c r="Y461" s="17">
        <f t="shared" si="151"/>
        <v>2.2349623590193851E-2</v>
      </c>
    </row>
    <row r="462" spans="1:25">
      <c r="A462" s="17" t="s">
        <v>2133</v>
      </c>
      <c r="B462" s="17"/>
      <c r="C462" s="17">
        <v>42</v>
      </c>
      <c r="D462" s="17">
        <v>25</v>
      </c>
      <c r="E462" s="1">
        <f t="shared" si="133"/>
        <v>67</v>
      </c>
      <c r="F462" s="2">
        <f t="shared" si="134"/>
        <v>28.97</v>
      </c>
      <c r="G462" s="1">
        <f t="shared" si="135"/>
        <v>42</v>
      </c>
      <c r="H462" s="1">
        <f t="shared" si="136"/>
        <v>25</v>
      </c>
      <c r="I462" s="1">
        <f t="shared" si="137"/>
        <v>67</v>
      </c>
      <c r="J462" s="1">
        <f t="shared" si="138"/>
        <v>1596118</v>
      </c>
      <c r="K462" s="1">
        <f t="shared" si="139"/>
        <v>3599293</v>
      </c>
      <c r="L462" s="1">
        <f t="shared" si="140"/>
        <v>5195411</v>
      </c>
      <c r="M462" s="1">
        <f>分割表!$B$5</f>
        <v>1596160</v>
      </c>
      <c r="N462" s="1">
        <f>分割表!$C$5</f>
        <v>3599318</v>
      </c>
      <c r="O462" s="1">
        <f t="shared" si="141"/>
        <v>5195478</v>
      </c>
      <c r="P462" s="1">
        <f t="shared" si="142"/>
        <v>156.98212396790149</v>
      </c>
      <c r="Q462" s="1">
        <f t="shared" si="143"/>
        <v>80.471895621705016</v>
      </c>
      <c r="R462" s="1">
        <f t="shared" si="144"/>
        <v>281.7144054991947</v>
      </c>
      <c r="S462" s="1">
        <f t="shared" si="145"/>
        <v>22797489.04662583</v>
      </c>
      <c r="T462" s="1">
        <f t="shared" si="146"/>
        <v>54335819.735569611</v>
      </c>
      <c r="U462" s="1">
        <f t="shared" si="147"/>
        <v>80338127.707577467</v>
      </c>
      <c r="V462" s="1">
        <f t="shared" si="148"/>
        <v>22798130.936747961</v>
      </c>
      <c r="W462" s="1">
        <f t="shared" si="149"/>
        <v>54336222.141856313</v>
      </c>
      <c r="X462" s="1">
        <f t="shared" si="150"/>
        <v>80339230.748191163</v>
      </c>
      <c r="Y462" s="17">
        <f t="shared" si="151"/>
        <v>1.9408711869299107E-2</v>
      </c>
    </row>
    <row r="463" spans="1:25">
      <c r="A463" s="17" t="s">
        <v>2732</v>
      </c>
      <c r="B463" s="17"/>
      <c r="C463" s="17">
        <v>345</v>
      </c>
      <c r="D463" s="17">
        <v>534</v>
      </c>
      <c r="E463" s="1">
        <f t="shared" si="133"/>
        <v>879</v>
      </c>
      <c r="F463" s="2">
        <f t="shared" si="134"/>
        <v>28.74</v>
      </c>
      <c r="G463" s="1">
        <f t="shared" si="135"/>
        <v>345</v>
      </c>
      <c r="H463" s="1">
        <f t="shared" si="136"/>
        <v>534</v>
      </c>
      <c r="I463" s="1">
        <f t="shared" si="137"/>
        <v>879</v>
      </c>
      <c r="J463" s="1">
        <f t="shared" si="138"/>
        <v>1595815</v>
      </c>
      <c r="K463" s="1">
        <f t="shared" si="139"/>
        <v>3598784</v>
      </c>
      <c r="L463" s="1">
        <f t="shared" si="140"/>
        <v>5194599</v>
      </c>
      <c r="M463" s="1">
        <f>分割表!$B$5</f>
        <v>1596160</v>
      </c>
      <c r="N463" s="1">
        <f>分割表!$C$5</f>
        <v>3599318</v>
      </c>
      <c r="O463" s="1">
        <f t="shared" si="141"/>
        <v>5195478</v>
      </c>
      <c r="P463" s="1">
        <f t="shared" si="142"/>
        <v>2016.0228238758193</v>
      </c>
      <c r="Q463" s="1">
        <f t="shared" si="143"/>
        <v>3353.7313780047443</v>
      </c>
      <c r="R463" s="1">
        <f t="shared" si="144"/>
        <v>5958.5519250652706</v>
      </c>
      <c r="S463" s="1">
        <f t="shared" si="145"/>
        <v>22792858.300636046</v>
      </c>
      <c r="T463" s="1">
        <f t="shared" si="146"/>
        <v>54327626.781332269</v>
      </c>
      <c r="U463" s="1">
        <f t="shared" si="147"/>
        <v>80324759.582564563</v>
      </c>
      <c r="V463" s="1">
        <f t="shared" si="148"/>
        <v>22798130.936747961</v>
      </c>
      <c r="W463" s="1">
        <f t="shared" si="149"/>
        <v>54336222.141856313</v>
      </c>
      <c r="X463" s="1">
        <f t="shared" si="150"/>
        <v>80339230.748191163</v>
      </c>
      <c r="Y463" s="17">
        <f t="shared" si="151"/>
        <v>6.8121851339965178E-2</v>
      </c>
    </row>
    <row r="464" spans="1:25">
      <c r="A464" s="17" t="s">
        <v>2634</v>
      </c>
      <c r="B464" s="17"/>
      <c r="C464" s="17">
        <v>614</v>
      </c>
      <c r="D464" s="17">
        <v>1051</v>
      </c>
      <c r="E464" s="1">
        <f t="shared" si="133"/>
        <v>1665</v>
      </c>
      <c r="F464" s="2">
        <f t="shared" si="134"/>
        <v>28.68</v>
      </c>
      <c r="G464" s="1">
        <f t="shared" si="135"/>
        <v>614</v>
      </c>
      <c r="H464" s="1">
        <f t="shared" si="136"/>
        <v>1051</v>
      </c>
      <c r="I464" s="1">
        <f t="shared" si="137"/>
        <v>1665</v>
      </c>
      <c r="J464" s="1">
        <f t="shared" si="138"/>
        <v>1595546</v>
      </c>
      <c r="K464" s="1">
        <f t="shared" si="139"/>
        <v>3598267</v>
      </c>
      <c r="L464" s="1">
        <f t="shared" si="140"/>
        <v>5193813</v>
      </c>
      <c r="M464" s="1">
        <f>分割表!$B$5</f>
        <v>1596160</v>
      </c>
      <c r="N464" s="1">
        <f>分割表!$C$5</f>
        <v>3599318</v>
      </c>
      <c r="O464" s="1">
        <f t="shared" si="141"/>
        <v>5195478</v>
      </c>
      <c r="P464" s="1">
        <f t="shared" si="142"/>
        <v>3941.8768858823455</v>
      </c>
      <c r="Q464" s="1">
        <f t="shared" si="143"/>
        <v>7312.3297367916757</v>
      </c>
      <c r="R464" s="1">
        <f t="shared" si="144"/>
        <v>12350.271370020217</v>
      </c>
      <c r="S464" s="1">
        <f t="shared" si="145"/>
        <v>22788747.22451799</v>
      </c>
      <c r="T464" s="1">
        <f t="shared" si="146"/>
        <v>54319305.131374106</v>
      </c>
      <c r="U464" s="1">
        <f t="shared" si="147"/>
        <v>80311819.621860698</v>
      </c>
      <c r="V464" s="1">
        <f t="shared" si="148"/>
        <v>22798130.936747961</v>
      </c>
      <c r="W464" s="1">
        <f t="shared" si="149"/>
        <v>54336222.141856313</v>
      </c>
      <c r="X464" s="1">
        <f t="shared" si="150"/>
        <v>80339230.748191163</v>
      </c>
      <c r="Y464" s="17">
        <f t="shared" si="151"/>
        <v>9.3277785727021834E-2</v>
      </c>
    </row>
    <row r="465" spans="1:25">
      <c r="A465" s="17" t="s">
        <v>2655</v>
      </c>
      <c r="B465" s="17"/>
      <c r="C465" s="17">
        <v>512</v>
      </c>
      <c r="D465" s="17">
        <v>853</v>
      </c>
      <c r="E465" s="1">
        <f t="shared" si="133"/>
        <v>1365</v>
      </c>
      <c r="F465" s="2">
        <f t="shared" si="134"/>
        <v>28.5</v>
      </c>
      <c r="G465" s="1">
        <f t="shared" si="135"/>
        <v>512</v>
      </c>
      <c r="H465" s="1">
        <f t="shared" si="136"/>
        <v>853</v>
      </c>
      <c r="I465" s="1">
        <f t="shared" si="137"/>
        <v>1365</v>
      </c>
      <c r="J465" s="1">
        <f t="shared" si="138"/>
        <v>1595648</v>
      </c>
      <c r="K465" s="1">
        <f t="shared" si="139"/>
        <v>3598465</v>
      </c>
      <c r="L465" s="1">
        <f t="shared" si="140"/>
        <v>5194113</v>
      </c>
      <c r="M465" s="1">
        <f>分割表!$B$5</f>
        <v>1596160</v>
      </c>
      <c r="N465" s="1">
        <f>分割表!$C$5</f>
        <v>3599318</v>
      </c>
      <c r="O465" s="1">
        <f t="shared" si="141"/>
        <v>5195478</v>
      </c>
      <c r="P465" s="1">
        <f t="shared" si="142"/>
        <v>3194.0222080202279</v>
      </c>
      <c r="Q465" s="1">
        <f t="shared" si="143"/>
        <v>5756.6918940104024</v>
      </c>
      <c r="R465" s="1">
        <f t="shared" si="144"/>
        <v>9853.8117509000167</v>
      </c>
      <c r="S465" s="1">
        <f t="shared" si="145"/>
        <v>22790306.065886896</v>
      </c>
      <c r="T465" s="1">
        <f t="shared" si="146"/>
        <v>54322492.13747555</v>
      </c>
      <c r="U465" s="1">
        <f t="shared" si="147"/>
        <v>80316758.524124935</v>
      </c>
      <c r="V465" s="1">
        <f t="shared" si="148"/>
        <v>22798130.936747961</v>
      </c>
      <c r="W465" s="1">
        <f t="shared" si="149"/>
        <v>54336222.141856313</v>
      </c>
      <c r="X465" s="1">
        <f t="shared" si="150"/>
        <v>80339230.748191163</v>
      </c>
      <c r="Y465" s="17">
        <f t="shared" si="151"/>
        <v>8.4284436083364583E-2</v>
      </c>
    </row>
    <row r="466" spans="1:25">
      <c r="A466" s="17" t="s">
        <v>4545</v>
      </c>
      <c r="B466" s="17"/>
      <c r="C466" s="17">
        <v>18</v>
      </c>
      <c r="D466" s="17">
        <v>3</v>
      </c>
      <c r="E466" s="1">
        <f t="shared" si="133"/>
        <v>21</v>
      </c>
      <c r="F466" s="2">
        <f t="shared" si="134"/>
        <v>27.46</v>
      </c>
      <c r="G466" s="1">
        <f t="shared" si="135"/>
        <v>18</v>
      </c>
      <c r="H466" s="1">
        <f t="shared" si="136"/>
        <v>3</v>
      </c>
      <c r="I466" s="1">
        <f t="shared" si="137"/>
        <v>21</v>
      </c>
      <c r="J466" s="1">
        <f t="shared" si="138"/>
        <v>1596142</v>
      </c>
      <c r="K466" s="1">
        <f t="shared" si="139"/>
        <v>3599315</v>
      </c>
      <c r="L466" s="1">
        <f t="shared" si="140"/>
        <v>5195457</v>
      </c>
      <c r="M466" s="1">
        <f>分割表!$B$5</f>
        <v>1596160</v>
      </c>
      <c r="N466" s="1">
        <f>分割表!$C$5</f>
        <v>3599318</v>
      </c>
      <c r="O466" s="1">
        <f t="shared" si="141"/>
        <v>5195478</v>
      </c>
      <c r="P466" s="1">
        <f t="shared" si="142"/>
        <v>52.026691642130963</v>
      </c>
      <c r="Q466" s="1">
        <f t="shared" si="143"/>
        <v>3.2958368660043291</v>
      </c>
      <c r="R466" s="1">
        <f t="shared" si="144"/>
        <v>63.934971192191881</v>
      </c>
      <c r="S466" s="1">
        <f t="shared" si="145"/>
        <v>22797855.840846006</v>
      </c>
      <c r="T466" s="1">
        <f t="shared" si="146"/>
        <v>54336173.853092745</v>
      </c>
      <c r="U466" s="1">
        <f t="shared" si="147"/>
        <v>80338885.018950626</v>
      </c>
      <c r="V466" s="1">
        <f t="shared" si="148"/>
        <v>22798130.936747961</v>
      </c>
      <c r="W466" s="1">
        <f t="shared" si="149"/>
        <v>54336222.141856313</v>
      </c>
      <c r="X466" s="1">
        <f t="shared" si="150"/>
        <v>80339230.748191163</v>
      </c>
      <c r="Y466" s="17">
        <f t="shared" si="151"/>
        <v>1.0461279567400544E-2</v>
      </c>
    </row>
    <row r="467" spans="1:25">
      <c r="A467" s="17" t="s">
        <v>1985</v>
      </c>
      <c r="B467" s="17"/>
      <c r="C467" s="17">
        <v>94</v>
      </c>
      <c r="D467" s="17">
        <v>99</v>
      </c>
      <c r="E467" s="1">
        <f t="shared" si="133"/>
        <v>193</v>
      </c>
      <c r="F467" s="2">
        <f t="shared" si="134"/>
        <v>27.13</v>
      </c>
      <c r="G467" s="1">
        <f t="shared" si="135"/>
        <v>94</v>
      </c>
      <c r="H467" s="1">
        <f t="shared" si="136"/>
        <v>99</v>
      </c>
      <c r="I467" s="1">
        <f t="shared" si="137"/>
        <v>193</v>
      </c>
      <c r="J467" s="1">
        <f t="shared" si="138"/>
        <v>1596066</v>
      </c>
      <c r="K467" s="1">
        <f t="shared" si="139"/>
        <v>3599219</v>
      </c>
      <c r="L467" s="1">
        <f t="shared" si="140"/>
        <v>5195285</v>
      </c>
      <c r="M467" s="1">
        <f>分割表!$B$5</f>
        <v>1596160</v>
      </c>
      <c r="N467" s="1">
        <f>分割表!$C$5</f>
        <v>3599318</v>
      </c>
      <c r="O467" s="1">
        <f t="shared" si="141"/>
        <v>5195478</v>
      </c>
      <c r="P467" s="1">
        <f t="shared" si="142"/>
        <v>427.06970953338038</v>
      </c>
      <c r="Q467" s="1">
        <f t="shared" si="143"/>
        <v>454.91686516332442</v>
      </c>
      <c r="R467" s="1">
        <f t="shared" si="144"/>
        <v>1015.6992064586429</v>
      </c>
      <c r="S467" s="1">
        <f t="shared" si="145"/>
        <v>22796694.327053465</v>
      </c>
      <c r="T467" s="1">
        <f t="shared" si="146"/>
        <v>54334628.613978676</v>
      </c>
      <c r="U467" s="1">
        <f t="shared" si="147"/>
        <v>80336053.335032329</v>
      </c>
      <c r="V467" s="1">
        <f t="shared" si="148"/>
        <v>22798130.936747961</v>
      </c>
      <c r="W467" s="1">
        <f t="shared" si="149"/>
        <v>54336222.141856313</v>
      </c>
      <c r="X467" s="1">
        <f t="shared" si="150"/>
        <v>80339230.748191163</v>
      </c>
      <c r="Y467" s="17">
        <f t="shared" si="151"/>
        <v>3.147862452496443E-2</v>
      </c>
    </row>
    <row r="468" spans="1:25">
      <c r="A468" s="17" t="s">
        <v>91</v>
      </c>
      <c r="B468" s="17"/>
      <c r="C468" s="17">
        <v>293</v>
      </c>
      <c r="D468" s="17">
        <v>444</v>
      </c>
      <c r="E468" s="1">
        <f t="shared" si="133"/>
        <v>737</v>
      </c>
      <c r="F468" s="2">
        <f t="shared" si="134"/>
        <v>26.99</v>
      </c>
      <c r="G468" s="1">
        <f t="shared" si="135"/>
        <v>293</v>
      </c>
      <c r="H468" s="1">
        <f t="shared" si="136"/>
        <v>444</v>
      </c>
      <c r="I468" s="1">
        <f t="shared" si="137"/>
        <v>737</v>
      </c>
      <c r="J468" s="1">
        <f t="shared" si="138"/>
        <v>1595867</v>
      </c>
      <c r="K468" s="1">
        <f t="shared" si="139"/>
        <v>3598874</v>
      </c>
      <c r="L468" s="1">
        <f t="shared" si="140"/>
        <v>5194741</v>
      </c>
      <c r="M468" s="1">
        <f>分割表!$B$5</f>
        <v>1596160</v>
      </c>
      <c r="N468" s="1">
        <f>分割表!$C$5</f>
        <v>3599318</v>
      </c>
      <c r="O468" s="1">
        <f t="shared" si="141"/>
        <v>5195478</v>
      </c>
      <c r="P468" s="1">
        <f t="shared" si="142"/>
        <v>1664.2905744420009</v>
      </c>
      <c r="Q468" s="1">
        <f t="shared" si="143"/>
        <v>2706.5461057199077</v>
      </c>
      <c r="R468" s="1">
        <f t="shared" si="144"/>
        <v>4866.107276543541</v>
      </c>
      <c r="S468" s="1">
        <f t="shared" si="145"/>
        <v>22793653.0120303</v>
      </c>
      <c r="T468" s="1">
        <f t="shared" si="146"/>
        <v>54329075.432048813</v>
      </c>
      <c r="U468" s="1">
        <f t="shared" si="147"/>
        <v>80327097.348963976</v>
      </c>
      <c r="V468" s="1">
        <f t="shared" si="148"/>
        <v>22798130.936747961</v>
      </c>
      <c r="W468" s="1">
        <f t="shared" si="149"/>
        <v>54336222.141856313</v>
      </c>
      <c r="X468" s="1">
        <f t="shared" si="150"/>
        <v>80339230.748191163</v>
      </c>
      <c r="Y468" s="17">
        <f t="shared" si="151"/>
        <v>6.0497219088420304E-2</v>
      </c>
    </row>
    <row r="469" spans="1:25">
      <c r="A469" s="17" t="s">
        <v>1093</v>
      </c>
      <c r="B469" s="17"/>
      <c r="C469" s="17">
        <v>127</v>
      </c>
      <c r="D469" s="17">
        <v>153</v>
      </c>
      <c r="E469" s="1">
        <f t="shared" si="133"/>
        <v>280</v>
      </c>
      <c r="F469" s="2">
        <f t="shared" si="134"/>
        <v>26.34</v>
      </c>
      <c r="G469" s="1">
        <f t="shared" si="135"/>
        <v>127</v>
      </c>
      <c r="H469" s="1">
        <f t="shared" si="136"/>
        <v>153</v>
      </c>
      <c r="I469" s="1">
        <f t="shared" si="137"/>
        <v>280</v>
      </c>
      <c r="J469" s="1">
        <f t="shared" si="138"/>
        <v>1596033</v>
      </c>
      <c r="K469" s="1">
        <f t="shared" si="139"/>
        <v>3599165</v>
      </c>
      <c r="L469" s="1">
        <f t="shared" si="140"/>
        <v>5195198</v>
      </c>
      <c r="M469" s="1">
        <f>分割表!$B$5</f>
        <v>1596160</v>
      </c>
      <c r="N469" s="1">
        <f>分割表!$C$5</f>
        <v>3599318</v>
      </c>
      <c r="O469" s="1">
        <f t="shared" si="141"/>
        <v>5195478</v>
      </c>
      <c r="P469" s="1">
        <f t="shared" si="142"/>
        <v>615.21175998024103</v>
      </c>
      <c r="Q469" s="1">
        <f t="shared" si="143"/>
        <v>769.65700197304261</v>
      </c>
      <c r="R469" s="1">
        <f t="shared" si="144"/>
        <v>1577.7410888873899</v>
      </c>
      <c r="S469" s="1">
        <f t="shared" si="145"/>
        <v>22796189.9866651</v>
      </c>
      <c r="T469" s="1">
        <f t="shared" si="146"/>
        <v>54333759.41810225</v>
      </c>
      <c r="U469" s="1">
        <f t="shared" si="147"/>
        <v>80334621.03196317</v>
      </c>
      <c r="V469" s="1">
        <f t="shared" si="148"/>
        <v>22798130.936747961</v>
      </c>
      <c r="W469" s="1">
        <f t="shared" si="149"/>
        <v>54336222.141856313</v>
      </c>
      <c r="X469" s="1">
        <f t="shared" si="150"/>
        <v>80339230.748191163</v>
      </c>
      <c r="Y469" s="17">
        <f t="shared" si="151"/>
        <v>3.7182880840208668E-2</v>
      </c>
    </row>
    <row r="470" spans="1:25">
      <c r="A470" s="17" t="s">
        <v>2233</v>
      </c>
      <c r="B470" s="17"/>
      <c r="C470" s="17">
        <v>30</v>
      </c>
      <c r="D470" s="17">
        <v>14</v>
      </c>
      <c r="E470" s="1">
        <f t="shared" si="133"/>
        <v>44</v>
      </c>
      <c r="F470" s="2">
        <f t="shared" si="134"/>
        <v>26.05</v>
      </c>
      <c r="G470" s="1">
        <f t="shared" si="135"/>
        <v>30</v>
      </c>
      <c r="H470" s="1">
        <f t="shared" si="136"/>
        <v>14</v>
      </c>
      <c r="I470" s="1">
        <f t="shared" si="137"/>
        <v>44</v>
      </c>
      <c r="J470" s="1">
        <f t="shared" si="138"/>
        <v>1596130</v>
      </c>
      <c r="K470" s="1">
        <f t="shared" si="139"/>
        <v>3599304</v>
      </c>
      <c r="L470" s="1">
        <f t="shared" si="140"/>
        <v>5195434</v>
      </c>
      <c r="M470" s="1">
        <f>分割表!$B$5</f>
        <v>1596160</v>
      </c>
      <c r="N470" s="1">
        <f>分割表!$C$5</f>
        <v>3599318</v>
      </c>
      <c r="O470" s="1">
        <f t="shared" si="141"/>
        <v>5195478</v>
      </c>
      <c r="P470" s="1">
        <f t="shared" si="142"/>
        <v>102.03592144986466</v>
      </c>
      <c r="Q470" s="1">
        <f t="shared" si="143"/>
        <v>36.946802614613617</v>
      </c>
      <c r="R470" s="1">
        <f t="shared" si="144"/>
        <v>166.50434389240348</v>
      </c>
      <c r="S470" s="1">
        <f t="shared" si="145"/>
        <v>22797672.44369081</v>
      </c>
      <c r="T470" s="1">
        <f t="shared" si="146"/>
        <v>54335996.79431437</v>
      </c>
      <c r="U470" s="1">
        <f t="shared" si="147"/>
        <v>80338506.363213137</v>
      </c>
      <c r="V470" s="1">
        <f t="shared" si="148"/>
        <v>22798130.936747961</v>
      </c>
      <c r="W470" s="1">
        <f t="shared" si="149"/>
        <v>54336222.141856313</v>
      </c>
      <c r="X470" s="1">
        <f t="shared" si="150"/>
        <v>80339230.748191163</v>
      </c>
      <c r="Y470" s="17">
        <f t="shared" si="151"/>
        <v>1.4934995718349825E-2</v>
      </c>
    </row>
    <row r="471" spans="1:25">
      <c r="A471" s="17" t="s">
        <v>3289</v>
      </c>
      <c r="B471" s="17"/>
      <c r="C471" s="17">
        <v>54</v>
      </c>
      <c r="D471" s="17">
        <v>43</v>
      </c>
      <c r="E471" s="1">
        <f t="shared" si="133"/>
        <v>97</v>
      </c>
      <c r="F471" s="2">
        <f t="shared" si="134"/>
        <v>25.81</v>
      </c>
      <c r="G471" s="1">
        <f t="shared" si="135"/>
        <v>54</v>
      </c>
      <c r="H471" s="1">
        <f t="shared" si="136"/>
        <v>43</v>
      </c>
      <c r="I471" s="1">
        <f t="shared" si="137"/>
        <v>97</v>
      </c>
      <c r="J471" s="1">
        <f t="shared" si="138"/>
        <v>1596106</v>
      </c>
      <c r="K471" s="1">
        <f t="shared" si="139"/>
        <v>3599275</v>
      </c>
      <c r="L471" s="1">
        <f t="shared" si="140"/>
        <v>5195381</v>
      </c>
      <c r="M471" s="1">
        <f>分割表!$B$5</f>
        <v>1596160</v>
      </c>
      <c r="N471" s="1">
        <f>分割表!$C$5</f>
        <v>3599318</v>
      </c>
      <c r="O471" s="1">
        <f t="shared" si="141"/>
        <v>5195478</v>
      </c>
      <c r="P471" s="1">
        <f t="shared" si="142"/>
        <v>215.40513851447082</v>
      </c>
      <c r="Q471" s="1">
        <f t="shared" si="143"/>
        <v>161.73160497482317</v>
      </c>
      <c r="R471" s="1">
        <f t="shared" si="144"/>
        <v>443.74696491482814</v>
      </c>
      <c r="S471" s="1">
        <f t="shared" si="145"/>
        <v>22797305.649651073</v>
      </c>
      <c r="T471" s="1">
        <f t="shared" si="146"/>
        <v>54335530.003150709</v>
      </c>
      <c r="U471" s="1">
        <f t="shared" si="147"/>
        <v>80337633.809075251</v>
      </c>
      <c r="V471" s="1">
        <f t="shared" si="148"/>
        <v>22798130.936747961</v>
      </c>
      <c r="W471" s="1">
        <f t="shared" si="149"/>
        <v>54336222.141856313</v>
      </c>
      <c r="X471" s="1">
        <f t="shared" si="150"/>
        <v>80339230.748191163</v>
      </c>
      <c r="Y471" s="17">
        <f t="shared" si="151"/>
        <v>2.1937617843445695E-2</v>
      </c>
    </row>
    <row r="472" spans="1:25">
      <c r="A472" s="17" t="s">
        <v>3085</v>
      </c>
      <c r="B472" s="17"/>
      <c r="C472" s="17">
        <v>85</v>
      </c>
      <c r="D472" s="17">
        <v>88</v>
      </c>
      <c r="E472" s="1">
        <f t="shared" si="133"/>
        <v>173</v>
      </c>
      <c r="F472" s="2">
        <f t="shared" si="134"/>
        <v>25.46</v>
      </c>
      <c r="G472" s="1">
        <f t="shared" si="135"/>
        <v>85</v>
      </c>
      <c r="H472" s="1">
        <f t="shared" si="136"/>
        <v>88</v>
      </c>
      <c r="I472" s="1">
        <f t="shared" si="137"/>
        <v>173</v>
      </c>
      <c r="J472" s="1">
        <f t="shared" si="138"/>
        <v>1596075</v>
      </c>
      <c r="K472" s="1">
        <f t="shared" si="139"/>
        <v>3599230</v>
      </c>
      <c r="L472" s="1">
        <f t="shared" si="140"/>
        <v>5195305</v>
      </c>
      <c r="M472" s="1">
        <f>分割表!$B$5</f>
        <v>1596160</v>
      </c>
      <c r="N472" s="1">
        <f>分割表!$C$5</f>
        <v>3599318</v>
      </c>
      <c r="O472" s="1">
        <f t="shared" si="141"/>
        <v>5195478</v>
      </c>
      <c r="P472" s="1">
        <f t="shared" si="142"/>
        <v>377.6253568016769</v>
      </c>
      <c r="Q472" s="1">
        <f t="shared" si="143"/>
        <v>394.0056396740822</v>
      </c>
      <c r="R472" s="1">
        <f t="shared" si="144"/>
        <v>891.51944584811577</v>
      </c>
      <c r="S472" s="1">
        <f t="shared" si="145"/>
        <v>22796831.874550525</v>
      </c>
      <c r="T472" s="1">
        <f t="shared" si="146"/>
        <v>54334805.672497272</v>
      </c>
      <c r="U472" s="1">
        <f t="shared" si="147"/>
        <v>80336382.600311652</v>
      </c>
      <c r="V472" s="1">
        <f t="shared" si="148"/>
        <v>22798130.936747961</v>
      </c>
      <c r="W472" s="1">
        <f t="shared" si="149"/>
        <v>54336222.141856313</v>
      </c>
      <c r="X472" s="1">
        <f t="shared" si="150"/>
        <v>80339230.748191163</v>
      </c>
      <c r="Y472" s="17">
        <f t="shared" si="151"/>
        <v>2.8887369981210678E-2</v>
      </c>
    </row>
    <row r="473" spans="1:25">
      <c r="A473" s="17" t="s">
        <v>61</v>
      </c>
      <c r="B473" s="17"/>
      <c r="C473" s="17">
        <v>204</v>
      </c>
      <c r="D473" s="17">
        <v>288</v>
      </c>
      <c r="E473" s="1">
        <f t="shared" si="133"/>
        <v>492</v>
      </c>
      <c r="F473" s="2">
        <f t="shared" si="134"/>
        <v>25.29</v>
      </c>
      <c r="G473" s="1">
        <f t="shared" si="135"/>
        <v>204</v>
      </c>
      <c r="H473" s="1">
        <f t="shared" si="136"/>
        <v>288</v>
      </c>
      <c r="I473" s="1">
        <f t="shared" si="137"/>
        <v>492</v>
      </c>
      <c r="J473" s="1">
        <f t="shared" si="138"/>
        <v>1595956</v>
      </c>
      <c r="K473" s="1">
        <f t="shared" si="139"/>
        <v>3599030</v>
      </c>
      <c r="L473" s="1">
        <f t="shared" si="140"/>
        <v>5194986</v>
      </c>
      <c r="M473" s="1">
        <f>分割表!$B$5</f>
        <v>1596160</v>
      </c>
      <c r="N473" s="1">
        <f>分割表!$C$5</f>
        <v>3599318</v>
      </c>
      <c r="O473" s="1">
        <f t="shared" si="141"/>
        <v>5195478</v>
      </c>
      <c r="P473" s="1">
        <f t="shared" si="142"/>
        <v>1084.8964787442201</v>
      </c>
      <c r="Q473" s="1">
        <f t="shared" si="143"/>
        <v>1630.9326182791524</v>
      </c>
      <c r="R473" s="1">
        <f t="shared" si="144"/>
        <v>3049.6515285142154</v>
      </c>
      <c r="S473" s="1">
        <f t="shared" si="145"/>
        <v>22795013.195079073</v>
      </c>
      <c r="T473" s="1">
        <f t="shared" si="146"/>
        <v>54331586.431955785</v>
      </c>
      <c r="U473" s="1">
        <f t="shared" si="147"/>
        <v>80331130.828286141</v>
      </c>
      <c r="V473" s="1">
        <f t="shared" si="148"/>
        <v>22798130.936747961</v>
      </c>
      <c r="W473" s="1">
        <f t="shared" si="149"/>
        <v>54336222.141856313</v>
      </c>
      <c r="X473" s="1">
        <f t="shared" si="150"/>
        <v>80339230.748191163</v>
      </c>
      <c r="Y473" s="17">
        <f t="shared" si="151"/>
        <v>4.7992342015127504E-2</v>
      </c>
    </row>
    <row r="474" spans="1:25">
      <c r="A474" s="17" t="s">
        <v>1150</v>
      </c>
      <c r="B474" s="17"/>
      <c r="C474" s="17">
        <v>268</v>
      </c>
      <c r="D474" s="17">
        <v>404</v>
      </c>
      <c r="E474" s="1">
        <f t="shared" si="133"/>
        <v>672</v>
      </c>
      <c r="F474" s="2">
        <f t="shared" si="134"/>
        <v>25.28</v>
      </c>
      <c r="G474" s="1">
        <f t="shared" si="135"/>
        <v>268</v>
      </c>
      <c r="H474" s="1">
        <f t="shared" si="136"/>
        <v>404</v>
      </c>
      <c r="I474" s="1">
        <f t="shared" si="137"/>
        <v>672</v>
      </c>
      <c r="J474" s="1">
        <f t="shared" si="138"/>
        <v>1595892</v>
      </c>
      <c r="K474" s="1">
        <f t="shared" si="139"/>
        <v>3598914</v>
      </c>
      <c r="L474" s="1">
        <f t="shared" si="140"/>
        <v>5194806</v>
      </c>
      <c r="M474" s="1">
        <f>分割表!$B$5</f>
        <v>1596160</v>
      </c>
      <c r="N474" s="1">
        <f>分割表!$C$5</f>
        <v>3599318</v>
      </c>
      <c r="O474" s="1">
        <f t="shared" si="141"/>
        <v>5195478</v>
      </c>
      <c r="P474" s="1">
        <f t="shared" si="142"/>
        <v>1498.3845107769096</v>
      </c>
      <c r="Q474" s="1">
        <f t="shared" si="143"/>
        <v>2424.571610696305</v>
      </c>
      <c r="R474" s="1">
        <f t="shared" si="144"/>
        <v>4374.8936048315563</v>
      </c>
      <c r="S474" s="1">
        <f t="shared" si="145"/>
        <v>22794035.085419122</v>
      </c>
      <c r="T474" s="1">
        <f t="shared" si="146"/>
        <v>54329719.277534172</v>
      </c>
      <c r="U474" s="1">
        <f t="shared" si="147"/>
        <v>80328167.454596803</v>
      </c>
      <c r="V474" s="1">
        <f t="shared" si="148"/>
        <v>22798130.936747961</v>
      </c>
      <c r="W474" s="1">
        <f t="shared" si="149"/>
        <v>54336222.141856313</v>
      </c>
      <c r="X474" s="1">
        <f t="shared" si="150"/>
        <v>80339230.748191163</v>
      </c>
      <c r="Y474" s="17">
        <f t="shared" si="151"/>
        <v>5.5923240038758745E-2</v>
      </c>
    </row>
    <row r="475" spans="1:25">
      <c r="A475" s="17" t="s">
        <v>2867</v>
      </c>
      <c r="B475" s="17"/>
      <c r="C475" s="17">
        <v>174</v>
      </c>
      <c r="D475" s="17">
        <v>236</v>
      </c>
      <c r="E475" s="1">
        <f t="shared" si="133"/>
        <v>410</v>
      </c>
      <c r="F475" s="2">
        <f t="shared" si="134"/>
        <v>24.98</v>
      </c>
      <c r="G475" s="1">
        <f t="shared" si="135"/>
        <v>174</v>
      </c>
      <c r="H475" s="1">
        <f t="shared" si="136"/>
        <v>236</v>
      </c>
      <c r="I475" s="1">
        <f t="shared" si="137"/>
        <v>410</v>
      </c>
      <c r="J475" s="1">
        <f t="shared" si="138"/>
        <v>1595986</v>
      </c>
      <c r="K475" s="1">
        <f t="shared" si="139"/>
        <v>3599082</v>
      </c>
      <c r="L475" s="1">
        <f t="shared" si="140"/>
        <v>5195068</v>
      </c>
      <c r="M475" s="1">
        <f>分割表!$B$5</f>
        <v>1596160</v>
      </c>
      <c r="N475" s="1">
        <f>分割表!$C$5</f>
        <v>3599318</v>
      </c>
      <c r="O475" s="1">
        <f t="shared" si="141"/>
        <v>5195478</v>
      </c>
      <c r="P475" s="1">
        <f t="shared" si="142"/>
        <v>897.67562206332809</v>
      </c>
      <c r="Q475" s="1">
        <f t="shared" si="143"/>
        <v>1289.4643059860441</v>
      </c>
      <c r="R475" s="1">
        <f t="shared" si="144"/>
        <v>2466.6244354763253</v>
      </c>
      <c r="S475" s="1">
        <f t="shared" si="145"/>
        <v>22795471.684865665</v>
      </c>
      <c r="T475" s="1">
        <f t="shared" si="146"/>
        <v>54332423.433427423</v>
      </c>
      <c r="U475" s="1">
        <f t="shared" si="147"/>
        <v>80332480.811701298</v>
      </c>
      <c r="V475" s="1">
        <f t="shared" si="148"/>
        <v>22798130.936747961</v>
      </c>
      <c r="W475" s="1">
        <f t="shared" si="149"/>
        <v>54336222.141856313</v>
      </c>
      <c r="X475" s="1">
        <f t="shared" si="150"/>
        <v>80339230.748191163</v>
      </c>
      <c r="Y475" s="17">
        <f t="shared" si="151"/>
        <v>4.3614887256563734E-2</v>
      </c>
    </row>
    <row r="476" spans="1:25">
      <c r="A476" s="17" t="s">
        <v>2526</v>
      </c>
      <c r="B476" s="17"/>
      <c r="C476" s="17">
        <v>6210</v>
      </c>
      <c r="D476" s="17">
        <v>12969</v>
      </c>
      <c r="E476" s="1">
        <f t="shared" si="133"/>
        <v>19179</v>
      </c>
      <c r="F476" s="2">
        <f t="shared" si="134"/>
        <v>24.6</v>
      </c>
      <c r="G476" s="1">
        <f t="shared" si="135"/>
        <v>6210</v>
      </c>
      <c r="H476" s="1">
        <f t="shared" si="136"/>
        <v>12969</v>
      </c>
      <c r="I476" s="1">
        <f t="shared" si="137"/>
        <v>19179</v>
      </c>
      <c r="J476" s="1">
        <f t="shared" si="138"/>
        <v>1589950</v>
      </c>
      <c r="K476" s="1">
        <f t="shared" si="139"/>
        <v>3586349</v>
      </c>
      <c r="L476" s="1">
        <f t="shared" si="140"/>
        <v>5176299</v>
      </c>
      <c r="M476" s="1">
        <f>分割表!$B$5</f>
        <v>1596160</v>
      </c>
      <c r="N476" s="1">
        <f>分割表!$C$5</f>
        <v>3599318</v>
      </c>
      <c r="O476" s="1">
        <f t="shared" si="141"/>
        <v>5195478</v>
      </c>
      <c r="P476" s="1">
        <f t="shared" si="142"/>
        <v>54237.619446299926</v>
      </c>
      <c r="Q476" s="1">
        <f t="shared" si="143"/>
        <v>122820.54342099123</v>
      </c>
      <c r="R476" s="1">
        <f t="shared" si="144"/>
        <v>189135.07422575075</v>
      </c>
      <c r="S476" s="1">
        <f t="shared" si="145"/>
        <v>22703234.911529761</v>
      </c>
      <c r="T476" s="1">
        <f t="shared" si="146"/>
        <v>54127493.204476878</v>
      </c>
      <c r="U476" s="1">
        <f t="shared" si="147"/>
        <v>80023516.576110408</v>
      </c>
      <c r="V476" s="1">
        <f t="shared" si="148"/>
        <v>22798130.936747961</v>
      </c>
      <c r="W476" s="1">
        <f t="shared" si="149"/>
        <v>54336222.141856313</v>
      </c>
      <c r="X476" s="1">
        <f t="shared" si="150"/>
        <v>80339230.748191163</v>
      </c>
      <c r="Y476" s="17">
        <f t="shared" si="151"/>
        <v>0.29351792932985354</v>
      </c>
    </row>
    <row r="477" spans="1:25">
      <c r="A477" s="17" t="s">
        <v>2613</v>
      </c>
      <c r="B477" s="17"/>
      <c r="C477" s="17">
        <v>795</v>
      </c>
      <c r="D477" s="17">
        <v>1444</v>
      </c>
      <c r="E477" s="1">
        <f t="shared" si="133"/>
        <v>2239</v>
      </c>
      <c r="F477" s="2">
        <f t="shared" si="134"/>
        <v>23.47</v>
      </c>
      <c r="G477" s="1">
        <f t="shared" si="135"/>
        <v>795</v>
      </c>
      <c r="H477" s="1">
        <f t="shared" si="136"/>
        <v>1444</v>
      </c>
      <c r="I477" s="1">
        <f t="shared" si="137"/>
        <v>2239</v>
      </c>
      <c r="J477" s="1">
        <f t="shared" si="138"/>
        <v>1595365</v>
      </c>
      <c r="K477" s="1">
        <f t="shared" si="139"/>
        <v>3597874</v>
      </c>
      <c r="L477" s="1">
        <f t="shared" si="140"/>
        <v>5193239</v>
      </c>
      <c r="M477" s="1">
        <f>分割表!$B$5</f>
        <v>1596160</v>
      </c>
      <c r="N477" s="1">
        <f>分割表!$C$5</f>
        <v>3599318</v>
      </c>
      <c r="O477" s="1">
        <f t="shared" si="141"/>
        <v>5195478</v>
      </c>
      <c r="P477" s="1">
        <f t="shared" si="142"/>
        <v>5309.281981150194</v>
      </c>
      <c r="Q477" s="1">
        <f t="shared" si="143"/>
        <v>10505.348829289802</v>
      </c>
      <c r="R477" s="1">
        <f t="shared" si="144"/>
        <v>17271.163756564612</v>
      </c>
      <c r="S477" s="1">
        <f t="shared" si="145"/>
        <v>22785981.061278246</v>
      </c>
      <c r="T477" s="1">
        <f t="shared" si="146"/>
        <v>54312979.439417303</v>
      </c>
      <c r="U477" s="1">
        <f t="shared" si="147"/>
        <v>80302369.903824866</v>
      </c>
      <c r="V477" s="1">
        <f t="shared" si="148"/>
        <v>22798130.936747961</v>
      </c>
      <c r="W477" s="1">
        <f t="shared" si="149"/>
        <v>54336222.141856313</v>
      </c>
      <c r="X477" s="1">
        <f t="shared" si="150"/>
        <v>80339230.748191163</v>
      </c>
      <c r="Y477" s="17">
        <f t="shared" si="151"/>
        <v>9.7665769434943206E-2</v>
      </c>
    </row>
    <row r="478" spans="1:25">
      <c r="A478" s="17" t="s">
        <v>1681</v>
      </c>
      <c r="B478" s="17"/>
      <c r="C478" s="17">
        <v>59</v>
      </c>
      <c r="D478" s="17">
        <v>53</v>
      </c>
      <c r="E478" s="1">
        <f t="shared" si="133"/>
        <v>112</v>
      </c>
      <c r="F478" s="2">
        <f t="shared" si="134"/>
        <v>23.23</v>
      </c>
      <c r="G478" s="1">
        <f t="shared" si="135"/>
        <v>59</v>
      </c>
      <c r="H478" s="1">
        <f t="shared" si="136"/>
        <v>53</v>
      </c>
      <c r="I478" s="1">
        <f t="shared" si="137"/>
        <v>112</v>
      </c>
      <c r="J478" s="1">
        <f t="shared" si="138"/>
        <v>1596101</v>
      </c>
      <c r="K478" s="1">
        <f t="shared" si="139"/>
        <v>3599265</v>
      </c>
      <c r="L478" s="1">
        <f t="shared" si="140"/>
        <v>5195366</v>
      </c>
      <c r="M478" s="1">
        <f>分割表!$B$5</f>
        <v>1596160</v>
      </c>
      <c r="N478" s="1">
        <f>分割表!$C$5</f>
        <v>3599318</v>
      </c>
      <c r="O478" s="1">
        <f t="shared" si="141"/>
        <v>5195478</v>
      </c>
      <c r="P478" s="1">
        <f t="shared" si="142"/>
        <v>240.57470919043746</v>
      </c>
      <c r="Q478" s="1">
        <f t="shared" si="143"/>
        <v>210.42547141826248</v>
      </c>
      <c r="R478" s="1">
        <f t="shared" si="144"/>
        <v>528.4718735850505</v>
      </c>
      <c r="S478" s="1">
        <f t="shared" si="145"/>
        <v>22797229.234271549</v>
      </c>
      <c r="T478" s="1">
        <f t="shared" si="146"/>
        <v>54335369.040734656</v>
      </c>
      <c r="U478" s="1">
        <f t="shared" si="147"/>
        <v>80337386.85988912</v>
      </c>
      <c r="V478" s="1">
        <f t="shared" si="148"/>
        <v>22798130.936747961</v>
      </c>
      <c r="W478" s="1">
        <f t="shared" si="149"/>
        <v>54336222.141856313</v>
      </c>
      <c r="X478" s="1">
        <f t="shared" si="150"/>
        <v>80339230.748191163</v>
      </c>
      <c r="Y478" s="17">
        <f t="shared" si="151"/>
        <v>2.229675360286295E-2</v>
      </c>
    </row>
    <row r="479" spans="1:25">
      <c r="A479" s="17" t="s">
        <v>2151</v>
      </c>
      <c r="B479" s="17"/>
      <c r="C479" s="17">
        <v>259</v>
      </c>
      <c r="D479" s="17">
        <v>398</v>
      </c>
      <c r="E479" s="1">
        <f t="shared" si="133"/>
        <v>657</v>
      </c>
      <c r="F479" s="2">
        <f t="shared" si="134"/>
        <v>22.34</v>
      </c>
      <c r="G479" s="1">
        <f t="shared" si="135"/>
        <v>259</v>
      </c>
      <c r="H479" s="1">
        <f t="shared" si="136"/>
        <v>398</v>
      </c>
      <c r="I479" s="1">
        <f t="shared" si="137"/>
        <v>657</v>
      </c>
      <c r="J479" s="1">
        <f t="shared" si="138"/>
        <v>1595901</v>
      </c>
      <c r="K479" s="1">
        <f t="shared" si="139"/>
        <v>3598920</v>
      </c>
      <c r="L479" s="1">
        <f t="shared" si="140"/>
        <v>5194821</v>
      </c>
      <c r="M479" s="1">
        <f>分割表!$B$5</f>
        <v>1596160</v>
      </c>
      <c r="N479" s="1">
        <f>分割表!$C$5</f>
        <v>3599318</v>
      </c>
      <c r="O479" s="1">
        <f t="shared" si="141"/>
        <v>5195478</v>
      </c>
      <c r="P479" s="1">
        <f t="shared" si="142"/>
        <v>1439.2184679801801</v>
      </c>
      <c r="Q479" s="1">
        <f t="shared" si="143"/>
        <v>2382.607898103206</v>
      </c>
      <c r="R479" s="1">
        <f t="shared" si="144"/>
        <v>4262.4084001443889</v>
      </c>
      <c r="S479" s="1">
        <f t="shared" si="145"/>
        <v>22794172.631934967</v>
      </c>
      <c r="T479" s="1">
        <f t="shared" si="146"/>
        <v>54329815.854395315</v>
      </c>
      <c r="U479" s="1">
        <f t="shared" si="147"/>
        <v>80328414.402166039</v>
      </c>
      <c r="V479" s="1">
        <f t="shared" si="148"/>
        <v>22798130.936747961</v>
      </c>
      <c r="W479" s="1">
        <f t="shared" si="149"/>
        <v>54336222.141856313</v>
      </c>
      <c r="X479" s="1">
        <f t="shared" si="150"/>
        <v>80339230.748191163</v>
      </c>
      <c r="Y479" s="17">
        <f t="shared" si="151"/>
        <v>5.1942835368717369E-2</v>
      </c>
    </row>
    <row r="480" spans="1:25">
      <c r="A480" s="17" t="s">
        <v>1151</v>
      </c>
      <c r="B480" s="17"/>
      <c r="C480" s="17">
        <v>689</v>
      </c>
      <c r="D480" s="17">
        <v>1238</v>
      </c>
      <c r="E480" s="1">
        <f t="shared" si="133"/>
        <v>1927</v>
      </c>
      <c r="F480" s="2">
        <f t="shared" si="134"/>
        <v>22.32</v>
      </c>
      <c r="G480" s="1">
        <f t="shared" si="135"/>
        <v>689</v>
      </c>
      <c r="H480" s="1">
        <f t="shared" si="136"/>
        <v>1238</v>
      </c>
      <c r="I480" s="1">
        <f t="shared" si="137"/>
        <v>1927</v>
      </c>
      <c r="J480" s="1">
        <f t="shared" si="138"/>
        <v>1595471</v>
      </c>
      <c r="K480" s="1">
        <f t="shared" si="139"/>
        <v>3598080</v>
      </c>
      <c r="L480" s="1">
        <f t="shared" si="140"/>
        <v>5193551</v>
      </c>
      <c r="M480" s="1">
        <f>分割表!$B$5</f>
        <v>1596160</v>
      </c>
      <c r="N480" s="1">
        <f>分割表!$C$5</f>
        <v>3599318</v>
      </c>
      <c r="O480" s="1">
        <f t="shared" si="141"/>
        <v>5195478</v>
      </c>
      <c r="P480" s="1">
        <f t="shared" si="142"/>
        <v>4502.781235728411</v>
      </c>
      <c r="Q480" s="1">
        <f t="shared" si="143"/>
        <v>8816.1105371167432</v>
      </c>
      <c r="R480" s="1">
        <f t="shared" si="144"/>
        <v>14575.287801034485</v>
      </c>
      <c r="S480" s="1">
        <f t="shared" si="145"/>
        <v>22787601.021789085</v>
      </c>
      <c r="T480" s="1">
        <f t="shared" si="146"/>
        <v>54316295.191171281</v>
      </c>
      <c r="U480" s="1">
        <f t="shared" si="147"/>
        <v>80307506.328058183</v>
      </c>
      <c r="V480" s="1">
        <f t="shared" si="148"/>
        <v>22798130.936747961</v>
      </c>
      <c r="W480" s="1">
        <f t="shared" si="149"/>
        <v>54336222.141856313</v>
      </c>
      <c r="X480" s="1">
        <f t="shared" si="150"/>
        <v>80339230.748191163</v>
      </c>
      <c r="Y480" s="17">
        <f t="shared" si="151"/>
        <v>8.8385111183752252E-2</v>
      </c>
    </row>
    <row r="481" spans="1:25">
      <c r="A481" s="17" t="s">
        <v>968</v>
      </c>
      <c r="B481" s="17"/>
      <c r="C481" s="17">
        <v>719</v>
      </c>
      <c r="D481" s="17">
        <v>1299</v>
      </c>
      <c r="E481" s="1">
        <f t="shared" si="133"/>
        <v>2018</v>
      </c>
      <c r="F481" s="2">
        <f t="shared" si="134"/>
        <v>22.23</v>
      </c>
      <c r="G481" s="1">
        <f t="shared" si="135"/>
        <v>719</v>
      </c>
      <c r="H481" s="1">
        <f t="shared" si="136"/>
        <v>1299</v>
      </c>
      <c r="I481" s="1">
        <f t="shared" si="137"/>
        <v>2018</v>
      </c>
      <c r="J481" s="1">
        <f t="shared" si="138"/>
        <v>1595441</v>
      </c>
      <c r="K481" s="1">
        <f t="shared" si="139"/>
        <v>3598019</v>
      </c>
      <c r="L481" s="1">
        <f t="shared" si="140"/>
        <v>5193460</v>
      </c>
      <c r="M481" s="1">
        <f>分割表!$B$5</f>
        <v>1596160</v>
      </c>
      <c r="N481" s="1">
        <f>分割表!$C$5</f>
        <v>3599318</v>
      </c>
      <c r="O481" s="1">
        <f t="shared" si="141"/>
        <v>5195478</v>
      </c>
      <c r="P481" s="1">
        <f t="shared" si="142"/>
        <v>4729.4823162014327</v>
      </c>
      <c r="Q481" s="1">
        <f t="shared" si="143"/>
        <v>9312.9856716551094</v>
      </c>
      <c r="R481" s="1">
        <f t="shared" si="144"/>
        <v>15356.701921443551</v>
      </c>
      <c r="S481" s="1">
        <f t="shared" si="145"/>
        <v>22787142.54168468</v>
      </c>
      <c r="T481" s="1">
        <f t="shared" si="146"/>
        <v>54315313.341121778</v>
      </c>
      <c r="U481" s="1">
        <f t="shared" si="147"/>
        <v>80306008.202387258</v>
      </c>
      <c r="V481" s="1">
        <f t="shared" si="148"/>
        <v>22798130.936747961</v>
      </c>
      <c r="W481" s="1">
        <f t="shared" si="149"/>
        <v>54336222.141856313</v>
      </c>
      <c r="X481" s="1">
        <f t="shared" si="150"/>
        <v>80339230.748191163</v>
      </c>
      <c r="Y481" s="17">
        <f t="shared" si="151"/>
        <v>9.0262095714998214E-2</v>
      </c>
    </row>
    <row r="482" spans="1:25">
      <c r="A482" s="17" t="s">
        <v>2752</v>
      </c>
      <c r="B482" s="17"/>
      <c r="C482" s="17">
        <v>295</v>
      </c>
      <c r="D482" s="17">
        <v>470</v>
      </c>
      <c r="E482" s="1">
        <f t="shared" si="133"/>
        <v>765</v>
      </c>
      <c r="F482" s="2">
        <f t="shared" si="134"/>
        <v>21.21</v>
      </c>
      <c r="G482" s="1">
        <f t="shared" si="135"/>
        <v>295</v>
      </c>
      <c r="H482" s="1">
        <f t="shared" si="136"/>
        <v>470</v>
      </c>
      <c r="I482" s="1">
        <f t="shared" si="137"/>
        <v>765</v>
      </c>
      <c r="J482" s="1">
        <f t="shared" si="138"/>
        <v>1595865</v>
      </c>
      <c r="K482" s="1">
        <f t="shared" si="139"/>
        <v>3598848</v>
      </c>
      <c r="L482" s="1">
        <f t="shared" si="140"/>
        <v>5194713</v>
      </c>
      <c r="M482" s="1">
        <f>分割表!$B$5</f>
        <v>1596160</v>
      </c>
      <c r="N482" s="1">
        <f>分割表!$C$5</f>
        <v>3599318</v>
      </c>
      <c r="O482" s="1">
        <f t="shared" si="141"/>
        <v>5195478</v>
      </c>
      <c r="P482" s="1">
        <f t="shared" si="142"/>
        <v>1677.6577301202469</v>
      </c>
      <c r="Q482" s="1">
        <f t="shared" si="143"/>
        <v>2891.784366510929</v>
      </c>
      <c r="R482" s="1">
        <f t="shared" si="144"/>
        <v>5079.5050128773</v>
      </c>
      <c r="S482" s="1">
        <f t="shared" si="145"/>
        <v>22793622.446176112</v>
      </c>
      <c r="T482" s="1">
        <f t="shared" si="146"/>
        <v>54328656.932721734</v>
      </c>
      <c r="U482" s="1">
        <f t="shared" si="147"/>
        <v>80326636.380634323</v>
      </c>
      <c r="V482" s="1">
        <f t="shared" si="148"/>
        <v>22798130.936747961</v>
      </c>
      <c r="W482" s="1">
        <f t="shared" si="149"/>
        <v>54336222.141856313</v>
      </c>
      <c r="X482" s="1">
        <f t="shared" si="150"/>
        <v>80339230.748191163</v>
      </c>
      <c r="Y482" s="17">
        <f t="shared" si="151"/>
        <v>5.4528612836521606E-2</v>
      </c>
    </row>
    <row r="483" spans="1:25">
      <c r="A483" s="17" t="s">
        <v>2622</v>
      </c>
      <c r="B483" s="17"/>
      <c r="C483" s="17">
        <v>690</v>
      </c>
      <c r="D483" s="17">
        <v>1248</v>
      </c>
      <c r="E483" s="1">
        <f t="shared" si="133"/>
        <v>1938</v>
      </c>
      <c r="F483" s="2">
        <f t="shared" si="134"/>
        <v>21.13</v>
      </c>
      <c r="G483" s="1">
        <f t="shared" si="135"/>
        <v>690</v>
      </c>
      <c r="H483" s="1">
        <f t="shared" si="136"/>
        <v>1248</v>
      </c>
      <c r="I483" s="1">
        <f t="shared" si="137"/>
        <v>1938</v>
      </c>
      <c r="J483" s="1">
        <f t="shared" si="138"/>
        <v>1595470</v>
      </c>
      <c r="K483" s="1">
        <f t="shared" si="139"/>
        <v>3598070</v>
      </c>
      <c r="L483" s="1">
        <f t="shared" si="140"/>
        <v>5193540</v>
      </c>
      <c r="M483" s="1">
        <f>分割表!$B$5</f>
        <v>1596160</v>
      </c>
      <c r="N483" s="1">
        <f>分割表!$C$5</f>
        <v>3599318</v>
      </c>
      <c r="O483" s="1">
        <f t="shared" si="141"/>
        <v>5195478</v>
      </c>
      <c r="P483" s="1">
        <f t="shared" si="142"/>
        <v>4510.3172023380002</v>
      </c>
      <c r="Q483" s="1">
        <f t="shared" si="143"/>
        <v>8897.3633410638577</v>
      </c>
      <c r="R483" s="1">
        <f t="shared" si="144"/>
        <v>14669.52005376948</v>
      </c>
      <c r="S483" s="1">
        <f t="shared" si="145"/>
        <v>22787585.739109848</v>
      </c>
      <c r="T483" s="1">
        <f t="shared" si="146"/>
        <v>54316134.232075907</v>
      </c>
      <c r="U483" s="1">
        <f t="shared" si="147"/>
        <v>80307325.235859394</v>
      </c>
      <c r="V483" s="1">
        <f t="shared" si="148"/>
        <v>22798130.936747961</v>
      </c>
      <c r="W483" s="1">
        <f t="shared" si="149"/>
        <v>54336222.141856313</v>
      </c>
      <c r="X483" s="1">
        <f t="shared" si="150"/>
        <v>80339230.748191163</v>
      </c>
      <c r="Y483" s="17">
        <f t="shared" si="151"/>
        <v>8.6234298133575416E-2</v>
      </c>
    </row>
    <row r="484" spans="1:25">
      <c r="A484" s="17" t="s">
        <v>535</v>
      </c>
      <c r="B484" s="17"/>
      <c r="C484" s="17">
        <v>693</v>
      </c>
      <c r="D484" s="17">
        <v>1258</v>
      </c>
      <c r="E484" s="1">
        <f t="shared" si="133"/>
        <v>1951</v>
      </c>
      <c r="F484" s="2">
        <f t="shared" si="134"/>
        <v>20.56</v>
      </c>
      <c r="G484" s="1">
        <f t="shared" si="135"/>
        <v>693</v>
      </c>
      <c r="H484" s="1">
        <f t="shared" si="136"/>
        <v>1258</v>
      </c>
      <c r="I484" s="1">
        <f t="shared" si="137"/>
        <v>1951</v>
      </c>
      <c r="J484" s="1">
        <f t="shared" si="138"/>
        <v>1595467</v>
      </c>
      <c r="K484" s="1">
        <f t="shared" si="139"/>
        <v>3598060</v>
      </c>
      <c r="L484" s="1">
        <f t="shared" si="140"/>
        <v>5193527</v>
      </c>
      <c r="M484" s="1">
        <f>分割表!$B$5</f>
        <v>1596160</v>
      </c>
      <c r="N484" s="1">
        <f>分割表!$C$5</f>
        <v>3599318</v>
      </c>
      <c r="O484" s="1">
        <f t="shared" si="141"/>
        <v>5195478</v>
      </c>
      <c r="P484" s="1">
        <f t="shared" si="142"/>
        <v>4532.9337894386026</v>
      </c>
      <c r="Q484" s="1">
        <f t="shared" si="143"/>
        <v>8978.6962740735653</v>
      </c>
      <c r="R484" s="1">
        <f t="shared" si="144"/>
        <v>14780.96591155569</v>
      </c>
      <c r="S484" s="1">
        <f t="shared" si="145"/>
        <v>22787539.891075905</v>
      </c>
      <c r="T484" s="1">
        <f t="shared" si="146"/>
        <v>54315973.273008309</v>
      </c>
      <c r="U484" s="1">
        <f t="shared" si="147"/>
        <v>80307111.21783632</v>
      </c>
      <c r="V484" s="1">
        <f t="shared" si="148"/>
        <v>22798130.936747961</v>
      </c>
      <c r="W484" s="1">
        <f t="shared" si="149"/>
        <v>54336222.141856313</v>
      </c>
      <c r="X484" s="1">
        <f t="shared" si="150"/>
        <v>80339230.748191163</v>
      </c>
      <c r="Y484" s="17">
        <f t="shared" si="151"/>
        <v>8.5338459488195739E-2</v>
      </c>
    </row>
    <row r="485" spans="1:25">
      <c r="A485" s="17" t="s">
        <v>2588</v>
      </c>
      <c r="B485" s="17"/>
      <c r="C485" s="17">
        <v>1090</v>
      </c>
      <c r="D485" s="17">
        <v>2076</v>
      </c>
      <c r="E485" s="1">
        <f t="shared" si="133"/>
        <v>3166</v>
      </c>
      <c r="F485" s="2">
        <f t="shared" si="134"/>
        <v>20.02</v>
      </c>
      <c r="G485" s="1">
        <f t="shared" si="135"/>
        <v>1090</v>
      </c>
      <c r="H485" s="1">
        <f t="shared" si="136"/>
        <v>2076</v>
      </c>
      <c r="I485" s="1">
        <f t="shared" si="137"/>
        <v>3166</v>
      </c>
      <c r="J485" s="1">
        <f t="shared" si="138"/>
        <v>1595070</v>
      </c>
      <c r="K485" s="1">
        <f t="shared" si="139"/>
        <v>3597242</v>
      </c>
      <c r="L485" s="1">
        <f t="shared" si="140"/>
        <v>5192312</v>
      </c>
      <c r="M485" s="1">
        <f>分割表!$B$5</f>
        <v>1596160</v>
      </c>
      <c r="N485" s="1">
        <f>分割表!$C$5</f>
        <v>3599318</v>
      </c>
      <c r="O485" s="1">
        <f t="shared" si="141"/>
        <v>5195478</v>
      </c>
      <c r="P485" s="1">
        <f t="shared" si="142"/>
        <v>7623.3869429932765</v>
      </c>
      <c r="Q485" s="1">
        <f t="shared" si="143"/>
        <v>15856.899555137277</v>
      </c>
      <c r="R485" s="1">
        <f t="shared" si="144"/>
        <v>25518.669945236074</v>
      </c>
      <c r="S485" s="1">
        <f t="shared" si="145"/>
        <v>22781472.71768735</v>
      </c>
      <c r="T485" s="1">
        <f t="shared" si="146"/>
        <v>54302806.915407285</v>
      </c>
      <c r="U485" s="1">
        <f t="shared" si="147"/>
        <v>80287108.90779449</v>
      </c>
      <c r="V485" s="1">
        <f t="shared" si="148"/>
        <v>22798130.936747961</v>
      </c>
      <c r="W485" s="1">
        <f t="shared" si="149"/>
        <v>54336222.141856313</v>
      </c>
      <c r="X485" s="1">
        <f t="shared" si="150"/>
        <v>80339230.748191163</v>
      </c>
      <c r="Y485" s="17">
        <f t="shared" si="151"/>
        <v>0.10718591817974543</v>
      </c>
    </row>
    <row r="486" spans="1:25">
      <c r="A486" s="17" t="s">
        <v>1749</v>
      </c>
      <c r="B486" s="17"/>
      <c r="C486" s="17">
        <v>306</v>
      </c>
      <c r="D486" s="17">
        <v>500</v>
      </c>
      <c r="E486" s="1">
        <f t="shared" si="133"/>
        <v>806</v>
      </c>
      <c r="F486" s="2">
        <f t="shared" si="134"/>
        <v>19.13</v>
      </c>
      <c r="G486" s="1">
        <f t="shared" si="135"/>
        <v>306</v>
      </c>
      <c r="H486" s="1">
        <f t="shared" si="136"/>
        <v>500</v>
      </c>
      <c r="I486" s="1">
        <f t="shared" si="137"/>
        <v>806</v>
      </c>
      <c r="J486" s="1">
        <f t="shared" si="138"/>
        <v>1595854</v>
      </c>
      <c r="K486" s="1">
        <f t="shared" si="139"/>
        <v>3598818</v>
      </c>
      <c r="L486" s="1">
        <f t="shared" si="140"/>
        <v>5194672</v>
      </c>
      <c r="M486" s="1">
        <f>分割表!$B$5</f>
        <v>1596160</v>
      </c>
      <c r="N486" s="1">
        <f>分割表!$C$5</f>
        <v>3599318</v>
      </c>
      <c r="O486" s="1">
        <f t="shared" si="141"/>
        <v>5195478</v>
      </c>
      <c r="P486" s="1">
        <f t="shared" si="142"/>
        <v>1751.4170411974285</v>
      </c>
      <c r="Q486" s="1">
        <f t="shared" si="143"/>
        <v>3107.3040492110958</v>
      </c>
      <c r="R486" s="1">
        <f t="shared" si="144"/>
        <v>5393.8194964603417</v>
      </c>
      <c r="S486" s="1">
        <f t="shared" si="145"/>
        <v>22793454.334022887</v>
      </c>
      <c r="T486" s="1">
        <f t="shared" si="146"/>
        <v>54328174.049116209</v>
      </c>
      <c r="U486" s="1">
        <f t="shared" si="147"/>
        <v>80325961.391566768</v>
      </c>
      <c r="V486" s="1">
        <f t="shared" si="148"/>
        <v>22798130.936747961</v>
      </c>
      <c r="W486" s="1">
        <f t="shared" si="149"/>
        <v>54336222.141856313</v>
      </c>
      <c r="X486" s="1">
        <f t="shared" si="150"/>
        <v>80339230.748191163</v>
      </c>
      <c r="Y486" s="17">
        <f t="shared" si="151"/>
        <v>5.3096071305179376E-2</v>
      </c>
    </row>
    <row r="487" spans="1:25">
      <c r="A487" s="17" t="s">
        <v>2704</v>
      </c>
      <c r="B487" s="17"/>
      <c r="C487" s="17">
        <v>376</v>
      </c>
      <c r="D487" s="17">
        <v>636</v>
      </c>
      <c r="E487" s="1">
        <f t="shared" si="133"/>
        <v>1012</v>
      </c>
      <c r="F487" s="2">
        <f t="shared" si="134"/>
        <v>19.010000000000002</v>
      </c>
      <c r="G487" s="1">
        <f t="shared" si="135"/>
        <v>376</v>
      </c>
      <c r="H487" s="1">
        <f t="shared" si="136"/>
        <v>636</v>
      </c>
      <c r="I487" s="1">
        <f t="shared" si="137"/>
        <v>1012</v>
      </c>
      <c r="J487" s="1">
        <f t="shared" si="138"/>
        <v>1595784</v>
      </c>
      <c r="K487" s="1">
        <f t="shared" si="139"/>
        <v>3598682</v>
      </c>
      <c r="L487" s="1">
        <f t="shared" si="140"/>
        <v>5194466</v>
      </c>
      <c r="M487" s="1">
        <f>分割表!$B$5</f>
        <v>1596160</v>
      </c>
      <c r="N487" s="1">
        <f>分割表!$C$5</f>
        <v>3599318</v>
      </c>
      <c r="O487" s="1">
        <f t="shared" si="141"/>
        <v>5195478</v>
      </c>
      <c r="P487" s="1">
        <f t="shared" si="142"/>
        <v>2229.5255179146002</v>
      </c>
      <c r="Q487" s="1">
        <f t="shared" si="143"/>
        <v>4105.5062862843179</v>
      </c>
      <c r="R487" s="1">
        <f t="shared" si="144"/>
        <v>7002.7200560455803</v>
      </c>
      <c r="S487" s="1">
        <f t="shared" si="145"/>
        <v>22792384.531187948</v>
      </c>
      <c r="T487" s="1">
        <f t="shared" si="146"/>
        <v>54325984.979907773</v>
      </c>
      <c r="U487" s="1">
        <f t="shared" si="147"/>
        <v>80322569.987978548</v>
      </c>
      <c r="V487" s="1">
        <f t="shared" si="148"/>
        <v>22798130.936747961</v>
      </c>
      <c r="W487" s="1">
        <f t="shared" si="149"/>
        <v>54336222.141856313</v>
      </c>
      <c r="X487" s="1">
        <f t="shared" si="150"/>
        <v>80339230.748191163</v>
      </c>
      <c r="Y487" s="17">
        <f t="shared" si="151"/>
        <v>5.9235292038051141E-2</v>
      </c>
    </row>
    <row r="488" spans="1:25">
      <c r="A488" s="17" t="s">
        <v>455</v>
      </c>
      <c r="B488" s="17"/>
      <c r="C488" s="17">
        <v>1621</v>
      </c>
      <c r="D488" s="17">
        <v>3200</v>
      </c>
      <c r="E488" s="1">
        <f t="shared" si="133"/>
        <v>4821</v>
      </c>
      <c r="F488" s="2">
        <f t="shared" si="134"/>
        <v>18.77</v>
      </c>
      <c r="G488" s="1">
        <f t="shared" si="135"/>
        <v>1621</v>
      </c>
      <c r="H488" s="1">
        <f t="shared" si="136"/>
        <v>3200</v>
      </c>
      <c r="I488" s="1">
        <f t="shared" si="137"/>
        <v>4821</v>
      </c>
      <c r="J488" s="1">
        <f t="shared" si="138"/>
        <v>1594539</v>
      </c>
      <c r="K488" s="1">
        <f t="shared" si="139"/>
        <v>3596118</v>
      </c>
      <c r="L488" s="1">
        <f t="shared" si="140"/>
        <v>5190657</v>
      </c>
      <c r="M488" s="1">
        <f>分割表!$B$5</f>
        <v>1596160</v>
      </c>
      <c r="N488" s="1">
        <f>分割表!$C$5</f>
        <v>3599318</v>
      </c>
      <c r="O488" s="1">
        <f t="shared" si="141"/>
        <v>5195478</v>
      </c>
      <c r="P488" s="1">
        <f t="shared" si="142"/>
        <v>11980.484403733532</v>
      </c>
      <c r="Q488" s="1">
        <f t="shared" si="143"/>
        <v>25826.899484121019</v>
      </c>
      <c r="R488" s="1">
        <f t="shared" si="144"/>
        <v>40885.631410889502</v>
      </c>
      <c r="S488" s="1">
        <f t="shared" si="145"/>
        <v>22773357.836718522</v>
      </c>
      <c r="T488" s="1">
        <f t="shared" si="146"/>
        <v>54284715.548958458</v>
      </c>
      <c r="U488" s="1">
        <f t="shared" si="147"/>
        <v>80259863.420245916</v>
      </c>
      <c r="V488" s="1">
        <f t="shared" si="148"/>
        <v>22798130.936747961</v>
      </c>
      <c r="W488" s="1">
        <f t="shared" si="149"/>
        <v>54336222.141856313</v>
      </c>
      <c r="X488" s="1">
        <f t="shared" si="150"/>
        <v>80339230.748191163</v>
      </c>
      <c r="Y488" s="17">
        <f t="shared" si="151"/>
        <v>0.12810067426389149</v>
      </c>
    </row>
    <row r="489" spans="1:25">
      <c r="A489" s="17" t="s">
        <v>346</v>
      </c>
      <c r="B489" s="17"/>
      <c r="C489" s="17">
        <v>183</v>
      </c>
      <c r="D489" s="17">
        <v>271</v>
      </c>
      <c r="E489" s="1">
        <f t="shared" si="133"/>
        <v>454</v>
      </c>
      <c r="F489" s="2">
        <f t="shared" si="134"/>
        <v>18.68</v>
      </c>
      <c r="G489" s="1">
        <f t="shared" si="135"/>
        <v>183</v>
      </c>
      <c r="H489" s="1">
        <f t="shared" si="136"/>
        <v>271</v>
      </c>
      <c r="I489" s="1">
        <f t="shared" si="137"/>
        <v>454</v>
      </c>
      <c r="J489" s="1">
        <f t="shared" si="138"/>
        <v>1595977</v>
      </c>
      <c r="K489" s="1">
        <f t="shared" si="139"/>
        <v>3599047</v>
      </c>
      <c r="L489" s="1">
        <f t="shared" si="140"/>
        <v>5195024</v>
      </c>
      <c r="M489" s="1">
        <f>分割表!$B$5</f>
        <v>1596160</v>
      </c>
      <c r="N489" s="1">
        <f>分割表!$C$5</f>
        <v>3599318</v>
      </c>
      <c r="O489" s="1">
        <f t="shared" si="141"/>
        <v>5195478</v>
      </c>
      <c r="P489" s="1">
        <f t="shared" si="142"/>
        <v>953.33596596998007</v>
      </c>
      <c r="Q489" s="1">
        <f t="shared" si="143"/>
        <v>1518.1742004583989</v>
      </c>
      <c r="R489" s="1">
        <f t="shared" si="144"/>
        <v>2777.6161279107723</v>
      </c>
      <c r="S489" s="1">
        <f t="shared" si="145"/>
        <v>22795334.137870476</v>
      </c>
      <c r="T489" s="1">
        <f t="shared" si="146"/>
        <v>54331860.066969618</v>
      </c>
      <c r="U489" s="1">
        <f t="shared" si="147"/>
        <v>80331756.430195659</v>
      </c>
      <c r="V489" s="1">
        <f t="shared" si="148"/>
        <v>22798130.936747961</v>
      </c>
      <c r="W489" s="1">
        <f t="shared" si="149"/>
        <v>54336222.141856313</v>
      </c>
      <c r="X489" s="1">
        <f t="shared" si="150"/>
        <v>80339230.748191163</v>
      </c>
      <c r="Y489" s="17">
        <f t="shared" si="151"/>
        <v>3.9538221194136816E-2</v>
      </c>
    </row>
    <row r="490" spans="1:25">
      <c r="A490" s="17" t="s">
        <v>1718</v>
      </c>
      <c r="B490" s="17"/>
      <c r="C490" s="17">
        <v>26</v>
      </c>
      <c r="D490" s="17">
        <v>15</v>
      </c>
      <c r="E490" s="1">
        <f t="shared" si="133"/>
        <v>41</v>
      </c>
      <c r="F490" s="2">
        <f t="shared" si="134"/>
        <v>18.53</v>
      </c>
      <c r="G490" s="1">
        <f t="shared" si="135"/>
        <v>26</v>
      </c>
      <c r="H490" s="1">
        <f t="shared" si="136"/>
        <v>15</v>
      </c>
      <c r="I490" s="1">
        <f t="shared" si="137"/>
        <v>41</v>
      </c>
      <c r="J490" s="1">
        <f t="shared" si="138"/>
        <v>1596134</v>
      </c>
      <c r="K490" s="1">
        <f t="shared" si="139"/>
        <v>3599303</v>
      </c>
      <c r="L490" s="1">
        <f t="shared" si="140"/>
        <v>5195437</v>
      </c>
      <c r="M490" s="1">
        <f>分割表!$B$5</f>
        <v>1596160</v>
      </c>
      <c r="N490" s="1">
        <f>分割表!$C$5</f>
        <v>3599318</v>
      </c>
      <c r="O490" s="1">
        <f t="shared" si="141"/>
        <v>5195478</v>
      </c>
      <c r="P490" s="1">
        <f t="shared" si="142"/>
        <v>84.710509988558542</v>
      </c>
      <c r="Q490" s="1">
        <f t="shared" si="143"/>
        <v>40.620753016533151</v>
      </c>
      <c r="R490" s="1">
        <f t="shared" si="144"/>
        <v>152.25645473487663</v>
      </c>
      <c r="S490" s="1">
        <f t="shared" si="145"/>
        <v>22797733.57606585</v>
      </c>
      <c r="T490" s="1">
        <f t="shared" si="146"/>
        <v>54335980.698063456</v>
      </c>
      <c r="U490" s="1">
        <f t="shared" si="147"/>
        <v>80338555.753086165</v>
      </c>
      <c r="V490" s="1">
        <f t="shared" si="148"/>
        <v>22798130.936747961</v>
      </c>
      <c r="W490" s="1">
        <f t="shared" si="149"/>
        <v>54336222.141856313</v>
      </c>
      <c r="X490" s="1">
        <f t="shared" si="150"/>
        <v>80339230.748191163</v>
      </c>
      <c r="Y490" s="17">
        <f t="shared" si="151"/>
        <v>1.2147216883498273E-2</v>
      </c>
    </row>
    <row r="491" spans="1:25">
      <c r="A491" s="17" t="s">
        <v>691</v>
      </c>
      <c r="B491" s="17"/>
      <c r="C491" s="17">
        <v>2523</v>
      </c>
      <c r="D491" s="17">
        <v>5130</v>
      </c>
      <c r="E491" s="1">
        <f t="shared" si="133"/>
        <v>7653</v>
      </c>
      <c r="F491" s="2">
        <f t="shared" si="134"/>
        <v>17.920000000000002</v>
      </c>
      <c r="G491" s="1">
        <f t="shared" si="135"/>
        <v>2523</v>
      </c>
      <c r="H491" s="1">
        <f t="shared" si="136"/>
        <v>5130</v>
      </c>
      <c r="I491" s="1">
        <f t="shared" si="137"/>
        <v>7653</v>
      </c>
      <c r="J491" s="1">
        <f t="shared" si="138"/>
        <v>1593637</v>
      </c>
      <c r="K491" s="1">
        <f t="shared" si="139"/>
        <v>3594188</v>
      </c>
      <c r="L491" s="1">
        <f t="shared" si="140"/>
        <v>5187825</v>
      </c>
      <c r="M491" s="1">
        <f>分割表!$B$5</f>
        <v>1596160</v>
      </c>
      <c r="N491" s="1">
        <f>分割表!$C$5</f>
        <v>3599318</v>
      </c>
      <c r="O491" s="1">
        <f t="shared" si="141"/>
        <v>5195478</v>
      </c>
      <c r="P491" s="1">
        <f t="shared" si="142"/>
        <v>19763.173562421387</v>
      </c>
      <c r="Q491" s="1">
        <f t="shared" si="143"/>
        <v>43824.876612785498</v>
      </c>
      <c r="R491" s="1">
        <f t="shared" si="144"/>
        <v>68439.654061116322</v>
      </c>
      <c r="S491" s="1">
        <f t="shared" si="145"/>
        <v>22759573.641996417</v>
      </c>
      <c r="T491" s="1">
        <f t="shared" si="146"/>
        <v>54253652.011564463</v>
      </c>
      <c r="U491" s="1">
        <f t="shared" si="147"/>
        <v>80213242.758740321</v>
      </c>
      <c r="V491" s="1">
        <f t="shared" si="148"/>
        <v>22798130.936747961</v>
      </c>
      <c r="W491" s="1">
        <f t="shared" si="149"/>
        <v>54336222.141856313</v>
      </c>
      <c r="X491" s="1">
        <f t="shared" si="150"/>
        <v>80339230.748191163</v>
      </c>
      <c r="Y491" s="17">
        <f t="shared" si="151"/>
        <v>0.15788218208031668</v>
      </c>
    </row>
    <row r="492" spans="1:25">
      <c r="A492" s="17" t="s">
        <v>1530</v>
      </c>
      <c r="B492" s="17"/>
      <c r="C492" s="17">
        <v>818</v>
      </c>
      <c r="D492" s="17">
        <v>1533</v>
      </c>
      <c r="E492" s="1">
        <f t="shared" si="133"/>
        <v>2351</v>
      </c>
      <c r="F492" s="2">
        <f t="shared" si="134"/>
        <v>17.91</v>
      </c>
      <c r="G492" s="1">
        <f t="shared" si="135"/>
        <v>818</v>
      </c>
      <c r="H492" s="1">
        <f t="shared" si="136"/>
        <v>1533</v>
      </c>
      <c r="I492" s="1">
        <f t="shared" si="137"/>
        <v>2351</v>
      </c>
      <c r="J492" s="1">
        <f t="shared" si="138"/>
        <v>1595342</v>
      </c>
      <c r="K492" s="1">
        <f t="shared" si="139"/>
        <v>3597785</v>
      </c>
      <c r="L492" s="1">
        <f t="shared" si="140"/>
        <v>5193127</v>
      </c>
      <c r="M492" s="1">
        <f>分割表!$B$5</f>
        <v>1596160</v>
      </c>
      <c r="N492" s="1">
        <f>分割表!$C$5</f>
        <v>3599318</v>
      </c>
      <c r="O492" s="1">
        <f t="shared" si="141"/>
        <v>5195478</v>
      </c>
      <c r="P492" s="1">
        <f t="shared" si="142"/>
        <v>5486.2133913410471</v>
      </c>
      <c r="Q492" s="1">
        <f t="shared" si="143"/>
        <v>11244.527220310492</v>
      </c>
      <c r="R492" s="1">
        <f t="shared" si="144"/>
        <v>18249.863310117704</v>
      </c>
      <c r="S492" s="1">
        <f t="shared" si="145"/>
        <v>22785629.561342552</v>
      </c>
      <c r="T492" s="1">
        <f t="shared" si="146"/>
        <v>54311546.909541167</v>
      </c>
      <c r="U492" s="1">
        <f t="shared" si="147"/>
        <v>80300526.06380032</v>
      </c>
      <c r="V492" s="1">
        <f t="shared" si="148"/>
        <v>22798130.936747961</v>
      </c>
      <c r="W492" s="1">
        <f t="shared" si="149"/>
        <v>54336222.141856313</v>
      </c>
      <c r="X492" s="1">
        <f t="shared" si="150"/>
        <v>80339230.748191163</v>
      </c>
      <c r="Y492" s="17">
        <f t="shared" si="151"/>
        <v>8.7371102842189019E-2</v>
      </c>
    </row>
    <row r="493" spans="1:25">
      <c r="A493" s="17" t="s">
        <v>1088</v>
      </c>
      <c r="B493" s="17"/>
      <c r="C493" s="17">
        <v>126</v>
      </c>
      <c r="D493" s="17">
        <v>174</v>
      </c>
      <c r="E493" s="1">
        <f t="shared" si="133"/>
        <v>300</v>
      </c>
      <c r="F493" s="2">
        <f t="shared" si="134"/>
        <v>16.96</v>
      </c>
      <c r="G493" s="1">
        <f t="shared" si="135"/>
        <v>126</v>
      </c>
      <c r="H493" s="1">
        <f t="shared" si="136"/>
        <v>174</v>
      </c>
      <c r="I493" s="1">
        <f t="shared" si="137"/>
        <v>300</v>
      </c>
      <c r="J493" s="1">
        <f t="shared" si="138"/>
        <v>1596034</v>
      </c>
      <c r="K493" s="1">
        <f t="shared" si="139"/>
        <v>3599144</v>
      </c>
      <c r="L493" s="1">
        <f t="shared" si="140"/>
        <v>5195178</v>
      </c>
      <c r="M493" s="1">
        <f>分割表!$B$5</f>
        <v>1596160</v>
      </c>
      <c r="N493" s="1">
        <f>分割表!$C$5</f>
        <v>3599318</v>
      </c>
      <c r="O493" s="1">
        <f t="shared" si="141"/>
        <v>5195478</v>
      </c>
      <c r="P493" s="1">
        <f t="shared" si="142"/>
        <v>609.37152027588627</v>
      </c>
      <c r="Q493" s="1">
        <f t="shared" si="143"/>
        <v>897.67562206332809</v>
      </c>
      <c r="R493" s="1">
        <f t="shared" si="144"/>
        <v>1711.1347423968602</v>
      </c>
      <c r="S493" s="1">
        <f t="shared" si="145"/>
        <v>22796205.269697148</v>
      </c>
      <c r="T493" s="1">
        <f t="shared" si="146"/>
        <v>54333421.397702441</v>
      </c>
      <c r="U493" s="1">
        <f t="shared" si="147"/>
        <v>80334291.76709576</v>
      </c>
      <c r="V493" s="1">
        <f t="shared" si="148"/>
        <v>22798130.936747961</v>
      </c>
      <c r="W493" s="1">
        <f t="shared" si="149"/>
        <v>54336222.141856313</v>
      </c>
      <c r="X493" s="1">
        <f t="shared" si="150"/>
        <v>80339230.748191163</v>
      </c>
      <c r="Y493" s="17">
        <f t="shared" si="151"/>
        <v>3.0720963107402098E-2</v>
      </c>
    </row>
    <row r="494" spans="1:25">
      <c r="A494" s="17" t="s">
        <v>2153</v>
      </c>
      <c r="B494" s="17"/>
      <c r="C494" s="17">
        <v>38</v>
      </c>
      <c r="D494" s="17">
        <v>32</v>
      </c>
      <c r="E494" s="1">
        <f t="shared" si="133"/>
        <v>70</v>
      </c>
      <c r="F494" s="2">
        <f t="shared" si="134"/>
        <v>16.66</v>
      </c>
      <c r="G494" s="1">
        <f t="shared" si="135"/>
        <v>38</v>
      </c>
      <c r="H494" s="1">
        <f t="shared" si="136"/>
        <v>32</v>
      </c>
      <c r="I494" s="1">
        <f t="shared" si="137"/>
        <v>70</v>
      </c>
      <c r="J494" s="1">
        <f t="shared" si="138"/>
        <v>1596122</v>
      </c>
      <c r="K494" s="1">
        <f t="shared" si="139"/>
        <v>3599286</v>
      </c>
      <c r="L494" s="1">
        <f t="shared" si="140"/>
        <v>5195408</v>
      </c>
      <c r="M494" s="1">
        <f>分割表!$B$5</f>
        <v>1596160</v>
      </c>
      <c r="N494" s="1">
        <f>分割表!$C$5</f>
        <v>3599318</v>
      </c>
      <c r="O494" s="1">
        <f t="shared" si="141"/>
        <v>5195478</v>
      </c>
      <c r="P494" s="1">
        <f t="shared" si="142"/>
        <v>138.22827406960266</v>
      </c>
      <c r="Q494" s="1">
        <f t="shared" si="143"/>
        <v>110.90354888959125</v>
      </c>
      <c r="R494" s="1">
        <f t="shared" si="144"/>
        <v>297.39466694345515</v>
      </c>
      <c r="S494" s="1">
        <f t="shared" si="145"/>
        <v>22797550.178970799</v>
      </c>
      <c r="T494" s="1">
        <f t="shared" si="146"/>
        <v>54335707.061840452</v>
      </c>
      <c r="U494" s="1">
        <f t="shared" si="147"/>
        <v>80338078.317719445</v>
      </c>
      <c r="V494" s="1">
        <f t="shared" si="148"/>
        <v>22798130.936747961</v>
      </c>
      <c r="W494" s="1">
        <f t="shared" si="149"/>
        <v>54336222.141856313</v>
      </c>
      <c r="X494" s="1">
        <f t="shared" si="150"/>
        <v>80339230.748191163</v>
      </c>
      <c r="Y494" s="17">
        <f t="shared" si="151"/>
        <v>1.4953952882902386E-2</v>
      </c>
    </row>
    <row r="495" spans="1:25">
      <c r="A495" s="17" t="s">
        <v>2682</v>
      </c>
      <c r="B495" s="17"/>
      <c r="C495" s="17">
        <v>411</v>
      </c>
      <c r="D495" s="17">
        <v>721</v>
      </c>
      <c r="E495" s="1">
        <f t="shared" si="133"/>
        <v>1132</v>
      </c>
      <c r="F495" s="2">
        <f t="shared" si="134"/>
        <v>16.100000000000001</v>
      </c>
      <c r="G495" s="1">
        <f t="shared" si="135"/>
        <v>411</v>
      </c>
      <c r="H495" s="1">
        <f t="shared" si="136"/>
        <v>721</v>
      </c>
      <c r="I495" s="1">
        <f t="shared" si="137"/>
        <v>1132</v>
      </c>
      <c r="J495" s="1">
        <f t="shared" si="138"/>
        <v>1595749</v>
      </c>
      <c r="K495" s="1">
        <f t="shared" si="139"/>
        <v>3598597</v>
      </c>
      <c r="L495" s="1">
        <f t="shared" si="140"/>
        <v>5194346</v>
      </c>
      <c r="M495" s="1">
        <f>分割表!$B$5</f>
        <v>1596160</v>
      </c>
      <c r="N495" s="1">
        <f>分割表!$C$5</f>
        <v>3599318</v>
      </c>
      <c r="O495" s="1">
        <f t="shared" si="141"/>
        <v>5195478</v>
      </c>
      <c r="P495" s="1">
        <f t="shared" si="142"/>
        <v>2473.6418111579524</v>
      </c>
      <c r="Q495" s="1">
        <f t="shared" si="143"/>
        <v>4744.6408179824484</v>
      </c>
      <c r="R495" s="1">
        <f t="shared" si="144"/>
        <v>7959.9311049198614</v>
      </c>
      <c r="S495" s="1">
        <f t="shared" si="145"/>
        <v>22791849.630921945</v>
      </c>
      <c r="T495" s="1">
        <f t="shared" si="146"/>
        <v>54324616.814262472</v>
      </c>
      <c r="U495" s="1">
        <f t="shared" si="147"/>
        <v>80320594.416838333</v>
      </c>
      <c r="V495" s="1">
        <f t="shared" si="148"/>
        <v>22798130.936747961</v>
      </c>
      <c r="W495" s="1">
        <f t="shared" si="149"/>
        <v>54336222.141856313</v>
      </c>
      <c r="X495" s="1">
        <f t="shared" si="150"/>
        <v>80339230.748191163</v>
      </c>
      <c r="Y495" s="17">
        <f t="shared" si="151"/>
        <v>5.7581791975109015E-2</v>
      </c>
    </row>
    <row r="496" spans="1:25">
      <c r="A496" s="17" t="s">
        <v>1919</v>
      </c>
      <c r="B496" s="17"/>
      <c r="C496" s="17">
        <v>338</v>
      </c>
      <c r="D496" s="17">
        <v>579</v>
      </c>
      <c r="E496" s="1">
        <f t="shared" si="133"/>
        <v>917</v>
      </c>
      <c r="F496" s="2">
        <f t="shared" si="134"/>
        <v>15.7</v>
      </c>
      <c r="G496" s="1">
        <f t="shared" si="135"/>
        <v>338</v>
      </c>
      <c r="H496" s="1">
        <f t="shared" si="136"/>
        <v>579</v>
      </c>
      <c r="I496" s="1">
        <f t="shared" si="137"/>
        <v>917</v>
      </c>
      <c r="J496" s="1">
        <f t="shared" si="138"/>
        <v>1595822</v>
      </c>
      <c r="K496" s="1">
        <f t="shared" si="139"/>
        <v>3598739</v>
      </c>
      <c r="L496" s="1">
        <f t="shared" si="140"/>
        <v>5194561</v>
      </c>
      <c r="M496" s="1">
        <f>分割表!$B$5</f>
        <v>1596160</v>
      </c>
      <c r="N496" s="1">
        <f>分割表!$C$5</f>
        <v>3599318</v>
      </c>
      <c r="O496" s="1">
        <f t="shared" si="141"/>
        <v>5195478</v>
      </c>
      <c r="P496" s="1">
        <f t="shared" si="142"/>
        <v>1968.1895126732604</v>
      </c>
      <c r="Q496" s="1">
        <f t="shared" si="143"/>
        <v>3683.1941345147643</v>
      </c>
      <c r="R496" s="1">
        <f t="shared" si="144"/>
        <v>6254.9555520591784</v>
      </c>
      <c r="S496" s="1">
        <f t="shared" si="145"/>
        <v>22792965.280917346</v>
      </c>
      <c r="T496" s="1">
        <f t="shared" si="146"/>
        <v>54326902.456818029</v>
      </c>
      <c r="U496" s="1">
        <f t="shared" si="147"/>
        <v>80324133.983763933</v>
      </c>
      <c r="V496" s="1">
        <f t="shared" si="148"/>
        <v>22798130.936747961</v>
      </c>
      <c r="W496" s="1">
        <f t="shared" si="149"/>
        <v>54336222.141856313</v>
      </c>
      <c r="X496" s="1">
        <f t="shared" si="150"/>
        <v>80339230.748191163</v>
      </c>
      <c r="Y496" s="17">
        <f t="shared" si="151"/>
        <v>5.122708978658691E-2</v>
      </c>
    </row>
    <row r="497" spans="1:25">
      <c r="A497" s="17" t="s">
        <v>2855</v>
      </c>
      <c r="B497" s="17"/>
      <c r="C497" s="17">
        <v>168</v>
      </c>
      <c r="D497" s="17">
        <v>254</v>
      </c>
      <c r="E497" s="1">
        <f t="shared" si="133"/>
        <v>422</v>
      </c>
      <c r="F497" s="2">
        <f t="shared" si="134"/>
        <v>15.64</v>
      </c>
      <c r="G497" s="1">
        <f t="shared" si="135"/>
        <v>168</v>
      </c>
      <c r="H497" s="1">
        <f t="shared" si="136"/>
        <v>254</v>
      </c>
      <c r="I497" s="1">
        <f t="shared" si="137"/>
        <v>422</v>
      </c>
      <c r="J497" s="1">
        <f t="shared" si="138"/>
        <v>1595992</v>
      </c>
      <c r="K497" s="1">
        <f t="shared" si="139"/>
        <v>3599064</v>
      </c>
      <c r="L497" s="1">
        <f t="shared" si="140"/>
        <v>5195056</v>
      </c>
      <c r="M497" s="1">
        <f>分割表!$B$5</f>
        <v>1596160</v>
      </c>
      <c r="N497" s="1">
        <f>分割表!$C$5</f>
        <v>3599318</v>
      </c>
      <c r="O497" s="1">
        <f t="shared" si="141"/>
        <v>5195478</v>
      </c>
      <c r="P497" s="1">
        <f t="shared" si="142"/>
        <v>860.82594853974751</v>
      </c>
      <c r="Q497" s="1">
        <f t="shared" si="143"/>
        <v>1406.4829038227083</v>
      </c>
      <c r="R497" s="1">
        <f t="shared" si="144"/>
        <v>2550.9922425231971</v>
      </c>
      <c r="S497" s="1">
        <f t="shared" si="145"/>
        <v>22795563.382890653</v>
      </c>
      <c r="T497" s="1">
        <f t="shared" si="146"/>
        <v>54332133.702063762</v>
      </c>
      <c r="U497" s="1">
        <f t="shared" si="147"/>
        <v>80332283.253071889</v>
      </c>
      <c r="V497" s="1">
        <f t="shared" si="148"/>
        <v>22798130.936747961</v>
      </c>
      <c r="W497" s="1">
        <f t="shared" si="149"/>
        <v>54336222.141856313</v>
      </c>
      <c r="X497" s="1">
        <f t="shared" si="150"/>
        <v>80339230.748191163</v>
      </c>
      <c r="Y497" s="17">
        <f t="shared" si="151"/>
        <v>3.4849023587537178E-2</v>
      </c>
    </row>
    <row r="498" spans="1:25">
      <c r="A498" s="17" t="s">
        <v>437</v>
      </c>
      <c r="B498" s="17"/>
      <c r="C498" s="17">
        <v>833</v>
      </c>
      <c r="D498" s="17">
        <v>1584</v>
      </c>
      <c r="E498" s="1">
        <f t="shared" si="133"/>
        <v>2417</v>
      </c>
      <c r="F498" s="2">
        <f t="shared" si="134"/>
        <v>15.58</v>
      </c>
      <c r="G498" s="1">
        <f t="shared" si="135"/>
        <v>833</v>
      </c>
      <c r="H498" s="1">
        <f t="shared" si="136"/>
        <v>1584</v>
      </c>
      <c r="I498" s="1">
        <f t="shared" si="137"/>
        <v>2417</v>
      </c>
      <c r="J498" s="1">
        <f t="shared" si="138"/>
        <v>1595327</v>
      </c>
      <c r="K498" s="1">
        <f t="shared" si="139"/>
        <v>3597734</v>
      </c>
      <c r="L498" s="1">
        <f t="shared" si="140"/>
        <v>5193061</v>
      </c>
      <c r="M498" s="1">
        <f>分割表!$B$5</f>
        <v>1596160</v>
      </c>
      <c r="N498" s="1">
        <f>分割表!$C$5</f>
        <v>3599318</v>
      </c>
      <c r="O498" s="1">
        <f t="shared" si="141"/>
        <v>5195478</v>
      </c>
      <c r="P498" s="1">
        <f t="shared" si="142"/>
        <v>5601.9530239249807</v>
      </c>
      <c r="Q498" s="1">
        <f t="shared" si="143"/>
        <v>11670.450378641004</v>
      </c>
      <c r="R498" s="1">
        <f t="shared" si="144"/>
        <v>18829.112514160319</v>
      </c>
      <c r="S498" s="1">
        <f t="shared" si="145"/>
        <v>22785400.322432701</v>
      </c>
      <c r="T498" s="1">
        <f t="shared" si="146"/>
        <v>54310726.022626884</v>
      </c>
      <c r="U498" s="1">
        <f t="shared" si="147"/>
        <v>80299439.516345546</v>
      </c>
      <c r="V498" s="1">
        <f t="shared" si="148"/>
        <v>22798130.936747961</v>
      </c>
      <c r="W498" s="1">
        <f t="shared" si="149"/>
        <v>54336222.141856313</v>
      </c>
      <c r="X498" s="1">
        <f t="shared" si="150"/>
        <v>80339230.748191163</v>
      </c>
      <c r="Y498" s="17">
        <f t="shared" si="151"/>
        <v>8.2614079590032696E-2</v>
      </c>
    </row>
    <row r="499" spans="1:25">
      <c r="A499" s="17" t="s">
        <v>1849</v>
      </c>
      <c r="B499" s="17"/>
      <c r="C499" s="17">
        <v>48</v>
      </c>
      <c r="D499" s="17">
        <v>48</v>
      </c>
      <c r="E499" s="1">
        <f t="shared" si="133"/>
        <v>96</v>
      </c>
      <c r="F499" s="2">
        <f t="shared" si="134"/>
        <v>15.45</v>
      </c>
      <c r="G499" s="1">
        <f t="shared" si="135"/>
        <v>48</v>
      </c>
      <c r="H499" s="1">
        <f t="shared" si="136"/>
        <v>48</v>
      </c>
      <c r="I499" s="1">
        <f t="shared" si="137"/>
        <v>96</v>
      </c>
      <c r="J499" s="1">
        <f t="shared" si="138"/>
        <v>1596112</v>
      </c>
      <c r="K499" s="1">
        <f t="shared" si="139"/>
        <v>3599270</v>
      </c>
      <c r="L499" s="1">
        <f t="shared" si="140"/>
        <v>5195382</v>
      </c>
      <c r="M499" s="1">
        <f>分割表!$B$5</f>
        <v>1596160</v>
      </c>
      <c r="N499" s="1">
        <f>分割表!$C$5</f>
        <v>3599318</v>
      </c>
      <c r="O499" s="1">
        <f t="shared" si="141"/>
        <v>5195478</v>
      </c>
      <c r="P499" s="1">
        <f t="shared" si="142"/>
        <v>185.81764852357878</v>
      </c>
      <c r="Q499" s="1">
        <f t="shared" si="143"/>
        <v>185.81764852357878</v>
      </c>
      <c r="R499" s="1">
        <f t="shared" si="144"/>
        <v>438.17742638091227</v>
      </c>
      <c r="S499" s="1">
        <f t="shared" si="145"/>
        <v>22797397.348127175</v>
      </c>
      <c r="T499" s="1">
        <f t="shared" si="146"/>
        <v>54335449.521939211</v>
      </c>
      <c r="U499" s="1">
        <f t="shared" si="147"/>
        <v>80337650.272355869</v>
      </c>
      <c r="V499" s="1">
        <f t="shared" si="148"/>
        <v>22798130.936747961</v>
      </c>
      <c r="W499" s="1">
        <f t="shared" si="149"/>
        <v>54336222.141856313</v>
      </c>
      <c r="X499" s="1">
        <f t="shared" si="150"/>
        <v>80339230.748191163</v>
      </c>
      <c r="Y499" s="17">
        <f t="shared" si="151"/>
        <v>1.6783544502767013E-2</v>
      </c>
    </row>
    <row r="500" spans="1:25">
      <c r="A500" s="17" t="s">
        <v>1959</v>
      </c>
      <c r="B500" s="17"/>
      <c r="C500" s="17">
        <v>96</v>
      </c>
      <c r="D500" s="17">
        <v>126</v>
      </c>
      <c r="E500" s="1">
        <f t="shared" si="133"/>
        <v>222</v>
      </c>
      <c r="F500" s="2">
        <f t="shared" si="134"/>
        <v>15.4</v>
      </c>
      <c r="G500" s="1">
        <f t="shared" si="135"/>
        <v>96</v>
      </c>
      <c r="H500" s="1">
        <f t="shared" si="136"/>
        <v>126</v>
      </c>
      <c r="I500" s="1">
        <f t="shared" si="137"/>
        <v>222</v>
      </c>
      <c r="J500" s="1">
        <f t="shared" si="138"/>
        <v>1596064</v>
      </c>
      <c r="K500" s="1">
        <f t="shared" si="139"/>
        <v>3599192</v>
      </c>
      <c r="L500" s="1">
        <f t="shared" si="140"/>
        <v>5195256</v>
      </c>
      <c r="M500" s="1">
        <f>分割表!$B$5</f>
        <v>1596160</v>
      </c>
      <c r="N500" s="1">
        <f>分割表!$C$5</f>
        <v>3599318</v>
      </c>
      <c r="O500" s="1">
        <f t="shared" si="141"/>
        <v>5195478</v>
      </c>
      <c r="P500" s="1">
        <f t="shared" si="142"/>
        <v>438.17742638091227</v>
      </c>
      <c r="Q500" s="1">
        <f t="shared" si="143"/>
        <v>609.37152027588627</v>
      </c>
      <c r="R500" s="1">
        <f t="shared" si="144"/>
        <v>1199.3943787756459</v>
      </c>
      <c r="S500" s="1">
        <f t="shared" si="145"/>
        <v>22796663.760949899</v>
      </c>
      <c r="T500" s="1">
        <f t="shared" si="146"/>
        <v>54334194.015939191</v>
      </c>
      <c r="U500" s="1">
        <f t="shared" si="147"/>
        <v>80335575.900514066</v>
      </c>
      <c r="V500" s="1">
        <f t="shared" si="148"/>
        <v>22798130.936747961</v>
      </c>
      <c r="W500" s="1">
        <f t="shared" si="149"/>
        <v>54336222.141856313</v>
      </c>
      <c r="X500" s="1">
        <f t="shared" si="150"/>
        <v>80339230.748191163</v>
      </c>
      <c r="Y500" s="17">
        <f t="shared" si="151"/>
        <v>2.5232188247808207E-2</v>
      </c>
    </row>
    <row r="501" spans="1:25">
      <c r="A501" s="17" t="s">
        <v>763</v>
      </c>
      <c r="B501" s="17"/>
      <c r="C501" s="17">
        <v>1460</v>
      </c>
      <c r="D501" s="17">
        <v>2902</v>
      </c>
      <c r="E501" s="1">
        <f t="shared" si="133"/>
        <v>4362</v>
      </c>
      <c r="F501" s="2">
        <f t="shared" si="134"/>
        <v>15.26</v>
      </c>
      <c r="G501" s="1">
        <f t="shared" si="135"/>
        <v>1460</v>
      </c>
      <c r="H501" s="1">
        <f t="shared" si="136"/>
        <v>2902</v>
      </c>
      <c r="I501" s="1">
        <f t="shared" si="137"/>
        <v>4362</v>
      </c>
      <c r="J501" s="1">
        <f t="shared" si="138"/>
        <v>1594700</v>
      </c>
      <c r="K501" s="1">
        <f t="shared" si="139"/>
        <v>3596416</v>
      </c>
      <c r="L501" s="1">
        <f t="shared" si="140"/>
        <v>5191116</v>
      </c>
      <c r="M501" s="1">
        <f>分割表!$B$5</f>
        <v>1596160</v>
      </c>
      <c r="N501" s="1">
        <f>分割表!$C$5</f>
        <v>3599318</v>
      </c>
      <c r="O501" s="1">
        <f t="shared" si="141"/>
        <v>5195478</v>
      </c>
      <c r="P501" s="1">
        <f t="shared" si="142"/>
        <v>10637.839903465478</v>
      </c>
      <c r="Q501" s="1">
        <f t="shared" si="143"/>
        <v>23138.097067854873</v>
      </c>
      <c r="R501" s="1">
        <f t="shared" si="144"/>
        <v>36556.552099773988</v>
      </c>
      <c r="S501" s="1">
        <f t="shared" si="145"/>
        <v>22775818.2621774</v>
      </c>
      <c r="T501" s="1">
        <f t="shared" si="146"/>
        <v>54289511.980220824</v>
      </c>
      <c r="U501" s="1">
        <f t="shared" si="147"/>
        <v>80267419.668753624</v>
      </c>
      <c r="V501" s="1">
        <f t="shared" si="148"/>
        <v>22798130.936747961</v>
      </c>
      <c r="W501" s="1">
        <f t="shared" si="149"/>
        <v>54336222.141856313</v>
      </c>
      <c r="X501" s="1">
        <f t="shared" si="150"/>
        <v>80339230.748191163</v>
      </c>
      <c r="Y501" s="17">
        <f t="shared" si="151"/>
        <v>0.10986858220447526</v>
      </c>
    </row>
    <row r="502" spans="1:25">
      <c r="A502" s="17" t="s">
        <v>104</v>
      </c>
      <c r="B502" s="17"/>
      <c r="C502" s="17">
        <v>740</v>
      </c>
      <c r="D502" s="17">
        <v>1395</v>
      </c>
      <c r="E502" s="1">
        <f t="shared" si="133"/>
        <v>2135</v>
      </c>
      <c r="F502" s="2">
        <f t="shared" si="134"/>
        <v>15.23</v>
      </c>
      <c r="G502" s="1">
        <f t="shared" si="135"/>
        <v>740</v>
      </c>
      <c r="H502" s="1">
        <f t="shared" si="136"/>
        <v>1395</v>
      </c>
      <c r="I502" s="1">
        <f t="shared" si="137"/>
        <v>2135</v>
      </c>
      <c r="J502" s="1">
        <f t="shared" si="138"/>
        <v>1595420</v>
      </c>
      <c r="K502" s="1">
        <f t="shared" si="139"/>
        <v>3597923</v>
      </c>
      <c r="L502" s="1">
        <f t="shared" si="140"/>
        <v>5193343</v>
      </c>
      <c r="M502" s="1">
        <f>分割表!$B$5</f>
        <v>1596160</v>
      </c>
      <c r="N502" s="1">
        <f>分割表!$C$5</f>
        <v>3599318</v>
      </c>
      <c r="O502" s="1">
        <f t="shared" si="141"/>
        <v>5195478</v>
      </c>
      <c r="P502" s="1">
        <f t="shared" si="142"/>
        <v>4888.9211377866795</v>
      </c>
      <c r="Q502" s="1">
        <f t="shared" si="143"/>
        <v>10100.706323486374</v>
      </c>
      <c r="R502" s="1">
        <f t="shared" si="144"/>
        <v>16367.383811289919</v>
      </c>
      <c r="S502" s="1">
        <f t="shared" si="145"/>
        <v>22786821.605947241</v>
      </c>
      <c r="T502" s="1">
        <f t="shared" si="146"/>
        <v>54313768.136580966</v>
      </c>
      <c r="U502" s="1">
        <f t="shared" si="147"/>
        <v>80304082.043153316</v>
      </c>
      <c r="V502" s="1">
        <f t="shared" si="148"/>
        <v>22798130.936747961</v>
      </c>
      <c r="W502" s="1">
        <f t="shared" si="149"/>
        <v>54336222.141856313</v>
      </c>
      <c r="X502" s="1">
        <f t="shared" si="150"/>
        <v>80339230.748191163</v>
      </c>
      <c r="Y502" s="17">
        <f t="shared" si="151"/>
        <v>7.676764454064422E-2</v>
      </c>
    </row>
    <row r="503" spans="1:25">
      <c r="A503" s="17" t="s">
        <v>2433</v>
      </c>
      <c r="B503" s="17"/>
      <c r="C503" s="17">
        <v>173</v>
      </c>
      <c r="D503" s="17">
        <v>269</v>
      </c>
      <c r="E503" s="1">
        <f t="shared" si="133"/>
        <v>442</v>
      </c>
      <c r="F503" s="2">
        <f t="shared" si="134"/>
        <v>14.09</v>
      </c>
      <c r="G503" s="1">
        <f t="shared" si="135"/>
        <v>173</v>
      </c>
      <c r="H503" s="1">
        <f t="shared" si="136"/>
        <v>269</v>
      </c>
      <c r="I503" s="1">
        <f t="shared" si="137"/>
        <v>442</v>
      </c>
      <c r="J503" s="1">
        <f t="shared" si="138"/>
        <v>1595987</v>
      </c>
      <c r="K503" s="1">
        <f t="shared" si="139"/>
        <v>3599049</v>
      </c>
      <c r="L503" s="1">
        <f t="shared" si="140"/>
        <v>5195036</v>
      </c>
      <c r="M503" s="1">
        <f>分割表!$B$5</f>
        <v>1596160</v>
      </c>
      <c r="N503" s="1">
        <f>分割表!$C$5</f>
        <v>3599318</v>
      </c>
      <c r="O503" s="1">
        <f t="shared" si="141"/>
        <v>5195478</v>
      </c>
      <c r="P503" s="1">
        <f t="shared" si="142"/>
        <v>891.51944584811577</v>
      </c>
      <c r="Q503" s="1">
        <f t="shared" si="143"/>
        <v>1504.9773611128946</v>
      </c>
      <c r="R503" s="1">
        <f t="shared" si="144"/>
        <v>2692.3589678783424</v>
      </c>
      <c r="S503" s="1">
        <f t="shared" si="145"/>
        <v>22795486.967868261</v>
      </c>
      <c r="T503" s="1">
        <f t="shared" si="146"/>
        <v>54331892.259329468</v>
      </c>
      <c r="U503" s="1">
        <f t="shared" si="147"/>
        <v>80331953.988751143</v>
      </c>
      <c r="V503" s="1">
        <f t="shared" si="148"/>
        <v>22798130.936747961</v>
      </c>
      <c r="W503" s="1">
        <f t="shared" si="149"/>
        <v>54336222.141856313</v>
      </c>
      <c r="X503" s="1">
        <f t="shared" si="150"/>
        <v>80339230.748191163</v>
      </c>
      <c r="Y503" s="17">
        <f t="shared" si="151"/>
        <v>3.3819009220666801E-2</v>
      </c>
    </row>
    <row r="504" spans="1:25">
      <c r="A504" s="17" t="s">
        <v>2294</v>
      </c>
      <c r="B504" s="17"/>
      <c r="C504" s="17">
        <v>80</v>
      </c>
      <c r="D504" s="17">
        <v>102</v>
      </c>
      <c r="E504" s="1">
        <f t="shared" si="133"/>
        <v>182</v>
      </c>
      <c r="F504" s="2">
        <f t="shared" si="134"/>
        <v>14.07</v>
      </c>
      <c r="G504" s="1">
        <f t="shared" si="135"/>
        <v>80</v>
      </c>
      <c r="H504" s="1">
        <f t="shared" si="136"/>
        <v>102</v>
      </c>
      <c r="I504" s="1">
        <f t="shared" si="137"/>
        <v>182</v>
      </c>
      <c r="J504" s="1">
        <f t="shared" si="138"/>
        <v>1596080</v>
      </c>
      <c r="K504" s="1">
        <f t="shared" si="139"/>
        <v>3599216</v>
      </c>
      <c r="L504" s="1">
        <f t="shared" si="140"/>
        <v>5195296</v>
      </c>
      <c r="M504" s="1">
        <f>分割表!$B$5</f>
        <v>1596160</v>
      </c>
      <c r="N504" s="1">
        <f>分割表!$C$5</f>
        <v>3599318</v>
      </c>
      <c r="O504" s="1">
        <f t="shared" si="141"/>
        <v>5195478</v>
      </c>
      <c r="P504" s="1">
        <f t="shared" si="142"/>
        <v>350.5621307739105</v>
      </c>
      <c r="Q504" s="1">
        <f t="shared" si="143"/>
        <v>471.7472269549956</v>
      </c>
      <c r="R504" s="1">
        <f t="shared" si="144"/>
        <v>947.12921704797668</v>
      </c>
      <c r="S504" s="1">
        <f t="shared" si="145"/>
        <v>22796908.289848596</v>
      </c>
      <c r="T504" s="1">
        <f t="shared" si="146"/>
        <v>54334580.325297616</v>
      </c>
      <c r="U504" s="1">
        <f t="shared" si="147"/>
        <v>80336234.430926427</v>
      </c>
      <c r="V504" s="1">
        <f t="shared" si="148"/>
        <v>22798130.936747961</v>
      </c>
      <c r="W504" s="1">
        <f t="shared" si="149"/>
        <v>54336222.141856313</v>
      </c>
      <c r="X504" s="1">
        <f t="shared" si="150"/>
        <v>80339230.748191163</v>
      </c>
      <c r="Y504" s="17">
        <f t="shared" si="151"/>
        <v>2.1860313615612754E-2</v>
      </c>
    </row>
    <row r="505" spans="1:25">
      <c r="A505" s="17" t="s">
        <v>2831</v>
      </c>
      <c r="B505" s="17"/>
      <c r="C505" s="17">
        <v>181</v>
      </c>
      <c r="D505" s="17">
        <v>285</v>
      </c>
      <c r="E505" s="1">
        <f t="shared" si="133"/>
        <v>466</v>
      </c>
      <c r="F505" s="2">
        <f t="shared" si="134"/>
        <v>13.84</v>
      </c>
      <c r="G505" s="1">
        <f t="shared" si="135"/>
        <v>181</v>
      </c>
      <c r="H505" s="1">
        <f t="shared" si="136"/>
        <v>285</v>
      </c>
      <c r="I505" s="1">
        <f t="shared" si="137"/>
        <v>466</v>
      </c>
      <c r="J505" s="1">
        <f t="shared" si="138"/>
        <v>1595979</v>
      </c>
      <c r="K505" s="1">
        <f t="shared" si="139"/>
        <v>3599033</v>
      </c>
      <c r="L505" s="1">
        <f t="shared" si="140"/>
        <v>5195012</v>
      </c>
      <c r="M505" s="1">
        <f>分割表!$B$5</f>
        <v>1596160</v>
      </c>
      <c r="N505" s="1">
        <f>分割表!$C$5</f>
        <v>3599318</v>
      </c>
      <c r="O505" s="1">
        <f t="shared" si="141"/>
        <v>5195478</v>
      </c>
      <c r="P505" s="1">
        <f t="shared" si="142"/>
        <v>940.92796265911454</v>
      </c>
      <c r="Q505" s="1">
        <f t="shared" si="143"/>
        <v>1610.9594163765655</v>
      </c>
      <c r="R505" s="1">
        <f t="shared" si="144"/>
        <v>2863.1905055025509</v>
      </c>
      <c r="S505" s="1">
        <f t="shared" si="145"/>
        <v>22795364.703865021</v>
      </c>
      <c r="T505" s="1">
        <f t="shared" si="146"/>
        <v>54331634.720481806</v>
      </c>
      <c r="U505" s="1">
        <f t="shared" si="147"/>
        <v>80331558.871667892</v>
      </c>
      <c r="V505" s="1">
        <f t="shared" si="148"/>
        <v>22798130.936747961</v>
      </c>
      <c r="W505" s="1">
        <f t="shared" si="149"/>
        <v>54336222.141856313</v>
      </c>
      <c r="X505" s="1">
        <f t="shared" si="150"/>
        <v>80339230.748191163</v>
      </c>
      <c r="Y505" s="17">
        <f t="shared" si="151"/>
        <v>3.4393626435734417E-2</v>
      </c>
    </row>
    <row r="506" spans="1:25">
      <c r="A506" s="17" t="s">
        <v>792</v>
      </c>
      <c r="B506" s="17"/>
      <c r="C506" s="17">
        <v>629</v>
      </c>
      <c r="D506" s="17">
        <v>1180</v>
      </c>
      <c r="E506" s="1">
        <f t="shared" si="133"/>
        <v>1809</v>
      </c>
      <c r="F506" s="2">
        <f t="shared" si="134"/>
        <v>13.62</v>
      </c>
      <c r="G506" s="1">
        <f t="shared" si="135"/>
        <v>629</v>
      </c>
      <c r="H506" s="1">
        <f t="shared" si="136"/>
        <v>1180</v>
      </c>
      <c r="I506" s="1">
        <f t="shared" si="137"/>
        <v>1809</v>
      </c>
      <c r="J506" s="1">
        <f t="shared" si="138"/>
        <v>1595531</v>
      </c>
      <c r="K506" s="1">
        <f t="shared" si="139"/>
        <v>3598138</v>
      </c>
      <c r="L506" s="1">
        <f t="shared" si="140"/>
        <v>5193669</v>
      </c>
      <c r="M506" s="1">
        <f>分割表!$B$5</f>
        <v>1596160</v>
      </c>
      <c r="N506" s="1">
        <f>分割表!$C$5</f>
        <v>3599318</v>
      </c>
      <c r="O506" s="1">
        <f t="shared" si="141"/>
        <v>5195478</v>
      </c>
      <c r="P506" s="1">
        <f t="shared" si="142"/>
        <v>4053.3585604645773</v>
      </c>
      <c r="Q506" s="1">
        <f t="shared" si="143"/>
        <v>8346.458266602458</v>
      </c>
      <c r="R506" s="1">
        <f t="shared" si="144"/>
        <v>13568.457839080089</v>
      </c>
      <c r="S506" s="1">
        <f t="shared" si="145"/>
        <v>22788517.983690169</v>
      </c>
      <c r="T506" s="1">
        <f t="shared" si="146"/>
        <v>54317228.754472569</v>
      </c>
      <c r="U506" s="1">
        <f t="shared" si="147"/>
        <v>80309448.95492883</v>
      </c>
      <c r="V506" s="1">
        <f t="shared" si="148"/>
        <v>22798130.936747961</v>
      </c>
      <c r="W506" s="1">
        <f t="shared" si="149"/>
        <v>54336222.141856313</v>
      </c>
      <c r="X506" s="1">
        <f t="shared" si="150"/>
        <v>80339230.748191163</v>
      </c>
      <c r="Y506" s="17">
        <f t="shared" si="151"/>
        <v>6.6850020504778396E-2</v>
      </c>
    </row>
    <row r="507" spans="1:25">
      <c r="A507" s="17" t="s">
        <v>1388</v>
      </c>
      <c r="B507" s="17"/>
      <c r="C507" s="17">
        <v>68</v>
      </c>
      <c r="D507" s="17">
        <v>84</v>
      </c>
      <c r="E507" s="1">
        <f t="shared" si="133"/>
        <v>152</v>
      </c>
      <c r="F507" s="2">
        <f t="shared" si="134"/>
        <v>13.14</v>
      </c>
      <c r="G507" s="1">
        <f t="shared" si="135"/>
        <v>68</v>
      </c>
      <c r="H507" s="1">
        <f t="shared" si="136"/>
        <v>84</v>
      </c>
      <c r="I507" s="1">
        <f t="shared" si="137"/>
        <v>152</v>
      </c>
      <c r="J507" s="1">
        <f t="shared" si="138"/>
        <v>1596092</v>
      </c>
      <c r="K507" s="1">
        <f t="shared" si="139"/>
        <v>3599234</v>
      </c>
      <c r="L507" s="1">
        <f t="shared" si="140"/>
        <v>5195326</v>
      </c>
      <c r="M507" s="1">
        <f>分割表!$B$5</f>
        <v>1596160</v>
      </c>
      <c r="N507" s="1">
        <f>分割表!$C$5</f>
        <v>3599318</v>
      </c>
      <c r="O507" s="1">
        <f t="shared" si="141"/>
        <v>5195478</v>
      </c>
      <c r="P507" s="1">
        <f t="shared" si="142"/>
        <v>286.9265239519753</v>
      </c>
      <c r="Q507" s="1">
        <f t="shared" si="143"/>
        <v>372.18861110283831</v>
      </c>
      <c r="R507" s="1">
        <f t="shared" si="144"/>
        <v>763.62983916863402</v>
      </c>
      <c r="S507" s="1">
        <f t="shared" si="145"/>
        <v>22797091.68662788</v>
      </c>
      <c r="T507" s="1">
        <f t="shared" si="146"/>
        <v>54334870.057421468</v>
      </c>
      <c r="U507" s="1">
        <f t="shared" si="147"/>
        <v>80336728.328937814</v>
      </c>
      <c r="V507" s="1">
        <f t="shared" si="148"/>
        <v>22798130.936747961</v>
      </c>
      <c r="W507" s="1">
        <f t="shared" si="149"/>
        <v>54336222.141856313</v>
      </c>
      <c r="X507" s="1">
        <f t="shared" si="150"/>
        <v>80339230.748191163</v>
      </c>
      <c r="Y507" s="17">
        <f t="shared" si="151"/>
        <v>1.9331407641466163E-2</v>
      </c>
    </row>
    <row r="508" spans="1:25">
      <c r="A508" s="17" t="s">
        <v>4204</v>
      </c>
      <c r="B508" s="17"/>
      <c r="C508" s="17">
        <v>13</v>
      </c>
      <c r="D508" s="17">
        <v>5</v>
      </c>
      <c r="E508" s="1">
        <f t="shared" si="133"/>
        <v>18</v>
      </c>
      <c r="F508" s="2">
        <f t="shared" si="134"/>
        <v>13.09</v>
      </c>
      <c r="G508" s="1">
        <f t="shared" si="135"/>
        <v>13</v>
      </c>
      <c r="H508" s="1">
        <f t="shared" si="136"/>
        <v>5</v>
      </c>
      <c r="I508" s="1">
        <f t="shared" si="137"/>
        <v>18</v>
      </c>
      <c r="J508" s="1">
        <f t="shared" si="138"/>
        <v>1596147</v>
      </c>
      <c r="K508" s="1">
        <f t="shared" si="139"/>
        <v>3599313</v>
      </c>
      <c r="L508" s="1">
        <f t="shared" si="140"/>
        <v>5195460</v>
      </c>
      <c r="M508" s="1">
        <f>分割表!$B$5</f>
        <v>1596160</v>
      </c>
      <c r="N508" s="1">
        <f>分割表!$C$5</f>
        <v>3599318</v>
      </c>
      <c r="O508" s="1">
        <f t="shared" si="141"/>
        <v>5195478</v>
      </c>
      <c r="P508" s="1">
        <f t="shared" si="142"/>
        <v>33.344341646999979</v>
      </c>
      <c r="Q508" s="1">
        <f t="shared" si="143"/>
        <v>8.0471895621705016</v>
      </c>
      <c r="R508" s="1">
        <f t="shared" si="144"/>
        <v>52.026691642130963</v>
      </c>
      <c r="S508" s="1">
        <f t="shared" si="145"/>
        <v>22797932.256353967</v>
      </c>
      <c r="T508" s="1">
        <f t="shared" si="146"/>
        <v>54336141.660585083</v>
      </c>
      <c r="U508" s="1">
        <f t="shared" si="147"/>
        <v>80338934.408836931</v>
      </c>
      <c r="V508" s="1">
        <f t="shared" si="148"/>
        <v>22798130.936747961</v>
      </c>
      <c r="W508" s="1">
        <f t="shared" si="149"/>
        <v>54336222.141856313</v>
      </c>
      <c r="X508" s="1">
        <f t="shared" si="150"/>
        <v>80339230.748191163</v>
      </c>
      <c r="Y508" s="17">
        <f t="shared" si="151"/>
        <v>6.7681835048929552E-3</v>
      </c>
    </row>
    <row r="509" spans="1:25">
      <c r="A509" s="17" t="s">
        <v>531</v>
      </c>
      <c r="B509" s="17"/>
      <c r="C509" s="17">
        <v>2003</v>
      </c>
      <c r="D509" s="17">
        <v>4104</v>
      </c>
      <c r="E509" s="1">
        <f t="shared" si="133"/>
        <v>6107</v>
      </c>
      <c r="F509" s="2">
        <f t="shared" si="134"/>
        <v>12.24</v>
      </c>
      <c r="G509" s="1">
        <f t="shared" si="135"/>
        <v>2003</v>
      </c>
      <c r="H509" s="1">
        <f t="shared" si="136"/>
        <v>4104</v>
      </c>
      <c r="I509" s="1">
        <f t="shared" si="137"/>
        <v>6107</v>
      </c>
      <c r="J509" s="1">
        <f t="shared" si="138"/>
        <v>1594157</v>
      </c>
      <c r="K509" s="1">
        <f t="shared" si="139"/>
        <v>3595214</v>
      </c>
      <c r="L509" s="1">
        <f t="shared" si="140"/>
        <v>5189371</v>
      </c>
      <c r="M509" s="1">
        <f>分割表!$B$5</f>
        <v>1596160</v>
      </c>
      <c r="N509" s="1">
        <f>分割表!$C$5</f>
        <v>3599318</v>
      </c>
      <c r="O509" s="1">
        <f t="shared" si="141"/>
        <v>5195478</v>
      </c>
      <c r="P509" s="1">
        <f t="shared" si="142"/>
        <v>15227.609875338634</v>
      </c>
      <c r="Q509" s="1">
        <f t="shared" si="143"/>
        <v>34144.120155634882</v>
      </c>
      <c r="R509" s="1">
        <f t="shared" si="144"/>
        <v>53235.885029193683</v>
      </c>
      <c r="S509" s="1">
        <f t="shared" si="145"/>
        <v>22767520.122103952</v>
      </c>
      <c r="T509" s="1">
        <f t="shared" si="146"/>
        <v>54270165.452191323</v>
      </c>
      <c r="U509" s="1">
        <f t="shared" si="147"/>
        <v>80238692.970668107</v>
      </c>
      <c r="V509" s="1">
        <f t="shared" si="148"/>
        <v>22798130.936747961</v>
      </c>
      <c r="W509" s="1">
        <f t="shared" si="149"/>
        <v>54336222.141856313</v>
      </c>
      <c r="X509" s="1">
        <f t="shared" si="150"/>
        <v>80339230.748191163</v>
      </c>
      <c r="Y509" s="17">
        <f t="shared" si="151"/>
        <v>0.1166424427473165</v>
      </c>
    </row>
    <row r="510" spans="1:25">
      <c r="A510" s="17" t="s">
        <v>1662</v>
      </c>
      <c r="B510" s="17"/>
      <c r="C510" s="17">
        <v>12</v>
      </c>
      <c r="D510" s="17">
        <v>5</v>
      </c>
      <c r="E510" s="1">
        <f t="shared" si="133"/>
        <v>17</v>
      </c>
      <c r="F510" s="2">
        <f t="shared" si="134"/>
        <v>11.4</v>
      </c>
      <c r="G510" s="1">
        <f t="shared" si="135"/>
        <v>12</v>
      </c>
      <c r="H510" s="1">
        <f t="shared" si="136"/>
        <v>5</v>
      </c>
      <c r="I510" s="1">
        <f t="shared" si="137"/>
        <v>17</v>
      </c>
      <c r="J510" s="1">
        <f t="shared" si="138"/>
        <v>1596148</v>
      </c>
      <c r="K510" s="1">
        <f t="shared" si="139"/>
        <v>3599313</v>
      </c>
      <c r="L510" s="1">
        <f t="shared" si="140"/>
        <v>5195461</v>
      </c>
      <c r="M510" s="1">
        <f>分割表!$B$5</f>
        <v>1596160</v>
      </c>
      <c r="N510" s="1">
        <f>分割表!$C$5</f>
        <v>3599318</v>
      </c>
      <c r="O510" s="1">
        <f t="shared" si="141"/>
        <v>5195478</v>
      </c>
      <c r="P510" s="1">
        <f t="shared" si="142"/>
        <v>29.818879797456006</v>
      </c>
      <c r="Q510" s="1">
        <f t="shared" si="143"/>
        <v>8.0471895621705016</v>
      </c>
      <c r="R510" s="1">
        <f t="shared" si="144"/>
        <v>48.164626848955677</v>
      </c>
      <c r="S510" s="1">
        <f t="shared" si="145"/>
        <v>22797947.539457437</v>
      </c>
      <c r="T510" s="1">
        <f t="shared" si="146"/>
        <v>54336141.660585083</v>
      </c>
      <c r="U510" s="1">
        <f t="shared" si="147"/>
        <v>80338950.872132748</v>
      </c>
      <c r="V510" s="1">
        <f t="shared" si="148"/>
        <v>22798130.936747961</v>
      </c>
      <c r="W510" s="1">
        <f t="shared" si="149"/>
        <v>54336222.141856313</v>
      </c>
      <c r="X510" s="1">
        <f t="shared" si="150"/>
        <v>80339230.748191163</v>
      </c>
      <c r="Y510" s="17">
        <f t="shared" si="151"/>
        <v>6.1406963024944472E-3</v>
      </c>
    </row>
    <row r="511" spans="1:25">
      <c r="A511" s="17" t="s">
        <v>3105</v>
      </c>
      <c r="B511" s="17"/>
      <c r="C511" s="17">
        <v>64</v>
      </c>
      <c r="D511" s="17">
        <v>82</v>
      </c>
      <c r="E511" s="1">
        <f t="shared" si="133"/>
        <v>146</v>
      </c>
      <c r="F511" s="2">
        <f t="shared" si="134"/>
        <v>11.09</v>
      </c>
      <c r="G511" s="1">
        <f t="shared" si="135"/>
        <v>64</v>
      </c>
      <c r="H511" s="1">
        <f t="shared" si="136"/>
        <v>82</v>
      </c>
      <c r="I511" s="1">
        <f t="shared" si="137"/>
        <v>146</v>
      </c>
      <c r="J511" s="1">
        <f t="shared" si="138"/>
        <v>1596096</v>
      </c>
      <c r="K511" s="1">
        <f t="shared" si="139"/>
        <v>3599236</v>
      </c>
      <c r="L511" s="1">
        <f t="shared" si="140"/>
        <v>5195332</v>
      </c>
      <c r="M511" s="1">
        <f>分割表!$B$5</f>
        <v>1596160</v>
      </c>
      <c r="N511" s="1">
        <f>分割表!$C$5</f>
        <v>3599318</v>
      </c>
      <c r="O511" s="1">
        <f t="shared" si="141"/>
        <v>5195478</v>
      </c>
      <c r="P511" s="1">
        <f t="shared" si="142"/>
        <v>266.16851733501898</v>
      </c>
      <c r="Q511" s="1">
        <f t="shared" si="143"/>
        <v>361.35097827566875</v>
      </c>
      <c r="R511" s="1">
        <f t="shared" si="144"/>
        <v>727.6065667694171</v>
      </c>
      <c r="S511" s="1">
        <f t="shared" si="145"/>
        <v>22797152.818907689</v>
      </c>
      <c r="T511" s="1">
        <f t="shared" si="146"/>
        <v>54334902.249885224</v>
      </c>
      <c r="U511" s="1">
        <f t="shared" si="147"/>
        <v>80336827.108560875</v>
      </c>
      <c r="V511" s="1">
        <f t="shared" si="148"/>
        <v>22798130.936747961</v>
      </c>
      <c r="W511" s="1">
        <f t="shared" si="149"/>
        <v>54336222.141856313</v>
      </c>
      <c r="X511" s="1">
        <f t="shared" si="150"/>
        <v>80339230.748191163</v>
      </c>
      <c r="Y511" s="17">
        <f t="shared" si="151"/>
        <v>1.7377118882387192E-2</v>
      </c>
    </row>
    <row r="512" spans="1:25">
      <c r="A512" s="17" t="s">
        <v>2952</v>
      </c>
      <c r="B512" s="17"/>
      <c r="C512" s="17">
        <v>109</v>
      </c>
      <c r="D512" s="17">
        <v>163</v>
      </c>
      <c r="E512" s="1">
        <f t="shared" si="133"/>
        <v>272</v>
      </c>
      <c r="F512" s="2">
        <f t="shared" si="134"/>
        <v>10.66</v>
      </c>
      <c r="G512" s="1">
        <f t="shared" si="135"/>
        <v>109</v>
      </c>
      <c r="H512" s="1">
        <f t="shared" si="136"/>
        <v>163</v>
      </c>
      <c r="I512" s="1">
        <f t="shared" si="137"/>
        <v>272</v>
      </c>
      <c r="J512" s="1">
        <f t="shared" si="138"/>
        <v>1596051</v>
      </c>
      <c r="K512" s="1">
        <f t="shared" si="139"/>
        <v>3599155</v>
      </c>
      <c r="L512" s="1">
        <f t="shared" si="140"/>
        <v>5195206</v>
      </c>
      <c r="M512" s="1">
        <f>分割表!$B$5</f>
        <v>1596160</v>
      </c>
      <c r="N512" s="1">
        <f>分割表!$C$5</f>
        <v>3599318</v>
      </c>
      <c r="O512" s="1">
        <f t="shared" si="141"/>
        <v>5195478</v>
      </c>
      <c r="P512" s="1">
        <f t="shared" si="142"/>
        <v>511.35691916297662</v>
      </c>
      <c r="Q512" s="1">
        <f t="shared" si="143"/>
        <v>830.2812827315023</v>
      </c>
      <c r="R512" s="1">
        <f t="shared" si="144"/>
        <v>1524.7781620325113</v>
      </c>
      <c r="S512" s="1">
        <f t="shared" si="145"/>
        <v>22796465.081337806</v>
      </c>
      <c r="T512" s="1">
        <f t="shared" si="146"/>
        <v>54333598.45599182</v>
      </c>
      <c r="U512" s="1">
        <f t="shared" si="147"/>
        <v>80334752.737931699</v>
      </c>
      <c r="V512" s="1">
        <f t="shared" si="148"/>
        <v>22798130.936747961</v>
      </c>
      <c r="W512" s="1">
        <f t="shared" si="149"/>
        <v>54336222.141856313</v>
      </c>
      <c r="X512" s="1">
        <f t="shared" si="150"/>
        <v>80339230.748191163</v>
      </c>
      <c r="Y512" s="17">
        <f t="shared" si="151"/>
        <v>2.3109810944460275E-2</v>
      </c>
    </row>
    <row r="513" spans="1:25">
      <c r="A513" s="17" t="s">
        <v>1763</v>
      </c>
      <c r="B513" s="17"/>
      <c r="C513" s="17">
        <v>16</v>
      </c>
      <c r="D513" s="17">
        <v>10</v>
      </c>
      <c r="E513" s="1">
        <f t="shared" si="133"/>
        <v>26</v>
      </c>
      <c r="F513" s="2">
        <f t="shared" si="134"/>
        <v>10.46</v>
      </c>
      <c r="G513" s="1">
        <f t="shared" si="135"/>
        <v>16</v>
      </c>
      <c r="H513" s="1">
        <f t="shared" si="136"/>
        <v>10</v>
      </c>
      <c r="I513" s="1">
        <f t="shared" si="137"/>
        <v>26</v>
      </c>
      <c r="J513" s="1">
        <f t="shared" si="138"/>
        <v>1596144</v>
      </c>
      <c r="K513" s="1">
        <f t="shared" si="139"/>
        <v>3599308</v>
      </c>
      <c r="L513" s="1">
        <f t="shared" si="140"/>
        <v>5195452</v>
      </c>
      <c r="M513" s="1">
        <f>分割表!$B$5</f>
        <v>1596160</v>
      </c>
      <c r="N513" s="1">
        <f>分割表!$C$5</f>
        <v>3599318</v>
      </c>
      <c r="O513" s="1">
        <f t="shared" si="141"/>
        <v>5195478</v>
      </c>
      <c r="P513" s="1">
        <f t="shared" si="142"/>
        <v>44.361419555836498</v>
      </c>
      <c r="Q513" s="1">
        <f t="shared" si="143"/>
        <v>23.025850929940461</v>
      </c>
      <c r="R513" s="1">
        <f t="shared" si="144"/>
        <v>84.710509988558542</v>
      </c>
      <c r="S513" s="1">
        <f t="shared" si="145"/>
        <v>22797886.407047313</v>
      </c>
      <c r="T513" s="1">
        <f t="shared" si="146"/>
        <v>54336061.179320797</v>
      </c>
      <c r="U513" s="1">
        <f t="shared" si="147"/>
        <v>80338802.702477291</v>
      </c>
      <c r="V513" s="1">
        <f t="shared" si="148"/>
        <v>22798130.936747961</v>
      </c>
      <c r="W513" s="1">
        <f t="shared" si="149"/>
        <v>54336222.141856313</v>
      </c>
      <c r="X513" s="1">
        <f t="shared" si="150"/>
        <v>80339230.748191163</v>
      </c>
      <c r="Y513" s="17">
        <f t="shared" si="151"/>
        <v>7.2614949858008371E-3</v>
      </c>
    </row>
    <row r="514" spans="1:25">
      <c r="A514" s="17" t="s">
        <v>2443</v>
      </c>
      <c r="B514" s="17"/>
      <c r="C514" s="17">
        <v>179</v>
      </c>
      <c r="D514" s="17">
        <v>297</v>
      </c>
      <c r="E514" s="1">
        <f t="shared" ref="E514:E577" si="152">C514+D514</f>
        <v>476</v>
      </c>
      <c r="F514" s="2">
        <f t="shared" ref="F514:F577" si="153">ROUND(2*(P514+Q514+S514+T514+X514-R514-U514-V514-W514),2)</f>
        <v>10.220000000000001</v>
      </c>
      <c r="G514" s="1">
        <f t="shared" ref="G514:G577" si="154">C514</f>
        <v>179</v>
      </c>
      <c r="H514" s="1">
        <f t="shared" ref="H514:H577" si="155">D514</f>
        <v>297</v>
      </c>
      <c r="I514" s="1">
        <f t="shared" ref="I514:I577" si="156">E514</f>
        <v>476</v>
      </c>
      <c r="J514" s="1">
        <f t="shared" ref="J514:J577" si="157">M514-G514</f>
        <v>1595981</v>
      </c>
      <c r="K514" s="1">
        <f t="shared" ref="K514:K577" si="158">N514-H514</f>
        <v>3599021</v>
      </c>
      <c r="L514" s="1">
        <f t="shared" ref="L514:L577" si="159">J514+K514</f>
        <v>5195002</v>
      </c>
      <c r="M514" s="1">
        <f>分割表!$B$5</f>
        <v>1596160</v>
      </c>
      <c r="N514" s="1">
        <f>分割表!$C$5</f>
        <v>3599318</v>
      </c>
      <c r="O514" s="1">
        <f t="shared" ref="O514:O577" si="160">$M$2+$N$2</f>
        <v>5195478</v>
      </c>
      <c r="P514" s="1">
        <f t="shared" ref="P514:P577" si="161">LN(G514)*G514</f>
        <v>928.54205924549512</v>
      </c>
      <c r="Q514" s="1">
        <f t="shared" ref="Q514:Q577" si="162">LN(H514)*H514</f>
        <v>1691.0384452244018</v>
      </c>
      <c r="R514" s="1">
        <f t="shared" ref="R514:R577" si="163">LN(I514)*I514</f>
        <v>2934.7388986141559</v>
      </c>
      <c r="S514" s="1">
        <f t="shared" ref="S514:S577" si="164">LN(J514)*J514</f>
        <v>22795395.269862071</v>
      </c>
      <c r="T514" s="1">
        <f t="shared" ref="T514:T577" si="165">LN(K514)*K514</f>
        <v>54331441.566392742</v>
      </c>
      <c r="U514" s="1">
        <f t="shared" ref="U514:U577" si="166">LN(L514)*L514</f>
        <v>80331394.239582583</v>
      </c>
      <c r="V514" s="1">
        <f t="shared" ref="V514:V577" si="167">LN(M514)*M514</f>
        <v>22798130.936747961</v>
      </c>
      <c r="W514" s="1">
        <f t="shared" ref="W514:W577" si="168">LN(N514)*N514</f>
        <v>54336222.141856313</v>
      </c>
      <c r="X514" s="1">
        <f t="shared" ref="X514:X577" si="169">LN(O514)*O514</f>
        <v>80339230.748191163</v>
      </c>
      <c r="Y514" s="17">
        <f t="shared" ref="Y514:Y577" si="170">(C514/1593658)*1000-(D514/3599323)*1000</f>
        <v>2.9804691727847069E-2</v>
      </c>
    </row>
    <row r="515" spans="1:25">
      <c r="A515" s="17" t="s">
        <v>3021</v>
      </c>
      <c r="B515" s="17"/>
      <c r="C515" s="17">
        <v>83</v>
      </c>
      <c r="D515" s="17">
        <v>118</v>
      </c>
      <c r="E515" s="1">
        <f t="shared" si="152"/>
        <v>201</v>
      </c>
      <c r="F515" s="2">
        <f t="shared" si="153"/>
        <v>10.01</v>
      </c>
      <c r="G515" s="1">
        <f t="shared" si="154"/>
        <v>83</v>
      </c>
      <c r="H515" s="1">
        <f t="shared" si="155"/>
        <v>118</v>
      </c>
      <c r="I515" s="1">
        <f t="shared" si="156"/>
        <v>201</v>
      </c>
      <c r="J515" s="1">
        <f t="shared" si="157"/>
        <v>1596077</v>
      </c>
      <c r="K515" s="1">
        <f t="shared" si="158"/>
        <v>3599200</v>
      </c>
      <c r="L515" s="1">
        <f t="shared" si="159"/>
        <v>5195277</v>
      </c>
      <c r="M515" s="1">
        <f>分割表!$B$5</f>
        <v>1596160</v>
      </c>
      <c r="N515" s="1">
        <f>分割表!$C$5</f>
        <v>3599318</v>
      </c>
      <c r="O515" s="1">
        <f t="shared" si="160"/>
        <v>5195478</v>
      </c>
      <c r="P515" s="1">
        <f t="shared" si="161"/>
        <v>366.76377044711768</v>
      </c>
      <c r="Q515" s="1">
        <f t="shared" si="162"/>
        <v>562.94078568694852</v>
      </c>
      <c r="R515" s="1">
        <f t="shared" si="163"/>
        <v>1065.9642865198741</v>
      </c>
      <c r="S515" s="1">
        <f t="shared" si="164"/>
        <v>22796862.440667871</v>
      </c>
      <c r="T515" s="1">
        <f t="shared" si="165"/>
        <v>54334322.785707556</v>
      </c>
      <c r="U515" s="1">
        <f t="shared" si="166"/>
        <v>80335921.628942147</v>
      </c>
      <c r="V515" s="1">
        <f t="shared" si="167"/>
        <v>22798130.936747961</v>
      </c>
      <c r="W515" s="1">
        <f t="shared" si="168"/>
        <v>54336222.141856313</v>
      </c>
      <c r="X515" s="1">
        <f t="shared" si="169"/>
        <v>80339230.748191163</v>
      </c>
      <c r="Y515" s="17">
        <f t="shared" si="170"/>
        <v>1.9297494818687838E-2</v>
      </c>
    </row>
    <row r="516" spans="1:25">
      <c r="A516" s="17" t="s">
        <v>2544</v>
      </c>
      <c r="B516" s="17"/>
      <c r="C516" s="17">
        <v>3171</v>
      </c>
      <c r="D516" s="17">
        <v>6684</v>
      </c>
      <c r="E516" s="1">
        <f t="shared" si="152"/>
        <v>9855</v>
      </c>
      <c r="F516" s="2">
        <f t="shared" si="153"/>
        <v>9.73</v>
      </c>
      <c r="G516" s="1">
        <f t="shared" si="154"/>
        <v>3171</v>
      </c>
      <c r="H516" s="1">
        <f t="shared" si="155"/>
        <v>6684</v>
      </c>
      <c r="I516" s="1">
        <f t="shared" si="156"/>
        <v>9855</v>
      </c>
      <c r="J516" s="1">
        <f t="shared" si="157"/>
        <v>1592989</v>
      </c>
      <c r="K516" s="1">
        <f t="shared" si="158"/>
        <v>3592634</v>
      </c>
      <c r="L516" s="1">
        <f t="shared" si="159"/>
        <v>5185623</v>
      </c>
      <c r="M516" s="1">
        <f>分割表!$B$5</f>
        <v>1596160</v>
      </c>
      <c r="N516" s="1">
        <f>分割表!$C$5</f>
        <v>3599318</v>
      </c>
      <c r="O516" s="1">
        <f t="shared" si="160"/>
        <v>5195478</v>
      </c>
      <c r="P516" s="1">
        <f t="shared" si="161"/>
        <v>25563.975012561099</v>
      </c>
      <c r="Q516" s="1">
        <f t="shared" si="162"/>
        <v>58869.142110856963</v>
      </c>
      <c r="R516" s="1">
        <f t="shared" si="163"/>
        <v>90623.960734028107</v>
      </c>
      <c r="S516" s="1">
        <f t="shared" si="164"/>
        <v>22749671.342717752</v>
      </c>
      <c r="T516" s="1">
        <f t="shared" si="165"/>
        <v>54228640.983831376</v>
      </c>
      <c r="U516" s="1">
        <f t="shared" si="166"/>
        <v>80176994.287278831</v>
      </c>
      <c r="V516" s="1">
        <f t="shared" si="167"/>
        <v>22798130.936747961</v>
      </c>
      <c r="W516" s="1">
        <f t="shared" si="168"/>
        <v>54336222.141856313</v>
      </c>
      <c r="X516" s="1">
        <f t="shared" si="169"/>
        <v>80339230.748191163</v>
      </c>
      <c r="Y516" s="17">
        <f t="shared" si="170"/>
        <v>0.1327460299843517</v>
      </c>
    </row>
    <row r="517" spans="1:25">
      <c r="A517" s="17" t="s">
        <v>2883</v>
      </c>
      <c r="B517" s="17"/>
      <c r="C517" s="17">
        <v>136</v>
      </c>
      <c r="D517" s="17">
        <v>219</v>
      </c>
      <c r="E517" s="1">
        <f t="shared" si="152"/>
        <v>355</v>
      </c>
      <c r="F517" s="2">
        <f t="shared" si="153"/>
        <v>9.23</v>
      </c>
      <c r="G517" s="1">
        <f t="shared" si="154"/>
        <v>136</v>
      </c>
      <c r="H517" s="1">
        <f t="shared" si="155"/>
        <v>219</v>
      </c>
      <c r="I517" s="1">
        <f t="shared" si="156"/>
        <v>355</v>
      </c>
      <c r="J517" s="1">
        <f t="shared" si="157"/>
        <v>1596024</v>
      </c>
      <c r="K517" s="1">
        <f t="shared" si="158"/>
        <v>3599099</v>
      </c>
      <c r="L517" s="1">
        <f t="shared" si="159"/>
        <v>5195123</v>
      </c>
      <c r="M517" s="1">
        <f>分割表!$B$5</f>
        <v>1596160</v>
      </c>
      <c r="N517" s="1">
        <f>分割表!$C$5</f>
        <v>3599318</v>
      </c>
      <c r="O517" s="1">
        <f t="shared" si="160"/>
        <v>5195478</v>
      </c>
      <c r="P517" s="1">
        <f t="shared" si="161"/>
        <v>668.12106446010307</v>
      </c>
      <c r="Q517" s="1">
        <f t="shared" si="162"/>
        <v>1180.2067088298138</v>
      </c>
      <c r="R517" s="1">
        <f t="shared" si="163"/>
        <v>2084.6018152637726</v>
      </c>
      <c r="S517" s="1">
        <f t="shared" si="164"/>
        <v>22796052.439404879</v>
      </c>
      <c r="T517" s="1">
        <f t="shared" si="165"/>
        <v>54332697.068686873</v>
      </c>
      <c r="U517" s="1">
        <f t="shared" si="166"/>
        <v>80333386.289107397</v>
      </c>
      <c r="V517" s="1">
        <f t="shared" si="167"/>
        <v>22798130.936747961</v>
      </c>
      <c r="W517" s="1">
        <f t="shared" si="168"/>
        <v>54336222.141856313</v>
      </c>
      <c r="X517" s="1">
        <f t="shared" si="169"/>
        <v>80339230.748191163</v>
      </c>
      <c r="Y517" s="17">
        <f t="shared" si="170"/>
        <v>2.4493483994798421E-2</v>
      </c>
    </row>
    <row r="518" spans="1:25">
      <c r="A518" s="17" t="s">
        <v>672</v>
      </c>
      <c r="B518" s="17"/>
      <c r="C518" s="17">
        <v>1515</v>
      </c>
      <c r="D518" s="17">
        <v>3105</v>
      </c>
      <c r="E518" s="1">
        <f t="shared" si="152"/>
        <v>4620</v>
      </c>
      <c r="F518" s="2">
        <f t="shared" si="153"/>
        <v>9.1999999999999993</v>
      </c>
      <c r="G518" s="1">
        <f t="shared" si="154"/>
        <v>1515</v>
      </c>
      <c r="H518" s="1">
        <f t="shared" si="155"/>
        <v>3105</v>
      </c>
      <c r="I518" s="1">
        <f t="shared" si="156"/>
        <v>4620</v>
      </c>
      <c r="J518" s="1">
        <f t="shared" si="157"/>
        <v>1594645</v>
      </c>
      <c r="K518" s="1">
        <f t="shared" si="158"/>
        <v>3596213</v>
      </c>
      <c r="L518" s="1">
        <f t="shared" si="159"/>
        <v>5190858</v>
      </c>
      <c r="M518" s="1">
        <f>分割表!$B$5</f>
        <v>1596160</v>
      </c>
      <c r="N518" s="1">
        <f>分割表!$C$5</f>
        <v>3599318</v>
      </c>
      <c r="O518" s="1">
        <f t="shared" si="160"/>
        <v>5195478</v>
      </c>
      <c r="P518" s="1">
        <f t="shared" si="161"/>
        <v>11094.603637684357</v>
      </c>
      <c r="Q518" s="1">
        <f t="shared" si="162"/>
        <v>24966.587727511331</v>
      </c>
      <c r="R518" s="1">
        <f t="shared" si="163"/>
        <v>38984.252926430119</v>
      </c>
      <c r="S518" s="1">
        <f t="shared" si="164"/>
        <v>22774977.742335487</v>
      </c>
      <c r="T518" s="1">
        <f t="shared" si="165"/>
        <v>54286244.609934658</v>
      </c>
      <c r="U518" s="1">
        <f t="shared" si="166"/>
        <v>80263172.360675737</v>
      </c>
      <c r="V518" s="1">
        <f t="shared" si="167"/>
        <v>22798130.936747961</v>
      </c>
      <c r="W518" s="1">
        <f t="shared" si="168"/>
        <v>54336222.141856313</v>
      </c>
      <c r="X518" s="1">
        <f t="shared" si="169"/>
        <v>80339230.748191163</v>
      </c>
      <c r="Y518" s="17">
        <f t="shared" si="170"/>
        <v>8.7980883209114902E-2</v>
      </c>
    </row>
    <row r="519" spans="1:25">
      <c r="A519" s="17" t="s">
        <v>1973</v>
      </c>
      <c r="B519" s="17"/>
      <c r="C519" s="17">
        <v>64</v>
      </c>
      <c r="D519" s="17">
        <v>87</v>
      </c>
      <c r="E519" s="1">
        <f t="shared" si="152"/>
        <v>151</v>
      </c>
      <c r="F519" s="2">
        <f t="shared" si="153"/>
        <v>9.1199999999999992</v>
      </c>
      <c r="G519" s="1">
        <f t="shared" si="154"/>
        <v>64</v>
      </c>
      <c r="H519" s="1">
        <f t="shared" si="155"/>
        <v>87</v>
      </c>
      <c r="I519" s="1">
        <f t="shared" si="156"/>
        <v>151</v>
      </c>
      <c r="J519" s="1">
        <f t="shared" si="157"/>
        <v>1596096</v>
      </c>
      <c r="K519" s="1">
        <f t="shared" si="158"/>
        <v>3599231</v>
      </c>
      <c r="L519" s="1">
        <f t="shared" si="159"/>
        <v>5195327</v>
      </c>
      <c r="M519" s="1">
        <f>分割表!$B$5</f>
        <v>1596160</v>
      </c>
      <c r="N519" s="1">
        <f>分割表!$C$5</f>
        <v>3599318</v>
      </c>
      <c r="O519" s="1">
        <f t="shared" si="160"/>
        <v>5195478</v>
      </c>
      <c r="P519" s="1">
        <f t="shared" si="161"/>
        <v>266.16851733501898</v>
      </c>
      <c r="Q519" s="1">
        <f t="shared" si="162"/>
        <v>388.53400632294876</v>
      </c>
      <c r="R519" s="1">
        <f t="shared" si="163"/>
        <v>757.60925535905358</v>
      </c>
      <c r="S519" s="1">
        <f t="shared" si="164"/>
        <v>22797152.818907689</v>
      </c>
      <c r="T519" s="1">
        <f t="shared" si="165"/>
        <v>54334821.768727906</v>
      </c>
      <c r="U519" s="1">
        <f t="shared" si="166"/>
        <v>80336744.792207837</v>
      </c>
      <c r="V519" s="1">
        <f t="shared" si="167"/>
        <v>22798130.936747961</v>
      </c>
      <c r="W519" s="1">
        <f t="shared" si="168"/>
        <v>54336222.141856313</v>
      </c>
      <c r="X519" s="1">
        <f t="shared" si="169"/>
        <v>80339230.748191163</v>
      </c>
      <c r="Y519" s="17">
        <f t="shared" si="170"/>
        <v>1.5987968756099553E-2</v>
      </c>
    </row>
    <row r="520" spans="1:25">
      <c r="A520" s="17" t="s">
        <v>3914</v>
      </c>
      <c r="B520" s="17"/>
      <c r="C520" s="17">
        <v>14</v>
      </c>
      <c r="D520" s="17">
        <v>9</v>
      </c>
      <c r="E520" s="1">
        <f t="shared" si="152"/>
        <v>23</v>
      </c>
      <c r="F520" s="2">
        <f t="shared" si="153"/>
        <v>8.86</v>
      </c>
      <c r="G520" s="1">
        <f t="shared" si="154"/>
        <v>14</v>
      </c>
      <c r="H520" s="1">
        <f t="shared" si="155"/>
        <v>9</v>
      </c>
      <c r="I520" s="1">
        <f t="shared" si="156"/>
        <v>23</v>
      </c>
      <c r="J520" s="1">
        <f t="shared" si="157"/>
        <v>1596146</v>
      </c>
      <c r="K520" s="1">
        <f t="shared" si="158"/>
        <v>3599309</v>
      </c>
      <c r="L520" s="1">
        <f t="shared" si="159"/>
        <v>5195455</v>
      </c>
      <c r="M520" s="1">
        <f>分割表!$B$5</f>
        <v>1596160</v>
      </c>
      <c r="N520" s="1">
        <f>分割表!$C$5</f>
        <v>3599318</v>
      </c>
      <c r="O520" s="1">
        <f t="shared" si="160"/>
        <v>5195478</v>
      </c>
      <c r="P520" s="1">
        <f t="shared" si="161"/>
        <v>36.946802614613617</v>
      </c>
      <c r="Q520" s="1">
        <f t="shared" si="162"/>
        <v>19.775021196025975</v>
      </c>
      <c r="R520" s="1">
        <f t="shared" si="163"/>
        <v>72.116366966370435</v>
      </c>
      <c r="S520" s="1">
        <f t="shared" si="164"/>
        <v>22797916.973251119</v>
      </c>
      <c r="T520" s="1">
        <f t="shared" si="165"/>
        <v>54336077.275573097</v>
      </c>
      <c r="U520" s="1">
        <f t="shared" si="166"/>
        <v>80338852.092360705</v>
      </c>
      <c r="V520" s="1">
        <f t="shared" si="167"/>
        <v>22798130.936747961</v>
      </c>
      <c r="W520" s="1">
        <f t="shared" si="168"/>
        <v>54336222.141856313</v>
      </c>
      <c r="X520" s="1">
        <f t="shared" si="169"/>
        <v>80339230.748191163</v>
      </c>
      <c r="Y520" s="17">
        <f t="shared" si="170"/>
        <v>6.2843506062613503E-3</v>
      </c>
    </row>
    <row r="521" spans="1:25">
      <c r="A521" s="17" t="s">
        <v>577</v>
      </c>
      <c r="B521" s="17"/>
      <c r="C521" s="17">
        <v>1174</v>
      </c>
      <c r="D521" s="17">
        <v>2380</v>
      </c>
      <c r="E521" s="1">
        <f t="shared" si="152"/>
        <v>3554</v>
      </c>
      <c r="F521" s="2">
        <f t="shared" si="153"/>
        <v>8.81</v>
      </c>
      <c r="G521" s="1">
        <f t="shared" si="154"/>
        <v>1174</v>
      </c>
      <c r="H521" s="1">
        <f t="shared" si="155"/>
        <v>2380</v>
      </c>
      <c r="I521" s="1">
        <f t="shared" si="156"/>
        <v>3554</v>
      </c>
      <c r="J521" s="1">
        <f t="shared" si="157"/>
        <v>1594986</v>
      </c>
      <c r="K521" s="1">
        <f t="shared" si="158"/>
        <v>3596938</v>
      </c>
      <c r="L521" s="1">
        <f t="shared" si="159"/>
        <v>5191924</v>
      </c>
      <c r="M521" s="1">
        <f>分割表!$B$5</f>
        <v>1596160</v>
      </c>
      <c r="N521" s="1">
        <f>分割表!$C$5</f>
        <v>3599318</v>
      </c>
      <c r="O521" s="1">
        <f t="shared" si="160"/>
        <v>5195478</v>
      </c>
      <c r="P521" s="1">
        <f t="shared" si="161"/>
        <v>8298.0339284555612</v>
      </c>
      <c r="Q521" s="1">
        <f t="shared" si="162"/>
        <v>18504.156724663939</v>
      </c>
      <c r="R521" s="1">
        <f t="shared" si="163"/>
        <v>29056.896296971678</v>
      </c>
      <c r="S521" s="1">
        <f t="shared" si="164"/>
        <v>22780188.99593205</v>
      </c>
      <c r="T521" s="1">
        <f t="shared" si="165"/>
        <v>54297913.842141442</v>
      </c>
      <c r="U521" s="1">
        <f t="shared" si="166"/>
        <v>80280721.398716003</v>
      </c>
      <c r="V521" s="1">
        <f t="shared" si="167"/>
        <v>22798130.936747961</v>
      </c>
      <c r="W521" s="1">
        <f t="shared" si="168"/>
        <v>54336222.141856313</v>
      </c>
      <c r="X521" s="1">
        <f t="shared" si="169"/>
        <v>80339230.748191163</v>
      </c>
      <c r="Y521" s="17">
        <f t="shared" si="170"/>
        <v>7.5434515502931676E-2</v>
      </c>
    </row>
    <row r="522" spans="1:25">
      <c r="A522" s="17" t="s">
        <v>2697</v>
      </c>
      <c r="B522" s="17"/>
      <c r="C522" s="17">
        <v>352</v>
      </c>
      <c r="D522" s="17">
        <v>651</v>
      </c>
      <c r="E522" s="1">
        <f t="shared" si="152"/>
        <v>1003</v>
      </c>
      <c r="F522" s="2">
        <f t="shared" si="153"/>
        <v>8.8000000000000007</v>
      </c>
      <c r="G522" s="1">
        <f t="shared" si="154"/>
        <v>352</v>
      </c>
      <c r="H522" s="1">
        <f t="shared" si="155"/>
        <v>651</v>
      </c>
      <c r="I522" s="1">
        <f t="shared" si="156"/>
        <v>1003</v>
      </c>
      <c r="J522" s="1">
        <f t="shared" si="157"/>
        <v>1595808</v>
      </c>
      <c r="K522" s="1">
        <f t="shared" si="158"/>
        <v>3598667</v>
      </c>
      <c r="L522" s="1">
        <f t="shared" si="159"/>
        <v>5194475</v>
      </c>
      <c r="M522" s="1">
        <f>分割表!$B$5</f>
        <v>1596160</v>
      </c>
      <c r="N522" s="1">
        <f>分割表!$C$5</f>
        <v>3599318</v>
      </c>
      <c r="O522" s="1">
        <f t="shared" si="160"/>
        <v>5195478</v>
      </c>
      <c r="P522" s="1">
        <f t="shared" si="161"/>
        <v>2063.9981738105303</v>
      </c>
      <c r="Q522" s="1">
        <f t="shared" si="162"/>
        <v>4217.5097770777784</v>
      </c>
      <c r="R522" s="1">
        <f t="shared" si="163"/>
        <v>6931.483040325822</v>
      </c>
      <c r="S522" s="1">
        <f t="shared" si="164"/>
        <v>22792751.320385449</v>
      </c>
      <c r="T522" s="1">
        <f t="shared" si="165"/>
        <v>54325743.538765661</v>
      </c>
      <c r="U522" s="1">
        <f t="shared" si="166"/>
        <v>80322718.155925825</v>
      </c>
      <c r="V522" s="1">
        <f t="shared" si="167"/>
        <v>22798130.936747961</v>
      </c>
      <c r="W522" s="1">
        <f t="shared" si="168"/>
        <v>54336222.141856313</v>
      </c>
      <c r="X522" s="1">
        <f t="shared" si="169"/>
        <v>80339230.748191163</v>
      </c>
      <c r="Y522" s="17">
        <f t="shared" si="170"/>
        <v>4.0008148801624011E-2</v>
      </c>
    </row>
    <row r="523" spans="1:25">
      <c r="A523" s="17" t="s">
        <v>873</v>
      </c>
      <c r="B523" s="17"/>
      <c r="C523" s="17">
        <v>513</v>
      </c>
      <c r="D523" s="17">
        <v>983</v>
      </c>
      <c r="E523" s="1">
        <f t="shared" si="152"/>
        <v>1496</v>
      </c>
      <c r="F523" s="2">
        <f t="shared" si="153"/>
        <v>8.7799999999999994</v>
      </c>
      <c r="G523" s="1">
        <f t="shared" si="154"/>
        <v>513</v>
      </c>
      <c r="H523" s="1">
        <f t="shared" si="155"/>
        <v>983</v>
      </c>
      <c r="I523" s="1">
        <f t="shared" si="156"/>
        <v>1496</v>
      </c>
      <c r="J523" s="1">
        <f t="shared" si="157"/>
        <v>1595647</v>
      </c>
      <c r="K523" s="1">
        <f t="shared" si="158"/>
        <v>3598335</v>
      </c>
      <c r="L523" s="1">
        <f t="shared" si="159"/>
        <v>5193982</v>
      </c>
      <c r="M523" s="1">
        <f>分割表!$B$5</f>
        <v>1596160</v>
      </c>
      <c r="N523" s="1">
        <f>分割表!$C$5</f>
        <v>3599318</v>
      </c>
      <c r="O523" s="1">
        <f t="shared" si="160"/>
        <v>5195478</v>
      </c>
      <c r="P523" s="1">
        <f t="shared" si="161"/>
        <v>3201.2615085726047</v>
      </c>
      <c r="Q523" s="1">
        <f t="shared" si="162"/>
        <v>6773.4687651046643</v>
      </c>
      <c r="R523" s="1">
        <f t="shared" si="163"/>
        <v>10936.583037167495</v>
      </c>
      <c r="S523" s="1">
        <f t="shared" si="164"/>
        <v>22790290.783096727</v>
      </c>
      <c r="T523" s="1">
        <f t="shared" si="165"/>
        <v>54320399.657493733</v>
      </c>
      <c r="U523" s="1">
        <f t="shared" si="166"/>
        <v>80314601.868004993</v>
      </c>
      <c r="V523" s="1">
        <f t="shared" si="167"/>
        <v>22798130.936747961</v>
      </c>
      <c r="W523" s="1">
        <f t="shared" si="168"/>
        <v>54336222.141856313</v>
      </c>
      <c r="X523" s="1">
        <f t="shared" si="169"/>
        <v>80339230.748191163</v>
      </c>
      <c r="Y523" s="17">
        <f t="shared" si="170"/>
        <v>4.8794020002284499E-2</v>
      </c>
    </row>
    <row r="524" spans="1:25">
      <c r="A524" s="17" t="s">
        <v>135</v>
      </c>
      <c r="B524" s="17"/>
      <c r="C524" s="17">
        <v>20</v>
      </c>
      <c r="D524" s="17">
        <v>17</v>
      </c>
      <c r="E524" s="1">
        <f t="shared" si="152"/>
        <v>37</v>
      </c>
      <c r="F524" s="2">
        <f t="shared" si="153"/>
        <v>8.64</v>
      </c>
      <c r="G524" s="1">
        <f t="shared" si="154"/>
        <v>20</v>
      </c>
      <c r="H524" s="1">
        <f t="shared" si="155"/>
        <v>17</v>
      </c>
      <c r="I524" s="1">
        <f t="shared" si="156"/>
        <v>37</v>
      </c>
      <c r="J524" s="1">
        <f t="shared" si="157"/>
        <v>1596140</v>
      </c>
      <c r="K524" s="1">
        <f t="shared" si="158"/>
        <v>3599301</v>
      </c>
      <c r="L524" s="1">
        <f t="shared" si="159"/>
        <v>5195441</v>
      </c>
      <c r="M524" s="1">
        <f>分割表!$B$5</f>
        <v>1596160</v>
      </c>
      <c r="N524" s="1">
        <f>分割表!$C$5</f>
        <v>3599318</v>
      </c>
      <c r="O524" s="1">
        <f t="shared" si="160"/>
        <v>5195478</v>
      </c>
      <c r="P524" s="1">
        <f t="shared" si="161"/>
        <v>59.914645471079815</v>
      </c>
      <c r="Q524" s="1">
        <f t="shared" si="162"/>
        <v>48.164626848955677</v>
      </c>
      <c r="R524" s="1">
        <f t="shared" si="163"/>
        <v>133.60396276783629</v>
      </c>
      <c r="S524" s="1">
        <f t="shared" si="164"/>
        <v>22797825.27464721</v>
      </c>
      <c r="T524" s="1">
        <f t="shared" si="165"/>
        <v>54335948.505562469</v>
      </c>
      <c r="U524" s="1">
        <f t="shared" si="166"/>
        <v>80338621.606252894</v>
      </c>
      <c r="V524" s="1">
        <f t="shared" si="167"/>
        <v>22798130.936747961</v>
      </c>
      <c r="W524" s="1">
        <f t="shared" si="168"/>
        <v>54336222.141856313</v>
      </c>
      <c r="X524" s="1">
        <f t="shared" si="169"/>
        <v>80339230.748191163</v>
      </c>
      <c r="Y524" s="17">
        <f t="shared" si="170"/>
        <v>7.8266336185921735E-3</v>
      </c>
    </row>
    <row r="525" spans="1:25">
      <c r="A525" s="17" t="s">
        <v>1185</v>
      </c>
      <c r="B525" s="17"/>
      <c r="C525" s="17">
        <v>254</v>
      </c>
      <c r="D525" s="17">
        <v>455</v>
      </c>
      <c r="E525" s="1">
        <f t="shared" si="152"/>
        <v>709</v>
      </c>
      <c r="F525" s="2">
        <f t="shared" si="153"/>
        <v>8.44</v>
      </c>
      <c r="G525" s="1">
        <f t="shared" si="154"/>
        <v>254</v>
      </c>
      <c r="H525" s="1">
        <f t="shared" si="155"/>
        <v>455</v>
      </c>
      <c r="I525" s="1">
        <f t="shared" si="156"/>
        <v>709</v>
      </c>
      <c r="J525" s="1">
        <f t="shared" si="157"/>
        <v>1595906</v>
      </c>
      <c r="K525" s="1">
        <f t="shared" si="158"/>
        <v>3598863</v>
      </c>
      <c r="L525" s="1">
        <f t="shared" si="159"/>
        <v>5194769</v>
      </c>
      <c r="M525" s="1">
        <f>分割表!$B$5</f>
        <v>1596160</v>
      </c>
      <c r="N525" s="1">
        <f>分割表!$C$5</f>
        <v>3599318</v>
      </c>
      <c r="O525" s="1">
        <f t="shared" si="160"/>
        <v>5195478</v>
      </c>
      <c r="P525" s="1">
        <f t="shared" si="161"/>
        <v>1406.4829038227083</v>
      </c>
      <c r="Q525" s="1">
        <f t="shared" si="162"/>
        <v>2784.7353256226825</v>
      </c>
      <c r="R525" s="1">
        <f t="shared" si="163"/>
        <v>4653.7735683112787</v>
      </c>
      <c r="S525" s="1">
        <f t="shared" si="164"/>
        <v>22794249.046687923</v>
      </c>
      <c r="T525" s="1">
        <f t="shared" si="165"/>
        <v>54328898.374618277</v>
      </c>
      <c r="U525" s="1">
        <f t="shared" si="166"/>
        <v>80327558.317444563</v>
      </c>
      <c r="V525" s="1">
        <f t="shared" si="167"/>
        <v>22798130.936747961</v>
      </c>
      <c r="W525" s="1">
        <f t="shared" si="168"/>
        <v>54336222.141856313</v>
      </c>
      <c r="X525" s="1">
        <f t="shared" si="169"/>
        <v>80339230.748191163</v>
      </c>
      <c r="Y525" s="17">
        <f t="shared" si="170"/>
        <v>3.2969087917045725E-2</v>
      </c>
    </row>
    <row r="526" spans="1:25">
      <c r="A526" s="17" t="s">
        <v>2559</v>
      </c>
      <c r="B526" s="17"/>
      <c r="C526" s="17">
        <v>1967</v>
      </c>
      <c r="D526" s="17">
        <v>4095</v>
      </c>
      <c r="E526" s="1">
        <f t="shared" si="152"/>
        <v>6062</v>
      </c>
      <c r="F526" s="2">
        <f t="shared" si="153"/>
        <v>8.41</v>
      </c>
      <c r="G526" s="1">
        <f t="shared" si="154"/>
        <v>1967</v>
      </c>
      <c r="H526" s="1">
        <f t="shared" si="155"/>
        <v>4095</v>
      </c>
      <c r="I526" s="1">
        <f t="shared" si="156"/>
        <v>6062</v>
      </c>
      <c r="J526" s="1">
        <f t="shared" si="157"/>
        <v>1594193</v>
      </c>
      <c r="K526" s="1">
        <f t="shared" si="158"/>
        <v>3595223</v>
      </c>
      <c r="L526" s="1">
        <f t="shared" si="159"/>
        <v>5189416</v>
      </c>
      <c r="M526" s="1">
        <f>分割表!$B$5</f>
        <v>1596160</v>
      </c>
      <c r="N526" s="1">
        <f>分割表!$C$5</f>
        <v>3599318</v>
      </c>
      <c r="O526" s="1">
        <f t="shared" si="160"/>
        <v>5195478</v>
      </c>
      <c r="P526" s="1">
        <f t="shared" si="161"/>
        <v>14918.248897771278</v>
      </c>
      <c r="Q526" s="1">
        <f t="shared" si="162"/>
        <v>34060.252574795959</v>
      </c>
      <c r="R526" s="1">
        <f t="shared" si="163"/>
        <v>52798.777639278793</v>
      </c>
      <c r="S526" s="1">
        <f t="shared" si="164"/>
        <v>22768070.269313034</v>
      </c>
      <c r="T526" s="1">
        <f t="shared" si="165"/>
        <v>54270310.30822926</v>
      </c>
      <c r="U526" s="1">
        <f t="shared" si="166"/>
        <v>80239433.76640062</v>
      </c>
      <c r="V526" s="1">
        <f t="shared" si="167"/>
        <v>22798130.936747961</v>
      </c>
      <c r="W526" s="1">
        <f t="shared" si="168"/>
        <v>54336222.141856313</v>
      </c>
      <c r="X526" s="1">
        <f t="shared" si="169"/>
        <v>80339230.748191163</v>
      </c>
      <c r="Y526" s="17">
        <f t="shared" si="170"/>
        <v>9.655337368828798E-2</v>
      </c>
    </row>
    <row r="527" spans="1:25">
      <c r="A527" s="17" t="s">
        <v>3129</v>
      </c>
      <c r="B527" s="17"/>
      <c r="C527" s="17">
        <v>54</v>
      </c>
      <c r="D527" s="17">
        <v>73</v>
      </c>
      <c r="E527" s="1">
        <f t="shared" si="152"/>
        <v>127</v>
      </c>
      <c r="F527" s="2">
        <f t="shared" si="153"/>
        <v>7.84</v>
      </c>
      <c r="G527" s="1">
        <f t="shared" si="154"/>
        <v>54</v>
      </c>
      <c r="H527" s="1">
        <f t="shared" si="155"/>
        <v>73</v>
      </c>
      <c r="I527" s="1">
        <f t="shared" si="156"/>
        <v>127</v>
      </c>
      <c r="J527" s="1">
        <f t="shared" si="157"/>
        <v>1596106</v>
      </c>
      <c r="K527" s="1">
        <f t="shared" si="158"/>
        <v>3599245</v>
      </c>
      <c r="L527" s="1">
        <f t="shared" si="159"/>
        <v>5195351</v>
      </c>
      <c r="M527" s="1">
        <f>分割表!$B$5</f>
        <v>1596160</v>
      </c>
      <c r="N527" s="1">
        <f>分割表!$C$5</f>
        <v>3599318</v>
      </c>
      <c r="O527" s="1">
        <f t="shared" si="160"/>
        <v>5195478</v>
      </c>
      <c r="P527" s="1">
        <f t="shared" si="161"/>
        <v>215.40513851447082</v>
      </c>
      <c r="Q527" s="1">
        <f t="shared" si="162"/>
        <v>313.20353920383252</v>
      </c>
      <c r="R527" s="1">
        <f t="shared" si="163"/>
        <v>615.21175998024103</v>
      </c>
      <c r="S527" s="1">
        <f t="shared" si="164"/>
        <v>22797305.649651073</v>
      </c>
      <c r="T527" s="1">
        <f t="shared" si="165"/>
        <v>54335047.1159859</v>
      </c>
      <c r="U527" s="1">
        <f t="shared" si="166"/>
        <v>80337139.910746291</v>
      </c>
      <c r="V527" s="1">
        <f t="shared" si="167"/>
        <v>22798130.936747961</v>
      </c>
      <c r="W527" s="1">
        <f t="shared" si="168"/>
        <v>54336222.141856313</v>
      </c>
      <c r="X527" s="1">
        <f t="shared" si="169"/>
        <v>80339230.748191163</v>
      </c>
      <c r="Y527" s="17">
        <f t="shared" si="170"/>
        <v>1.3602717085719866E-2</v>
      </c>
    </row>
    <row r="528" spans="1:25">
      <c r="A528" s="17" t="s">
        <v>1558</v>
      </c>
      <c r="B528" s="17"/>
      <c r="C528" s="17">
        <v>10</v>
      </c>
      <c r="D528" s="17">
        <v>6</v>
      </c>
      <c r="E528" s="1">
        <f t="shared" si="152"/>
        <v>16</v>
      </c>
      <c r="F528" s="2">
        <f t="shared" si="153"/>
        <v>6.84</v>
      </c>
      <c r="G528" s="1">
        <f t="shared" si="154"/>
        <v>10</v>
      </c>
      <c r="H528" s="1">
        <f t="shared" si="155"/>
        <v>6</v>
      </c>
      <c r="I528" s="1">
        <f t="shared" si="156"/>
        <v>16</v>
      </c>
      <c r="J528" s="1">
        <f t="shared" si="157"/>
        <v>1596150</v>
      </c>
      <c r="K528" s="1">
        <f t="shared" si="158"/>
        <v>3599312</v>
      </c>
      <c r="L528" s="1">
        <f t="shared" si="159"/>
        <v>5195462</v>
      </c>
      <c r="M528" s="1">
        <f>分割表!$B$5</f>
        <v>1596160</v>
      </c>
      <c r="N528" s="1">
        <f>分割表!$C$5</f>
        <v>3599318</v>
      </c>
      <c r="O528" s="1">
        <f t="shared" si="160"/>
        <v>5195478</v>
      </c>
      <c r="P528" s="1">
        <f t="shared" si="161"/>
        <v>23.025850929940461</v>
      </c>
      <c r="Q528" s="1">
        <f t="shared" si="162"/>
        <v>10.750556815368331</v>
      </c>
      <c r="R528" s="1">
        <f t="shared" si="163"/>
        <v>44.361419555836498</v>
      </c>
      <c r="S528" s="1">
        <f t="shared" si="164"/>
        <v>22797978.105666257</v>
      </c>
      <c r="T528" s="1">
        <f t="shared" si="165"/>
        <v>54336125.564331673</v>
      </c>
      <c r="U528" s="1">
        <f t="shared" si="166"/>
        <v>80338967.335428774</v>
      </c>
      <c r="V528" s="1">
        <f t="shared" si="167"/>
        <v>22798130.936747961</v>
      </c>
      <c r="W528" s="1">
        <f t="shared" si="168"/>
        <v>54336222.141856313</v>
      </c>
      <c r="X528" s="1">
        <f t="shared" si="169"/>
        <v>80339230.748191163</v>
      </c>
      <c r="Y528" s="17">
        <f t="shared" si="170"/>
        <v>4.6078918724399053E-3</v>
      </c>
    </row>
    <row r="529" spans="1:25">
      <c r="A529" s="17" t="s">
        <v>292</v>
      </c>
      <c r="B529" s="17"/>
      <c r="C529" s="17">
        <v>1170</v>
      </c>
      <c r="D529" s="17">
        <v>2409</v>
      </c>
      <c r="E529" s="1">
        <f t="shared" si="152"/>
        <v>3579</v>
      </c>
      <c r="F529" s="2">
        <f t="shared" si="153"/>
        <v>6.45</v>
      </c>
      <c r="G529" s="1">
        <f t="shared" si="154"/>
        <v>1170</v>
      </c>
      <c r="H529" s="1">
        <f t="shared" si="155"/>
        <v>2409</v>
      </c>
      <c r="I529" s="1">
        <f t="shared" si="156"/>
        <v>3579</v>
      </c>
      <c r="J529" s="1">
        <f t="shared" si="157"/>
        <v>1594990</v>
      </c>
      <c r="K529" s="1">
        <f t="shared" si="158"/>
        <v>3596909</v>
      </c>
      <c r="L529" s="1">
        <f t="shared" si="159"/>
        <v>5191899</v>
      </c>
      <c r="M529" s="1">
        <f>分割表!$B$5</f>
        <v>1596160</v>
      </c>
      <c r="N529" s="1">
        <f>分割表!$C$5</f>
        <v>3599318</v>
      </c>
      <c r="O529" s="1">
        <f t="shared" si="160"/>
        <v>5195478</v>
      </c>
      <c r="P529" s="1">
        <f t="shared" si="161"/>
        <v>8265.7680625164085</v>
      </c>
      <c r="Q529" s="1">
        <f t="shared" si="162"/>
        <v>18758.803509299225</v>
      </c>
      <c r="R529" s="1">
        <f t="shared" si="163"/>
        <v>29286.379745831608</v>
      </c>
      <c r="S529" s="1">
        <f t="shared" si="164"/>
        <v>22780250.12543913</v>
      </c>
      <c r="T529" s="1">
        <f t="shared" si="165"/>
        <v>54297447.070047252</v>
      </c>
      <c r="U529" s="1">
        <f t="shared" si="166"/>
        <v>80280309.833403707</v>
      </c>
      <c r="V529" s="1">
        <f t="shared" si="167"/>
        <v>22798130.936747961</v>
      </c>
      <c r="W529" s="1">
        <f t="shared" si="168"/>
        <v>54336222.141856313</v>
      </c>
      <c r="X529" s="1">
        <f t="shared" si="169"/>
        <v>80339230.748191163</v>
      </c>
      <c r="Y529" s="17">
        <f t="shared" si="170"/>
        <v>6.486749596086927E-2</v>
      </c>
    </row>
    <row r="530" spans="1:25">
      <c r="A530" s="17" t="s">
        <v>563</v>
      </c>
      <c r="B530" s="17"/>
      <c r="C530" s="17">
        <v>92</v>
      </c>
      <c r="D530" s="17">
        <v>148</v>
      </c>
      <c r="E530" s="1">
        <f t="shared" si="152"/>
        <v>240</v>
      </c>
      <c r="F530" s="2">
        <f t="shared" si="153"/>
        <v>6.28</v>
      </c>
      <c r="G530" s="1">
        <f t="shared" si="154"/>
        <v>92</v>
      </c>
      <c r="H530" s="1">
        <f t="shared" si="155"/>
        <v>148</v>
      </c>
      <c r="I530" s="1">
        <f t="shared" si="156"/>
        <v>240</v>
      </c>
      <c r="J530" s="1">
        <f t="shared" si="157"/>
        <v>1596068</v>
      </c>
      <c r="K530" s="1">
        <f t="shared" si="158"/>
        <v>3599170</v>
      </c>
      <c r="L530" s="1">
        <f t="shared" si="159"/>
        <v>5195238</v>
      </c>
      <c r="M530" s="1">
        <f>分割表!$B$5</f>
        <v>1596160</v>
      </c>
      <c r="N530" s="1">
        <f>分割表!$C$5</f>
        <v>3599318</v>
      </c>
      <c r="O530" s="1">
        <f t="shared" si="160"/>
        <v>5195478</v>
      </c>
      <c r="P530" s="1">
        <f t="shared" si="161"/>
        <v>416.00454908851174</v>
      </c>
      <c r="Q530" s="1">
        <f t="shared" si="162"/>
        <v>739.58741651708897</v>
      </c>
      <c r="R530" s="1">
        <f t="shared" si="163"/>
        <v>1315.353341602078</v>
      </c>
      <c r="S530" s="1">
        <f t="shared" si="164"/>
        <v>22796724.893159535</v>
      </c>
      <c r="T530" s="1">
        <f t="shared" si="165"/>
        <v>54333839.899167888</v>
      </c>
      <c r="U530" s="1">
        <f t="shared" si="166"/>
        <v>80335279.561928988</v>
      </c>
      <c r="V530" s="1">
        <f t="shared" si="167"/>
        <v>22798130.936747961</v>
      </c>
      <c r="W530" s="1">
        <f t="shared" si="168"/>
        <v>54336222.141856313</v>
      </c>
      <c r="X530" s="1">
        <f t="shared" si="169"/>
        <v>80339230.748191163</v>
      </c>
      <c r="Y530" s="17">
        <f t="shared" si="170"/>
        <v>1.6609978882548566E-2</v>
      </c>
    </row>
    <row r="531" spans="1:25">
      <c r="A531" s="17" t="s">
        <v>2624</v>
      </c>
      <c r="B531" s="17"/>
      <c r="C531" s="17">
        <v>606</v>
      </c>
      <c r="D531" s="17">
        <v>1206</v>
      </c>
      <c r="E531" s="1">
        <f t="shared" si="152"/>
        <v>1812</v>
      </c>
      <c r="F531" s="2">
        <f t="shared" si="153"/>
        <v>6.21</v>
      </c>
      <c r="G531" s="1">
        <f t="shared" si="154"/>
        <v>606</v>
      </c>
      <c r="H531" s="1">
        <f t="shared" si="155"/>
        <v>1206</v>
      </c>
      <c r="I531" s="1">
        <f t="shared" si="156"/>
        <v>1812</v>
      </c>
      <c r="J531" s="1">
        <f t="shared" si="157"/>
        <v>1595554</v>
      </c>
      <c r="K531" s="1">
        <f t="shared" si="158"/>
        <v>3598112</v>
      </c>
      <c r="L531" s="1">
        <f t="shared" si="159"/>
        <v>5193666</v>
      </c>
      <c r="M531" s="1">
        <f>分割表!$B$5</f>
        <v>1596160</v>
      </c>
      <c r="N531" s="1">
        <f>分割表!$C$5</f>
        <v>3599318</v>
      </c>
      <c r="O531" s="1">
        <f t="shared" si="160"/>
        <v>5195478</v>
      </c>
      <c r="P531" s="1">
        <f t="shared" si="161"/>
        <v>3882.5692715580044</v>
      </c>
      <c r="Q531" s="1">
        <f t="shared" si="162"/>
        <v>8556.6476390082807</v>
      </c>
      <c r="R531" s="1">
        <f t="shared" si="163"/>
        <v>13593.961913724499</v>
      </c>
      <c r="S531" s="1">
        <f t="shared" si="164"/>
        <v>22788869.486350488</v>
      </c>
      <c r="T531" s="1">
        <f t="shared" si="165"/>
        <v>54316810.260463275</v>
      </c>
      <c r="U531" s="1">
        <f t="shared" si="166"/>
        <v>80309399.566076875</v>
      </c>
      <c r="V531" s="1">
        <f t="shared" si="167"/>
        <v>22798130.936747961</v>
      </c>
      <c r="W531" s="1">
        <f t="shared" si="168"/>
        <v>54336222.141856313</v>
      </c>
      <c r="X531" s="1">
        <f t="shared" si="169"/>
        <v>80339230.748191163</v>
      </c>
      <c r="Y531" s="17">
        <f t="shared" si="170"/>
        <v>4.519423419291696E-2</v>
      </c>
    </row>
    <row r="532" spans="1:25">
      <c r="A532" s="17" t="s">
        <v>1888</v>
      </c>
      <c r="B532" s="17"/>
      <c r="C532" s="17">
        <v>276</v>
      </c>
      <c r="D532" s="17">
        <v>518</v>
      </c>
      <c r="E532" s="1">
        <f t="shared" si="152"/>
        <v>794</v>
      </c>
      <c r="F532" s="2">
        <f t="shared" si="153"/>
        <v>5.95</v>
      </c>
      <c r="G532" s="1">
        <f t="shared" si="154"/>
        <v>276</v>
      </c>
      <c r="H532" s="1">
        <f t="shared" si="155"/>
        <v>518</v>
      </c>
      <c r="I532" s="1">
        <f t="shared" si="156"/>
        <v>794</v>
      </c>
      <c r="J532" s="1">
        <f t="shared" si="157"/>
        <v>1595884</v>
      </c>
      <c r="K532" s="1">
        <f t="shared" si="158"/>
        <v>3598800</v>
      </c>
      <c r="L532" s="1">
        <f t="shared" si="159"/>
        <v>5194684</v>
      </c>
      <c r="M532" s="1">
        <f>分割表!$B$5</f>
        <v>1596160</v>
      </c>
      <c r="N532" s="1">
        <f>分割表!$C$5</f>
        <v>3599318</v>
      </c>
      <c r="O532" s="1">
        <f t="shared" si="160"/>
        <v>5195478</v>
      </c>
      <c r="P532" s="1">
        <f t="shared" si="161"/>
        <v>1551.2306389379332</v>
      </c>
      <c r="Q532" s="1">
        <f t="shared" si="162"/>
        <v>3237.487175490412</v>
      </c>
      <c r="R532" s="1">
        <f t="shared" si="163"/>
        <v>5301.6042682302259</v>
      </c>
      <c r="S532" s="1">
        <f t="shared" si="164"/>
        <v>22793912.821892086</v>
      </c>
      <c r="T532" s="1">
        <f t="shared" si="165"/>
        <v>54327884.319072932</v>
      </c>
      <c r="U532" s="1">
        <f t="shared" si="166"/>
        <v>80326158.94930914</v>
      </c>
      <c r="V532" s="1">
        <f t="shared" si="167"/>
        <v>22798130.936747961</v>
      </c>
      <c r="W532" s="1">
        <f t="shared" si="168"/>
        <v>54336222.141856313</v>
      </c>
      <c r="X532" s="1">
        <f t="shared" si="169"/>
        <v>80339230.748191163</v>
      </c>
      <c r="Y532" s="17">
        <f t="shared" si="170"/>
        <v>2.9270514778588663E-2</v>
      </c>
    </row>
    <row r="533" spans="1:25">
      <c r="A533" s="17" t="s">
        <v>378</v>
      </c>
      <c r="B533" s="17"/>
      <c r="C533" s="17">
        <v>24</v>
      </c>
      <c r="D533" s="17">
        <v>27</v>
      </c>
      <c r="E533" s="1">
        <f t="shared" si="152"/>
        <v>51</v>
      </c>
      <c r="F533" s="2">
        <f t="shared" si="153"/>
        <v>5.95</v>
      </c>
      <c r="G533" s="1">
        <f t="shared" si="154"/>
        <v>24</v>
      </c>
      <c r="H533" s="1">
        <f t="shared" si="155"/>
        <v>27</v>
      </c>
      <c r="I533" s="1">
        <f t="shared" si="156"/>
        <v>51</v>
      </c>
      <c r="J533" s="1">
        <f t="shared" si="157"/>
        <v>1596136</v>
      </c>
      <c r="K533" s="1">
        <f t="shared" si="158"/>
        <v>3599291</v>
      </c>
      <c r="L533" s="1">
        <f t="shared" si="159"/>
        <v>5195427</v>
      </c>
      <c r="M533" s="1">
        <f>分割表!$B$5</f>
        <v>1596160</v>
      </c>
      <c r="N533" s="1">
        <f>分割表!$C$5</f>
        <v>3599318</v>
      </c>
      <c r="O533" s="1">
        <f t="shared" si="160"/>
        <v>5195478</v>
      </c>
      <c r="P533" s="1">
        <f t="shared" si="161"/>
        <v>76.273291928350702</v>
      </c>
      <c r="Q533" s="1">
        <f t="shared" si="162"/>
        <v>88.987595382116893</v>
      </c>
      <c r="R533" s="1">
        <f t="shared" si="163"/>
        <v>200.52310726894061</v>
      </c>
      <c r="S533" s="1">
        <f t="shared" si="164"/>
        <v>22797764.142257132</v>
      </c>
      <c r="T533" s="1">
        <f t="shared" si="165"/>
        <v>54335787.543074176</v>
      </c>
      <c r="U533" s="1">
        <f t="shared" si="166"/>
        <v>80338391.120182797</v>
      </c>
      <c r="V533" s="1">
        <f t="shared" si="167"/>
        <v>22798130.936747961</v>
      </c>
      <c r="W533" s="1">
        <f t="shared" si="168"/>
        <v>54336222.141856313</v>
      </c>
      <c r="X533" s="1">
        <f t="shared" si="169"/>
        <v>80339230.748191163</v>
      </c>
      <c r="Y533" s="17">
        <f t="shared" si="170"/>
        <v>7.5582821756109255E-3</v>
      </c>
    </row>
    <row r="534" spans="1:25">
      <c r="A534" s="17" t="s">
        <v>1459</v>
      </c>
      <c r="B534" s="17"/>
      <c r="C534" s="17">
        <v>115</v>
      </c>
      <c r="D534" s="17">
        <v>194</v>
      </c>
      <c r="E534" s="1">
        <f t="shared" si="152"/>
        <v>309</v>
      </c>
      <c r="F534" s="2">
        <f t="shared" si="153"/>
        <v>5.92</v>
      </c>
      <c r="G534" s="1">
        <f t="shared" si="154"/>
        <v>115</v>
      </c>
      <c r="H534" s="1">
        <f t="shared" si="155"/>
        <v>194</v>
      </c>
      <c r="I534" s="1">
        <f t="shared" si="156"/>
        <v>309</v>
      </c>
      <c r="J534" s="1">
        <f t="shared" si="157"/>
        <v>1596045</v>
      </c>
      <c r="K534" s="1">
        <f t="shared" si="158"/>
        <v>3599124</v>
      </c>
      <c r="L534" s="1">
        <f t="shared" si="159"/>
        <v>5195169</v>
      </c>
      <c r="M534" s="1">
        <f>分割表!$B$5</f>
        <v>1596160</v>
      </c>
      <c r="N534" s="1">
        <f>分割表!$C$5</f>
        <v>3599318</v>
      </c>
      <c r="O534" s="1">
        <f t="shared" si="160"/>
        <v>5195478</v>
      </c>
      <c r="P534" s="1">
        <f t="shared" si="161"/>
        <v>545.66719476177377</v>
      </c>
      <c r="Q534" s="1">
        <f t="shared" si="162"/>
        <v>1021.9644828582857</v>
      </c>
      <c r="R534" s="1">
        <f t="shared" si="163"/>
        <v>1771.6024545614034</v>
      </c>
      <c r="S534" s="1">
        <f t="shared" si="164"/>
        <v>22796373.383091018</v>
      </c>
      <c r="T534" s="1">
        <f t="shared" si="165"/>
        <v>54333099.473626062</v>
      </c>
      <c r="U534" s="1">
        <f t="shared" si="166"/>
        <v>80334143.597930551</v>
      </c>
      <c r="V534" s="1">
        <f t="shared" si="167"/>
        <v>22798130.936747961</v>
      </c>
      <c r="W534" s="1">
        <f t="shared" si="168"/>
        <v>54336222.141856313</v>
      </c>
      <c r="X534" s="1">
        <f t="shared" si="169"/>
        <v>80339230.748191163</v>
      </c>
      <c r="Y534" s="17">
        <f t="shared" si="170"/>
        <v>1.8262003375867954E-2</v>
      </c>
    </row>
    <row r="535" spans="1:25">
      <c r="A535" s="17" t="s">
        <v>3546</v>
      </c>
      <c r="B535" s="17"/>
      <c r="C535" s="17">
        <v>20</v>
      </c>
      <c r="D535" s="17">
        <v>21</v>
      </c>
      <c r="E535" s="1">
        <f t="shared" si="152"/>
        <v>41</v>
      </c>
      <c r="F535" s="2">
        <f t="shared" si="153"/>
        <v>5.81</v>
      </c>
      <c r="G535" s="1">
        <f t="shared" si="154"/>
        <v>20</v>
      </c>
      <c r="H535" s="1">
        <f t="shared" si="155"/>
        <v>21</v>
      </c>
      <c r="I535" s="1">
        <f t="shared" si="156"/>
        <v>41</v>
      </c>
      <c r="J535" s="1">
        <f t="shared" si="157"/>
        <v>1596140</v>
      </c>
      <c r="K535" s="1">
        <f t="shared" si="158"/>
        <v>3599297</v>
      </c>
      <c r="L535" s="1">
        <f t="shared" si="159"/>
        <v>5195437</v>
      </c>
      <c r="M535" s="1">
        <f>分割表!$B$5</f>
        <v>1596160</v>
      </c>
      <c r="N535" s="1">
        <f>分割表!$C$5</f>
        <v>3599318</v>
      </c>
      <c r="O535" s="1">
        <f t="shared" si="160"/>
        <v>5195478</v>
      </c>
      <c r="P535" s="1">
        <f t="shared" si="161"/>
        <v>59.914645471079815</v>
      </c>
      <c r="Q535" s="1">
        <f t="shared" si="162"/>
        <v>63.934971192191881</v>
      </c>
      <c r="R535" s="1">
        <f t="shared" si="163"/>
        <v>152.25645473487663</v>
      </c>
      <c r="S535" s="1">
        <f t="shared" si="164"/>
        <v>22797825.27464721</v>
      </c>
      <c r="T535" s="1">
        <f t="shared" si="165"/>
        <v>54335884.12056382</v>
      </c>
      <c r="U535" s="1">
        <f t="shared" si="166"/>
        <v>80338555.753086165</v>
      </c>
      <c r="V535" s="1">
        <f t="shared" si="167"/>
        <v>22798130.936747961</v>
      </c>
      <c r="W535" s="1">
        <f t="shared" si="168"/>
        <v>54336222.141856313</v>
      </c>
      <c r="X535" s="1">
        <f t="shared" si="169"/>
        <v>80339230.748191163</v>
      </c>
      <c r="Y535" s="17">
        <f t="shared" si="170"/>
        <v>6.7153135175620623E-3</v>
      </c>
    </row>
    <row r="536" spans="1:25">
      <c r="A536" s="17" t="s">
        <v>3537</v>
      </c>
      <c r="B536" s="17"/>
      <c r="C536" s="17">
        <v>20</v>
      </c>
      <c r="D536" s="17">
        <v>21</v>
      </c>
      <c r="E536" s="1">
        <f t="shared" si="152"/>
        <v>41</v>
      </c>
      <c r="F536" s="2">
        <f t="shared" si="153"/>
        <v>5.81</v>
      </c>
      <c r="G536" s="1">
        <f t="shared" si="154"/>
        <v>20</v>
      </c>
      <c r="H536" s="1">
        <f t="shared" si="155"/>
        <v>21</v>
      </c>
      <c r="I536" s="1">
        <f t="shared" si="156"/>
        <v>41</v>
      </c>
      <c r="J536" s="1">
        <f t="shared" si="157"/>
        <v>1596140</v>
      </c>
      <c r="K536" s="1">
        <f t="shared" si="158"/>
        <v>3599297</v>
      </c>
      <c r="L536" s="1">
        <f t="shared" si="159"/>
        <v>5195437</v>
      </c>
      <c r="M536" s="1">
        <f>分割表!$B$5</f>
        <v>1596160</v>
      </c>
      <c r="N536" s="1">
        <f>分割表!$C$5</f>
        <v>3599318</v>
      </c>
      <c r="O536" s="1">
        <f t="shared" si="160"/>
        <v>5195478</v>
      </c>
      <c r="P536" s="1">
        <f t="shared" si="161"/>
        <v>59.914645471079815</v>
      </c>
      <c r="Q536" s="1">
        <f t="shared" si="162"/>
        <v>63.934971192191881</v>
      </c>
      <c r="R536" s="1">
        <f t="shared" si="163"/>
        <v>152.25645473487663</v>
      </c>
      <c r="S536" s="1">
        <f t="shared" si="164"/>
        <v>22797825.27464721</v>
      </c>
      <c r="T536" s="1">
        <f t="shared" si="165"/>
        <v>54335884.12056382</v>
      </c>
      <c r="U536" s="1">
        <f t="shared" si="166"/>
        <v>80338555.753086165</v>
      </c>
      <c r="V536" s="1">
        <f t="shared" si="167"/>
        <v>22798130.936747961</v>
      </c>
      <c r="W536" s="1">
        <f t="shared" si="168"/>
        <v>54336222.141856313</v>
      </c>
      <c r="X536" s="1">
        <f t="shared" si="169"/>
        <v>80339230.748191163</v>
      </c>
      <c r="Y536" s="17">
        <f t="shared" si="170"/>
        <v>6.7153135175620623E-3</v>
      </c>
    </row>
    <row r="537" spans="1:25">
      <c r="A537" s="17" t="s">
        <v>5310</v>
      </c>
      <c r="B537" s="17"/>
      <c r="C537" s="17">
        <v>4</v>
      </c>
      <c r="D537" s="17">
        <v>1</v>
      </c>
      <c r="E537" s="1">
        <f t="shared" si="152"/>
        <v>5</v>
      </c>
      <c r="F537" s="2">
        <f t="shared" si="153"/>
        <v>5.17</v>
      </c>
      <c r="G537" s="1">
        <f t="shared" si="154"/>
        <v>4</v>
      </c>
      <c r="H537" s="1">
        <f t="shared" si="155"/>
        <v>1</v>
      </c>
      <c r="I537" s="1">
        <f t="shared" si="156"/>
        <v>5</v>
      </c>
      <c r="J537" s="1">
        <f t="shared" si="157"/>
        <v>1596156</v>
      </c>
      <c r="K537" s="1">
        <f t="shared" si="158"/>
        <v>3599317</v>
      </c>
      <c r="L537" s="1">
        <f t="shared" si="159"/>
        <v>5195473</v>
      </c>
      <c r="M537" s="1">
        <f>分割表!$B$5</f>
        <v>1596160</v>
      </c>
      <c r="N537" s="1">
        <f>分割表!$C$5</f>
        <v>3599318</v>
      </c>
      <c r="O537" s="1">
        <f t="shared" si="160"/>
        <v>5195478</v>
      </c>
      <c r="P537" s="1">
        <f t="shared" si="161"/>
        <v>5.5451774444795623</v>
      </c>
      <c r="Q537" s="1">
        <f t="shared" si="162"/>
        <v>0</v>
      </c>
      <c r="R537" s="1">
        <f t="shared" si="163"/>
        <v>8.0471895621705016</v>
      </c>
      <c r="S537" s="1">
        <f t="shared" si="164"/>
        <v>22798069.804307759</v>
      </c>
      <c r="T537" s="1">
        <f t="shared" si="165"/>
        <v>54336206.045601517</v>
      </c>
      <c r="U537" s="1">
        <f t="shared" si="166"/>
        <v>80339148.431697622</v>
      </c>
      <c r="V537" s="1">
        <f t="shared" si="167"/>
        <v>22798130.936747961</v>
      </c>
      <c r="W537" s="1">
        <f t="shared" si="168"/>
        <v>54336222.141856313</v>
      </c>
      <c r="X537" s="1">
        <f t="shared" si="169"/>
        <v>80339230.748191163</v>
      </c>
      <c r="Y537" s="17">
        <f t="shared" si="170"/>
        <v>2.2321187843365006E-3</v>
      </c>
    </row>
    <row r="538" spans="1:25">
      <c r="A538" s="17" t="s">
        <v>356</v>
      </c>
      <c r="B538" s="17"/>
      <c r="C538" s="17">
        <v>1035</v>
      </c>
      <c r="D538" s="17">
        <v>2143</v>
      </c>
      <c r="E538" s="1">
        <f t="shared" si="152"/>
        <v>3178</v>
      </c>
      <c r="F538" s="2">
        <f t="shared" si="153"/>
        <v>5.03</v>
      </c>
      <c r="G538" s="1">
        <f t="shared" si="154"/>
        <v>1035</v>
      </c>
      <c r="H538" s="1">
        <f t="shared" si="155"/>
        <v>2143</v>
      </c>
      <c r="I538" s="1">
        <f t="shared" si="156"/>
        <v>3178</v>
      </c>
      <c r="J538" s="1">
        <f t="shared" si="157"/>
        <v>1595125</v>
      </c>
      <c r="K538" s="1">
        <f t="shared" si="158"/>
        <v>3597175</v>
      </c>
      <c r="L538" s="1">
        <f t="shared" si="159"/>
        <v>5192300</v>
      </c>
      <c r="M538" s="1">
        <f>分割表!$B$5</f>
        <v>1596160</v>
      </c>
      <c r="N538" s="1">
        <f>分割表!$C$5</f>
        <v>3599318</v>
      </c>
      <c r="O538" s="1">
        <f t="shared" si="160"/>
        <v>5195478</v>
      </c>
      <c r="P538" s="1">
        <f t="shared" si="161"/>
        <v>7185.132190398951</v>
      </c>
      <c r="Q538" s="1">
        <f t="shared" si="162"/>
        <v>16436.728556299877</v>
      </c>
      <c r="R538" s="1">
        <f t="shared" si="163"/>
        <v>25627.415349073188</v>
      </c>
      <c r="S538" s="1">
        <f t="shared" si="164"/>
        <v>22782313.25218549</v>
      </c>
      <c r="T538" s="1">
        <f t="shared" si="165"/>
        <v>54301728.505605325</v>
      </c>
      <c r="U538" s="1">
        <f t="shared" si="166"/>
        <v>80286911.355532825</v>
      </c>
      <c r="V538" s="1">
        <f t="shared" si="167"/>
        <v>22798130.936747961</v>
      </c>
      <c r="W538" s="1">
        <f t="shared" si="168"/>
        <v>54336222.141856313</v>
      </c>
      <c r="X538" s="1">
        <f t="shared" si="169"/>
        <v>80339230.748191163</v>
      </c>
      <c r="Y538" s="17">
        <f t="shared" si="170"/>
        <v>5.4059510355573215E-2</v>
      </c>
    </row>
    <row r="539" spans="1:25">
      <c r="A539" s="17" t="s">
        <v>4446</v>
      </c>
      <c r="B539" s="17"/>
      <c r="C539" s="17">
        <v>6</v>
      </c>
      <c r="D539" s="17">
        <v>3</v>
      </c>
      <c r="E539" s="1">
        <f t="shared" si="152"/>
        <v>9</v>
      </c>
      <c r="F539" s="2">
        <f t="shared" si="153"/>
        <v>4.91</v>
      </c>
      <c r="G539" s="1">
        <f t="shared" si="154"/>
        <v>6</v>
      </c>
      <c r="H539" s="1">
        <f t="shared" si="155"/>
        <v>3</v>
      </c>
      <c r="I539" s="1">
        <f t="shared" si="156"/>
        <v>9</v>
      </c>
      <c r="J539" s="1">
        <f t="shared" si="157"/>
        <v>1596154</v>
      </c>
      <c r="K539" s="1">
        <f t="shared" si="158"/>
        <v>3599315</v>
      </c>
      <c r="L539" s="1">
        <f t="shared" si="159"/>
        <v>5195469</v>
      </c>
      <c r="M539" s="1">
        <f>分割表!$B$5</f>
        <v>1596160</v>
      </c>
      <c r="N539" s="1">
        <f>分割表!$C$5</f>
        <v>3599318</v>
      </c>
      <c r="O539" s="1">
        <f t="shared" si="160"/>
        <v>5195478</v>
      </c>
      <c r="P539" s="1">
        <f t="shared" si="161"/>
        <v>10.750556815368331</v>
      </c>
      <c r="Q539" s="1">
        <f t="shared" si="162"/>
        <v>3.2958368660043291</v>
      </c>
      <c r="R539" s="1">
        <f t="shared" si="163"/>
        <v>19.775021196025975</v>
      </c>
      <c r="S539" s="1">
        <f t="shared" si="164"/>
        <v>22798039.23809142</v>
      </c>
      <c r="T539" s="1">
        <f t="shared" si="165"/>
        <v>54336173.853092745</v>
      </c>
      <c r="U539" s="1">
        <f t="shared" si="166"/>
        <v>80339082.578506261</v>
      </c>
      <c r="V539" s="1">
        <f t="shared" si="167"/>
        <v>22798130.936747961</v>
      </c>
      <c r="W539" s="1">
        <f t="shared" si="168"/>
        <v>54336222.141856313</v>
      </c>
      <c r="X539" s="1">
        <f t="shared" si="169"/>
        <v>80339230.748191163</v>
      </c>
      <c r="Y539" s="17">
        <f t="shared" si="170"/>
        <v>2.9314331386184598E-3</v>
      </c>
    </row>
    <row r="540" spans="1:25">
      <c r="A540" s="17" t="s">
        <v>1136</v>
      </c>
      <c r="B540" s="17"/>
      <c r="C540" s="17">
        <v>597</v>
      </c>
      <c r="D540" s="17">
        <v>1206</v>
      </c>
      <c r="E540" s="1">
        <f t="shared" si="152"/>
        <v>1803</v>
      </c>
      <c r="F540" s="2">
        <f t="shared" si="153"/>
        <v>4.7699999999999996</v>
      </c>
      <c r="G540" s="1">
        <f t="shared" si="154"/>
        <v>597</v>
      </c>
      <c r="H540" s="1">
        <f t="shared" si="155"/>
        <v>1206</v>
      </c>
      <c r="I540" s="1">
        <f t="shared" si="156"/>
        <v>1803</v>
      </c>
      <c r="J540" s="1">
        <f t="shared" si="157"/>
        <v>1595563</v>
      </c>
      <c r="K540" s="1">
        <f t="shared" si="158"/>
        <v>3598112</v>
      </c>
      <c r="L540" s="1">
        <f t="shared" si="159"/>
        <v>5193675</v>
      </c>
      <c r="M540" s="1">
        <f>分割表!$B$5</f>
        <v>1596160</v>
      </c>
      <c r="N540" s="1">
        <f>分割表!$C$5</f>
        <v>3599318</v>
      </c>
      <c r="O540" s="1">
        <f t="shared" si="160"/>
        <v>5195478</v>
      </c>
      <c r="P540" s="1">
        <f t="shared" si="161"/>
        <v>3815.9745166953835</v>
      </c>
      <c r="Q540" s="1">
        <f t="shared" si="162"/>
        <v>8556.6476390082807</v>
      </c>
      <c r="R540" s="1">
        <f t="shared" si="163"/>
        <v>13517.464623435582</v>
      </c>
      <c r="S540" s="1">
        <f t="shared" si="164"/>
        <v>22789007.030959997</v>
      </c>
      <c r="T540" s="1">
        <f t="shared" si="165"/>
        <v>54316810.260463275</v>
      </c>
      <c r="U540" s="1">
        <f t="shared" si="166"/>
        <v>80309547.732637942</v>
      </c>
      <c r="V540" s="1">
        <f t="shared" si="167"/>
        <v>22798130.936747961</v>
      </c>
      <c r="W540" s="1">
        <f t="shared" si="168"/>
        <v>54336222.141856313</v>
      </c>
      <c r="X540" s="1">
        <f t="shared" si="169"/>
        <v>80339230.748191163</v>
      </c>
      <c r="Y540" s="17">
        <f t="shared" si="170"/>
        <v>3.9546849371330406E-2</v>
      </c>
    </row>
    <row r="541" spans="1:25">
      <c r="A541" s="17" t="s">
        <v>1581</v>
      </c>
      <c r="B541" s="17"/>
      <c r="C541" s="17">
        <v>1208</v>
      </c>
      <c r="D541" s="17">
        <v>2523</v>
      </c>
      <c r="E541" s="1">
        <f t="shared" si="152"/>
        <v>3731</v>
      </c>
      <c r="F541" s="2">
        <f t="shared" si="153"/>
        <v>4.76</v>
      </c>
      <c r="G541" s="1">
        <f t="shared" si="154"/>
        <v>1208</v>
      </c>
      <c r="H541" s="1">
        <f t="shared" si="155"/>
        <v>2523</v>
      </c>
      <c r="I541" s="1">
        <f t="shared" si="156"/>
        <v>3731</v>
      </c>
      <c r="J541" s="1">
        <f t="shared" si="157"/>
        <v>1594952</v>
      </c>
      <c r="K541" s="1">
        <f t="shared" si="158"/>
        <v>3596795</v>
      </c>
      <c r="L541" s="1">
        <f t="shared" si="159"/>
        <v>5191747</v>
      </c>
      <c r="M541" s="1">
        <f>分割表!$B$5</f>
        <v>1596160</v>
      </c>
      <c r="N541" s="1">
        <f>分割表!$C$5</f>
        <v>3599318</v>
      </c>
      <c r="O541" s="1">
        <f t="shared" si="160"/>
        <v>5195478</v>
      </c>
      <c r="P541" s="1">
        <f t="shared" si="161"/>
        <v>8572.8394252216713</v>
      </c>
      <c r="Q541" s="1">
        <f t="shared" si="162"/>
        <v>19763.173562421387</v>
      </c>
      <c r="R541" s="1">
        <f t="shared" si="163"/>
        <v>30685.354199688143</v>
      </c>
      <c r="S541" s="1">
        <f t="shared" si="164"/>
        <v>22779669.395526867</v>
      </c>
      <c r="T541" s="1">
        <f t="shared" si="165"/>
        <v>54295612.175115541</v>
      </c>
      <c r="U541" s="1">
        <f t="shared" si="166"/>
        <v>80277807.518895939</v>
      </c>
      <c r="V541" s="1">
        <f t="shared" si="167"/>
        <v>22798130.936747961</v>
      </c>
      <c r="W541" s="1">
        <f t="shared" si="168"/>
        <v>54336222.141856313</v>
      </c>
      <c r="X541" s="1">
        <f t="shared" si="169"/>
        <v>80339230.748191163</v>
      </c>
      <c r="Y541" s="17">
        <f t="shared" si="170"/>
        <v>5.703938677265441E-2</v>
      </c>
    </row>
    <row r="542" spans="1:25">
      <c r="A542" s="17" t="s">
        <v>2007</v>
      </c>
      <c r="B542" s="17"/>
      <c r="C542" s="17">
        <v>32</v>
      </c>
      <c r="D542" s="17">
        <v>44</v>
      </c>
      <c r="E542" s="1">
        <f t="shared" si="152"/>
        <v>76</v>
      </c>
      <c r="F542" s="2">
        <f t="shared" si="153"/>
        <v>4.38</v>
      </c>
      <c r="G542" s="1">
        <f t="shared" si="154"/>
        <v>32</v>
      </c>
      <c r="H542" s="1">
        <f t="shared" si="155"/>
        <v>44</v>
      </c>
      <c r="I542" s="1">
        <f t="shared" si="156"/>
        <v>76</v>
      </c>
      <c r="J542" s="1">
        <f t="shared" si="157"/>
        <v>1596128</v>
      </c>
      <c r="K542" s="1">
        <f t="shared" si="158"/>
        <v>3599274</v>
      </c>
      <c r="L542" s="1">
        <f t="shared" si="159"/>
        <v>5195402</v>
      </c>
      <c r="M542" s="1">
        <f>分割表!$B$5</f>
        <v>1596160</v>
      </c>
      <c r="N542" s="1">
        <f>分割表!$C$5</f>
        <v>3599318</v>
      </c>
      <c r="O542" s="1">
        <f t="shared" si="160"/>
        <v>5195478</v>
      </c>
      <c r="P542" s="1">
        <f t="shared" si="161"/>
        <v>110.90354888959125</v>
      </c>
      <c r="Q542" s="1">
        <f t="shared" si="162"/>
        <v>166.50434389240348</v>
      </c>
      <c r="R542" s="1">
        <f t="shared" si="163"/>
        <v>329.13573386176114</v>
      </c>
      <c r="S542" s="1">
        <f t="shared" si="164"/>
        <v>22797641.87750705</v>
      </c>
      <c r="T542" s="1">
        <f t="shared" si="165"/>
        <v>54335513.906907856</v>
      </c>
      <c r="U542" s="1">
        <f t="shared" si="166"/>
        <v>80337979.538008615</v>
      </c>
      <c r="V542" s="1">
        <f t="shared" si="167"/>
        <v>22798130.936747961</v>
      </c>
      <c r="W542" s="1">
        <f t="shared" si="168"/>
        <v>54336222.141856313</v>
      </c>
      <c r="X542" s="1">
        <f t="shared" si="169"/>
        <v>80339230.748191163</v>
      </c>
      <c r="Y542" s="17">
        <f t="shared" si="170"/>
        <v>7.8550693654210121E-3</v>
      </c>
    </row>
    <row r="543" spans="1:25">
      <c r="A543" s="17" t="s">
        <v>2645</v>
      </c>
      <c r="B543" s="17"/>
      <c r="C543" s="17">
        <v>465</v>
      </c>
      <c r="D543" s="17">
        <v>934</v>
      </c>
      <c r="E543" s="1">
        <f t="shared" si="152"/>
        <v>1399</v>
      </c>
      <c r="F543" s="2">
        <f t="shared" si="153"/>
        <v>4.0999999999999996</v>
      </c>
      <c r="G543" s="1">
        <f t="shared" si="154"/>
        <v>465</v>
      </c>
      <c r="H543" s="1">
        <f t="shared" si="155"/>
        <v>934</v>
      </c>
      <c r="I543" s="1">
        <f t="shared" si="156"/>
        <v>1399</v>
      </c>
      <c r="J543" s="1">
        <f t="shared" si="157"/>
        <v>1595695</v>
      </c>
      <c r="K543" s="1">
        <f t="shared" si="158"/>
        <v>3598384</v>
      </c>
      <c r="L543" s="1">
        <f t="shared" si="159"/>
        <v>5194079</v>
      </c>
      <c r="M543" s="1">
        <f>分割表!$B$5</f>
        <v>1596160</v>
      </c>
      <c r="N543" s="1">
        <f>分割表!$C$5</f>
        <v>3599318</v>
      </c>
      <c r="O543" s="1">
        <f t="shared" si="160"/>
        <v>5195478</v>
      </c>
      <c r="P543" s="1">
        <f t="shared" si="161"/>
        <v>2856.0473935981204</v>
      </c>
      <c r="Q543" s="1">
        <f t="shared" si="162"/>
        <v>6388.0709933057396</v>
      </c>
      <c r="R543" s="1">
        <f t="shared" si="163"/>
        <v>10133.674651557008</v>
      </c>
      <c r="S543" s="1">
        <f t="shared" si="164"/>
        <v>22791024.357731704</v>
      </c>
      <c r="T543" s="1">
        <f t="shared" si="165"/>
        <v>54321188.36093539</v>
      </c>
      <c r="U543" s="1">
        <f t="shared" si="166"/>
        <v>80316198.780997708</v>
      </c>
      <c r="V543" s="1">
        <f t="shared" si="167"/>
        <v>22798130.936747961</v>
      </c>
      <c r="W543" s="1">
        <f t="shared" si="168"/>
        <v>54336222.141856313</v>
      </c>
      <c r="X543" s="1">
        <f t="shared" si="169"/>
        <v>80339230.748191163</v>
      </c>
      <c r="Y543" s="17">
        <f t="shared" si="170"/>
        <v>3.2288305524775018E-2</v>
      </c>
    </row>
    <row r="544" spans="1:25">
      <c r="A544" s="17" t="s">
        <v>849</v>
      </c>
      <c r="B544" s="17"/>
      <c r="C544" s="17">
        <v>120</v>
      </c>
      <c r="D544" s="17">
        <v>215</v>
      </c>
      <c r="E544" s="1">
        <f t="shared" si="152"/>
        <v>335</v>
      </c>
      <c r="F544" s="2">
        <f t="shared" si="153"/>
        <v>3.98</v>
      </c>
      <c r="G544" s="1">
        <f t="shared" si="154"/>
        <v>120</v>
      </c>
      <c r="H544" s="1">
        <f t="shared" si="155"/>
        <v>215</v>
      </c>
      <c r="I544" s="1">
        <f t="shared" si="156"/>
        <v>335</v>
      </c>
      <c r="J544" s="1">
        <f t="shared" si="157"/>
        <v>1596040</v>
      </c>
      <c r="K544" s="1">
        <f t="shared" si="158"/>
        <v>3599103</v>
      </c>
      <c r="L544" s="1">
        <f t="shared" si="159"/>
        <v>5195143</v>
      </c>
      <c r="M544" s="1">
        <f>分割表!$B$5</f>
        <v>1596160</v>
      </c>
      <c r="N544" s="1">
        <f>分割表!$C$5</f>
        <v>3599318</v>
      </c>
      <c r="O544" s="1">
        <f t="shared" si="160"/>
        <v>5195478</v>
      </c>
      <c r="P544" s="1">
        <f t="shared" si="161"/>
        <v>574.49900913384545</v>
      </c>
      <c r="Q544" s="1">
        <f t="shared" si="162"/>
        <v>1154.6871760474473</v>
      </c>
      <c r="R544" s="1">
        <f t="shared" si="163"/>
        <v>1947.7337281613973</v>
      </c>
      <c r="S544" s="1">
        <f t="shared" si="164"/>
        <v>22796296.96790259</v>
      </c>
      <c r="T544" s="1">
        <f t="shared" si="165"/>
        <v>54332761.453465477</v>
      </c>
      <c r="U544" s="1">
        <f t="shared" si="166"/>
        <v>80333715.553763062</v>
      </c>
      <c r="V544" s="1">
        <f t="shared" si="167"/>
        <v>22798130.936747961</v>
      </c>
      <c r="W544" s="1">
        <f t="shared" si="168"/>
        <v>54336222.141856313</v>
      </c>
      <c r="X544" s="1">
        <f t="shared" si="169"/>
        <v>80339230.748191163</v>
      </c>
      <c r="Y544" s="17">
        <f t="shared" si="170"/>
        <v>1.5565008857452413E-2</v>
      </c>
    </row>
    <row r="545" spans="1:25">
      <c r="A545" s="17" t="s">
        <v>2986</v>
      </c>
      <c r="B545" s="17"/>
      <c r="C545" s="17">
        <v>82</v>
      </c>
      <c r="D545" s="17">
        <v>140</v>
      </c>
      <c r="E545" s="1">
        <f t="shared" si="152"/>
        <v>222</v>
      </c>
      <c r="F545" s="2">
        <f t="shared" si="153"/>
        <v>3.9</v>
      </c>
      <c r="G545" s="1">
        <f t="shared" si="154"/>
        <v>82</v>
      </c>
      <c r="H545" s="1">
        <f t="shared" si="155"/>
        <v>140</v>
      </c>
      <c r="I545" s="1">
        <f t="shared" si="156"/>
        <v>222</v>
      </c>
      <c r="J545" s="1">
        <f t="shared" si="157"/>
        <v>1596078</v>
      </c>
      <c r="K545" s="1">
        <f t="shared" si="158"/>
        <v>3599178</v>
      </c>
      <c r="L545" s="1">
        <f t="shared" si="159"/>
        <v>5195256</v>
      </c>
      <c r="M545" s="1">
        <f>分割表!$B$5</f>
        <v>1596160</v>
      </c>
      <c r="N545" s="1">
        <f>分割表!$C$5</f>
        <v>3599318</v>
      </c>
      <c r="O545" s="1">
        <f t="shared" si="160"/>
        <v>5195478</v>
      </c>
      <c r="P545" s="1">
        <f t="shared" si="161"/>
        <v>361.35097827566875</v>
      </c>
      <c r="Q545" s="1">
        <f t="shared" si="162"/>
        <v>691.82993916530256</v>
      </c>
      <c r="R545" s="1">
        <f t="shared" si="163"/>
        <v>1199.3943787756459</v>
      </c>
      <c r="S545" s="1">
        <f t="shared" si="164"/>
        <v>22796877.723727487</v>
      </c>
      <c r="T545" s="1">
        <f t="shared" si="165"/>
        <v>54333968.668887347</v>
      </c>
      <c r="U545" s="1">
        <f t="shared" si="166"/>
        <v>80335575.900514066</v>
      </c>
      <c r="V545" s="1">
        <f t="shared" si="167"/>
        <v>22798130.936747961</v>
      </c>
      <c r="W545" s="1">
        <f t="shared" si="168"/>
        <v>54336222.141856313</v>
      </c>
      <c r="X545" s="1">
        <f t="shared" si="169"/>
        <v>80339230.748191163</v>
      </c>
      <c r="Y545" s="17">
        <f t="shared" si="170"/>
        <v>1.2557747060623715E-2</v>
      </c>
    </row>
    <row r="546" spans="1:25">
      <c r="A546" s="17" t="s">
        <v>641</v>
      </c>
      <c r="B546" s="17"/>
      <c r="C546" s="17">
        <v>1422</v>
      </c>
      <c r="D546" s="17">
        <v>3009</v>
      </c>
      <c r="E546" s="1">
        <f t="shared" si="152"/>
        <v>4431</v>
      </c>
      <c r="F546" s="2">
        <f t="shared" si="153"/>
        <v>3.88</v>
      </c>
      <c r="G546" s="1">
        <f t="shared" si="154"/>
        <v>1422</v>
      </c>
      <c r="H546" s="1">
        <f t="shared" si="155"/>
        <v>3009</v>
      </c>
      <c r="I546" s="1">
        <f t="shared" si="156"/>
        <v>4431</v>
      </c>
      <c r="J546" s="1">
        <f t="shared" si="157"/>
        <v>1594738</v>
      </c>
      <c r="K546" s="1">
        <f t="shared" si="158"/>
        <v>3596309</v>
      </c>
      <c r="L546" s="1">
        <f t="shared" si="159"/>
        <v>5191047</v>
      </c>
      <c r="M546" s="1">
        <f>分割表!$B$5</f>
        <v>1596160</v>
      </c>
      <c r="N546" s="1">
        <f>分割表!$C$5</f>
        <v>3599318</v>
      </c>
      <c r="O546" s="1">
        <f t="shared" si="160"/>
        <v>5195478</v>
      </c>
      <c r="P546" s="1">
        <f t="shared" si="161"/>
        <v>10323.463485936451</v>
      </c>
      <c r="Q546" s="1">
        <f t="shared" si="162"/>
        <v>24100.173497579806</v>
      </c>
      <c r="R546" s="1">
        <f t="shared" si="163"/>
        <v>37204.362310984943</v>
      </c>
      <c r="S546" s="1">
        <f t="shared" si="164"/>
        <v>22776398.986085322</v>
      </c>
      <c r="T546" s="1">
        <f t="shared" si="165"/>
        <v>54287789.768838905</v>
      </c>
      <c r="U546" s="1">
        <f t="shared" si="166"/>
        <v>80266283.759523198</v>
      </c>
      <c r="V546" s="1">
        <f t="shared" si="167"/>
        <v>22798130.936747961</v>
      </c>
      <c r="W546" s="1">
        <f t="shared" si="168"/>
        <v>54336222.141856313</v>
      </c>
      <c r="X546" s="1">
        <f t="shared" si="169"/>
        <v>80339230.748191163</v>
      </c>
      <c r="Y546" s="17">
        <f t="shared" si="170"/>
        <v>5.6296255810776574E-2</v>
      </c>
    </row>
    <row r="547" spans="1:25">
      <c r="A547" s="17" t="s">
        <v>749</v>
      </c>
      <c r="B547" s="17"/>
      <c r="C547" s="17">
        <v>1314</v>
      </c>
      <c r="D547" s="17">
        <v>2776</v>
      </c>
      <c r="E547" s="1">
        <f t="shared" si="152"/>
        <v>4090</v>
      </c>
      <c r="F547" s="2">
        <f t="shared" si="153"/>
        <v>3.77</v>
      </c>
      <c r="G547" s="1">
        <f t="shared" si="154"/>
        <v>1314</v>
      </c>
      <c r="H547" s="1">
        <f t="shared" si="155"/>
        <v>2776</v>
      </c>
      <c r="I547" s="1">
        <f t="shared" si="156"/>
        <v>4090</v>
      </c>
      <c r="J547" s="1">
        <f t="shared" si="157"/>
        <v>1594846</v>
      </c>
      <c r="K547" s="1">
        <f t="shared" si="158"/>
        <v>3596542</v>
      </c>
      <c r="L547" s="1">
        <f t="shared" si="159"/>
        <v>5191388</v>
      </c>
      <c r="M547" s="1">
        <f>分割表!$B$5</f>
        <v>1596160</v>
      </c>
      <c r="N547" s="1">
        <f>分割表!$C$5</f>
        <v>3599318</v>
      </c>
      <c r="O547" s="1">
        <f t="shared" si="160"/>
        <v>5195478</v>
      </c>
      <c r="P547" s="1">
        <f t="shared" si="161"/>
        <v>9435.6121955445451</v>
      </c>
      <c r="Q547" s="1">
        <f t="shared" si="162"/>
        <v>22010.255308835705</v>
      </c>
      <c r="R547" s="1">
        <f t="shared" si="163"/>
        <v>34013.668018560711</v>
      </c>
      <c r="S547" s="1">
        <f t="shared" si="164"/>
        <v>22778049.46950414</v>
      </c>
      <c r="T547" s="1">
        <f t="shared" si="165"/>
        <v>54291540.008920342</v>
      </c>
      <c r="U547" s="1">
        <f t="shared" si="166"/>
        <v>80271897.46479848</v>
      </c>
      <c r="V547" s="1">
        <f t="shared" si="167"/>
        <v>22798130.936747961</v>
      </c>
      <c r="W547" s="1">
        <f t="shared" si="168"/>
        <v>54336222.141856313</v>
      </c>
      <c r="X547" s="1">
        <f t="shared" si="169"/>
        <v>80339230.748191163</v>
      </c>
      <c r="Y547" s="17">
        <f t="shared" si="170"/>
        <v>5.3262033836741662E-2</v>
      </c>
    </row>
    <row r="548" spans="1:25">
      <c r="A548" s="17" t="s">
        <v>2868</v>
      </c>
      <c r="B548" s="17"/>
      <c r="C548" s="17">
        <v>129</v>
      </c>
      <c r="D548" s="17">
        <v>235</v>
      </c>
      <c r="E548" s="1">
        <f t="shared" si="152"/>
        <v>364</v>
      </c>
      <c r="F548" s="2">
        <f t="shared" si="153"/>
        <v>3.71</v>
      </c>
      <c r="G548" s="1">
        <f t="shared" si="154"/>
        <v>129</v>
      </c>
      <c r="H548" s="1">
        <f t="shared" si="155"/>
        <v>235</v>
      </c>
      <c r="I548" s="1">
        <f t="shared" si="156"/>
        <v>364</v>
      </c>
      <c r="J548" s="1">
        <f t="shared" si="157"/>
        <v>1596031</v>
      </c>
      <c r="K548" s="1">
        <f t="shared" si="158"/>
        <v>3599083</v>
      </c>
      <c r="L548" s="1">
        <f t="shared" si="159"/>
        <v>5195114</v>
      </c>
      <c r="M548" s="1">
        <f>分割表!$B$5</f>
        <v>1596160</v>
      </c>
      <c r="N548" s="1">
        <f>分割表!$C$5</f>
        <v>3599318</v>
      </c>
      <c r="O548" s="1">
        <f t="shared" si="160"/>
        <v>5195478</v>
      </c>
      <c r="P548" s="1">
        <f t="shared" si="161"/>
        <v>626.91580016265573</v>
      </c>
      <c r="Q548" s="1">
        <f t="shared" si="162"/>
        <v>1283.0025958238773</v>
      </c>
      <c r="R548" s="1">
        <f t="shared" si="163"/>
        <v>2146.5640078197735</v>
      </c>
      <c r="S548" s="1">
        <f t="shared" si="164"/>
        <v>22796159.420602888</v>
      </c>
      <c r="T548" s="1">
        <f t="shared" si="165"/>
        <v>54332439.529616937</v>
      </c>
      <c r="U548" s="1">
        <f t="shared" si="166"/>
        <v>80333238.120037451</v>
      </c>
      <c r="V548" s="1">
        <f t="shared" si="167"/>
        <v>22798130.936747961</v>
      </c>
      <c r="W548" s="1">
        <f t="shared" si="168"/>
        <v>54336222.141856313</v>
      </c>
      <c r="X548" s="1">
        <f t="shared" si="169"/>
        <v>80339230.748191163</v>
      </c>
      <c r="Y548" s="17">
        <f t="shared" si="170"/>
        <v>1.5655793173888433E-2</v>
      </c>
    </row>
    <row r="549" spans="1:25">
      <c r="A549" s="17" t="s">
        <v>2660</v>
      </c>
      <c r="B549" s="17"/>
      <c r="C549" s="17">
        <v>407</v>
      </c>
      <c r="D549" s="17">
        <v>819</v>
      </c>
      <c r="E549" s="1">
        <f t="shared" si="152"/>
        <v>1226</v>
      </c>
      <c r="F549" s="2">
        <f t="shared" si="153"/>
        <v>3.48</v>
      </c>
      <c r="G549" s="1">
        <f t="shared" si="154"/>
        <v>407</v>
      </c>
      <c r="H549" s="1">
        <f t="shared" si="155"/>
        <v>819</v>
      </c>
      <c r="I549" s="1">
        <f t="shared" si="156"/>
        <v>1226</v>
      </c>
      <c r="J549" s="1">
        <f t="shared" si="157"/>
        <v>1595753</v>
      </c>
      <c r="K549" s="1">
        <f t="shared" si="158"/>
        <v>3598499</v>
      </c>
      <c r="L549" s="1">
        <f t="shared" si="159"/>
        <v>5194252</v>
      </c>
      <c r="M549" s="1">
        <f>分割表!$B$5</f>
        <v>1596160</v>
      </c>
      <c r="N549" s="1">
        <f>分割表!$C$5</f>
        <v>3599318</v>
      </c>
      <c r="O549" s="1">
        <f t="shared" si="160"/>
        <v>5195478</v>
      </c>
      <c r="P549" s="1">
        <f t="shared" si="161"/>
        <v>2445.5869664751358</v>
      </c>
      <c r="Q549" s="1">
        <f t="shared" si="162"/>
        <v>5493.9208646756642</v>
      </c>
      <c r="R549" s="1">
        <f t="shared" si="163"/>
        <v>8718.7138548242892</v>
      </c>
      <c r="S549" s="1">
        <f t="shared" si="164"/>
        <v>22791910.762342062</v>
      </c>
      <c r="T549" s="1">
        <f t="shared" si="165"/>
        <v>54323039.402245581</v>
      </c>
      <c r="U549" s="1">
        <f t="shared" si="166"/>
        <v>80319046.888048142</v>
      </c>
      <c r="V549" s="1">
        <f t="shared" si="167"/>
        <v>22798130.936747961</v>
      </c>
      <c r="W549" s="1">
        <f t="shared" si="168"/>
        <v>54336222.141856313</v>
      </c>
      <c r="X549" s="1">
        <f t="shared" si="169"/>
        <v>80339230.748191163</v>
      </c>
      <c r="Y549" s="17">
        <f t="shared" si="170"/>
        <v>2.7844500690277274E-2</v>
      </c>
    </row>
    <row r="550" spans="1:25">
      <c r="A550" s="17" t="s">
        <v>3594</v>
      </c>
      <c r="B550" s="17"/>
      <c r="C550" s="17">
        <v>16</v>
      </c>
      <c r="D550" s="17">
        <v>19</v>
      </c>
      <c r="E550" s="1">
        <f t="shared" si="152"/>
        <v>35</v>
      </c>
      <c r="F550" s="2">
        <f t="shared" si="153"/>
        <v>3.45</v>
      </c>
      <c r="G550" s="1">
        <f t="shared" si="154"/>
        <v>16</v>
      </c>
      <c r="H550" s="1">
        <f t="shared" si="155"/>
        <v>19</v>
      </c>
      <c r="I550" s="1">
        <f t="shared" si="156"/>
        <v>35</v>
      </c>
      <c r="J550" s="1">
        <f t="shared" si="157"/>
        <v>1596144</v>
      </c>
      <c r="K550" s="1">
        <f t="shared" si="158"/>
        <v>3599299</v>
      </c>
      <c r="L550" s="1">
        <f t="shared" si="159"/>
        <v>5195443</v>
      </c>
      <c r="M550" s="1">
        <f>分割表!$B$5</f>
        <v>1596160</v>
      </c>
      <c r="N550" s="1">
        <f>分割表!$C$5</f>
        <v>3599318</v>
      </c>
      <c r="O550" s="1">
        <f t="shared" si="160"/>
        <v>5195478</v>
      </c>
      <c r="P550" s="1">
        <f t="shared" si="161"/>
        <v>44.361419555836498</v>
      </c>
      <c r="Q550" s="1">
        <f t="shared" si="162"/>
        <v>55.944340604162363</v>
      </c>
      <c r="R550" s="1">
        <f t="shared" si="163"/>
        <v>124.43718215212947</v>
      </c>
      <c r="S550" s="1">
        <f t="shared" si="164"/>
        <v>22797886.407047313</v>
      </c>
      <c r="T550" s="1">
        <f t="shared" si="165"/>
        <v>54335916.313062586</v>
      </c>
      <c r="U550" s="1">
        <f t="shared" si="166"/>
        <v>80338654.532837421</v>
      </c>
      <c r="V550" s="1">
        <f t="shared" si="167"/>
        <v>22798130.936747961</v>
      </c>
      <c r="W550" s="1">
        <f t="shared" si="168"/>
        <v>54336222.141856313</v>
      </c>
      <c r="X550" s="1">
        <f t="shared" si="169"/>
        <v>80339230.748191163</v>
      </c>
      <c r="Y550" s="17">
        <f t="shared" si="170"/>
        <v>4.761024758483088E-3</v>
      </c>
    </row>
    <row r="551" spans="1:25">
      <c r="A551" s="17" t="s">
        <v>2391</v>
      </c>
      <c r="B551" s="17"/>
      <c r="C551" s="17">
        <v>4</v>
      </c>
      <c r="D551" s="17">
        <v>2</v>
      </c>
      <c r="E551" s="1">
        <f t="shared" si="152"/>
        <v>6</v>
      </c>
      <c r="F551" s="2">
        <f t="shared" si="153"/>
        <v>3.27</v>
      </c>
      <c r="G551" s="1">
        <f t="shared" si="154"/>
        <v>4</v>
      </c>
      <c r="H551" s="1">
        <f t="shared" si="155"/>
        <v>2</v>
      </c>
      <c r="I551" s="1">
        <f t="shared" si="156"/>
        <v>6</v>
      </c>
      <c r="J551" s="1">
        <f t="shared" si="157"/>
        <v>1596156</v>
      </c>
      <c r="K551" s="1">
        <f t="shared" si="158"/>
        <v>3599316</v>
      </c>
      <c r="L551" s="1">
        <f t="shared" si="159"/>
        <v>5195472</v>
      </c>
      <c r="M551" s="1">
        <f>分割表!$B$5</f>
        <v>1596160</v>
      </c>
      <c r="N551" s="1">
        <f>分割表!$C$5</f>
        <v>3599318</v>
      </c>
      <c r="O551" s="1">
        <f t="shared" si="160"/>
        <v>5195478</v>
      </c>
      <c r="P551" s="1">
        <f t="shared" si="161"/>
        <v>5.5451774444795623</v>
      </c>
      <c r="Q551" s="1">
        <f t="shared" si="162"/>
        <v>1.3862943611198906</v>
      </c>
      <c r="R551" s="1">
        <f t="shared" si="163"/>
        <v>10.750556815368331</v>
      </c>
      <c r="S551" s="1">
        <f t="shared" si="164"/>
        <v>22798069.804307759</v>
      </c>
      <c r="T551" s="1">
        <f t="shared" si="165"/>
        <v>54336189.949346989</v>
      </c>
      <c r="U551" s="1">
        <f t="shared" si="166"/>
        <v>80339131.968399495</v>
      </c>
      <c r="V551" s="1">
        <f t="shared" si="167"/>
        <v>22798130.936747961</v>
      </c>
      <c r="W551" s="1">
        <f t="shared" si="168"/>
        <v>54336222.141856313</v>
      </c>
      <c r="X551" s="1">
        <f t="shared" si="169"/>
        <v>80339230.748191163</v>
      </c>
      <c r="Y551" s="17">
        <f t="shared" si="170"/>
        <v>1.9542887590789731E-3</v>
      </c>
    </row>
    <row r="552" spans="1:25">
      <c r="A552" s="17" t="s">
        <v>154</v>
      </c>
      <c r="B552" s="17"/>
      <c r="C552" s="17">
        <v>195</v>
      </c>
      <c r="D552" s="17">
        <v>375</v>
      </c>
      <c r="E552" s="1">
        <f t="shared" si="152"/>
        <v>570</v>
      </c>
      <c r="F552" s="2">
        <f t="shared" si="153"/>
        <v>3.2</v>
      </c>
      <c r="G552" s="1">
        <f t="shared" si="154"/>
        <v>195</v>
      </c>
      <c r="H552" s="1">
        <f t="shared" si="155"/>
        <v>375</v>
      </c>
      <c r="I552" s="1">
        <f t="shared" si="156"/>
        <v>570</v>
      </c>
      <c r="J552" s="1">
        <f t="shared" si="157"/>
        <v>1595965</v>
      </c>
      <c r="K552" s="1">
        <f t="shared" si="158"/>
        <v>3598943</v>
      </c>
      <c r="L552" s="1">
        <f t="shared" si="159"/>
        <v>5194908</v>
      </c>
      <c r="M552" s="1">
        <f>分割表!$B$5</f>
        <v>1596160</v>
      </c>
      <c r="N552" s="1">
        <f>分割表!$C$5</f>
        <v>3599318</v>
      </c>
      <c r="O552" s="1">
        <f t="shared" si="160"/>
        <v>5195478</v>
      </c>
      <c r="P552" s="1">
        <f t="shared" si="161"/>
        <v>1028.2349139199307</v>
      </c>
      <c r="Q552" s="1">
        <f t="shared" si="162"/>
        <v>2222.5972597389041</v>
      </c>
      <c r="R552" s="1">
        <f t="shared" si="163"/>
        <v>3617.0127256722999</v>
      </c>
      <c r="S552" s="1">
        <f t="shared" si="164"/>
        <v>22795150.741955839</v>
      </c>
      <c r="T552" s="1">
        <f t="shared" si="165"/>
        <v>54330186.065789059</v>
      </c>
      <c r="U552" s="1">
        <f t="shared" si="166"/>
        <v>80329846.69892168</v>
      </c>
      <c r="V552" s="1">
        <f t="shared" si="167"/>
        <v>22798130.936747961</v>
      </c>
      <c r="W552" s="1">
        <f t="shared" si="168"/>
        <v>54336222.141856313</v>
      </c>
      <c r="X552" s="1">
        <f t="shared" si="169"/>
        <v>80339230.748191163</v>
      </c>
      <c r="Y552" s="17">
        <f t="shared" si="170"/>
        <v>1.817374499613604E-2</v>
      </c>
    </row>
    <row r="553" spans="1:25">
      <c r="A553" s="17" t="s">
        <v>47</v>
      </c>
      <c r="B553" s="17"/>
      <c r="C553" s="17">
        <v>1202</v>
      </c>
      <c r="D553" s="17">
        <v>2548</v>
      </c>
      <c r="E553" s="1">
        <f t="shared" si="152"/>
        <v>3750</v>
      </c>
      <c r="F553" s="2">
        <f t="shared" si="153"/>
        <v>3.1</v>
      </c>
      <c r="G553" s="1">
        <f t="shared" si="154"/>
        <v>1202</v>
      </c>
      <c r="H553" s="1">
        <f t="shared" si="155"/>
        <v>2548</v>
      </c>
      <c r="I553" s="1">
        <f t="shared" si="156"/>
        <v>3750</v>
      </c>
      <c r="J553" s="1">
        <f t="shared" si="157"/>
        <v>1594958</v>
      </c>
      <c r="K553" s="1">
        <f t="shared" si="158"/>
        <v>3596770</v>
      </c>
      <c r="L553" s="1">
        <f t="shared" si="159"/>
        <v>5191728</v>
      </c>
      <c r="M553" s="1">
        <f>分割表!$B$5</f>
        <v>1596160</v>
      </c>
      <c r="N553" s="1">
        <f>分割表!$C$5</f>
        <v>3599318</v>
      </c>
      <c r="O553" s="1">
        <f t="shared" si="160"/>
        <v>5195478</v>
      </c>
      <c r="P553" s="1">
        <f t="shared" si="161"/>
        <v>8524.2740223443743</v>
      </c>
      <c r="Q553" s="1">
        <f t="shared" si="162"/>
        <v>19984.127114531355</v>
      </c>
      <c r="R553" s="1">
        <f t="shared" si="163"/>
        <v>30860.66669611671</v>
      </c>
      <c r="S553" s="1">
        <f t="shared" si="164"/>
        <v>22779761.089663353</v>
      </c>
      <c r="T553" s="1">
        <f t="shared" si="165"/>
        <v>54295209.786359198</v>
      </c>
      <c r="U553" s="1">
        <f t="shared" si="166"/>
        <v>80277494.729895368</v>
      </c>
      <c r="V553" s="1">
        <f t="shared" si="167"/>
        <v>22798130.936747961</v>
      </c>
      <c r="W553" s="1">
        <f t="shared" si="168"/>
        <v>54336222.141856313</v>
      </c>
      <c r="X553" s="1">
        <f t="shared" si="169"/>
        <v>80339230.748191163</v>
      </c>
      <c r="Y553" s="17">
        <f t="shared" si="170"/>
        <v>4.6328712926825166E-2</v>
      </c>
    </row>
    <row r="554" spans="1:25">
      <c r="A554" s="17" t="s">
        <v>2609</v>
      </c>
      <c r="B554" s="17"/>
      <c r="C554" s="17">
        <v>774</v>
      </c>
      <c r="D554" s="17">
        <v>1616</v>
      </c>
      <c r="E554" s="1">
        <f t="shared" si="152"/>
        <v>2390</v>
      </c>
      <c r="F554" s="2">
        <f t="shared" si="153"/>
        <v>3.08</v>
      </c>
      <c r="G554" s="1">
        <f t="shared" si="154"/>
        <v>774</v>
      </c>
      <c r="H554" s="1">
        <f t="shared" si="155"/>
        <v>1616</v>
      </c>
      <c r="I554" s="1">
        <f t="shared" si="156"/>
        <v>2390</v>
      </c>
      <c r="J554" s="1">
        <f t="shared" si="157"/>
        <v>1595386</v>
      </c>
      <c r="K554" s="1">
        <f t="shared" si="158"/>
        <v>3597702</v>
      </c>
      <c r="L554" s="1">
        <f t="shared" si="159"/>
        <v>5193088</v>
      </c>
      <c r="M554" s="1">
        <f>分割表!$B$5</f>
        <v>1596160</v>
      </c>
      <c r="N554" s="1">
        <f>分割表!$C$5</f>
        <v>3599318</v>
      </c>
      <c r="O554" s="1">
        <f t="shared" si="160"/>
        <v>5195478</v>
      </c>
      <c r="P554" s="1">
        <f t="shared" si="161"/>
        <v>5148.3166301584488</v>
      </c>
      <c r="Q554" s="1">
        <f t="shared" si="162"/>
        <v>11938.538130354962</v>
      </c>
      <c r="R554" s="1">
        <f t="shared" si="163"/>
        <v>18591.926261372078</v>
      </c>
      <c r="S554" s="1">
        <f t="shared" si="164"/>
        <v>22786301.996291731</v>
      </c>
      <c r="T554" s="1">
        <f t="shared" si="165"/>
        <v>54310210.956696853</v>
      </c>
      <c r="U554" s="1">
        <f t="shared" si="166"/>
        <v>80299884.012930214</v>
      </c>
      <c r="V554" s="1">
        <f t="shared" si="167"/>
        <v>22798130.936747961</v>
      </c>
      <c r="W554" s="1">
        <f t="shared" si="168"/>
        <v>54336222.141856313</v>
      </c>
      <c r="X554" s="1">
        <f t="shared" si="169"/>
        <v>80339230.748191163</v>
      </c>
      <c r="Y554" s="17">
        <f t="shared" si="170"/>
        <v>3.6701773840279839E-2</v>
      </c>
    </row>
    <row r="555" spans="1:25">
      <c r="A555" s="17" t="s">
        <v>862</v>
      </c>
      <c r="B555" s="17"/>
      <c r="C555" s="17">
        <v>2089</v>
      </c>
      <c r="D555" s="17">
        <v>4497</v>
      </c>
      <c r="E555" s="1">
        <f t="shared" si="152"/>
        <v>6586</v>
      </c>
      <c r="F555" s="2">
        <f t="shared" si="153"/>
        <v>3.06</v>
      </c>
      <c r="G555" s="1">
        <f t="shared" si="154"/>
        <v>2089</v>
      </c>
      <c r="H555" s="1">
        <f t="shared" si="155"/>
        <v>4497</v>
      </c>
      <c r="I555" s="1">
        <f t="shared" si="156"/>
        <v>6586</v>
      </c>
      <c r="J555" s="1">
        <f t="shared" si="157"/>
        <v>1594071</v>
      </c>
      <c r="K555" s="1">
        <f t="shared" si="158"/>
        <v>3594821</v>
      </c>
      <c r="L555" s="1">
        <f t="shared" si="159"/>
        <v>5188892</v>
      </c>
      <c r="M555" s="1">
        <f>分割表!$B$5</f>
        <v>1596160</v>
      </c>
      <c r="N555" s="1">
        <f>分割表!$C$5</f>
        <v>3599318</v>
      </c>
      <c r="O555" s="1">
        <f t="shared" si="160"/>
        <v>5195478</v>
      </c>
      <c r="P555" s="1">
        <f t="shared" si="161"/>
        <v>15969.236750891665</v>
      </c>
      <c r="Q555" s="1">
        <f t="shared" si="162"/>
        <v>37825.01254310787</v>
      </c>
      <c r="R555" s="1">
        <f t="shared" si="163"/>
        <v>57908.731834898528</v>
      </c>
      <c r="S555" s="1">
        <f t="shared" si="164"/>
        <v>22766205.884839721</v>
      </c>
      <c r="T555" s="1">
        <f t="shared" si="165"/>
        <v>54263840.093840644</v>
      </c>
      <c r="U555" s="1">
        <f t="shared" si="166"/>
        <v>80230807.635833129</v>
      </c>
      <c r="V555" s="1">
        <f t="shared" si="167"/>
        <v>22798130.936747961</v>
      </c>
      <c r="W555" s="1">
        <f t="shared" si="168"/>
        <v>54336222.141856313</v>
      </c>
      <c r="X555" s="1">
        <f t="shared" si="169"/>
        <v>80339230.748191163</v>
      </c>
      <c r="Y555" s="17">
        <f t="shared" si="170"/>
        <v>6.1419142227379764E-2</v>
      </c>
    </row>
    <row r="556" spans="1:25">
      <c r="A556" s="17" t="s">
        <v>550</v>
      </c>
      <c r="B556" s="17"/>
      <c r="C556" s="17">
        <v>409</v>
      </c>
      <c r="D556" s="17">
        <v>830</v>
      </c>
      <c r="E556" s="1">
        <f t="shared" si="152"/>
        <v>1239</v>
      </c>
      <c r="F556" s="2">
        <f t="shared" si="153"/>
        <v>3.01</v>
      </c>
      <c r="G556" s="1">
        <f t="shared" si="154"/>
        <v>409</v>
      </c>
      <c r="H556" s="1">
        <f t="shared" si="155"/>
        <v>830</v>
      </c>
      <c r="I556" s="1">
        <f t="shared" si="156"/>
        <v>1239</v>
      </c>
      <c r="J556" s="1">
        <f t="shared" si="157"/>
        <v>1595751</v>
      </c>
      <c r="K556" s="1">
        <f t="shared" si="158"/>
        <v>3598488</v>
      </c>
      <c r="L556" s="1">
        <f t="shared" si="159"/>
        <v>5194239</v>
      </c>
      <c r="M556" s="1">
        <f>分割表!$B$5</f>
        <v>1596160</v>
      </c>
      <c r="N556" s="1">
        <f>分割表!$C$5</f>
        <v>3599318</v>
      </c>
      <c r="O556" s="1">
        <f t="shared" si="160"/>
        <v>5195478</v>
      </c>
      <c r="P556" s="1">
        <f t="shared" si="161"/>
        <v>2459.6094988215059</v>
      </c>
      <c r="Q556" s="1">
        <f t="shared" si="162"/>
        <v>5578.7833316562337</v>
      </c>
      <c r="R556" s="1">
        <f t="shared" si="163"/>
        <v>8824.2321933385065</v>
      </c>
      <c r="S556" s="1">
        <f t="shared" si="164"/>
        <v>22791880.19663075</v>
      </c>
      <c r="T556" s="1">
        <f t="shared" si="165"/>
        <v>54322862.345961303</v>
      </c>
      <c r="U556" s="1">
        <f t="shared" si="166"/>
        <v>80318832.868242979</v>
      </c>
      <c r="V556" s="1">
        <f t="shared" si="167"/>
        <v>22798130.936747961</v>
      </c>
      <c r="W556" s="1">
        <f t="shared" si="168"/>
        <v>54336222.141856313</v>
      </c>
      <c r="X556" s="1">
        <f t="shared" si="169"/>
        <v>80339230.748191163</v>
      </c>
      <c r="Y556" s="17">
        <f t="shared" si="170"/>
        <v>2.6043344817241521E-2</v>
      </c>
    </row>
    <row r="557" spans="1:25">
      <c r="A557" s="17" t="s">
        <v>3572</v>
      </c>
      <c r="B557" s="17"/>
      <c r="C557" s="17">
        <v>16</v>
      </c>
      <c r="D557" s="17">
        <v>20</v>
      </c>
      <c r="E557" s="1">
        <f t="shared" si="152"/>
        <v>36</v>
      </c>
      <c r="F557" s="2">
        <f t="shared" si="153"/>
        <v>2.99</v>
      </c>
      <c r="G557" s="1">
        <f t="shared" si="154"/>
        <v>16</v>
      </c>
      <c r="H557" s="1">
        <f t="shared" si="155"/>
        <v>20</v>
      </c>
      <c r="I557" s="1">
        <f t="shared" si="156"/>
        <v>36</v>
      </c>
      <c r="J557" s="1">
        <f t="shared" si="157"/>
        <v>1596144</v>
      </c>
      <c r="K557" s="1">
        <f t="shared" si="158"/>
        <v>3599298</v>
      </c>
      <c r="L557" s="1">
        <f t="shared" si="159"/>
        <v>5195442</v>
      </c>
      <c r="M557" s="1">
        <f>分割表!$B$5</f>
        <v>1596160</v>
      </c>
      <c r="N557" s="1">
        <f>分割表!$C$5</f>
        <v>3599318</v>
      </c>
      <c r="O557" s="1">
        <f t="shared" si="160"/>
        <v>5195478</v>
      </c>
      <c r="P557" s="1">
        <f t="shared" si="161"/>
        <v>44.361419555836498</v>
      </c>
      <c r="Q557" s="1">
        <f t="shared" si="162"/>
        <v>59.914645471079815</v>
      </c>
      <c r="R557" s="1">
        <f t="shared" si="163"/>
        <v>129.00668178441995</v>
      </c>
      <c r="S557" s="1">
        <f t="shared" si="164"/>
        <v>22797886.407047313</v>
      </c>
      <c r="T557" s="1">
        <f t="shared" si="165"/>
        <v>54335900.216813065</v>
      </c>
      <c r="U557" s="1">
        <f t="shared" si="166"/>
        <v>80338638.06954506</v>
      </c>
      <c r="V557" s="1">
        <f t="shared" si="167"/>
        <v>22798130.936747961</v>
      </c>
      <c r="W557" s="1">
        <f t="shared" si="168"/>
        <v>54336222.141856313</v>
      </c>
      <c r="X557" s="1">
        <f t="shared" si="169"/>
        <v>80339230.748191163</v>
      </c>
      <c r="Y557" s="17">
        <f t="shared" si="170"/>
        <v>4.4831947332255612E-3</v>
      </c>
    </row>
    <row r="558" spans="1:25">
      <c r="A558" s="17" t="s">
        <v>1777</v>
      </c>
      <c r="B558" s="17"/>
      <c r="C558" s="17">
        <v>24</v>
      </c>
      <c r="D558" s="17">
        <v>34</v>
      </c>
      <c r="E558" s="1">
        <f t="shared" si="152"/>
        <v>58</v>
      </c>
      <c r="F558" s="2">
        <f t="shared" si="153"/>
        <v>2.94</v>
      </c>
      <c r="G558" s="1">
        <f t="shared" si="154"/>
        <v>24</v>
      </c>
      <c r="H558" s="1">
        <f t="shared" si="155"/>
        <v>34</v>
      </c>
      <c r="I558" s="1">
        <f t="shared" si="156"/>
        <v>58</v>
      </c>
      <c r="J558" s="1">
        <f t="shared" si="157"/>
        <v>1596136</v>
      </c>
      <c r="K558" s="1">
        <f t="shared" si="158"/>
        <v>3599284</v>
      </c>
      <c r="L558" s="1">
        <f t="shared" si="159"/>
        <v>5195420</v>
      </c>
      <c r="M558" s="1">
        <f>分割表!$B$5</f>
        <v>1596160</v>
      </c>
      <c r="N558" s="1">
        <f>分割表!$C$5</f>
        <v>3599318</v>
      </c>
      <c r="O558" s="1">
        <f t="shared" si="160"/>
        <v>5195478</v>
      </c>
      <c r="P558" s="1">
        <f t="shared" si="161"/>
        <v>76.273291928350702</v>
      </c>
      <c r="Q558" s="1">
        <f t="shared" si="162"/>
        <v>119.89625783694949</v>
      </c>
      <c r="R558" s="1">
        <f t="shared" si="163"/>
        <v>235.50569461169232</v>
      </c>
      <c r="S558" s="1">
        <f t="shared" si="164"/>
        <v>22797764.142257132</v>
      </c>
      <c r="T558" s="1">
        <f t="shared" si="165"/>
        <v>54335674.869348906</v>
      </c>
      <c r="U558" s="1">
        <f t="shared" si="166"/>
        <v>80338275.877161905</v>
      </c>
      <c r="V558" s="1">
        <f t="shared" si="167"/>
        <v>22798130.936747961</v>
      </c>
      <c r="W558" s="1">
        <f t="shared" si="168"/>
        <v>54336222.141856313</v>
      </c>
      <c r="X558" s="1">
        <f t="shared" si="169"/>
        <v>80339230.748191163</v>
      </c>
      <c r="Y558" s="17">
        <f t="shared" si="170"/>
        <v>5.6134719988082324E-3</v>
      </c>
    </row>
    <row r="559" spans="1:25">
      <c r="A559" s="17" t="s">
        <v>2177</v>
      </c>
      <c r="B559" s="17"/>
      <c r="C559" s="17">
        <v>9</v>
      </c>
      <c r="D559" s="17">
        <v>9</v>
      </c>
      <c r="E559" s="1">
        <f t="shared" si="152"/>
        <v>18</v>
      </c>
      <c r="F559" s="2">
        <f t="shared" si="153"/>
        <v>2.9</v>
      </c>
      <c r="G559" s="1">
        <f t="shared" si="154"/>
        <v>9</v>
      </c>
      <c r="H559" s="1">
        <f t="shared" si="155"/>
        <v>9</v>
      </c>
      <c r="I559" s="1">
        <f t="shared" si="156"/>
        <v>18</v>
      </c>
      <c r="J559" s="1">
        <f t="shared" si="157"/>
        <v>1596151</v>
      </c>
      <c r="K559" s="1">
        <f t="shared" si="158"/>
        <v>3599309</v>
      </c>
      <c r="L559" s="1">
        <f t="shared" si="159"/>
        <v>5195460</v>
      </c>
      <c r="M559" s="1">
        <f>分割表!$B$5</f>
        <v>1596160</v>
      </c>
      <c r="N559" s="1">
        <f>分割表!$C$5</f>
        <v>3599318</v>
      </c>
      <c r="O559" s="1">
        <f t="shared" si="160"/>
        <v>5195478</v>
      </c>
      <c r="P559" s="1">
        <f t="shared" si="161"/>
        <v>19.775021196025975</v>
      </c>
      <c r="Q559" s="1">
        <f t="shared" si="162"/>
        <v>19.775021196025975</v>
      </c>
      <c r="R559" s="1">
        <f t="shared" si="163"/>
        <v>52.026691642130963</v>
      </c>
      <c r="S559" s="1">
        <f t="shared" si="164"/>
        <v>22797993.388771608</v>
      </c>
      <c r="T559" s="1">
        <f t="shared" si="165"/>
        <v>54336077.275573097</v>
      </c>
      <c r="U559" s="1">
        <f t="shared" si="166"/>
        <v>80338934.408836931</v>
      </c>
      <c r="V559" s="1">
        <f t="shared" si="167"/>
        <v>22798130.936747961</v>
      </c>
      <c r="W559" s="1">
        <f t="shared" si="168"/>
        <v>54336222.141856313</v>
      </c>
      <c r="X559" s="1">
        <f t="shared" si="169"/>
        <v>80339230.748191163</v>
      </c>
      <c r="Y559" s="17">
        <f t="shared" si="170"/>
        <v>3.1469145942688154E-3</v>
      </c>
    </row>
    <row r="560" spans="1:25">
      <c r="A560" s="17" t="s">
        <v>3637</v>
      </c>
      <c r="B560" s="17"/>
      <c r="C560" s="17">
        <v>14</v>
      </c>
      <c r="D560" s="17">
        <v>17</v>
      </c>
      <c r="E560" s="1">
        <f t="shared" si="152"/>
        <v>31</v>
      </c>
      <c r="F560" s="2">
        <f t="shared" si="153"/>
        <v>2.84</v>
      </c>
      <c r="G560" s="1">
        <f t="shared" si="154"/>
        <v>14</v>
      </c>
      <c r="H560" s="1">
        <f t="shared" si="155"/>
        <v>17</v>
      </c>
      <c r="I560" s="1">
        <f t="shared" si="156"/>
        <v>31</v>
      </c>
      <c r="J560" s="1">
        <f t="shared" si="157"/>
        <v>1596146</v>
      </c>
      <c r="K560" s="1">
        <f t="shared" si="158"/>
        <v>3599301</v>
      </c>
      <c r="L560" s="1">
        <f t="shared" si="159"/>
        <v>5195447</v>
      </c>
      <c r="M560" s="1">
        <f>分割表!$B$5</f>
        <v>1596160</v>
      </c>
      <c r="N560" s="1">
        <f>分割表!$C$5</f>
        <v>3599318</v>
      </c>
      <c r="O560" s="1">
        <f t="shared" si="160"/>
        <v>5195478</v>
      </c>
      <c r="P560" s="1">
        <f t="shared" si="161"/>
        <v>36.946802614613617</v>
      </c>
      <c r="Q560" s="1">
        <f t="shared" si="162"/>
        <v>48.164626848955677</v>
      </c>
      <c r="R560" s="1">
        <f t="shared" si="163"/>
        <v>106.45360333903953</v>
      </c>
      <c r="S560" s="1">
        <f t="shared" si="164"/>
        <v>22797916.973251119</v>
      </c>
      <c r="T560" s="1">
        <f t="shared" si="165"/>
        <v>54335948.505562469</v>
      </c>
      <c r="U560" s="1">
        <f t="shared" si="166"/>
        <v>80338720.386008769</v>
      </c>
      <c r="V560" s="1">
        <f t="shared" si="167"/>
        <v>22798130.936747961</v>
      </c>
      <c r="W560" s="1">
        <f t="shared" si="168"/>
        <v>54336222.141856313</v>
      </c>
      <c r="X560" s="1">
        <f t="shared" si="169"/>
        <v>80339230.748191163</v>
      </c>
      <c r="Y560" s="17">
        <f t="shared" si="170"/>
        <v>4.0617104042011297E-3</v>
      </c>
    </row>
    <row r="561" spans="1:25">
      <c r="A561" s="17" t="s">
        <v>3641</v>
      </c>
      <c r="B561" s="17"/>
      <c r="C561" s="17">
        <v>14</v>
      </c>
      <c r="D561" s="17">
        <v>17</v>
      </c>
      <c r="E561" s="1">
        <f t="shared" si="152"/>
        <v>31</v>
      </c>
      <c r="F561" s="2">
        <f t="shared" si="153"/>
        <v>2.84</v>
      </c>
      <c r="G561" s="1">
        <f t="shared" si="154"/>
        <v>14</v>
      </c>
      <c r="H561" s="1">
        <f t="shared" si="155"/>
        <v>17</v>
      </c>
      <c r="I561" s="1">
        <f t="shared" si="156"/>
        <v>31</v>
      </c>
      <c r="J561" s="1">
        <f t="shared" si="157"/>
        <v>1596146</v>
      </c>
      <c r="K561" s="1">
        <f t="shared" si="158"/>
        <v>3599301</v>
      </c>
      <c r="L561" s="1">
        <f t="shared" si="159"/>
        <v>5195447</v>
      </c>
      <c r="M561" s="1">
        <f>分割表!$B$5</f>
        <v>1596160</v>
      </c>
      <c r="N561" s="1">
        <f>分割表!$C$5</f>
        <v>3599318</v>
      </c>
      <c r="O561" s="1">
        <f t="shared" si="160"/>
        <v>5195478</v>
      </c>
      <c r="P561" s="1">
        <f t="shared" si="161"/>
        <v>36.946802614613617</v>
      </c>
      <c r="Q561" s="1">
        <f t="shared" si="162"/>
        <v>48.164626848955677</v>
      </c>
      <c r="R561" s="1">
        <f t="shared" si="163"/>
        <v>106.45360333903953</v>
      </c>
      <c r="S561" s="1">
        <f t="shared" si="164"/>
        <v>22797916.973251119</v>
      </c>
      <c r="T561" s="1">
        <f t="shared" si="165"/>
        <v>54335948.505562469</v>
      </c>
      <c r="U561" s="1">
        <f t="shared" si="166"/>
        <v>80338720.386008769</v>
      </c>
      <c r="V561" s="1">
        <f t="shared" si="167"/>
        <v>22798130.936747961</v>
      </c>
      <c r="W561" s="1">
        <f t="shared" si="168"/>
        <v>54336222.141856313</v>
      </c>
      <c r="X561" s="1">
        <f t="shared" si="169"/>
        <v>80339230.748191163</v>
      </c>
      <c r="Y561" s="17">
        <f t="shared" si="170"/>
        <v>4.0617104042011297E-3</v>
      </c>
    </row>
    <row r="562" spans="1:25">
      <c r="A562" s="17" t="s">
        <v>1</v>
      </c>
      <c r="B562" s="17"/>
      <c r="C562" s="17">
        <v>724</v>
      </c>
      <c r="D562" s="17">
        <v>1514</v>
      </c>
      <c r="E562" s="1">
        <f t="shared" si="152"/>
        <v>2238</v>
      </c>
      <c r="F562" s="2">
        <f t="shared" si="153"/>
        <v>2.76</v>
      </c>
      <c r="G562" s="1">
        <f t="shared" si="154"/>
        <v>724</v>
      </c>
      <c r="H562" s="1">
        <f t="shared" si="155"/>
        <v>1514</v>
      </c>
      <c r="I562" s="1">
        <f t="shared" si="156"/>
        <v>2238</v>
      </c>
      <c r="J562" s="1">
        <f t="shared" si="157"/>
        <v>1595436</v>
      </c>
      <c r="K562" s="1">
        <f t="shared" si="158"/>
        <v>3597804</v>
      </c>
      <c r="L562" s="1">
        <f t="shared" si="159"/>
        <v>5193240</v>
      </c>
      <c r="M562" s="1">
        <f>分割表!$B$5</f>
        <v>1596160</v>
      </c>
      <c r="N562" s="1">
        <f>分割表!$C$5</f>
        <v>3599318</v>
      </c>
      <c r="O562" s="1">
        <f t="shared" si="160"/>
        <v>5195478</v>
      </c>
      <c r="P562" s="1">
        <f t="shared" si="161"/>
        <v>4767.388968087258</v>
      </c>
      <c r="Q562" s="1">
        <f t="shared" si="162"/>
        <v>11086.280797072055</v>
      </c>
      <c r="R562" s="1">
        <f t="shared" si="163"/>
        <v>17262.450195295245</v>
      </c>
      <c r="S562" s="1">
        <f t="shared" si="164"/>
        <v>22787066.128388792</v>
      </c>
      <c r="T562" s="1">
        <f t="shared" si="165"/>
        <v>54311852.730341122</v>
      </c>
      <c r="U562" s="1">
        <f t="shared" si="166"/>
        <v>80302386.366693109</v>
      </c>
      <c r="V562" s="1">
        <f t="shared" si="167"/>
        <v>22798130.936747961</v>
      </c>
      <c r="W562" s="1">
        <f t="shared" si="168"/>
        <v>54336222.141856313</v>
      </c>
      <c r="X562" s="1">
        <f t="shared" si="169"/>
        <v>80339230.748191163</v>
      </c>
      <c r="Y562" s="17">
        <f t="shared" si="170"/>
        <v>3.3666076296622272E-2</v>
      </c>
    </row>
    <row r="563" spans="1:25">
      <c r="A563" s="17" t="s">
        <v>2790</v>
      </c>
      <c r="B563" s="17"/>
      <c r="C563" s="17">
        <v>190</v>
      </c>
      <c r="D563" s="17">
        <v>369</v>
      </c>
      <c r="E563" s="1">
        <f t="shared" si="152"/>
        <v>559</v>
      </c>
      <c r="F563" s="2">
        <f t="shared" si="153"/>
        <v>2.75</v>
      </c>
      <c r="G563" s="1">
        <f t="shared" si="154"/>
        <v>190</v>
      </c>
      <c r="H563" s="1">
        <f t="shared" si="155"/>
        <v>369</v>
      </c>
      <c r="I563" s="1">
        <f t="shared" si="156"/>
        <v>559</v>
      </c>
      <c r="J563" s="1">
        <f t="shared" si="157"/>
        <v>1595970</v>
      </c>
      <c r="K563" s="1">
        <f t="shared" si="158"/>
        <v>3598949</v>
      </c>
      <c r="L563" s="1">
        <f t="shared" si="159"/>
        <v>5194919</v>
      </c>
      <c r="M563" s="1">
        <f>分割表!$B$5</f>
        <v>1596160</v>
      </c>
      <c r="N563" s="1">
        <f>分割表!$C$5</f>
        <v>3599318</v>
      </c>
      <c r="O563" s="1">
        <f t="shared" si="160"/>
        <v>5195478</v>
      </c>
      <c r="P563" s="1">
        <f t="shared" si="161"/>
        <v>996.93457371049237</v>
      </c>
      <c r="Q563" s="1">
        <f t="shared" si="162"/>
        <v>2181.0839616509543</v>
      </c>
      <c r="R563" s="1">
        <f t="shared" si="163"/>
        <v>3536.3175554937002</v>
      </c>
      <c r="S563" s="1">
        <f t="shared" si="164"/>
        <v>22795227.156909306</v>
      </c>
      <c r="T563" s="1">
        <f t="shared" si="165"/>
        <v>54330282.642698556</v>
      </c>
      <c r="U563" s="1">
        <f t="shared" si="166"/>
        <v>80330027.794017538</v>
      </c>
      <c r="V563" s="1">
        <f t="shared" si="167"/>
        <v>22798130.936747961</v>
      </c>
      <c r="W563" s="1">
        <f t="shared" si="168"/>
        <v>54336222.141856313</v>
      </c>
      <c r="X563" s="1">
        <f t="shared" si="169"/>
        <v>80339230.748191163</v>
      </c>
      <c r="Y563" s="17">
        <f t="shared" si="170"/>
        <v>1.6703289135688665E-2</v>
      </c>
    </row>
    <row r="564" spans="1:25">
      <c r="A564" s="17" t="s">
        <v>537</v>
      </c>
      <c r="B564" s="17"/>
      <c r="C564" s="17">
        <v>282</v>
      </c>
      <c r="D564" s="17">
        <v>564</v>
      </c>
      <c r="E564" s="1">
        <f t="shared" si="152"/>
        <v>846</v>
      </c>
      <c r="F564" s="2">
        <f t="shared" si="153"/>
        <v>2.67</v>
      </c>
      <c r="G564" s="1">
        <f t="shared" si="154"/>
        <v>282</v>
      </c>
      <c r="H564" s="1">
        <f t="shared" si="155"/>
        <v>564</v>
      </c>
      <c r="I564" s="1">
        <f t="shared" si="156"/>
        <v>846</v>
      </c>
      <c r="J564" s="1">
        <f t="shared" si="157"/>
        <v>1595878</v>
      </c>
      <c r="K564" s="1">
        <f t="shared" si="158"/>
        <v>3598754</v>
      </c>
      <c r="L564" s="1">
        <f t="shared" si="159"/>
        <v>5194632</v>
      </c>
      <c r="M564" s="1">
        <f>分割表!$B$5</f>
        <v>1596160</v>
      </c>
      <c r="N564" s="1">
        <f>分割表!$C$5</f>
        <v>3599318</v>
      </c>
      <c r="O564" s="1">
        <f t="shared" si="160"/>
        <v>5195478</v>
      </c>
      <c r="P564" s="1">
        <f t="shared" si="161"/>
        <v>1591.017794004548</v>
      </c>
      <c r="Q564" s="1">
        <f t="shared" si="162"/>
        <v>3572.9705978449056</v>
      </c>
      <c r="R564" s="1">
        <f t="shared" si="163"/>
        <v>5702.4793782268644</v>
      </c>
      <c r="S564" s="1">
        <f t="shared" si="164"/>
        <v>22793821.124273133</v>
      </c>
      <c r="T564" s="1">
        <f t="shared" si="165"/>
        <v>54327143.898260251</v>
      </c>
      <c r="U564" s="1">
        <f t="shared" si="166"/>
        <v>80325302.865959048</v>
      </c>
      <c r="V564" s="1">
        <f t="shared" si="167"/>
        <v>22798130.936747961</v>
      </c>
      <c r="W564" s="1">
        <f t="shared" si="168"/>
        <v>54336222.141856313</v>
      </c>
      <c r="X564" s="1">
        <f t="shared" si="169"/>
        <v>80339230.748191163</v>
      </c>
      <c r="Y564" s="17">
        <f t="shared" si="170"/>
        <v>2.0255256831133439E-2</v>
      </c>
    </row>
    <row r="565" spans="1:25">
      <c r="A565" s="17" t="s">
        <v>4180</v>
      </c>
      <c r="B565" s="17"/>
      <c r="C565" s="17">
        <v>6</v>
      </c>
      <c r="D565" s="17">
        <v>5</v>
      </c>
      <c r="E565" s="1">
        <f t="shared" si="152"/>
        <v>11</v>
      </c>
      <c r="F565" s="2">
        <f t="shared" si="153"/>
        <v>2.67</v>
      </c>
      <c r="G565" s="1">
        <f t="shared" si="154"/>
        <v>6</v>
      </c>
      <c r="H565" s="1">
        <f t="shared" si="155"/>
        <v>5</v>
      </c>
      <c r="I565" s="1">
        <f t="shared" si="156"/>
        <v>11</v>
      </c>
      <c r="J565" s="1">
        <f t="shared" si="157"/>
        <v>1596154</v>
      </c>
      <c r="K565" s="1">
        <f t="shared" si="158"/>
        <v>3599313</v>
      </c>
      <c r="L565" s="1">
        <f t="shared" si="159"/>
        <v>5195467</v>
      </c>
      <c r="M565" s="1">
        <f>分割表!$B$5</f>
        <v>1596160</v>
      </c>
      <c r="N565" s="1">
        <f>分割表!$C$5</f>
        <v>3599318</v>
      </c>
      <c r="O565" s="1">
        <f t="shared" si="160"/>
        <v>5195478</v>
      </c>
      <c r="P565" s="1">
        <f t="shared" si="161"/>
        <v>10.750556815368331</v>
      </c>
      <c r="Q565" s="1">
        <f t="shared" si="162"/>
        <v>8.0471895621705016</v>
      </c>
      <c r="R565" s="1">
        <f t="shared" si="163"/>
        <v>26.376848000782076</v>
      </c>
      <c r="S565" s="1">
        <f t="shared" si="164"/>
        <v>22798039.23809142</v>
      </c>
      <c r="T565" s="1">
        <f t="shared" si="165"/>
        <v>54336141.660585083</v>
      </c>
      <c r="U565" s="1">
        <f t="shared" si="166"/>
        <v>80339049.651911736</v>
      </c>
      <c r="V565" s="1">
        <f t="shared" si="167"/>
        <v>22798130.936747961</v>
      </c>
      <c r="W565" s="1">
        <f t="shared" si="168"/>
        <v>54336222.141856313</v>
      </c>
      <c r="X565" s="1">
        <f t="shared" si="169"/>
        <v>80339230.748191163</v>
      </c>
      <c r="Y565" s="17">
        <f t="shared" si="170"/>
        <v>2.3757730881034046E-3</v>
      </c>
    </row>
    <row r="566" spans="1:25">
      <c r="A566" s="17" t="s">
        <v>3159</v>
      </c>
      <c r="B566" s="17"/>
      <c r="C566" s="17">
        <v>40</v>
      </c>
      <c r="D566" s="17">
        <v>65</v>
      </c>
      <c r="E566" s="1">
        <f t="shared" si="152"/>
        <v>105</v>
      </c>
      <c r="F566" s="2">
        <f t="shared" si="153"/>
        <v>2.58</v>
      </c>
      <c r="G566" s="1">
        <f t="shared" si="154"/>
        <v>40</v>
      </c>
      <c r="H566" s="1">
        <f t="shared" si="155"/>
        <v>65</v>
      </c>
      <c r="I566" s="1">
        <f t="shared" si="156"/>
        <v>105</v>
      </c>
      <c r="J566" s="1">
        <f t="shared" si="157"/>
        <v>1596120</v>
      </c>
      <c r="K566" s="1">
        <f t="shared" si="158"/>
        <v>3599253</v>
      </c>
      <c r="L566" s="1">
        <f t="shared" si="159"/>
        <v>5195373</v>
      </c>
      <c r="M566" s="1">
        <f>分割表!$B$5</f>
        <v>1596160</v>
      </c>
      <c r="N566" s="1">
        <f>分割表!$C$5</f>
        <v>3599318</v>
      </c>
      <c r="O566" s="1">
        <f t="shared" si="160"/>
        <v>5195478</v>
      </c>
      <c r="P566" s="1">
        <f t="shared" si="161"/>
        <v>147.55517816455745</v>
      </c>
      <c r="Q566" s="1">
        <f t="shared" si="162"/>
        <v>271.3351725432164</v>
      </c>
      <c r="R566" s="1">
        <f t="shared" si="163"/>
        <v>488.66583676653994</v>
      </c>
      <c r="S566" s="1">
        <f t="shared" si="164"/>
        <v>22797519.612797063</v>
      </c>
      <c r="T566" s="1">
        <f t="shared" si="165"/>
        <v>54335175.885872073</v>
      </c>
      <c r="U566" s="1">
        <f t="shared" si="166"/>
        <v>80337502.102837265</v>
      </c>
      <c r="V566" s="1">
        <f t="shared" si="167"/>
        <v>22798130.936747961</v>
      </c>
      <c r="W566" s="1">
        <f t="shared" si="168"/>
        <v>54336222.141856313</v>
      </c>
      <c r="X566" s="1">
        <f t="shared" si="169"/>
        <v>80339230.748191163</v>
      </c>
      <c r="Y566" s="17">
        <f t="shared" si="170"/>
        <v>7.0405364542009893E-3</v>
      </c>
    </row>
    <row r="567" spans="1:25">
      <c r="A567" s="17" t="s">
        <v>3943</v>
      </c>
      <c r="B567" s="17"/>
      <c r="C567" s="17">
        <v>8</v>
      </c>
      <c r="D567" s="17">
        <v>8</v>
      </c>
      <c r="E567" s="1">
        <f t="shared" si="152"/>
        <v>16</v>
      </c>
      <c r="F567" s="2">
        <f t="shared" si="153"/>
        <v>2.58</v>
      </c>
      <c r="G567" s="1">
        <f t="shared" si="154"/>
        <v>8</v>
      </c>
      <c r="H567" s="1">
        <f t="shared" si="155"/>
        <v>8</v>
      </c>
      <c r="I567" s="1">
        <f t="shared" si="156"/>
        <v>16</v>
      </c>
      <c r="J567" s="1">
        <f t="shared" si="157"/>
        <v>1596152</v>
      </c>
      <c r="K567" s="1">
        <f t="shared" si="158"/>
        <v>3599310</v>
      </c>
      <c r="L567" s="1">
        <f t="shared" si="159"/>
        <v>5195462</v>
      </c>
      <c r="M567" s="1">
        <f>分割表!$B$5</f>
        <v>1596160</v>
      </c>
      <c r="N567" s="1">
        <f>分割表!$C$5</f>
        <v>3599318</v>
      </c>
      <c r="O567" s="1">
        <f t="shared" si="160"/>
        <v>5195478</v>
      </c>
      <c r="P567" s="1">
        <f t="shared" si="161"/>
        <v>16.635532333438686</v>
      </c>
      <c r="Q567" s="1">
        <f t="shared" si="162"/>
        <v>16.635532333438686</v>
      </c>
      <c r="R567" s="1">
        <f t="shared" si="163"/>
        <v>44.361419555836498</v>
      </c>
      <c r="S567" s="1">
        <f t="shared" si="164"/>
        <v>22798008.671877589</v>
      </c>
      <c r="T567" s="1">
        <f t="shared" si="165"/>
        <v>54336093.37182568</v>
      </c>
      <c r="U567" s="1">
        <f t="shared" si="166"/>
        <v>80338967.335428774</v>
      </c>
      <c r="V567" s="1">
        <f t="shared" si="167"/>
        <v>22798130.936747961</v>
      </c>
      <c r="W567" s="1">
        <f t="shared" si="168"/>
        <v>54336222.141856313</v>
      </c>
      <c r="X567" s="1">
        <f t="shared" si="169"/>
        <v>80339230.748191163</v>
      </c>
      <c r="Y567" s="17">
        <f t="shared" si="170"/>
        <v>2.7972574171278358E-3</v>
      </c>
    </row>
    <row r="568" spans="1:25">
      <c r="A568" s="17" t="s">
        <v>1875</v>
      </c>
      <c r="B568" s="17"/>
      <c r="C568" s="17">
        <v>51</v>
      </c>
      <c r="D568" s="17">
        <v>87</v>
      </c>
      <c r="E568" s="1">
        <f t="shared" si="152"/>
        <v>138</v>
      </c>
      <c r="F568" s="2">
        <f t="shared" si="153"/>
        <v>2.44</v>
      </c>
      <c r="G568" s="1">
        <f t="shared" si="154"/>
        <v>51</v>
      </c>
      <c r="H568" s="1">
        <f t="shared" si="155"/>
        <v>87</v>
      </c>
      <c r="I568" s="1">
        <f t="shared" si="156"/>
        <v>138</v>
      </c>
      <c r="J568" s="1">
        <f t="shared" si="157"/>
        <v>1596109</v>
      </c>
      <c r="K568" s="1">
        <f t="shared" si="158"/>
        <v>3599231</v>
      </c>
      <c r="L568" s="1">
        <f t="shared" si="159"/>
        <v>5195340</v>
      </c>
      <c r="M568" s="1">
        <f>分割表!$B$5</f>
        <v>1596160</v>
      </c>
      <c r="N568" s="1">
        <f>分割表!$C$5</f>
        <v>3599318</v>
      </c>
      <c r="O568" s="1">
        <f t="shared" si="160"/>
        <v>5195478</v>
      </c>
      <c r="P568" s="1">
        <f t="shared" si="161"/>
        <v>200.52310726894061</v>
      </c>
      <c r="Q568" s="1">
        <f t="shared" si="162"/>
        <v>388.53400632294876</v>
      </c>
      <c r="R568" s="1">
        <f t="shared" si="163"/>
        <v>679.96100855169425</v>
      </c>
      <c r="S568" s="1">
        <f t="shared" si="164"/>
        <v>22797351.498886302</v>
      </c>
      <c r="T568" s="1">
        <f t="shared" si="165"/>
        <v>54334821.768727906</v>
      </c>
      <c r="U568" s="1">
        <f t="shared" si="166"/>
        <v>80336958.81473574</v>
      </c>
      <c r="V568" s="1">
        <f t="shared" si="167"/>
        <v>22798130.936747961</v>
      </c>
      <c r="W568" s="1">
        <f t="shared" si="168"/>
        <v>54336222.141856313</v>
      </c>
      <c r="X568" s="1">
        <f t="shared" si="169"/>
        <v>80339230.748191163</v>
      </c>
      <c r="Y568" s="17">
        <f t="shared" si="170"/>
        <v>7.830635124918963E-3</v>
      </c>
    </row>
    <row r="569" spans="1:25">
      <c r="A569" s="17" t="s">
        <v>581</v>
      </c>
      <c r="B569" s="17"/>
      <c r="C569" s="17">
        <v>147</v>
      </c>
      <c r="D569" s="17">
        <v>283</v>
      </c>
      <c r="E569" s="1">
        <f t="shared" si="152"/>
        <v>430</v>
      </c>
      <c r="F569" s="2">
        <f t="shared" si="153"/>
        <v>2.38</v>
      </c>
      <c r="G569" s="1">
        <f t="shared" si="154"/>
        <v>147</v>
      </c>
      <c r="H569" s="1">
        <f t="shared" si="155"/>
        <v>283</v>
      </c>
      <c r="I569" s="1">
        <f t="shared" si="156"/>
        <v>430</v>
      </c>
      <c r="J569" s="1">
        <f t="shared" si="157"/>
        <v>1596013</v>
      </c>
      <c r="K569" s="1">
        <f t="shared" si="158"/>
        <v>3599035</v>
      </c>
      <c r="L569" s="1">
        <f t="shared" si="159"/>
        <v>5195048</v>
      </c>
      <c r="M569" s="1">
        <f>分割表!$B$5</f>
        <v>1596160</v>
      </c>
      <c r="N569" s="1">
        <f>分割表!$C$5</f>
        <v>3599318</v>
      </c>
      <c r="O569" s="1">
        <f t="shared" si="160"/>
        <v>5195478</v>
      </c>
      <c r="P569" s="1">
        <f t="shared" si="161"/>
        <v>733.59359025647416</v>
      </c>
      <c r="Q569" s="1">
        <f t="shared" si="162"/>
        <v>1597.6614720330363</v>
      </c>
      <c r="R569" s="1">
        <f t="shared" si="163"/>
        <v>2607.4276397356712</v>
      </c>
      <c r="S569" s="1">
        <f t="shared" si="164"/>
        <v>22795884.326155744</v>
      </c>
      <c r="T569" s="1">
        <f t="shared" si="165"/>
        <v>54331666.912833877</v>
      </c>
      <c r="U569" s="1">
        <f t="shared" si="166"/>
        <v>80332151.547334343</v>
      </c>
      <c r="V569" s="1">
        <f t="shared" si="167"/>
        <v>22798130.936747961</v>
      </c>
      <c r="W569" s="1">
        <f t="shared" si="168"/>
        <v>54336222.141856313</v>
      </c>
      <c r="X569" s="1">
        <f t="shared" si="169"/>
        <v>80339230.748191163</v>
      </c>
      <c r="Y569" s="17">
        <f t="shared" si="170"/>
        <v>1.3614721604700231E-2</v>
      </c>
    </row>
    <row r="570" spans="1:25">
      <c r="A570" s="17" t="s">
        <v>1965</v>
      </c>
      <c r="B570" s="17"/>
      <c r="C570" s="17">
        <v>102</v>
      </c>
      <c r="D570" s="17">
        <v>192</v>
      </c>
      <c r="E570" s="1">
        <f t="shared" si="152"/>
        <v>294</v>
      </c>
      <c r="F570" s="2">
        <f t="shared" si="153"/>
        <v>2.13</v>
      </c>
      <c r="G570" s="1">
        <f t="shared" si="154"/>
        <v>102</v>
      </c>
      <c r="H570" s="1">
        <f t="shared" si="155"/>
        <v>192</v>
      </c>
      <c r="I570" s="1">
        <f t="shared" si="156"/>
        <v>294</v>
      </c>
      <c r="J570" s="1">
        <f t="shared" si="157"/>
        <v>1596058</v>
      </c>
      <c r="K570" s="1">
        <f t="shared" si="158"/>
        <v>3599126</v>
      </c>
      <c r="L570" s="1">
        <f t="shared" si="159"/>
        <v>5195184</v>
      </c>
      <c r="M570" s="1">
        <f>分割表!$B$5</f>
        <v>1596160</v>
      </c>
      <c r="N570" s="1">
        <f>分割表!$C$5</f>
        <v>3599318</v>
      </c>
      <c r="O570" s="1">
        <f t="shared" si="160"/>
        <v>5195478</v>
      </c>
      <c r="P570" s="1">
        <f t="shared" si="161"/>
        <v>471.7472269549956</v>
      </c>
      <c r="Q570" s="1">
        <f t="shared" si="162"/>
        <v>1009.439111429334</v>
      </c>
      <c r="R570" s="1">
        <f t="shared" si="163"/>
        <v>1670.9724515975724</v>
      </c>
      <c r="S570" s="1">
        <f t="shared" si="164"/>
        <v>22796572.062654234</v>
      </c>
      <c r="T570" s="1">
        <f t="shared" si="165"/>
        <v>54333131.666028701</v>
      </c>
      <c r="U570" s="1">
        <f t="shared" si="166"/>
        <v>80334390.546547905</v>
      </c>
      <c r="V570" s="1">
        <f t="shared" si="167"/>
        <v>22798130.936747961</v>
      </c>
      <c r="W570" s="1">
        <f t="shared" si="168"/>
        <v>54336222.141856313</v>
      </c>
      <c r="X570" s="1">
        <f t="shared" si="169"/>
        <v>80339230.748191163</v>
      </c>
      <c r="Y570" s="17">
        <f t="shared" si="170"/>
        <v>1.0660329795202421E-2</v>
      </c>
    </row>
    <row r="571" spans="1:25">
      <c r="A571" s="17" t="s">
        <v>3756</v>
      </c>
      <c r="B571" s="17"/>
      <c r="C571" s="17">
        <v>10</v>
      </c>
      <c r="D571" s="17">
        <v>12</v>
      </c>
      <c r="E571" s="1">
        <f t="shared" si="152"/>
        <v>22</v>
      </c>
      <c r="F571" s="2">
        <f t="shared" si="153"/>
        <v>2.1</v>
      </c>
      <c r="G571" s="1">
        <f t="shared" si="154"/>
        <v>10</v>
      </c>
      <c r="H571" s="1">
        <f t="shared" si="155"/>
        <v>12</v>
      </c>
      <c r="I571" s="1">
        <f t="shared" si="156"/>
        <v>22</v>
      </c>
      <c r="J571" s="1">
        <f t="shared" si="157"/>
        <v>1596150</v>
      </c>
      <c r="K571" s="1">
        <f t="shared" si="158"/>
        <v>3599306</v>
      </c>
      <c r="L571" s="1">
        <f t="shared" si="159"/>
        <v>5195456</v>
      </c>
      <c r="M571" s="1">
        <f>分割表!$B$5</f>
        <v>1596160</v>
      </c>
      <c r="N571" s="1">
        <f>分割表!$C$5</f>
        <v>3599318</v>
      </c>
      <c r="O571" s="1">
        <f t="shared" si="160"/>
        <v>5195478</v>
      </c>
      <c r="P571" s="1">
        <f t="shared" si="161"/>
        <v>23.025850929940461</v>
      </c>
      <c r="Q571" s="1">
        <f t="shared" si="162"/>
        <v>29.818879797456006</v>
      </c>
      <c r="R571" s="1">
        <f t="shared" si="163"/>
        <v>68.002933973882961</v>
      </c>
      <c r="S571" s="1">
        <f t="shared" si="164"/>
        <v>22797978.105666257</v>
      </c>
      <c r="T571" s="1">
        <f t="shared" si="165"/>
        <v>54336028.986817025</v>
      </c>
      <c r="U571" s="1">
        <f t="shared" si="166"/>
        <v>80338868.555655569</v>
      </c>
      <c r="V571" s="1">
        <f t="shared" si="167"/>
        <v>22798130.936747961</v>
      </c>
      <c r="W571" s="1">
        <f t="shared" si="168"/>
        <v>54336222.141856313</v>
      </c>
      <c r="X571" s="1">
        <f t="shared" si="169"/>
        <v>80339230.748191163</v>
      </c>
      <c r="Y571" s="17">
        <f t="shared" si="170"/>
        <v>2.9409117208947393E-3</v>
      </c>
    </row>
    <row r="572" spans="1:25">
      <c r="A572" s="17" t="s">
        <v>2830</v>
      </c>
      <c r="B572" s="17"/>
      <c r="C572" s="17">
        <v>147</v>
      </c>
      <c r="D572" s="17">
        <v>286</v>
      </c>
      <c r="E572" s="1">
        <f t="shared" si="152"/>
        <v>433</v>
      </c>
      <c r="F572" s="2">
        <f t="shared" si="153"/>
        <v>2.08</v>
      </c>
      <c r="G572" s="1">
        <f t="shared" si="154"/>
        <v>147</v>
      </c>
      <c r="H572" s="1">
        <f t="shared" si="155"/>
        <v>286</v>
      </c>
      <c r="I572" s="1">
        <f t="shared" si="156"/>
        <v>433</v>
      </c>
      <c r="J572" s="1">
        <f t="shared" si="157"/>
        <v>1596013</v>
      </c>
      <c r="K572" s="1">
        <f t="shared" si="158"/>
        <v>3599032</v>
      </c>
      <c r="L572" s="1">
        <f t="shared" si="159"/>
        <v>5195045</v>
      </c>
      <c r="M572" s="1">
        <f>分割表!$B$5</f>
        <v>1596160</v>
      </c>
      <c r="N572" s="1">
        <f>分割表!$C$5</f>
        <v>3599318</v>
      </c>
      <c r="O572" s="1">
        <f t="shared" si="160"/>
        <v>5195478</v>
      </c>
      <c r="P572" s="1">
        <f t="shared" si="161"/>
        <v>733.59359025647416</v>
      </c>
      <c r="Q572" s="1">
        <f t="shared" si="162"/>
        <v>1617.6136578944777</v>
      </c>
      <c r="R572" s="1">
        <f t="shared" si="163"/>
        <v>2628.6294362250778</v>
      </c>
      <c r="S572" s="1">
        <f t="shared" si="164"/>
        <v>22795884.326155744</v>
      </c>
      <c r="T572" s="1">
        <f t="shared" si="165"/>
        <v>54331618.624306194</v>
      </c>
      <c r="U572" s="1">
        <f t="shared" si="166"/>
        <v>80332102.15768595</v>
      </c>
      <c r="V572" s="1">
        <f t="shared" si="167"/>
        <v>22798130.936747961</v>
      </c>
      <c r="W572" s="1">
        <f t="shared" si="168"/>
        <v>54336222.141856313</v>
      </c>
      <c r="X572" s="1">
        <f t="shared" si="169"/>
        <v>80339230.748191163</v>
      </c>
      <c r="Y572" s="17">
        <f t="shared" si="170"/>
        <v>1.2781231528927642E-2</v>
      </c>
    </row>
    <row r="573" spans="1:25">
      <c r="A573" s="17" t="s">
        <v>1382</v>
      </c>
      <c r="B573" s="17"/>
      <c r="C573" s="17">
        <v>4</v>
      </c>
      <c r="D573" s="17">
        <v>3</v>
      </c>
      <c r="E573" s="1">
        <f t="shared" si="152"/>
        <v>7</v>
      </c>
      <c r="F573" s="2">
        <f t="shared" si="153"/>
        <v>2.08</v>
      </c>
      <c r="G573" s="1">
        <f t="shared" si="154"/>
        <v>4</v>
      </c>
      <c r="H573" s="1">
        <f t="shared" si="155"/>
        <v>3</v>
      </c>
      <c r="I573" s="1">
        <f t="shared" si="156"/>
        <v>7</v>
      </c>
      <c r="J573" s="1">
        <f t="shared" si="157"/>
        <v>1596156</v>
      </c>
      <c r="K573" s="1">
        <f t="shared" si="158"/>
        <v>3599315</v>
      </c>
      <c r="L573" s="1">
        <f t="shared" si="159"/>
        <v>5195471</v>
      </c>
      <c r="M573" s="1">
        <f>分割表!$B$5</f>
        <v>1596160</v>
      </c>
      <c r="N573" s="1">
        <f>分割表!$C$5</f>
        <v>3599318</v>
      </c>
      <c r="O573" s="1">
        <f t="shared" si="160"/>
        <v>5195478</v>
      </c>
      <c r="P573" s="1">
        <f t="shared" si="161"/>
        <v>5.5451774444795623</v>
      </c>
      <c r="Q573" s="1">
        <f t="shared" si="162"/>
        <v>3.2958368660043291</v>
      </c>
      <c r="R573" s="1">
        <f t="shared" si="163"/>
        <v>13.621371043387192</v>
      </c>
      <c r="S573" s="1">
        <f t="shared" si="164"/>
        <v>22798069.804307759</v>
      </c>
      <c r="T573" s="1">
        <f t="shared" si="165"/>
        <v>54336173.853092745</v>
      </c>
      <c r="U573" s="1">
        <f t="shared" si="166"/>
        <v>80339115.505101562</v>
      </c>
      <c r="V573" s="1">
        <f t="shared" si="167"/>
        <v>22798130.936747961</v>
      </c>
      <c r="W573" s="1">
        <f t="shared" si="168"/>
        <v>54336222.141856313</v>
      </c>
      <c r="X573" s="1">
        <f t="shared" si="169"/>
        <v>80339230.748191163</v>
      </c>
      <c r="Y573" s="17">
        <f t="shared" si="170"/>
        <v>1.6764587338214455E-3</v>
      </c>
    </row>
    <row r="574" spans="1:25">
      <c r="A574" s="17" t="s">
        <v>632</v>
      </c>
      <c r="B574" s="17"/>
      <c r="C574" s="17">
        <v>358</v>
      </c>
      <c r="D574" s="17">
        <v>736</v>
      </c>
      <c r="E574" s="1">
        <f t="shared" si="152"/>
        <v>1094</v>
      </c>
      <c r="F574" s="2">
        <f t="shared" si="153"/>
        <v>2.04</v>
      </c>
      <c r="G574" s="1">
        <f t="shared" si="154"/>
        <v>358</v>
      </c>
      <c r="H574" s="1">
        <f t="shared" si="155"/>
        <v>736</v>
      </c>
      <c r="I574" s="1">
        <f t="shared" si="156"/>
        <v>1094</v>
      </c>
      <c r="J574" s="1">
        <f t="shared" si="157"/>
        <v>1595802</v>
      </c>
      <c r="K574" s="1">
        <f t="shared" si="158"/>
        <v>3598582</v>
      </c>
      <c r="L574" s="1">
        <f t="shared" si="159"/>
        <v>5194384</v>
      </c>
      <c r="M574" s="1">
        <f>分割表!$B$5</f>
        <v>1596160</v>
      </c>
      <c r="N574" s="1">
        <f>分割表!$C$5</f>
        <v>3599318</v>
      </c>
      <c r="O574" s="1">
        <f t="shared" si="160"/>
        <v>5195478</v>
      </c>
      <c r="P574" s="1">
        <f t="shared" si="161"/>
        <v>2105.2308091314508</v>
      </c>
      <c r="Q574" s="1">
        <f t="shared" si="162"/>
        <v>4858.5053673844532</v>
      </c>
      <c r="R574" s="1">
        <f t="shared" si="163"/>
        <v>7655.3700053822276</v>
      </c>
      <c r="S574" s="1">
        <f t="shared" si="164"/>
        <v>22792659.623052236</v>
      </c>
      <c r="T574" s="1">
        <f t="shared" si="165"/>
        <v>54324375.373474658</v>
      </c>
      <c r="U574" s="1">
        <f t="shared" si="166"/>
        <v>80321220.01406613</v>
      </c>
      <c r="V574" s="1">
        <f t="shared" si="167"/>
        <v>22798130.936747961</v>
      </c>
      <c r="W574" s="1">
        <f t="shared" si="168"/>
        <v>54336222.141856313</v>
      </c>
      <c r="X574" s="1">
        <f t="shared" si="169"/>
        <v>80339230.748191163</v>
      </c>
      <c r="Y574" s="17">
        <f t="shared" si="170"/>
        <v>2.0157519869125229E-2</v>
      </c>
    </row>
    <row r="575" spans="1:25">
      <c r="A575" s="17" t="s">
        <v>2920</v>
      </c>
      <c r="B575" s="17"/>
      <c r="C575" s="17">
        <v>97</v>
      </c>
      <c r="D575" s="17">
        <v>185</v>
      </c>
      <c r="E575" s="1">
        <f t="shared" si="152"/>
        <v>282</v>
      </c>
      <c r="F575" s="2">
        <f t="shared" si="153"/>
        <v>1.75</v>
      </c>
      <c r="G575" s="1">
        <f t="shared" si="154"/>
        <v>97</v>
      </c>
      <c r="H575" s="1">
        <f t="shared" si="155"/>
        <v>185</v>
      </c>
      <c r="I575" s="1">
        <f t="shared" si="156"/>
        <v>282</v>
      </c>
      <c r="J575" s="1">
        <f t="shared" si="157"/>
        <v>1596063</v>
      </c>
      <c r="K575" s="1">
        <f t="shared" si="158"/>
        <v>3599133</v>
      </c>
      <c r="L575" s="1">
        <f t="shared" si="159"/>
        <v>5195196</v>
      </c>
      <c r="M575" s="1">
        <f>分割表!$B$5</f>
        <v>1596160</v>
      </c>
      <c r="N575" s="1">
        <f>分割表!$C$5</f>
        <v>3599318</v>
      </c>
      <c r="O575" s="1">
        <f t="shared" si="160"/>
        <v>5195478</v>
      </c>
      <c r="P575" s="1">
        <f t="shared" si="161"/>
        <v>443.74696491482814</v>
      </c>
      <c r="Q575" s="1">
        <f t="shared" si="162"/>
        <v>965.76582763949</v>
      </c>
      <c r="R575" s="1">
        <f t="shared" si="163"/>
        <v>1591.017794004548</v>
      </c>
      <c r="S575" s="1">
        <f t="shared" si="164"/>
        <v>22796648.477899052</v>
      </c>
      <c r="T575" s="1">
        <f t="shared" si="165"/>
        <v>54333244.339446679</v>
      </c>
      <c r="U575" s="1">
        <f t="shared" si="166"/>
        <v>80334588.105472967</v>
      </c>
      <c r="V575" s="1">
        <f t="shared" si="167"/>
        <v>22798130.936747961</v>
      </c>
      <c r="W575" s="1">
        <f t="shared" si="168"/>
        <v>54336222.141856313</v>
      </c>
      <c r="X575" s="1">
        <f t="shared" si="169"/>
        <v>80339230.748191163</v>
      </c>
      <c r="Y575" s="17">
        <f t="shared" si="170"/>
        <v>9.4677039600125773E-3</v>
      </c>
    </row>
    <row r="576" spans="1:25">
      <c r="A576" s="17" t="s">
        <v>2728</v>
      </c>
      <c r="B576" s="17"/>
      <c r="C576" s="17">
        <v>272</v>
      </c>
      <c r="D576" s="17">
        <v>556</v>
      </c>
      <c r="E576" s="1">
        <f t="shared" si="152"/>
        <v>828</v>
      </c>
      <c r="F576" s="2">
        <f t="shared" si="153"/>
        <v>1.74</v>
      </c>
      <c r="G576" s="1">
        <f t="shared" si="154"/>
        <v>272</v>
      </c>
      <c r="H576" s="1">
        <f t="shared" si="155"/>
        <v>556</v>
      </c>
      <c r="I576" s="1">
        <f t="shared" si="156"/>
        <v>828</v>
      </c>
      <c r="J576" s="1">
        <f t="shared" si="157"/>
        <v>1595888</v>
      </c>
      <c r="K576" s="1">
        <f t="shared" si="158"/>
        <v>3598762</v>
      </c>
      <c r="L576" s="1">
        <f t="shared" si="159"/>
        <v>5194650</v>
      </c>
      <c r="M576" s="1">
        <f>分割表!$B$5</f>
        <v>1596160</v>
      </c>
      <c r="N576" s="1">
        <f>分割表!$C$5</f>
        <v>3599318</v>
      </c>
      <c r="O576" s="1">
        <f t="shared" si="160"/>
        <v>5195478</v>
      </c>
      <c r="P576" s="1">
        <f t="shared" si="161"/>
        <v>1524.7781620325113</v>
      </c>
      <c r="Q576" s="1">
        <f t="shared" si="162"/>
        <v>3514.3471716033237</v>
      </c>
      <c r="R576" s="1">
        <f t="shared" si="163"/>
        <v>5563.3428918309946</v>
      </c>
      <c r="S576" s="1">
        <f t="shared" si="164"/>
        <v>22793973.953650594</v>
      </c>
      <c r="T576" s="1">
        <f t="shared" si="165"/>
        <v>54327272.667055003</v>
      </c>
      <c r="U576" s="1">
        <f t="shared" si="166"/>
        <v>80325599.202444404</v>
      </c>
      <c r="V576" s="1">
        <f t="shared" si="167"/>
        <v>22798130.936747961</v>
      </c>
      <c r="W576" s="1">
        <f t="shared" si="168"/>
        <v>54336222.141856313</v>
      </c>
      <c r="X576" s="1">
        <f t="shared" si="169"/>
        <v>80339230.748191163</v>
      </c>
      <c r="Y576" s="17">
        <f t="shared" si="170"/>
        <v>1.6203025009208588E-2</v>
      </c>
    </row>
    <row r="577" spans="1:25">
      <c r="A577" s="17" t="s">
        <v>3750</v>
      </c>
      <c r="B577" s="17"/>
      <c r="C577" s="17">
        <v>10</v>
      </c>
      <c r="D577" s="17">
        <v>13</v>
      </c>
      <c r="E577" s="1">
        <f t="shared" si="152"/>
        <v>23</v>
      </c>
      <c r="F577" s="2">
        <f t="shared" si="153"/>
        <v>1.65</v>
      </c>
      <c r="G577" s="1">
        <f t="shared" si="154"/>
        <v>10</v>
      </c>
      <c r="H577" s="1">
        <f t="shared" si="155"/>
        <v>13</v>
      </c>
      <c r="I577" s="1">
        <f t="shared" si="156"/>
        <v>23</v>
      </c>
      <c r="J577" s="1">
        <f t="shared" si="157"/>
        <v>1596150</v>
      </c>
      <c r="K577" s="1">
        <f t="shared" si="158"/>
        <v>3599305</v>
      </c>
      <c r="L577" s="1">
        <f t="shared" si="159"/>
        <v>5195455</v>
      </c>
      <c r="M577" s="1">
        <f>分割表!$B$5</f>
        <v>1596160</v>
      </c>
      <c r="N577" s="1">
        <f>分割表!$C$5</f>
        <v>3599318</v>
      </c>
      <c r="O577" s="1">
        <f t="shared" si="160"/>
        <v>5195478</v>
      </c>
      <c r="P577" s="1">
        <f t="shared" si="161"/>
        <v>23.025850929940461</v>
      </c>
      <c r="Q577" s="1">
        <f t="shared" si="162"/>
        <v>33.344341646999979</v>
      </c>
      <c r="R577" s="1">
        <f t="shared" si="163"/>
        <v>72.116366966370435</v>
      </c>
      <c r="S577" s="1">
        <f t="shared" si="164"/>
        <v>22797978.105666257</v>
      </c>
      <c r="T577" s="1">
        <f t="shared" si="165"/>
        <v>54336012.890565559</v>
      </c>
      <c r="U577" s="1">
        <f t="shared" si="166"/>
        <v>80338852.092360705</v>
      </c>
      <c r="V577" s="1">
        <f t="shared" si="167"/>
        <v>22798130.936747961</v>
      </c>
      <c r="W577" s="1">
        <f t="shared" si="168"/>
        <v>54336222.141856313</v>
      </c>
      <c r="X577" s="1">
        <f t="shared" si="169"/>
        <v>80339230.748191163</v>
      </c>
      <c r="Y577" s="17">
        <f t="shared" si="170"/>
        <v>2.6630816956372122E-3</v>
      </c>
    </row>
    <row r="578" spans="1:25">
      <c r="A578" s="17" t="s">
        <v>4928</v>
      </c>
      <c r="B578" s="17"/>
      <c r="C578" s="17">
        <v>2</v>
      </c>
      <c r="D578" s="17">
        <v>1</v>
      </c>
      <c r="E578" s="1">
        <f t="shared" ref="E578:E641" si="171">C578+D578</f>
        <v>3</v>
      </c>
      <c r="F578" s="2">
        <f t="shared" ref="F578:F641" si="172">ROUND(2*(P578+Q578+S578+T578+X578-R578-U578-V578-W578),2)</f>
        <v>1.64</v>
      </c>
      <c r="G578" s="1">
        <f t="shared" ref="G578:G641" si="173">C578</f>
        <v>2</v>
      </c>
      <c r="H578" s="1">
        <f t="shared" ref="H578:H641" si="174">D578</f>
        <v>1</v>
      </c>
      <c r="I578" s="1">
        <f t="shared" ref="I578:I641" si="175">E578</f>
        <v>3</v>
      </c>
      <c r="J578" s="1">
        <f t="shared" ref="J578:J641" si="176">M578-G578</f>
        <v>1596158</v>
      </c>
      <c r="K578" s="1">
        <f t="shared" ref="K578:K641" si="177">N578-H578</f>
        <v>3599317</v>
      </c>
      <c r="L578" s="1">
        <f t="shared" ref="L578:L641" si="178">J578+K578</f>
        <v>5195475</v>
      </c>
      <c r="M578" s="1">
        <f>分割表!$B$5</f>
        <v>1596160</v>
      </c>
      <c r="N578" s="1">
        <f>分割表!$C$5</f>
        <v>3599318</v>
      </c>
      <c r="O578" s="1">
        <f t="shared" ref="O578:O641" si="179">$M$2+$N$2</f>
        <v>5195478</v>
      </c>
      <c r="P578" s="1">
        <f t="shared" ref="P578:P641" si="180">LN(G578)*G578</f>
        <v>1.3862943611198906</v>
      </c>
      <c r="Q578" s="1">
        <f t="shared" ref="Q578:Q641" si="181">LN(H578)*H578</f>
        <v>0</v>
      </c>
      <c r="R578" s="1">
        <f t="shared" ref="R578:R641" si="182">LN(I578)*I578</f>
        <v>3.2958368660043291</v>
      </c>
      <c r="S578" s="1">
        <f t="shared" ref="S578:S641" si="183">LN(J578)*J578</f>
        <v>22798100.370526604</v>
      </c>
      <c r="T578" s="1">
        <f t="shared" ref="T578:T641" si="184">LN(K578)*K578</f>
        <v>54336206.045601517</v>
      </c>
      <c r="U578" s="1">
        <f t="shared" ref="U578:U641" si="185">LN(L578)*L578</f>
        <v>80339181.358294457</v>
      </c>
      <c r="V578" s="1">
        <f t="shared" ref="V578:V641" si="186">LN(M578)*M578</f>
        <v>22798130.936747961</v>
      </c>
      <c r="W578" s="1">
        <f t="shared" ref="W578:W641" si="187">LN(N578)*N578</f>
        <v>54336222.141856313</v>
      </c>
      <c r="X578" s="1">
        <f t="shared" ref="X578:X641" si="188">LN(O578)*O578</f>
        <v>80339230.748191163</v>
      </c>
      <c r="Y578" s="17">
        <f t="shared" ref="Y578:Y641" si="189">(C578/1593658)*1000-(D578/3599323)*1000</f>
        <v>9.7714437953948653E-4</v>
      </c>
    </row>
    <row r="579" spans="1:25">
      <c r="A579" s="17" t="s">
        <v>5176</v>
      </c>
      <c r="B579" s="17"/>
      <c r="C579" s="17">
        <v>2</v>
      </c>
      <c r="D579" s="17">
        <v>1</v>
      </c>
      <c r="E579" s="1">
        <f t="shared" si="171"/>
        <v>3</v>
      </c>
      <c r="F579" s="2">
        <f t="shared" si="172"/>
        <v>1.64</v>
      </c>
      <c r="G579" s="1">
        <f t="shared" si="173"/>
        <v>2</v>
      </c>
      <c r="H579" s="1">
        <f t="shared" si="174"/>
        <v>1</v>
      </c>
      <c r="I579" s="1">
        <f t="shared" si="175"/>
        <v>3</v>
      </c>
      <c r="J579" s="1">
        <f t="shared" si="176"/>
        <v>1596158</v>
      </c>
      <c r="K579" s="1">
        <f t="shared" si="177"/>
        <v>3599317</v>
      </c>
      <c r="L579" s="1">
        <f t="shared" si="178"/>
        <v>5195475</v>
      </c>
      <c r="M579" s="1">
        <f>分割表!$B$5</f>
        <v>1596160</v>
      </c>
      <c r="N579" s="1">
        <f>分割表!$C$5</f>
        <v>3599318</v>
      </c>
      <c r="O579" s="1">
        <f t="shared" si="179"/>
        <v>5195478</v>
      </c>
      <c r="P579" s="1">
        <f t="shared" si="180"/>
        <v>1.3862943611198906</v>
      </c>
      <c r="Q579" s="1">
        <f t="shared" si="181"/>
        <v>0</v>
      </c>
      <c r="R579" s="1">
        <f t="shared" si="182"/>
        <v>3.2958368660043291</v>
      </c>
      <c r="S579" s="1">
        <f t="shared" si="183"/>
        <v>22798100.370526604</v>
      </c>
      <c r="T579" s="1">
        <f t="shared" si="184"/>
        <v>54336206.045601517</v>
      </c>
      <c r="U579" s="1">
        <f t="shared" si="185"/>
        <v>80339181.358294457</v>
      </c>
      <c r="V579" s="1">
        <f t="shared" si="186"/>
        <v>22798130.936747961</v>
      </c>
      <c r="W579" s="1">
        <f t="shared" si="187"/>
        <v>54336222.141856313</v>
      </c>
      <c r="X579" s="1">
        <f t="shared" si="188"/>
        <v>80339230.748191163</v>
      </c>
      <c r="Y579" s="17">
        <f t="shared" si="189"/>
        <v>9.7714437953948653E-4</v>
      </c>
    </row>
    <row r="580" spans="1:25">
      <c r="A580" s="17" t="s">
        <v>4216</v>
      </c>
      <c r="B580" s="17"/>
      <c r="C580" s="17">
        <v>5</v>
      </c>
      <c r="D580" s="17">
        <v>5</v>
      </c>
      <c r="E580" s="1">
        <f t="shared" si="171"/>
        <v>10</v>
      </c>
      <c r="F580" s="2">
        <f t="shared" si="172"/>
        <v>1.61</v>
      </c>
      <c r="G580" s="1">
        <f t="shared" si="173"/>
        <v>5</v>
      </c>
      <c r="H580" s="1">
        <f t="shared" si="174"/>
        <v>5</v>
      </c>
      <c r="I580" s="1">
        <f t="shared" si="175"/>
        <v>10</v>
      </c>
      <c r="J580" s="1">
        <f t="shared" si="176"/>
        <v>1596155</v>
      </c>
      <c r="K580" s="1">
        <f t="shared" si="177"/>
        <v>3599313</v>
      </c>
      <c r="L580" s="1">
        <f t="shared" si="178"/>
        <v>5195468</v>
      </c>
      <c r="M580" s="1">
        <f>分割表!$B$5</f>
        <v>1596160</v>
      </c>
      <c r="N580" s="1">
        <f>分割表!$C$5</f>
        <v>3599318</v>
      </c>
      <c r="O580" s="1">
        <f t="shared" si="179"/>
        <v>5195478</v>
      </c>
      <c r="P580" s="1">
        <f t="shared" si="180"/>
        <v>8.0471895621705016</v>
      </c>
      <c r="Q580" s="1">
        <f t="shared" si="181"/>
        <v>8.0471895621705016</v>
      </c>
      <c r="R580" s="1">
        <f t="shared" si="182"/>
        <v>23.025850929940461</v>
      </c>
      <c r="S580" s="1">
        <f t="shared" si="183"/>
        <v>22798054.521199275</v>
      </c>
      <c r="T580" s="1">
        <f t="shared" si="184"/>
        <v>54336141.660585083</v>
      </c>
      <c r="U580" s="1">
        <f t="shared" si="185"/>
        <v>80339066.115208894</v>
      </c>
      <c r="V580" s="1">
        <f t="shared" si="186"/>
        <v>22798130.936747961</v>
      </c>
      <c r="W580" s="1">
        <f t="shared" si="187"/>
        <v>54336222.141856313</v>
      </c>
      <c r="X580" s="1">
        <f t="shared" si="188"/>
        <v>80339230.748191163</v>
      </c>
      <c r="Y580" s="17">
        <f t="shared" si="189"/>
        <v>1.7482858857048975E-3</v>
      </c>
    </row>
    <row r="581" spans="1:25">
      <c r="A581" s="17" t="s">
        <v>4036</v>
      </c>
      <c r="B581" s="17"/>
      <c r="C581" s="17">
        <v>6</v>
      </c>
      <c r="D581" s="17">
        <v>7</v>
      </c>
      <c r="E581" s="1">
        <f t="shared" si="171"/>
        <v>13</v>
      </c>
      <c r="F581" s="2">
        <f t="shared" si="172"/>
        <v>1.36</v>
      </c>
      <c r="G581" s="1">
        <f t="shared" si="173"/>
        <v>6</v>
      </c>
      <c r="H581" s="1">
        <f t="shared" si="174"/>
        <v>7</v>
      </c>
      <c r="I581" s="1">
        <f t="shared" si="175"/>
        <v>13</v>
      </c>
      <c r="J581" s="1">
        <f t="shared" si="176"/>
        <v>1596154</v>
      </c>
      <c r="K581" s="1">
        <f t="shared" si="177"/>
        <v>3599311</v>
      </c>
      <c r="L581" s="1">
        <f t="shared" si="178"/>
        <v>5195465</v>
      </c>
      <c r="M581" s="1">
        <f>分割表!$B$5</f>
        <v>1596160</v>
      </c>
      <c r="N581" s="1">
        <f>分割表!$C$5</f>
        <v>3599318</v>
      </c>
      <c r="O581" s="1">
        <f t="shared" si="179"/>
        <v>5195478</v>
      </c>
      <c r="P581" s="1">
        <f t="shared" si="180"/>
        <v>10.750556815368331</v>
      </c>
      <c r="Q581" s="1">
        <f t="shared" si="181"/>
        <v>13.621371043387192</v>
      </c>
      <c r="R581" s="1">
        <f t="shared" si="182"/>
        <v>33.344341646999979</v>
      </c>
      <c r="S581" s="1">
        <f t="shared" si="183"/>
        <v>22798039.23809142</v>
      </c>
      <c r="T581" s="1">
        <f t="shared" si="184"/>
        <v>54336109.468078539</v>
      </c>
      <c r="U581" s="1">
        <f t="shared" si="185"/>
        <v>80339016.72531797</v>
      </c>
      <c r="V581" s="1">
        <f t="shared" si="186"/>
        <v>22798130.936747961</v>
      </c>
      <c r="W581" s="1">
        <f t="shared" si="187"/>
        <v>54336222.141856313</v>
      </c>
      <c r="X581" s="1">
        <f t="shared" si="188"/>
        <v>80339230.748191163</v>
      </c>
      <c r="Y581" s="17">
        <f t="shared" si="189"/>
        <v>1.8201130375883493E-3</v>
      </c>
    </row>
    <row r="582" spans="1:25">
      <c r="A582" s="17" t="s">
        <v>1094</v>
      </c>
      <c r="B582" s="17"/>
      <c r="C582" s="17">
        <v>114</v>
      </c>
      <c r="D582" s="17">
        <v>225</v>
      </c>
      <c r="E582" s="1">
        <f t="shared" si="171"/>
        <v>339</v>
      </c>
      <c r="F582" s="2">
        <f t="shared" si="172"/>
        <v>1.32</v>
      </c>
      <c r="G582" s="1">
        <f t="shared" si="173"/>
        <v>114</v>
      </c>
      <c r="H582" s="1">
        <f t="shared" si="174"/>
        <v>225</v>
      </c>
      <c r="I582" s="1">
        <f t="shared" si="175"/>
        <v>339</v>
      </c>
      <c r="J582" s="1">
        <f t="shared" si="176"/>
        <v>1596046</v>
      </c>
      <c r="K582" s="1">
        <f t="shared" si="177"/>
        <v>3599093</v>
      </c>
      <c r="L582" s="1">
        <f t="shared" si="178"/>
        <v>5195139</v>
      </c>
      <c r="M582" s="1">
        <f>分割表!$B$5</f>
        <v>1596160</v>
      </c>
      <c r="N582" s="1">
        <f>分割表!$C$5</f>
        <v>3599318</v>
      </c>
      <c r="O582" s="1">
        <f t="shared" si="179"/>
        <v>5195478</v>
      </c>
      <c r="P582" s="1">
        <f t="shared" si="180"/>
        <v>539.92662311697245</v>
      </c>
      <c r="Q582" s="1">
        <f t="shared" si="181"/>
        <v>1218.6225904959945</v>
      </c>
      <c r="R582" s="1">
        <f t="shared" si="182"/>
        <v>1975.0140364019726</v>
      </c>
      <c r="S582" s="1">
        <f t="shared" si="183"/>
        <v>22796388.66613058</v>
      </c>
      <c r="T582" s="1">
        <f t="shared" si="184"/>
        <v>54332600.491527312</v>
      </c>
      <c r="U582" s="1">
        <f t="shared" si="185"/>
        <v>80333649.700825766</v>
      </c>
      <c r="V582" s="1">
        <f t="shared" si="186"/>
        <v>22798130.936747961</v>
      </c>
      <c r="W582" s="1">
        <f t="shared" si="187"/>
        <v>54336222.141856313</v>
      </c>
      <c r="X582" s="1">
        <f t="shared" si="188"/>
        <v>80339230.748191163</v>
      </c>
      <c r="Y582" s="17">
        <f t="shared" si="189"/>
        <v>9.0217853904860923E-3</v>
      </c>
    </row>
    <row r="583" spans="1:25">
      <c r="A583" s="17" t="s">
        <v>841</v>
      </c>
      <c r="B583" s="17"/>
      <c r="C583" s="17">
        <v>565</v>
      </c>
      <c r="D583" s="17">
        <v>1202</v>
      </c>
      <c r="E583" s="1">
        <f t="shared" si="171"/>
        <v>1767</v>
      </c>
      <c r="F583" s="2">
        <f t="shared" si="172"/>
        <v>1.29</v>
      </c>
      <c r="G583" s="1">
        <f t="shared" si="173"/>
        <v>565</v>
      </c>
      <c r="H583" s="1">
        <f t="shared" si="174"/>
        <v>1202</v>
      </c>
      <c r="I583" s="1">
        <f t="shared" si="175"/>
        <v>1767</v>
      </c>
      <c r="J583" s="1">
        <f t="shared" si="176"/>
        <v>1595595</v>
      </c>
      <c r="K583" s="1">
        <f t="shared" si="177"/>
        <v>3598116</v>
      </c>
      <c r="L583" s="1">
        <f t="shared" si="178"/>
        <v>5193711</v>
      </c>
      <c r="M583" s="1">
        <f>分割表!$B$5</f>
        <v>1596160</v>
      </c>
      <c r="N583" s="1">
        <f>分割表!$C$5</f>
        <v>3599318</v>
      </c>
      <c r="O583" s="1">
        <f t="shared" si="179"/>
        <v>5195478</v>
      </c>
      <c r="P583" s="1">
        <f t="shared" si="180"/>
        <v>3580.3065380977391</v>
      </c>
      <c r="Q583" s="1">
        <f t="shared" si="181"/>
        <v>8524.2740223443743</v>
      </c>
      <c r="R583" s="1">
        <f t="shared" si="182"/>
        <v>13211.926980588903</v>
      </c>
      <c r="S583" s="1">
        <f t="shared" si="183"/>
        <v>22789496.0788716</v>
      </c>
      <c r="T583" s="1">
        <f t="shared" si="184"/>
        <v>54316874.644144781</v>
      </c>
      <c r="U583" s="1">
        <f t="shared" si="185"/>
        <v>80310140.399038196</v>
      </c>
      <c r="V583" s="1">
        <f t="shared" si="186"/>
        <v>22798130.936747961</v>
      </c>
      <c r="W583" s="1">
        <f t="shared" si="187"/>
        <v>54336222.141856313</v>
      </c>
      <c r="X583" s="1">
        <f t="shared" si="188"/>
        <v>80339230.748191163</v>
      </c>
      <c r="Y583" s="17">
        <f t="shared" si="189"/>
        <v>2.0578578995608332E-2</v>
      </c>
    </row>
    <row r="584" spans="1:25">
      <c r="A584" s="17" t="s">
        <v>2899</v>
      </c>
      <c r="B584" s="17"/>
      <c r="C584" s="17">
        <v>104</v>
      </c>
      <c r="D584" s="17">
        <v>205</v>
      </c>
      <c r="E584" s="1">
        <f t="shared" si="171"/>
        <v>309</v>
      </c>
      <c r="F584" s="2">
        <f t="shared" si="172"/>
        <v>1.23</v>
      </c>
      <c r="G584" s="1">
        <f t="shared" si="173"/>
        <v>104</v>
      </c>
      <c r="H584" s="1">
        <f t="shared" si="174"/>
        <v>205</v>
      </c>
      <c r="I584" s="1">
        <f t="shared" si="175"/>
        <v>309</v>
      </c>
      <c r="J584" s="1">
        <f t="shared" si="176"/>
        <v>1596056</v>
      </c>
      <c r="K584" s="1">
        <f t="shared" si="177"/>
        <v>3599113</v>
      </c>
      <c r="L584" s="1">
        <f t="shared" si="178"/>
        <v>5195169</v>
      </c>
      <c r="M584" s="1">
        <f>分割表!$B$5</f>
        <v>1596160</v>
      </c>
      <c r="N584" s="1">
        <f>分割表!$C$5</f>
        <v>3599318</v>
      </c>
      <c r="O584" s="1">
        <f t="shared" si="179"/>
        <v>5195478</v>
      </c>
      <c r="P584" s="1">
        <f t="shared" si="180"/>
        <v>483.01665351070272</v>
      </c>
      <c r="Q584" s="1">
        <f t="shared" si="181"/>
        <v>1091.2170457233738</v>
      </c>
      <c r="R584" s="1">
        <f t="shared" si="182"/>
        <v>1771.6024545614034</v>
      </c>
      <c r="S584" s="1">
        <f t="shared" si="183"/>
        <v>22796541.496560697</v>
      </c>
      <c r="T584" s="1">
        <f t="shared" si="184"/>
        <v>54332922.415431425</v>
      </c>
      <c r="U584" s="1">
        <f t="shared" si="185"/>
        <v>80334143.597930551</v>
      </c>
      <c r="V584" s="1">
        <f t="shared" si="186"/>
        <v>22798130.936747961</v>
      </c>
      <c r="W584" s="1">
        <f t="shared" si="187"/>
        <v>54336222.141856313</v>
      </c>
      <c r="X584" s="1">
        <f t="shared" si="188"/>
        <v>80339230.748191163</v>
      </c>
      <c r="Y584" s="17">
        <f t="shared" si="189"/>
        <v>8.3035138716515897E-3</v>
      </c>
    </row>
    <row r="585" spans="1:25">
      <c r="A585" s="17" t="s">
        <v>659</v>
      </c>
      <c r="B585" s="17"/>
      <c r="C585" s="17">
        <v>1011</v>
      </c>
      <c r="D585" s="17">
        <v>2190</v>
      </c>
      <c r="E585" s="1">
        <f t="shared" si="171"/>
        <v>3201</v>
      </c>
      <c r="F585" s="2">
        <f t="shared" si="172"/>
        <v>1.1100000000000001</v>
      </c>
      <c r="G585" s="1">
        <f t="shared" si="173"/>
        <v>1011</v>
      </c>
      <c r="H585" s="1">
        <f t="shared" si="174"/>
        <v>2190</v>
      </c>
      <c r="I585" s="1">
        <f t="shared" si="175"/>
        <v>3201</v>
      </c>
      <c r="J585" s="1">
        <f t="shared" si="176"/>
        <v>1595149</v>
      </c>
      <c r="K585" s="1">
        <f t="shared" si="177"/>
        <v>3597128</v>
      </c>
      <c r="L585" s="1">
        <f t="shared" si="178"/>
        <v>5192277</v>
      </c>
      <c r="M585" s="1">
        <f>分割表!$B$5</f>
        <v>1596160</v>
      </c>
      <c r="N585" s="1">
        <f>分割表!$C$5</f>
        <v>3599318</v>
      </c>
      <c r="O585" s="1">
        <f t="shared" si="179"/>
        <v>5195478</v>
      </c>
      <c r="P585" s="1">
        <f t="shared" si="180"/>
        <v>6994.8008664296967</v>
      </c>
      <c r="Q585" s="1">
        <f t="shared" si="181"/>
        <v>16844.728441955096</v>
      </c>
      <c r="R585" s="1">
        <f t="shared" si="182"/>
        <v>25835.970546443532</v>
      </c>
      <c r="S585" s="1">
        <f t="shared" si="183"/>
        <v>22782680.031469908</v>
      </c>
      <c r="T585" s="1">
        <f t="shared" si="184"/>
        <v>54300972.009921834</v>
      </c>
      <c r="U585" s="1">
        <f t="shared" si="185"/>
        <v>80286532.713775471</v>
      </c>
      <c r="V585" s="1">
        <f t="shared" si="186"/>
        <v>22798130.936747961</v>
      </c>
      <c r="W585" s="1">
        <f t="shared" si="187"/>
        <v>54336222.141856313</v>
      </c>
      <c r="X585" s="1">
        <f t="shared" si="188"/>
        <v>80339230.748191163</v>
      </c>
      <c r="Y585" s="17">
        <f t="shared" si="189"/>
        <v>2.5941806310905258E-2</v>
      </c>
    </row>
    <row r="586" spans="1:25">
      <c r="A586" s="17" t="s">
        <v>2652</v>
      </c>
      <c r="B586" s="17"/>
      <c r="C586" s="17">
        <v>409</v>
      </c>
      <c r="D586" s="17">
        <v>868</v>
      </c>
      <c r="E586" s="1">
        <f t="shared" si="171"/>
        <v>1277</v>
      </c>
      <c r="F586" s="2">
        <f t="shared" si="172"/>
        <v>1.02</v>
      </c>
      <c r="G586" s="1">
        <f t="shared" si="173"/>
        <v>409</v>
      </c>
      <c r="H586" s="1">
        <f t="shared" si="174"/>
        <v>868</v>
      </c>
      <c r="I586" s="1">
        <f t="shared" si="175"/>
        <v>1277</v>
      </c>
      <c r="J586" s="1">
        <f t="shared" si="176"/>
        <v>1595751</v>
      </c>
      <c r="K586" s="1">
        <f t="shared" si="177"/>
        <v>3598450</v>
      </c>
      <c r="L586" s="1">
        <f t="shared" si="178"/>
        <v>5194201</v>
      </c>
      <c r="M586" s="1">
        <f>分割表!$B$5</f>
        <v>1596160</v>
      </c>
      <c r="N586" s="1">
        <f>分割表!$C$5</f>
        <v>3599318</v>
      </c>
      <c r="O586" s="1">
        <f t="shared" si="179"/>
        <v>5195478</v>
      </c>
      <c r="P586" s="1">
        <f t="shared" si="180"/>
        <v>2459.6094988215059</v>
      </c>
      <c r="Q586" s="1">
        <f t="shared" si="181"/>
        <v>5873.0544083251843</v>
      </c>
      <c r="R586" s="1">
        <f t="shared" si="182"/>
        <v>9133.4473291535523</v>
      </c>
      <c r="S586" s="1">
        <f t="shared" si="183"/>
        <v>22791880.19663075</v>
      </c>
      <c r="T586" s="1">
        <f t="shared" si="184"/>
        <v>54322250.697237961</v>
      </c>
      <c r="U586" s="1">
        <f t="shared" si="185"/>
        <v>80318207.272075951</v>
      </c>
      <c r="V586" s="1">
        <f t="shared" si="186"/>
        <v>22798130.936747961</v>
      </c>
      <c r="W586" s="1">
        <f t="shared" si="187"/>
        <v>54336222.141856313</v>
      </c>
      <c r="X586" s="1">
        <f t="shared" si="188"/>
        <v>80339230.748191163</v>
      </c>
      <c r="Y586" s="17">
        <f t="shared" si="189"/>
        <v>1.548580385745546E-2</v>
      </c>
    </row>
    <row r="587" spans="1:25">
      <c r="A587" s="17" t="s">
        <v>3057</v>
      </c>
      <c r="B587" s="17"/>
      <c r="C587" s="17">
        <v>53</v>
      </c>
      <c r="D587" s="17">
        <v>101</v>
      </c>
      <c r="E587" s="1">
        <f t="shared" si="171"/>
        <v>154</v>
      </c>
      <c r="F587" s="2">
        <f t="shared" si="172"/>
        <v>0.97</v>
      </c>
      <c r="G587" s="1">
        <f t="shared" si="173"/>
        <v>53</v>
      </c>
      <c r="H587" s="1">
        <f t="shared" si="174"/>
        <v>101</v>
      </c>
      <c r="I587" s="1">
        <f t="shared" si="175"/>
        <v>154</v>
      </c>
      <c r="J587" s="1">
        <f t="shared" si="176"/>
        <v>1596107</v>
      </c>
      <c r="K587" s="1">
        <f t="shared" si="177"/>
        <v>3599217</v>
      </c>
      <c r="L587" s="1">
        <f t="shared" si="178"/>
        <v>5195324</v>
      </c>
      <c r="M587" s="1">
        <f>分割表!$B$5</f>
        <v>1596160</v>
      </c>
      <c r="N587" s="1">
        <f>分割表!$C$5</f>
        <v>3599318</v>
      </c>
      <c r="O587" s="1">
        <f t="shared" si="179"/>
        <v>5195478</v>
      </c>
      <c r="P587" s="1">
        <f t="shared" si="180"/>
        <v>210.42547141826248</v>
      </c>
      <c r="Q587" s="1">
        <f t="shared" si="181"/>
        <v>466.12717220096721</v>
      </c>
      <c r="R587" s="1">
        <f t="shared" si="182"/>
        <v>775.69070077169897</v>
      </c>
      <c r="S587" s="1">
        <f t="shared" si="183"/>
        <v>22797320.932728857</v>
      </c>
      <c r="T587" s="1">
        <f t="shared" si="184"/>
        <v>54334596.421524361</v>
      </c>
      <c r="U587" s="1">
        <f t="shared" si="185"/>
        <v>80336695.402398333</v>
      </c>
      <c r="V587" s="1">
        <f t="shared" si="186"/>
        <v>22798130.936747961</v>
      </c>
      <c r="W587" s="1">
        <f t="shared" si="187"/>
        <v>54336222.141856313</v>
      </c>
      <c r="X587" s="1">
        <f t="shared" si="188"/>
        <v>80339230.748191163</v>
      </c>
      <c r="Y587" s="17">
        <f t="shared" si="189"/>
        <v>5.195989176110586E-3</v>
      </c>
    </row>
    <row r="588" spans="1:25">
      <c r="A588" s="17" t="s">
        <v>2954</v>
      </c>
      <c r="B588" s="17"/>
      <c r="C588" s="17">
        <v>82</v>
      </c>
      <c r="D588" s="17">
        <v>162</v>
      </c>
      <c r="E588" s="1">
        <f t="shared" si="171"/>
        <v>244</v>
      </c>
      <c r="F588" s="2">
        <f t="shared" si="172"/>
        <v>0.94</v>
      </c>
      <c r="G588" s="1">
        <f t="shared" si="173"/>
        <v>82</v>
      </c>
      <c r="H588" s="1">
        <f t="shared" si="174"/>
        <v>162</v>
      </c>
      <c r="I588" s="1">
        <f t="shared" si="175"/>
        <v>244</v>
      </c>
      <c r="J588" s="1">
        <f t="shared" si="176"/>
        <v>1596078</v>
      </c>
      <c r="K588" s="1">
        <f t="shared" si="177"/>
        <v>3599156</v>
      </c>
      <c r="L588" s="1">
        <f t="shared" si="178"/>
        <v>5195234</v>
      </c>
      <c r="M588" s="1">
        <f>分割表!$B$5</f>
        <v>1596160</v>
      </c>
      <c r="N588" s="1">
        <f>分割表!$C$5</f>
        <v>3599318</v>
      </c>
      <c r="O588" s="1">
        <f t="shared" si="179"/>
        <v>5195478</v>
      </c>
      <c r="P588" s="1">
        <f t="shared" si="180"/>
        <v>361.35097827566875</v>
      </c>
      <c r="Q588" s="1">
        <f t="shared" si="181"/>
        <v>824.19060630764614</v>
      </c>
      <c r="R588" s="1">
        <f t="shared" si="182"/>
        <v>1341.3090469715414</v>
      </c>
      <c r="S588" s="1">
        <f t="shared" si="183"/>
        <v>22796877.723727487</v>
      </c>
      <c r="T588" s="1">
        <f t="shared" si="184"/>
        <v>54333614.552201614</v>
      </c>
      <c r="U588" s="1">
        <f t="shared" si="185"/>
        <v>80335213.708918542</v>
      </c>
      <c r="V588" s="1">
        <f t="shared" si="186"/>
        <v>22798130.936747961</v>
      </c>
      <c r="W588" s="1">
        <f t="shared" si="187"/>
        <v>54336222.141856313</v>
      </c>
      <c r="X588" s="1">
        <f t="shared" si="188"/>
        <v>80339230.748191163</v>
      </c>
      <c r="Y588" s="17">
        <f t="shared" si="189"/>
        <v>6.4454865049581103E-3</v>
      </c>
    </row>
    <row r="589" spans="1:25">
      <c r="A589" s="17" t="s">
        <v>886</v>
      </c>
      <c r="B589" s="17"/>
      <c r="C589" s="17">
        <v>924</v>
      </c>
      <c r="D589" s="17">
        <v>2011</v>
      </c>
      <c r="E589" s="1">
        <f t="shared" si="171"/>
        <v>2935</v>
      </c>
      <c r="F589" s="2">
        <f t="shared" si="172"/>
        <v>0.79</v>
      </c>
      <c r="G589" s="1">
        <f t="shared" si="173"/>
        <v>924</v>
      </c>
      <c r="H589" s="1">
        <f t="shared" si="174"/>
        <v>2011</v>
      </c>
      <c r="I589" s="1">
        <f t="shared" si="175"/>
        <v>2935</v>
      </c>
      <c r="J589" s="1">
        <f t="shared" si="176"/>
        <v>1595236</v>
      </c>
      <c r="K589" s="1">
        <f t="shared" si="177"/>
        <v>3597307</v>
      </c>
      <c r="L589" s="1">
        <f t="shared" si="178"/>
        <v>5192543</v>
      </c>
      <c r="M589" s="1">
        <f>分割表!$B$5</f>
        <v>1596160</v>
      </c>
      <c r="N589" s="1">
        <f>分割表!$C$5</f>
        <v>3599318</v>
      </c>
      <c r="O589" s="1">
        <f t="shared" si="179"/>
        <v>5195478</v>
      </c>
      <c r="P589" s="1">
        <f t="shared" si="180"/>
        <v>6309.729954196916</v>
      </c>
      <c r="Q589" s="1">
        <f t="shared" si="181"/>
        <v>15296.445040832803</v>
      </c>
      <c r="R589" s="1">
        <f t="shared" si="182"/>
        <v>23434.398119189547</v>
      </c>
      <c r="S589" s="1">
        <f t="shared" si="183"/>
        <v>22784009.609402858</v>
      </c>
      <c r="T589" s="1">
        <f t="shared" si="184"/>
        <v>54303853.135064453</v>
      </c>
      <c r="U589" s="1">
        <f t="shared" si="185"/>
        <v>80290911.794236958</v>
      </c>
      <c r="V589" s="1">
        <f t="shared" si="186"/>
        <v>22798130.936747961</v>
      </c>
      <c r="W589" s="1">
        <f t="shared" si="187"/>
        <v>54336222.141856313</v>
      </c>
      <c r="X589" s="1">
        <f t="shared" si="188"/>
        <v>80339230.748191163</v>
      </c>
      <c r="Y589" s="17">
        <f t="shared" si="189"/>
        <v>2.1081994223332456E-2</v>
      </c>
    </row>
    <row r="590" spans="1:25">
      <c r="A590" s="17" t="s">
        <v>4135</v>
      </c>
      <c r="B590" s="17"/>
      <c r="C590" s="17">
        <v>4</v>
      </c>
      <c r="D590" s="17">
        <v>5</v>
      </c>
      <c r="E590" s="1">
        <f t="shared" si="171"/>
        <v>9</v>
      </c>
      <c r="F590" s="2">
        <f t="shared" si="172"/>
        <v>0.75</v>
      </c>
      <c r="G590" s="1">
        <f t="shared" si="173"/>
        <v>4</v>
      </c>
      <c r="H590" s="1">
        <f t="shared" si="174"/>
        <v>5</v>
      </c>
      <c r="I590" s="1">
        <f t="shared" si="175"/>
        <v>9</v>
      </c>
      <c r="J590" s="1">
        <f t="shared" si="176"/>
        <v>1596156</v>
      </c>
      <c r="K590" s="1">
        <f t="shared" si="177"/>
        <v>3599313</v>
      </c>
      <c r="L590" s="1">
        <f t="shared" si="178"/>
        <v>5195469</v>
      </c>
      <c r="M590" s="1">
        <f>分割表!$B$5</f>
        <v>1596160</v>
      </c>
      <c r="N590" s="1">
        <f>分割表!$C$5</f>
        <v>3599318</v>
      </c>
      <c r="O590" s="1">
        <f t="shared" si="179"/>
        <v>5195478</v>
      </c>
      <c r="P590" s="1">
        <f t="shared" si="180"/>
        <v>5.5451774444795623</v>
      </c>
      <c r="Q590" s="1">
        <f t="shared" si="181"/>
        <v>8.0471895621705016</v>
      </c>
      <c r="R590" s="1">
        <f t="shared" si="182"/>
        <v>19.775021196025975</v>
      </c>
      <c r="S590" s="1">
        <f t="shared" si="183"/>
        <v>22798069.804307759</v>
      </c>
      <c r="T590" s="1">
        <f t="shared" si="184"/>
        <v>54336141.660585083</v>
      </c>
      <c r="U590" s="1">
        <f t="shared" si="185"/>
        <v>80339082.578506261</v>
      </c>
      <c r="V590" s="1">
        <f t="shared" si="186"/>
        <v>22798130.936747961</v>
      </c>
      <c r="W590" s="1">
        <f t="shared" si="187"/>
        <v>54336222.141856313</v>
      </c>
      <c r="X590" s="1">
        <f t="shared" si="188"/>
        <v>80339230.748191163</v>
      </c>
      <c r="Y590" s="17">
        <f t="shared" si="189"/>
        <v>1.1207986833063903E-3</v>
      </c>
    </row>
    <row r="591" spans="1:25">
      <c r="A591" s="17" t="s">
        <v>4153</v>
      </c>
      <c r="B591" s="17"/>
      <c r="C591" s="17">
        <v>4</v>
      </c>
      <c r="D591" s="17">
        <v>5</v>
      </c>
      <c r="E591" s="1">
        <f t="shared" si="171"/>
        <v>9</v>
      </c>
      <c r="F591" s="2">
        <f t="shared" si="172"/>
        <v>0.75</v>
      </c>
      <c r="G591" s="1">
        <f t="shared" si="173"/>
        <v>4</v>
      </c>
      <c r="H591" s="1">
        <f t="shared" si="174"/>
        <v>5</v>
      </c>
      <c r="I591" s="1">
        <f t="shared" si="175"/>
        <v>9</v>
      </c>
      <c r="J591" s="1">
        <f t="shared" si="176"/>
        <v>1596156</v>
      </c>
      <c r="K591" s="1">
        <f t="shared" si="177"/>
        <v>3599313</v>
      </c>
      <c r="L591" s="1">
        <f t="shared" si="178"/>
        <v>5195469</v>
      </c>
      <c r="M591" s="1">
        <f>分割表!$B$5</f>
        <v>1596160</v>
      </c>
      <c r="N591" s="1">
        <f>分割表!$C$5</f>
        <v>3599318</v>
      </c>
      <c r="O591" s="1">
        <f t="shared" si="179"/>
        <v>5195478</v>
      </c>
      <c r="P591" s="1">
        <f t="shared" si="180"/>
        <v>5.5451774444795623</v>
      </c>
      <c r="Q591" s="1">
        <f t="shared" si="181"/>
        <v>8.0471895621705016</v>
      </c>
      <c r="R591" s="1">
        <f t="shared" si="182"/>
        <v>19.775021196025975</v>
      </c>
      <c r="S591" s="1">
        <f t="shared" si="183"/>
        <v>22798069.804307759</v>
      </c>
      <c r="T591" s="1">
        <f t="shared" si="184"/>
        <v>54336141.660585083</v>
      </c>
      <c r="U591" s="1">
        <f t="shared" si="185"/>
        <v>80339082.578506261</v>
      </c>
      <c r="V591" s="1">
        <f t="shared" si="186"/>
        <v>22798130.936747961</v>
      </c>
      <c r="W591" s="1">
        <f t="shared" si="187"/>
        <v>54336222.141856313</v>
      </c>
      <c r="X591" s="1">
        <f t="shared" si="188"/>
        <v>80339230.748191163</v>
      </c>
      <c r="Y591" s="17">
        <f t="shared" si="189"/>
        <v>1.1207986833063903E-3</v>
      </c>
    </row>
    <row r="592" spans="1:25">
      <c r="A592" s="17" t="s">
        <v>616</v>
      </c>
      <c r="B592" s="17"/>
      <c r="C592" s="17">
        <v>738</v>
      </c>
      <c r="D592" s="17">
        <v>1602</v>
      </c>
      <c r="E592" s="1">
        <f t="shared" si="171"/>
        <v>2340</v>
      </c>
      <c r="F592" s="2">
        <f t="shared" si="172"/>
        <v>0.73</v>
      </c>
      <c r="G592" s="1">
        <f t="shared" si="173"/>
        <v>738</v>
      </c>
      <c r="H592" s="1">
        <f t="shared" si="174"/>
        <v>1602</v>
      </c>
      <c r="I592" s="1">
        <f t="shared" si="175"/>
        <v>2340</v>
      </c>
      <c r="J592" s="1">
        <f t="shared" si="176"/>
        <v>1595422</v>
      </c>
      <c r="K592" s="1">
        <f t="shared" si="177"/>
        <v>3597716</v>
      </c>
      <c r="L592" s="1">
        <f t="shared" si="178"/>
        <v>5193138</v>
      </c>
      <c r="M592" s="1">
        <f>分割表!$B$5</f>
        <v>1596160</v>
      </c>
      <c r="N592" s="1">
        <f>分割表!$C$5</f>
        <v>3599318</v>
      </c>
      <c r="O592" s="1">
        <f t="shared" si="179"/>
        <v>5195478</v>
      </c>
      <c r="P592" s="1">
        <f t="shared" si="180"/>
        <v>4873.710542555149</v>
      </c>
      <c r="Q592" s="1">
        <f t="shared" si="181"/>
        <v>11821.171020460542</v>
      </c>
      <c r="R592" s="1">
        <f t="shared" si="182"/>
        <v>18153.500527543089</v>
      </c>
      <c r="S592" s="1">
        <f t="shared" si="183"/>
        <v>22786852.171243664</v>
      </c>
      <c r="T592" s="1">
        <f t="shared" si="184"/>
        <v>54310436.298006222</v>
      </c>
      <c r="U592" s="1">
        <f t="shared" si="185"/>
        <v>80300707.155124336</v>
      </c>
      <c r="V592" s="1">
        <f t="shared" si="186"/>
        <v>22798130.936747961</v>
      </c>
      <c r="W592" s="1">
        <f t="shared" si="187"/>
        <v>54336222.141856313</v>
      </c>
      <c r="X592" s="1">
        <f t="shared" si="188"/>
        <v>80339230.748191163</v>
      </c>
      <c r="Y592" s="17">
        <f t="shared" si="189"/>
        <v>1.8001854907539028E-2</v>
      </c>
    </row>
    <row r="593" spans="1:25">
      <c r="A593" s="17" t="s">
        <v>2661</v>
      </c>
      <c r="B593" s="17"/>
      <c r="C593" s="17">
        <v>381</v>
      </c>
      <c r="D593" s="17">
        <v>815</v>
      </c>
      <c r="E593" s="1">
        <f t="shared" si="171"/>
        <v>1196</v>
      </c>
      <c r="F593" s="2">
        <f t="shared" si="172"/>
        <v>0.72</v>
      </c>
      <c r="G593" s="1">
        <f t="shared" si="173"/>
        <v>381</v>
      </c>
      <c r="H593" s="1">
        <f t="shared" si="174"/>
        <v>815</v>
      </c>
      <c r="I593" s="1">
        <f t="shared" si="175"/>
        <v>1196</v>
      </c>
      <c r="J593" s="1">
        <f t="shared" si="176"/>
        <v>1595779</v>
      </c>
      <c r="K593" s="1">
        <f t="shared" si="177"/>
        <v>3598503</v>
      </c>
      <c r="L593" s="1">
        <f t="shared" si="178"/>
        <v>5194282</v>
      </c>
      <c r="M593" s="1">
        <f>分割表!$B$5</f>
        <v>1596160</v>
      </c>
      <c r="N593" s="1">
        <f>分割表!$C$5</f>
        <v>3599318</v>
      </c>
      <c r="O593" s="1">
        <f t="shared" si="179"/>
        <v>5195478</v>
      </c>
      <c r="P593" s="1">
        <f t="shared" si="180"/>
        <v>2264.2065619232731</v>
      </c>
      <c r="Q593" s="1">
        <f t="shared" si="181"/>
        <v>5463.098312291303</v>
      </c>
      <c r="R593" s="1">
        <f t="shared" si="182"/>
        <v>8475.7385696746496</v>
      </c>
      <c r="S593" s="1">
        <f t="shared" si="183"/>
        <v>22792308.116817232</v>
      </c>
      <c r="T593" s="1">
        <f t="shared" si="184"/>
        <v>54323103.786357291</v>
      </c>
      <c r="U593" s="1">
        <f t="shared" si="185"/>
        <v>80319540.7800304</v>
      </c>
      <c r="V593" s="1">
        <f t="shared" si="186"/>
        <v>22798130.936747961</v>
      </c>
      <c r="W593" s="1">
        <f t="shared" si="187"/>
        <v>54336222.141856313</v>
      </c>
      <c r="X593" s="1">
        <f t="shared" si="188"/>
        <v>80339230.748191163</v>
      </c>
      <c r="Y593" s="17">
        <f t="shared" si="189"/>
        <v>1.2641153528946208E-2</v>
      </c>
    </row>
    <row r="594" spans="1:25">
      <c r="A594" s="17" t="s">
        <v>4746</v>
      </c>
      <c r="B594" s="17"/>
      <c r="C594" s="17">
        <v>2</v>
      </c>
      <c r="D594" s="17">
        <v>2</v>
      </c>
      <c r="E594" s="1">
        <f t="shared" si="171"/>
        <v>4</v>
      </c>
      <c r="F594" s="2">
        <f t="shared" si="172"/>
        <v>0.64</v>
      </c>
      <c r="G594" s="1">
        <f t="shared" si="173"/>
        <v>2</v>
      </c>
      <c r="H594" s="1">
        <f t="shared" si="174"/>
        <v>2</v>
      </c>
      <c r="I594" s="1">
        <f t="shared" si="175"/>
        <v>4</v>
      </c>
      <c r="J594" s="1">
        <f t="shared" si="176"/>
        <v>1596158</v>
      </c>
      <c r="K594" s="1">
        <f t="shared" si="177"/>
        <v>3599316</v>
      </c>
      <c r="L594" s="1">
        <f t="shared" si="178"/>
        <v>5195474</v>
      </c>
      <c r="M594" s="1">
        <f>分割表!$B$5</f>
        <v>1596160</v>
      </c>
      <c r="N594" s="1">
        <f>分割表!$C$5</f>
        <v>3599318</v>
      </c>
      <c r="O594" s="1">
        <f t="shared" si="179"/>
        <v>5195478</v>
      </c>
      <c r="P594" s="1">
        <f t="shared" si="180"/>
        <v>1.3862943611198906</v>
      </c>
      <c r="Q594" s="1">
        <f t="shared" si="181"/>
        <v>1.3862943611198906</v>
      </c>
      <c r="R594" s="1">
        <f t="shared" si="182"/>
        <v>5.5451774444795623</v>
      </c>
      <c r="S594" s="1">
        <f t="shared" si="183"/>
        <v>22798100.370526604</v>
      </c>
      <c r="T594" s="1">
        <f t="shared" si="184"/>
        <v>54336189.949346989</v>
      </c>
      <c r="U594" s="1">
        <f t="shared" si="185"/>
        <v>80339164.894995958</v>
      </c>
      <c r="V594" s="1">
        <f t="shared" si="186"/>
        <v>22798130.936747961</v>
      </c>
      <c r="W594" s="1">
        <f t="shared" si="187"/>
        <v>54336222.141856313</v>
      </c>
      <c r="X594" s="1">
        <f t="shared" si="188"/>
        <v>80339230.748191163</v>
      </c>
      <c r="Y594" s="17">
        <f t="shared" si="189"/>
        <v>6.9931435428195895E-4</v>
      </c>
    </row>
    <row r="595" spans="1:25">
      <c r="A595" s="17" t="s">
        <v>2610</v>
      </c>
      <c r="B595" s="17"/>
      <c r="C595" s="17">
        <v>738</v>
      </c>
      <c r="D595" s="17">
        <v>1614</v>
      </c>
      <c r="E595" s="1">
        <f t="shared" si="171"/>
        <v>2352</v>
      </c>
      <c r="F595" s="2">
        <f t="shared" si="172"/>
        <v>0.47</v>
      </c>
      <c r="G595" s="1">
        <f t="shared" si="173"/>
        <v>738</v>
      </c>
      <c r="H595" s="1">
        <f t="shared" si="174"/>
        <v>1614</v>
      </c>
      <c r="I595" s="1">
        <f t="shared" si="175"/>
        <v>2352</v>
      </c>
      <c r="J595" s="1">
        <f t="shared" si="176"/>
        <v>1595422</v>
      </c>
      <c r="K595" s="1">
        <f t="shared" si="177"/>
        <v>3597704</v>
      </c>
      <c r="L595" s="1">
        <f t="shared" si="178"/>
        <v>5193126</v>
      </c>
      <c r="M595" s="1">
        <f>分割表!$B$5</f>
        <v>1596160</v>
      </c>
      <c r="N595" s="1">
        <f>分割表!$C$5</f>
        <v>3599318</v>
      </c>
      <c r="O595" s="1">
        <f t="shared" si="179"/>
        <v>5195478</v>
      </c>
      <c r="P595" s="1">
        <f t="shared" si="180"/>
        <v>4873.710542555149</v>
      </c>
      <c r="Q595" s="1">
        <f t="shared" si="181"/>
        <v>11921.763950011449</v>
      </c>
      <c r="R595" s="1">
        <f t="shared" si="182"/>
        <v>18258.626118811553</v>
      </c>
      <c r="S595" s="1">
        <f t="shared" si="183"/>
        <v>22786852.171243664</v>
      </c>
      <c r="T595" s="1">
        <f t="shared" si="184"/>
        <v>54310243.148309141</v>
      </c>
      <c r="U595" s="1">
        <f t="shared" si="185"/>
        <v>80300509.600953847</v>
      </c>
      <c r="V595" s="1">
        <f t="shared" si="186"/>
        <v>22798130.936747961</v>
      </c>
      <c r="W595" s="1">
        <f t="shared" si="187"/>
        <v>54336222.141856313</v>
      </c>
      <c r="X595" s="1">
        <f t="shared" si="188"/>
        <v>80339230.748191163</v>
      </c>
      <c r="Y595" s="17">
        <f t="shared" si="189"/>
        <v>1.4667894604448672E-2</v>
      </c>
    </row>
    <row r="596" spans="1:25">
      <c r="A596" s="17" t="s">
        <v>2132</v>
      </c>
      <c r="B596" s="17"/>
      <c r="C596" s="17">
        <v>514</v>
      </c>
      <c r="D596" s="17">
        <v>1120</v>
      </c>
      <c r="E596" s="1">
        <f t="shared" si="171"/>
        <v>1634</v>
      </c>
      <c r="F596" s="2">
        <f t="shared" si="172"/>
        <v>0.41</v>
      </c>
      <c r="G596" s="1">
        <f t="shared" si="173"/>
        <v>514</v>
      </c>
      <c r="H596" s="1">
        <f t="shared" si="174"/>
        <v>1120</v>
      </c>
      <c r="I596" s="1">
        <f t="shared" si="175"/>
        <v>1634</v>
      </c>
      <c r="J596" s="1">
        <f t="shared" si="176"/>
        <v>1595646</v>
      </c>
      <c r="K596" s="1">
        <f t="shared" si="177"/>
        <v>3598198</v>
      </c>
      <c r="L596" s="1">
        <f t="shared" si="178"/>
        <v>5193844</v>
      </c>
      <c r="M596" s="1">
        <f>分割表!$B$5</f>
        <v>1596160</v>
      </c>
      <c r="N596" s="1">
        <f>分割表!$C$5</f>
        <v>3599318</v>
      </c>
      <c r="O596" s="1">
        <f t="shared" si="179"/>
        <v>5195478</v>
      </c>
      <c r="P596" s="1">
        <f t="shared" si="180"/>
        <v>3208.5027584439549</v>
      </c>
      <c r="Q596" s="1">
        <f t="shared" si="181"/>
        <v>7863.6140400038366</v>
      </c>
      <c r="R596" s="1">
        <f t="shared" si="182"/>
        <v>12089.616774036196</v>
      </c>
      <c r="S596" s="1">
        <f t="shared" si="183"/>
        <v>22790275.500307184</v>
      </c>
      <c r="T596" s="1">
        <f t="shared" si="184"/>
        <v>54318194.510595664</v>
      </c>
      <c r="U596" s="1">
        <f t="shared" si="185"/>
        <v>80312329.974291906</v>
      </c>
      <c r="V596" s="1">
        <f t="shared" si="186"/>
        <v>22798130.936747961</v>
      </c>
      <c r="W596" s="1">
        <f t="shared" si="187"/>
        <v>54336222.141856313</v>
      </c>
      <c r="X596" s="1">
        <f t="shared" si="188"/>
        <v>80339230.748191163</v>
      </c>
      <c r="Y596" s="17">
        <f t="shared" si="189"/>
        <v>1.1358793744401741E-2</v>
      </c>
    </row>
    <row r="597" spans="1:25">
      <c r="A597" s="17" t="s">
        <v>242</v>
      </c>
      <c r="B597" s="17"/>
      <c r="C597" s="17">
        <v>169</v>
      </c>
      <c r="D597" s="17">
        <v>359</v>
      </c>
      <c r="E597" s="1">
        <f t="shared" si="171"/>
        <v>528</v>
      </c>
      <c r="F597" s="2">
        <f t="shared" si="172"/>
        <v>0.41</v>
      </c>
      <c r="G597" s="1">
        <f t="shared" si="173"/>
        <v>169</v>
      </c>
      <c r="H597" s="1">
        <f t="shared" si="174"/>
        <v>359</v>
      </c>
      <c r="I597" s="1">
        <f t="shared" si="175"/>
        <v>528</v>
      </c>
      <c r="J597" s="1">
        <f t="shared" si="176"/>
        <v>1595991</v>
      </c>
      <c r="K597" s="1">
        <f t="shared" si="177"/>
        <v>3598959</v>
      </c>
      <c r="L597" s="1">
        <f t="shared" si="178"/>
        <v>5194950</v>
      </c>
      <c r="M597" s="1">
        <f>分割表!$B$5</f>
        <v>1596160</v>
      </c>
      <c r="N597" s="1">
        <f>分割表!$C$5</f>
        <v>3599318</v>
      </c>
      <c r="O597" s="1">
        <f t="shared" si="179"/>
        <v>5195478</v>
      </c>
      <c r="P597" s="1">
        <f t="shared" si="180"/>
        <v>866.95288282199942</v>
      </c>
      <c r="Q597" s="1">
        <f t="shared" si="181"/>
        <v>2112.1127374672919</v>
      </c>
      <c r="R597" s="1">
        <f t="shared" si="182"/>
        <v>3310.082837796906</v>
      </c>
      <c r="S597" s="1">
        <f t="shared" si="183"/>
        <v>22795548.09988492</v>
      </c>
      <c r="T597" s="1">
        <f t="shared" si="184"/>
        <v>54330443.60423661</v>
      </c>
      <c r="U597" s="1">
        <f t="shared" si="185"/>
        <v>80330538.153049335</v>
      </c>
      <c r="V597" s="1">
        <f t="shared" si="186"/>
        <v>22798130.936747961</v>
      </c>
      <c r="W597" s="1">
        <f t="shared" si="187"/>
        <v>54336222.141856313</v>
      </c>
      <c r="X597" s="1">
        <f t="shared" si="188"/>
        <v>80339230.748191163</v>
      </c>
      <c r="Y597" s="17">
        <f t="shared" si="189"/>
        <v>6.3043581378952884E-3</v>
      </c>
    </row>
    <row r="598" spans="1:25">
      <c r="A598" s="17" t="s">
        <v>1079</v>
      </c>
      <c r="B598" s="17"/>
      <c r="C598" s="17">
        <v>2237</v>
      </c>
      <c r="D598" s="17">
        <v>4965</v>
      </c>
      <c r="E598" s="1">
        <f t="shared" si="171"/>
        <v>7202</v>
      </c>
      <c r="F598" s="2">
        <f t="shared" si="172"/>
        <v>0.39</v>
      </c>
      <c r="G598" s="1">
        <f t="shared" si="173"/>
        <v>2237</v>
      </c>
      <c r="H598" s="1">
        <f t="shared" si="174"/>
        <v>4965</v>
      </c>
      <c r="I598" s="1">
        <f t="shared" si="175"/>
        <v>7202</v>
      </c>
      <c r="J598" s="1">
        <f t="shared" si="176"/>
        <v>1593923</v>
      </c>
      <c r="K598" s="1">
        <f t="shared" si="177"/>
        <v>3594353</v>
      </c>
      <c r="L598" s="1">
        <f t="shared" si="178"/>
        <v>5188276</v>
      </c>
      <c r="M598" s="1">
        <f>分割表!$B$5</f>
        <v>1596160</v>
      </c>
      <c r="N598" s="1">
        <f>分割表!$C$5</f>
        <v>3599318</v>
      </c>
      <c r="O598" s="1">
        <f t="shared" si="179"/>
        <v>5195478</v>
      </c>
      <c r="P598" s="1">
        <f t="shared" si="180"/>
        <v>17253.737080853422</v>
      </c>
      <c r="Q598" s="1">
        <f t="shared" si="181"/>
        <v>42252.986982219591</v>
      </c>
      <c r="R598" s="1">
        <f t="shared" si="182"/>
        <v>63968.985346391928</v>
      </c>
      <c r="S598" s="1">
        <f t="shared" si="183"/>
        <v>22763944.185061846</v>
      </c>
      <c r="T598" s="1">
        <f t="shared" si="184"/>
        <v>54256307.662079737</v>
      </c>
      <c r="U598" s="1">
        <f t="shared" si="185"/>
        <v>80220667.061459988</v>
      </c>
      <c r="V598" s="1">
        <f t="shared" si="186"/>
        <v>22798130.936747961</v>
      </c>
      <c r="W598" s="1">
        <f t="shared" si="187"/>
        <v>54336222.141856313</v>
      </c>
      <c r="X598" s="1">
        <f t="shared" si="188"/>
        <v>80339230.748191163</v>
      </c>
      <c r="Y598" s="17">
        <f t="shared" si="189"/>
        <v>2.4262796361835814E-2</v>
      </c>
    </row>
    <row r="599" spans="1:25">
      <c r="A599" s="17" t="s">
        <v>1906</v>
      </c>
      <c r="B599" s="17"/>
      <c r="C599" s="17">
        <v>41</v>
      </c>
      <c r="D599" s="17">
        <v>82</v>
      </c>
      <c r="E599" s="1">
        <f t="shared" si="171"/>
        <v>123</v>
      </c>
      <c r="F599" s="2">
        <f t="shared" si="172"/>
        <v>0.39</v>
      </c>
      <c r="G599" s="1">
        <f t="shared" si="173"/>
        <v>41</v>
      </c>
      <c r="H599" s="1">
        <f t="shared" si="174"/>
        <v>82</v>
      </c>
      <c r="I599" s="1">
        <f t="shared" si="175"/>
        <v>123</v>
      </c>
      <c r="J599" s="1">
        <f t="shared" si="176"/>
        <v>1596119</v>
      </c>
      <c r="K599" s="1">
        <f t="shared" si="177"/>
        <v>3599236</v>
      </c>
      <c r="L599" s="1">
        <f t="shared" si="178"/>
        <v>5195355</v>
      </c>
      <c r="M599" s="1">
        <f>分割表!$B$5</f>
        <v>1596160</v>
      </c>
      <c r="N599" s="1">
        <f>分割表!$C$5</f>
        <v>3599318</v>
      </c>
      <c r="O599" s="1">
        <f t="shared" si="179"/>
        <v>5195478</v>
      </c>
      <c r="P599" s="1">
        <f t="shared" si="180"/>
        <v>152.25645473487663</v>
      </c>
      <c r="Q599" s="1">
        <f t="shared" si="181"/>
        <v>361.35097827566875</v>
      </c>
      <c r="R599" s="1">
        <f t="shared" si="182"/>
        <v>591.89867571080731</v>
      </c>
      <c r="S599" s="1">
        <f t="shared" si="183"/>
        <v>22797504.329711135</v>
      </c>
      <c r="T599" s="1">
        <f t="shared" si="184"/>
        <v>54334902.249885224</v>
      </c>
      <c r="U599" s="1">
        <f t="shared" si="185"/>
        <v>80337205.7638468</v>
      </c>
      <c r="V599" s="1">
        <f t="shared" si="186"/>
        <v>22798130.936747961</v>
      </c>
      <c r="W599" s="1">
        <f t="shared" si="187"/>
        <v>54336222.141856313</v>
      </c>
      <c r="X599" s="1">
        <f t="shared" si="188"/>
        <v>80339230.748191163</v>
      </c>
      <c r="Y599" s="17">
        <f t="shared" si="189"/>
        <v>2.9449132272215302E-3</v>
      </c>
    </row>
    <row r="600" spans="1:25">
      <c r="A600" s="17" t="s">
        <v>4073</v>
      </c>
      <c r="B600" s="17"/>
      <c r="C600" s="17">
        <v>4</v>
      </c>
      <c r="D600" s="17">
        <v>6</v>
      </c>
      <c r="E600" s="1">
        <f t="shared" si="171"/>
        <v>10</v>
      </c>
      <c r="F600" s="2">
        <f t="shared" si="172"/>
        <v>0.39</v>
      </c>
      <c r="G600" s="1">
        <f t="shared" si="173"/>
        <v>4</v>
      </c>
      <c r="H600" s="1">
        <f t="shared" si="174"/>
        <v>6</v>
      </c>
      <c r="I600" s="1">
        <f t="shared" si="175"/>
        <v>10</v>
      </c>
      <c r="J600" s="1">
        <f t="shared" si="176"/>
        <v>1596156</v>
      </c>
      <c r="K600" s="1">
        <f t="shared" si="177"/>
        <v>3599312</v>
      </c>
      <c r="L600" s="1">
        <f t="shared" si="178"/>
        <v>5195468</v>
      </c>
      <c r="M600" s="1">
        <f>分割表!$B$5</f>
        <v>1596160</v>
      </c>
      <c r="N600" s="1">
        <f>分割表!$C$5</f>
        <v>3599318</v>
      </c>
      <c r="O600" s="1">
        <f t="shared" si="179"/>
        <v>5195478</v>
      </c>
      <c r="P600" s="1">
        <f t="shared" si="180"/>
        <v>5.5451774444795623</v>
      </c>
      <c r="Q600" s="1">
        <f t="shared" si="181"/>
        <v>10.750556815368331</v>
      </c>
      <c r="R600" s="1">
        <f t="shared" si="182"/>
        <v>23.025850929940461</v>
      </c>
      <c r="S600" s="1">
        <f t="shared" si="183"/>
        <v>22798069.804307759</v>
      </c>
      <c r="T600" s="1">
        <f t="shared" si="184"/>
        <v>54336125.564331673</v>
      </c>
      <c r="U600" s="1">
        <f t="shared" si="185"/>
        <v>80339066.115208894</v>
      </c>
      <c r="V600" s="1">
        <f t="shared" si="186"/>
        <v>22798130.936747961</v>
      </c>
      <c r="W600" s="1">
        <f t="shared" si="187"/>
        <v>54336222.141856313</v>
      </c>
      <c r="X600" s="1">
        <f t="shared" si="188"/>
        <v>80339230.748191163</v>
      </c>
      <c r="Y600" s="17">
        <f t="shared" si="189"/>
        <v>8.4296865804886251E-4</v>
      </c>
    </row>
    <row r="601" spans="1:25">
      <c r="A601" s="17" t="s">
        <v>2364</v>
      </c>
      <c r="B601" s="17"/>
      <c r="C601" s="17">
        <v>5</v>
      </c>
      <c r="D601" s="17">
        <v>8</v>
      </c>
      <c r="E601" s="1">
        <f t="shared" si="171"/>
        <v>13</v>
      </c>
      <c r="F601" s="2">
        <f t="shared" si="172"/>
        <v>0.35</v>
      </c>
      <c r="G601" s="1">
        <f t="shared" si="173"/>
        <v>5</v>
      </c>
      <c r="H601" s="1">
        <f t="shared" si="174"/>
        <v>8</v>
      </c>
      <c r="I601" s="1">
        <f t="shared" si="175"/>
        <v>13</v>
      </c>
      <c r="J601" s="1">
        <f t="shared" si="176"/>
        <v>1596155</v>
      </c>
      <c r="K601" s="1">
        <f t="shared" si="177"/>
        <v>3599310</v>
      </c>
      <c r="L601" s="1">
        <f t="shared" si="178"/>
        <v>5195465</v>
      </c>
      <c r="M601" s="1">
        <f>分割表!$B$5</f>
        <v>1596160</v>
      </c>
      <c r="N601" s="1">
        <f>分割表!$C$5</f>
        <v>3599318</v>
      </c>
      <c r="O601" s="1">
        <f t="shared" si="179"/>
        <v>5195478</v>
      </c>
      <c r="P601" s="1">
        <f t="shared" si="180"/>
        <v>8.0471895621705016</v>
      </c>
      <c r="Q601" s="1">
        <f t="shared" si="181"/>
        <v>16.635532333438686</v>
      </c>
      <c r="R601" s="1">
        <f t="shared" si="182"/>
        <v>33.344341646999979</v>
      </c>
      <c r="S601" s="1">
        <f t="shared" si="183"/>
        <v>22798054.521199275</v>
      </c>
      <c r="T601" s="1">
        <f t="shared" si="184"/>
        <v>54336093.37182568</v>
      </c>
      <c r="U601" s="1">
        <f t="shared" si="185"/>
        <v>80339016.72531797</v>
      </c>
      <c r="V601" s="1">
        <f t="shared" si="186"/>
        <v>22798130.936747961</v>
      </c>
      <c r="W601" s="1">
        <f t="shared" si="187"/>
        <v>54336222.141856313</v>
      </c>
      <c r="X601" s="1">
        <f t="shared" si="188"/>
        <v>80339230.748191163</v>
      </c>
      <c r="Y601" s="17">
        <f t="shared" si="189"/>
        <v>9.1479580993231472E-4</v>
      </c>
    </row>
    <row r="602" spans="1:25">
      <c r="A602" s="17" t="s">
        <v>2621</v>
      </c>
      <c r="B602" s="17"/>
      <c r="C602" s="17">
        <v>585</v>
      </c>
      <c r="D602" s="17">
        <v>1282</v>
      </c>
      <c r="E602" s="1">
        <f t="shared" si="171"/>
        <v>1867</v>
      </c>
      <c r="F602" s="2">
        <f t="shared" si="172"/>
        <v>0.33</v>
      </c>
      <c r="G602" s="1">
        <f t="shared" si="173"/>
        <v>585</v>
      </c>
      <c r="H602" s="1">
        <f t="shared" si="174"/>
        <v>1282</v>
      </c>
      <c r="I602" s="1">
        <f t="shared" si="175"/>
        <v>1867</v>
      </c>
      <c r="J602" s="1">
        <f t="shared" si="176"/>
        <v>1595575</v>
      </c>
      <c r="K602" s="1">
        <f t="shared" si="177"/>
        <v>3598036</v>
      </c>
      <c r="L602" s="1">
        <f t="shared" si="178"/>
        <v>5193611</v>
      </c>
      <c r="M602" s="1">
        <f>分割表!$B$5</f>
        <v>1596160</v>
      </c>
      <c r="N602" s="1">
        <f>分割表!$C$5</f>
        <v>3599318</v>
      </c>
      <c r="O602" s="1">
        <f t="shared" si="179"/>
        <v>5195478</v>
      </c>
      <c r="P602" s="1">
        <f t="shared" si="180"/>
        <v>3727.3929306306363</v>
      </c>
      <c r="Q602" s="1">
        <f t="shared" si="181"/>
        <v>9174.2184492501492</v>
      </c>
      <c r="R602" s="1">
        <f t="shared" si="182"/>
        <v>14062.408563992396</v>
      </c>
      <c r="S602" s="1">
        <f t="shared" si="183"/>
        <v>22789190.423851639</v>
      </c>
      <c r="T602" s="1">
        <f t="shared" si="184"/>
        <v>54315586.971359491</v>
      </c>
      <c r="U602" s="1">
        <f t="shared" si="185"/>
        <v>80308494.104098052</v>
      </c>
      <c r="V602" s="1">
        <f t="shared" si="186"/>
        <v>22798130.936747961</v>
      </c>
      <c r="W602" s="1">
        <f t="shared" si="187"/>
        <v>54336222.141856313</v>
      </c>
      <c r="X602" s="1">
        <f t="shared" si="188"/>
        <v>80339230.748191163</v>
      </c>
      <c r="Y602" s="17">
        <f t="shared" si="189"/>
        <v>1.0901921022976269E-2</v>
      </c>
    </row>
    <row r="603" spans="1:25">
      <c r="A603" s="17" t="s">
        <v>2089</v>
      </c>
      <c r="B603" s="17"/>
      <c r="C603" s="17">
        <v>93</v>
      </c>
      <c r="D603" s="17">
        <v>195</v>
      </c>
      <c r="E603" s="1">
        <f t="shared" si="171"/>
        <v>288</v>
      </c>
      <c r="F603" s="2">
        <f t="shared" si="172"/>
        <v>0.33</v>
      </c>
      <c r="G603" s="1">
        <f t="shared" si="173"/>
        <v>93</v>
      </c>
      <c r="H603" s="1">
        <f t="shared" si="174"/>
        <v>195</v>
      </c>
      <c r="I603" s="1">
        <f t="shared" si="175"/>
        <v>288</v>
      </c>
      <c r="J603" s="1">
        <f t="shared" si="176"/>
        <v>1596067</v>
      </c>
      <c r="K603" s="1">
        <f t="shared" si="177"/>
        <v>3599123</v>
      </c>
      <c r="L603" s="1">
        <f t="shared" si="178"/>
        <v>5195190</v>
      </c>
      <c r="M603" s="1">
        <f>分割表!$B$5</f>
        <v>1596160</v>
      </c>
      <c r="N603" s="1">
        <f>分割表!$C$5</f>
        <v>3599318</v>
      </c>
      <c r="O603" s="1">
        <f t="shared" si="179"/>
        <v>5195478</v>
      </c>
      <c r="P603" s="1">
        <f t="shared" si="180"/>
        <v>421.53175286325285</v>
      </c>
      <c r="Q603" s="1">
        <f t="shared" si="181"/>
        <v>1028.2349139199307</v>
      </c>
      <c r="R603" s="1">
        <f t="shared" si="182"/>
        <v>1630.9326182791524</v>
      </c>
      <c r="S603" s="1">
        <f t="shared" si="183"/>
        <v>22796709.610106185</v>
      </c>
      <c r="T603" s="1">
        <f t="shared" si="184"/>
        <v>54333083.377425164</v>
      </c>
      <c r="U603" s="1">
        <f t="shared" si="185"/>
        <v>80334489.326006964</v>
      </c>
      <c r="V603" s="1">
        <f t="shared" si="186"/>
        <v>22798130.936747961</v>
      </c>
      <c r="W603" s="1">
        <f t="shared" si="187"/>
        <v>54336222.141856313</v>
      </c>
      <c r="X603" s="1">
        <f t="shared" si="188"/>
        <v>80339230.748191163</v>
      </c>
      <c r="Y603" s="17">
        <f t="shared" si="189"/>
        <v>4.1794548978432711E-3</v>
      </c>
    </row>
    <row r="604" spans="1:25">
      <c r="A604" s="17" t="s">
        <v>939</v>
      </c>
      <c r="B604" s="17"/>
      <c r="C604" s="17">
        <v>98</v>
      </c>
      <c r="D604" s="17">
        <v>206</v>
      </c>
      <c r="E604" s="1">
        <f t="shared" si="171"/>
        <v>304</v>
      </c>
      <c r="F604" s="2">
        <f t="shared" si="172"/>
        <v>0.32</v>
      </c>
      <c r="G604" s="1">
        <f t="shared" si="173"/>
        <v>98</v>
      </c>
      <c r="H604" s="1">
        <f t="shared" si="174"/>
        <v>206</v>
      </c>
      <c r="I604" s="1">
        <f t="shared" si="175"/>
        <v>304</v>
      </c>
      <c r="J604" s="1">
        <f t="shared" si="176"/>
        <v>1596062</v>
      </c>
      <c r="K604" s="1">
        <f t="shared" si="177"/>
        <v>3599112</v>
      </c>
      <c r="L604" s="1">
        <f t="shared" si="178"/>
        <v>5195174</v>
      </c>
      <c r="M604" s="1">
        <f>分割表!$B$5</f>
        <v>1596160</v>
      </c>
      <c r="N604" s="1">
        <f>分割表!$C$5</f>
        <v>3599318</v>
      </c>
      <c r="O604" s="1">
        <f t="shared" si="179"/>
        <v>5195478</v>
      </c>
      <c r="P604" s="1">
        <f t="shared" si="180"/>
        <v>449.32681290971607</v>
      </c>
      <c r="Q604" s="1">
        <f t="shared" si="181"/>
        <v>1097.5424907706538</v>
      </c>
      <c r="R604" s="1">
        <f t="shared" si="182"/>
        <v>1737.9764212274915</v>
      </c>
      <c r="S604" s="1">
        <f t="shared" si="183"/>
        <v>22796633.194848835</v>
      </c>
      <c r="T604" s="1">
        <f t="shared" si="184"/>
        <v>54332906.319233581</v>
      </c>
      <c r="U604" s="1">
        <f t="shared" si="185"/>
        <v>80334225.914131522</v>
      </c>
      <c r="V604" s="1">
        <f t="shared" si="186"/>
        <v>22798130.936747961</v>
      </c>
      <c r="W604" s="1">
        <f t="shared" si="187"/>
        <v>54336222.141856313</v>
      </c>
      <c r="X604" s="1">
        <f t="shared" si="188"/>
        <v>80339230.748191163</v>
      </c>
      <c r="Y604" s="17">
        <f t="shared" si="189"/>
        <v>4.2607606320030217E-3</v>
      </c>
    </row>
    <row r="605" spans="1:25">
      <c r="A605" s="17" t="s">
        <v>1481</v>
      </c>
      <c r="B605" s="17"/>
      <c r="C605" s="17">
        <v>188</v>
      </c>
      <c r="D605" s="17">
        <v>404</v>
      </c>
      <c r="E605" s="1">
        <f t="shared" si="171"/>
        <v>592</v>
      </c>
      <c r="F605" s="2">
        <f t="shared" si="172"/>
        <v>0.3</v>
      </c>
      <c r="G605" s="1">
        <f t="shared" si="173"/>
        <v>188</v>
      </c>
      <c r="H605" s="1">
        <f t="shared" si="174"/>
        <v>404</v>
      </c>
      <c r="I605" s="1">
        <f t="shared" si="175"/>
        <v>592</v>
      </c>
      <c r="J605" s="1">
        <f t="shared" si="176"/>
        <v>1595972</v>
      </c>
      <c r="K605" s="1">
        <f t="shared" si="177"/>
        <v>3598914</v>
      </c>
      <c r="L605" s="1">
        <f t="shared" si="178"/>
        <v>5194886</v>
      </c>
      <c r="M605" s="1">
        <f>分割表!$B$5</f>
        <v>1596160</v>
      </c>
      <c r="N605" s="1">
        <f>分割表!$C$5</f>
        <v>3599318</v>
      </c>
      <c r="O605" s="1">
        <f t="shared" si="179"/>
        <v>5195478</v>
      </c>
      <c r="P605" s="1">
        <f t="shared" si="180"/>
        <v>984.45108901203048</v>
      </c>
      <c r="Q605" s="1">
        <f t="shared" si="181"/>
        <v>2424.571610696305</v>
      </c>
      <c r="R605" s="1">
        <f t="shared" si="182"/>
        <v>3779.0359278513311</v>
      </c>
      <c r="S605" s="1">
        <f t="shared" si="183"/>
        <v>22795257.722895078</v>
      </c>
      <c r="T605" s="1">
        <f t="shared" si="184"/>
        <v>54329719.277534172</v>
      </c>
      <c r="U605" s="1">
        <f t="shared" si="185"/>
        <v>80329484.508799866</v>
      </c>
      <c r="V605" s="1">
        <f t="shared" si="186"/>
        <v>22798130.936747961</v>
      </c>
      <c r="W605" s="1">
        <f t="shared" si="187"/>
        <v>54336222.141856313</v>
      </c>
      <c r="X605" s="1">
        <f t="shared" si="188"/>
        <v>80339230.748191163</v>
      </c>
      <c r="Y605" s="17">
        <f t="shared" si="189"/>
        <v>5.724263846878172E-3</v>
      </c>
    </row>
    <row r="606" spans="1:25">
      <c r="A606" s="17" t="s">
        <v>1989</v>
      </c>
      <c r="B606" s="17"/>
      <c r="C606" s="17">
        <v>343</v>
      </c>
      <c r="D606" s="17">
        <v>749</v>
      </c>
      <c r="E606" s="1">
        <f t="shared" si="171"/>
        <v>1092</v>
      </c>
      <c r="F606" s="2">
        <f t="shared" si="172"/>
        <v>0.24</v>
      </c>
      <c r="G606" s="1">
        <f t="shared" si="173"/>
        <v>343</v>
      </c>
      <c r="H606" s="1">
        <f t="shared" si="174"/>
        <v>749</v>
      </c>
      <c r="I606" s="1">
        <f t="shared" si="175"/>
        <v>1092</v>
      </c>
      <c r="J606" s="1">
        <f t="shared" si="176"/>
        <v>1595817</v>
      </c>
      <c r="K606" s="1">
        <f t="shared" si="177"/>
        <v>3598569</v>
      </c>
      <c r="L606" s="1">
        <f t="shared" si="178"/>
        <v>5194386</v>
      </c>
      <c r="M606" s="1">
        <f>分割表!$B$5</f>
        <v>1596160</v>
      </c>
      <c r="N606" s="1">
        <f>分割表!$C$5</f>
        <v>3599318</v>
      </c>
      <c r="O606" s="1">
        <f t="shared" si="179"/>
        <v>5195478</v>
      </c>
      <c r="P606" s="1">
        <f t="shared" si="180"/>
        <v>2002.3415433779173</v>
      </c>
      <c r="Q606" s="1">
        <f t="shared" si="181"/>
        <v>4957.4354986543976</v>
      </c>
      <c r="R606" s="1">
        <f t="shared" si="182"/>
        <v>7639.376642684897</v>
      </c>
      <c r="S606" s="1">
        <f t="shared" si="183"/>
        <v>22792888.866427571</v>
      </c>
      <c r="T606" s="1">
        <f t="shared" si="184"/>
        <v>54324166.124842457</v>
      </c>
      <c r="U606" s="1">
        <f t="shared" si="185"/>
        <v>80321252.940243706</v>
      </c>
      <c r="V606" s="1">
        <f t="shared" si="186"/>
        <v>22798130.936747961</v>
      </c>
      <c r="W606" s="1">
        <f t="shared" si="187"/>
        <v>54336222.141856313</v>
      </c>
      <c r="X606" s="1">
        <f t="shared" si="188"/>
        <v>80339230.748191163</v>
      </c>
      <c r="Y606" s="17">
        <f t="shared" si="189"/>
        <v>7.1334215047997585E-3</v>
      </c>
    </row>
    <row r="607" spans="1:25">
      <c r="A607" s="17" t="s">
        <v>2742</v>
      </c>
      <c r="B607" s="17"/>
      <c r="C607" s="17">
        <v>236</v>
      </c>
      <c r="D607" s="17">
        <v>512</v>
      </c>
      <c r="E607" s="1">
        <f t="shared" si="171"/>
        <v>748</v>
      </c>
      <c r="F607" s="2">
        <f t="shared" si="172"/>
        <v>0.24</v>
      </c>
      <c r="G607" s="1">
        <f t="shared" si="173"/>
        <v>236</v>
      </c>
      <c r="H607" s="1">
        <f t="shared" si="174"/>
        <v>512</v>
      </c>
      <c r="I607" s="1">
        <f t="shared" si="175"/>
        <v>748</v>
      </c>
      <c r="J607" s="1">
        <f t="shared" si="176"/>
        <v>1595924</v>
      </c>
      <c r="K607" s="1">
        <f t="shared" si="177"/>
        <v>3598806</v>
      </c>
      <c r="L607" s="1">
        <f t="shared" si="178"/>
        <v>5194730</v>
      </c>
      <c r="M607" s="1">
        <f>分割表!$B$5</f>
        <v>1596160</v>
      </c>
      <c r="N607" s="1">
        <f>分割表!$C$5</f>
        <v>3599318</v>
      </c>
      <c r="O607" s="1">
        <f t="shared" si="179"/>
        <v>5195478</v>
      </c>
      <c r="P607" s="1">
        <f t="shared" si="180"/>
        <v>1289.4643059860441</v>
      </c>
      <c r="Q607" s="1">
        <f t="shared" si="181"/>
        <v>3194.0222080202279</v>
      </c>
      <c r="R607" s="1">
        <f t="shared" si="182"/>
        <v>4949.8174275249094</v>
      </c>
      <c r="S607" s="1">
        <f t="shared" si="183"/>
        <v>22794524.139928281</v>
      </c>
      <c r="T607" s="1">
        <f t="shared" si="184"/>
        <v>54327980.895744026</v>
      </c>
      <c r="U607" s="1">
        <f t="shared" si="185"/>
        <v>80326916.254245043</v>
      </c>
      <c r="V607" s="1">
        <f t="shared" si="186"/>
        <v>22798130.936747961</v>
      </c>
      <c r="W607" s="1">
        <f t="shared" si="187"/>
        <v>54336222.141856313</v>
      </c>
      <c r="X607" s="1">
        <f t="shared" si="188"/>
        <v>80339230.748191163</v>
      </c>
      <c r="Y607" s="17">
        <f t="shared" si="189"/>
        <v>5.8380068341935265E-3</v>
      </c>
    </row>
    <row r="608" spans="1:25">
      <c r="A608" s="17" t="s">
        <v>603</v>
      </c>
      <c r="B608" s="17"/>
      <c r="C608" s="17">
        <v>58</v>
      </c>
      <c r="D608" s="17">
        <v>121</v>
      </c>
      <c r="E608" s="1">
        <f t="shared" si="171"/>
        <v>179</v>
      </c>
      <c r="F608" s="2">
        <f t="shared" si="172"/>
        <v>0.24</v>
      </c>
      <c r="G608" s="1">
        <f t="shared" si="173"/>
        <v>58</v>
      </c>
      <c r="H608" s="1">
        <f t="shared" si="174"/>
        <v>121</v>
      </c>
      <c r="I608" s="1">
        <f t="shared" si="175"/>
        <v>179</v>
      </c>
      <c r="J608" s="1">
        <f t="shared" si="176"/>
        <v>1596102</v>
      </c>
      <c r="K608" s="1">
        <f t="shared" si="177"/>
        <v>3599197</v>
      </c>
      <c r="L608" s="1">
        <f t="shared" si="178"/>
        <v>5195299</v>
      </c>
      <c r="M608" s="1">
        <f>分割表!$B$5</f>
        <v>1596160</v>
      </c>
      <c r="N608" s="1">
        <f>分割表!$C$5</f>
        <v>3599318</v>
      </c>
      <c r="O608" s="1">
        <f t="shared" si="179"/>
        <v>5195478</v>
      </c>
      <c r="P608" s="1">
        <f t="shared" si="180"/>
        <v>235.50569461169232</v>
      </c>
      <c r="Q608" s="1">
        <f t="shared" si="181"/>
        <v>580.29065601720572</v>
      </c>
      <c r="R608" s="1">
        <f t="shared" si="182"/>
        <v>928.54205924549512</v>
      </c>
      <c r="S608" s="1">
        <f t="shared" si="183"/>
        <v>22797244.5173462</v>
      </c>
      <c r="T608" s="1">
        <f t="shared" si="184"/>
        <v>54334274.497042336</v>
      </c>
      <c r="U608" s="1">
        <f t="shared" si="185"/>
        <v>80336283.820719779</v>
      </c>
      <c r="V608" s="1">
        <f t="shared" si="186"/>
        <v>22798130.936747961</v>
      </c>
      <c r="W608" s="1">
        <f t="shared" si="187"/>
        <v>54336222.141856313</v>
      </c>
      <c r="X608" s="1">
        <f t="shared" si="188"/>
        <v>80339230.748191163</v>
      </c>
      <c r="Y608" s="17">
        <f t="shared" si="189"/>
        <v>2.7768246829525736E-3</v>
      </c>
    </row>
    <row r="609" spans="1:25">
      <c r="A609" s="17" t="s">
        <v>1722</v>
      </c>
      <c r="B609" s="17"/>
      <c r="C609" s="17">
        <v>602</v>
      </c>
      <c r="D609" s="17">
        <v>1326</v>
      </c>
      <c r="E609" s="1">
        <f t="shared" si="171"/>
        <v>1928</v>
      </c>
      <c r="F609" s="2">
        <f t="shared" si="172"/>
        <v>0.23</v>
      </c>
      <c r="G609" s="1">
        <f t="shared" si="173"/>
        <v>602</v>
      </c>
      <c r="H609" s="1">
        <f t="shared" si="174"/>
        <v>1326</v>
      </c>
      <c r="I609" s="1">
        <f t="shared" si="175"/>
        <v>1928</v>
      </c>
      <c r="J609" s="1">
        <f t="shared" si="176"/>
        <v>1595558</v>
      </c>
      <c r="K609" s="1">
        <f t="shared" si="177"/>
        <v>3597992</v>
      </c>
      <c r="L609" s="1">
        <f t="shared" si="178"/>
        <v>5193550</v>
      </c>
      <c r="M609" s="1">
        <f>分割表!$B$5</f>
        <v>1596160</v>
      </c>
      <c r="N609" s="1">
        <f>分割表!$C$5</f>
        <v>3599318</v>
      </c>
      <c r="O609" s="1">
        <f t="shared" si="179"/>
        <v>5195478</v>
      </c>
      <c r="P609" s="1">
        <f t="shared" si="180"/>
        <v>3852.9549820759103</v>
      </c>
      <c r="Q609" s="1">
        <f t="shared" si="181"/>
        <v>9533.8367984089418</v>
      </c>
      <c r="R609" s="1">
        <f t="shared" si="182"/>
        <v>14583.851780128707</v>
      </c>
      <c r="S609" s="1">
        <f t="shared" si="183"/>
        <v>22788930.61728178</v>
      </c>
      <c r="T609" s="1">
        <f t="shared" si="184"/>
        <v>54314878.752085775</v>
      </c>
      <c r="U609" s="1">
        <f t="shared" si="185"/>
        <v>80307489.865130067</v>
      </c>
      <c r="V609" s="1">
        <f t="shared" si="186"/>
        <v>22798130.936747961</v>
      </c>
      <c r="W609" s="1">
        <f t="shared" si="187"/>
        <v>54336222.141856313</v>
      </c>
      <c r="X609" s="1">
        <f t="shared" si="188"/>
        <v>80339230.748191163</v>
      </c>
      <c r="Y609" s="17">
        <f t="shared" si="189"/>
        <v>9.3446823524196421E-3</v>
      </c>
    </row>
    <row r="610" spans="1:25">
      <c r="A610" s="17" t="s">
        <v>3250</v>
      </c>
      <c r="B610" s="17"/>
      <c r="C610" s="17">
        <v>24</v>
      </c>
      <c r="D610" s="17">
        <v>48</v>
      </c>
      <c r="E610" s="1">
        <f t="shared" si="171"/>
        <v>72</v>
      </c>
      <c r="F610" s="2">
        <f t="shared" si="172"/>
        <v>0.23</v>
      </c>
      <c r="G610" s="1">
        <f t="shared" si="173"/>
        <v>24</v>
      </c>
      <c r="H610" s="1">
        <f t="shared" si="174"/>
        <v>48</v>
      </c>
      <c r="I610" s="1">
        <f t="shared" si="175"/>
        <v>72</v>
      </c>
      <c r="J610" s="1">
        <f t="shared" si="176"/>
        <v>1596136</v>
      </c>
      <c r="K610" s="1">
        <f t="shared" si="177"/>
        <v>3599270</v>
      </c>
      <c r="L610" s="1">
        <f t="shared" si="178"/>
        <v>5195406</v>
      </c>
      <c r="M610" s="1">
        <f>分割表!$B$5</f>
        <v>1596160</v>
      </c>
      <c r="N610" s="1">
        <f>分割表!$C$5</f>
        <v>3599318</v>
      </c>
      <c r="O610" s="1">
        <f t="shared" si="179"/>
        <v>5195478</v>
      </c>
      <c r="P610" s="1">
        <f t="shared" si="180"/>
        <v>76.273291928350702</v>
      </c>
      <c r="Q610" s="1">
        <f t="shared" si="181"/>
        <v>185.81764852357878</v>
      </c>
      <c r="R610" s="1">
        <f t="shared" si="182"/>
        <v>307.91996056915599</v>
      </c>
      <c r="S610" s="1">
        <f t="shared" si="183"/>
        <v>22797764.142257132</v>
      </c>
      <c r="T610" s="1">
        <f t="shared" si="184"/>
        <v>54335449.521939211</v>
      </c>
      <c r="U610" s="1">
        <f t="shared" si="185"/>
        <v>80338045.391148403</v>
      </c>
      <c r="V610" s="1">
        <f t="shared" si="186"/>
        <v>22798130.936747961</v>
      </c>
      <c r="W610" s="1">
        <f t="shared" si="187"/>
        <v>54336222.141856313</v>
      </c>
      <c r="X610" s="1">
        <f t="shared" si="188"/>
        <v>80339230.748191163</v>
      </c>
      <c r="Y610" s="17">
        <f t="shared" si="189"/>
        <v>1.7238516452028445E-3</v>
      </c>
    </row>
    <row r="611" spans="1:25">
      <c r="A611" s="17" t="s">
        <v>3425</v>
      </c>
      <c r="B611" s="17"/>
      <c r="C611" s="17">
        <v>15</v>
      </c>
      <c r="D611" s="17">
        <v>29</v>
      </c>
      <c r="E611" s="1">
        <f t="shared" si="171"/>
        <v>44</v>
      </c>
      <c r="F611" s="2">
        <f t="shared" si="172"/>
        <v>0.23</v>
      </c>
      <c r="G611" s="1">
        <f t="shared" si="173"/>
        <v>15</v>
      </c>
      <c r="H611" s="1">
        <f t="shared" si="174"/>
        <v>29</v>
      </c>
      <c r="I611" s="1">
        <f t="shared" si="175"/>
        <v>44</v>
      </c>
      <c r="J611" s="1">
        <f t="shared" si="176"/>
        <v>1596145</v>
      </c>
      <c r="K611" s="1">
        <f t="shared" si="177"/>
        <v>3599289</v>
      </c>
      <c r="L611" s="1">
        <f t="shared" si="178"/>
        <v>5195434</v>
      </c>
      <c r="M611" s="1">
        <f>分割表!$B$5</f>
        <v>1596160</v>
      </c>
      <c r="N611" s="1">
        <f>分割表!$C$5</f>
        <v>3599318</v>
      </c>
      <c r="O611" s="1">
        <f t="shared" si="179"/>
        <v>5195478</v>
      </c>
      <c r="P611" s="1">
        <f t="shared" si="180"/>
        <v>40.620753016533151</v>
      </c>
      <c r="Q611" s="1">
        <f t="shared" si="181"/>
        <v>97.651579069607749</v>
      </c>
      <c r="R611" s="1">
        <f t="shared" si="182"/>
        <v>166.50434389240348</v>
      </c>
      <c r="S611" s="1">
        <f t="shared" si="183"/>
        <v>22797901.690148901</v>
      </c>
      <c r="T611" s="1">
        <f t="shared" si="184"/>
        <v>54335755.350579858</v>
      </c>
      <c r="U611" s="1">
        <f t="shared" si="185"/>
        <v>80338506.363213137</v>
      </c>
      <c r="V611" s="1">
        <f t="shared" si="186"/>
        <v>22798130.936747961</v>
      </c>
      <c r="W611" s="1">
        <f t="shared" si="187"/>
        <v>54336222.141856313</v>
      </c>
      <c r="X611" s="1">
        <f t="shared" si="188"/>
        <v>80339230.748191163</v>
      </c>
      <c r="Y611" s="17">
        <f t="shared" si="189"/>
        <v>1.3552373035093067E-3</v>
      </c>
    </row>
    <row r="612" spans="1:25">
      <c r="A612" s="17" t="s">
        <v>1754</v>
      </c>
      <c r="B612" s="17"/>
      <c r="C612" s="17">
        <v>13</v>
      </c>
      <c r="D612" s="17">
        <v>25</v>
      </c>
      <c r="E612" s="1">
        <f t="shared" si="171"/>
        <v>38</v>
      </c>
      <c r="F612" s="2">
        <f t="shared" si="172"/>
        <v>0.21</v>
      </c>
      <c r="G612" s="1">
        <f t="shared" si="173"/>
        <v>13</v>
      </c>
      <c r="H612" s="1">
        <f t="shared" si="174"/>
        <v>25</v>
      </c>
      <c r="I612" s="1">
        <f t="shared" si="175"/>
        <v>38</v>
      </c>
      <c r="J612" s="1">
        <f t="shared" si="176"/>
        <v>1596147</v>
      </c>
      <c r="K612" s="1">
        <f t="shared" si="177"/>
        <v>3599293</v>
      </c>
      <c r="L612" s="1">
        <f t="shared" si="178"/>
        <v>5195440</v>
      </c>
      <c r="M612" s="1">
        <f>分割表!$B$5</f>
        <v>1596160</v>
      </c>
      <c r="N612" s="1">
        <f>分割表!$C$5</f>
        <v>3599318</v>
      </c>
      <c r="O612" s="1">
        <f t="shared" si="179"/>
        <v>5195478</v>
      </c>
      <c r="P612" s="1">
        <f t="shared" si="180"/>
        <v>33.344341646999979</v>
      </c>
      <c r="Q612" s="1">
        <f t="shared" si="181"/>
        <v>80.471895621705016</v>
      </c>
      <c r="R612" s="1">
        <f t="shared" si="182"/>
        <v>138.22827406960266</v>
      </c>
      <c r="S612" s="1">
        <f t="shared" si="183"/>
        <v>22797932.256353967</v>
      </c>
      <c r="T612" s="1">
        <f t="shared" si="184"/>
        <v>54335819.735569611</v>
      </c>
      <c r="U612" s="1">
        <f t="shared" si="185"/>
        <v>80338605.142960921</v>
      </c>
      <c r="V612" s="1">
        <f t="shared" si="186"/>
        <v>22798130.936747961</v>
      </c>
      <c r="W612" s="1">
        <f t="shared" si="187"/>
        <v>54336222.141856313</v>
      </c>
      <c r="X612" s="1">
        <f t="shared" si="188"/>
        <v>80339230.748191163</v>
      </c>
      <c r="Y612" s="17">
        <f t="shared" si="189"/>
        <v>1.2115829997424027E-3</v>
      </c>
    </row>
    <row r="613" spans="1:25">
      <c r="A613" s="17" t="s">
        <v>3073</v>
      </c>
      <c r="B613" s="17"/>
      <c r="C613" s="17">
        <v>44</v>
      </c>
      <c r="D613" s="17">
        <v>92</v>
      </c>
      <c r="E613" s="1">
        <f t="shared" si="171"/>
        <v>136</v>
      </c>
      <c r="F613" s="2">
        <f t="shared" si="172"/>
        <v>0.17</v>
      </c>
      <c r="G613" s="1">
        <f t="shared" si="173"/>
        <v>44</v>
      </c>
      <c r="H613" s="1">
        <f t="shared" si="174"/>
        <v>92</v>
      </c>
      <c r="I613" s="1">
        <f t="shared" si="175"/>
        <v>136</v>
      </c>
      <c r="J613" s="1">
        <f t="shared" si="176"/>
        <v>1596116</v>
      </c>
      <c r="K613" s="1">
        <f t="shared" si="177"/>
        <v>3599226</v>
      </c>
      <c r="L613" s="1">
        <f t="shared" si="178"/>
        <v>5195342</v>
      </c>
      <c r="M613" s="1">
        <f>分割表!$B$5</f>
        <v>1596160</v>
      </c>
      <c r="N613" s="1">
        <f>分割表!$C$5</f>
        <v>3599318</v>
      </c>
      <c r="O613" s="1">
        <f t="shared" si="179"/>
        <v>5195478</v>
      </c>
      <c r="P613" s="1">
        <f t="shared" si="180"/>
        <v>166.50434389240348</v>
      </c>
      <c r="Q613" s="1">
        <f t="shared" si="181"/>
        <v>416.00454908851174</v>
      </c>
      <c r="R613" s="1">
        <f t="shared" si="182"/>
        <v>668.12106446010307</v>
      </c>
      <c r="S613" s="1">
        <f t="shared" si="183"/>
        <v>22797458.480457105</v>
      </c>
      <c r="T613" s="1">
        <f t="shared" si="184"/>
        <v>54334741.287577532</v>
      </c>
      <c r="U613" s="1">
        <f t="shared" si="185"/>
        <v>80336991.741281375</v>
      </c>
      <c r="V613" s="1">
        <f t="shared" si="186"/>
        <v>22798130.936747961</v>
      </c>
      <c r="W613" s="1">
        <f t="shared" si="187"/>
        <v>54336222.141856313</v>
      </c>
      <c r="X613" s="1">
        <f t="shared" si="188"/>
        <v>80339230.748191163</v>
      </c>
      <c r="Y613" s="17">
        <f t="shared" si="189"/>
        <v>2.0490745818417741E-3</v>
      </c>
    </row>
    <row r="614" spans="1:25">
      <c r="A614" s="17" t="s">
        <v>1604</v>
      </c>
      <c r="B614" s="17"/>
      <c r="C614" s="17">
        <v>8</v>
      </c>
      <c r="D614" s="17">
        <v>15</v>
      </c>
      <c r="E614" s="1">
        <f t="shared" si="171"/>
        <v>23</v>
      </c>
      <c r="F614" s="2">
        <f t="shared" si="172"/>
        <v>0.17</v>
      </c>
      <c r="G614" s="1">
        <f t="shared" si="173"/>
        <v>8</v>
      </c>
      <c r="H614" s="1">
        <f t="shared" si="174"/>
        <v>15</v>
      </c>
      <c r="I614" s="1">
        <f t="shared" si="175"/>
        <v>23</v>
      </c>
      <c r="J614" s="1">
        <f t="shared" si="176"/>
        <v>1596152</v>
      </c>
      <c r="K614" s="1">
        <f t="shared" si="177"/>
        <v>3599303</v>
      </c>
      <c r="L614" s="1">
        <f t="shared" si="178"/>
        <v>5195455</v>
      </c>
      <c r="M614" s="1">
        <f>分割表!$B$5</f>
        <v>1596160</v>
      </c>
      <c r="N614" s="1">
        <f>分割表!$C$5</f>
        <v>3599318</v>
      </c>
      <c r="O614" s="1">
        <f t="shared" si="179"/>
        <v>5195478</v>
      </c>
      <c r="P614" s="1">
        <f t="shared" si="180"/>
        <v>16.635532333438686</v>
      </c>
      <c r="Q614" s="1">
        <f t="shared" si="181"/>
        <v>40.620753016533151</v>
      </c>
      <c r="R614" s="1">
        <f t="shared" si="182"/>
        <v>72.116366966370435</v>
      </c>
      <c r="S614" s="1">
        <f t="shared" si="183"/>
        <v>22798008.671877589</v>
      </c>
      <c r="T614" s="1">
        <f t="shared" si="184"/>
        <v>54335980.698063456</v>
      </c>
      <c r="U614" s="1">
        <f t="shared" si="185"/>
        <v>80338852.092360705</v>
      </c>
      <c r="V614" s="1">
        <f t="shared" si="186"/>
        <v>22798130.936747961</v>
      </c>
      <c r="W614" s="1">
        <f t="shared" si="187"/>
        <v>54336222.141856313</v>
      </c>
      <c r="X614" s="1">
        <f t="shared" si="188"/>
        <v>80339230.748191163</v>
      </c>
      <c r="Y614" s="17">
        <f t="shared" si="189"/>
        <v>8.524472403251427E-4</v>
      </c>
    </row>
    <row r="615" spans="1:25">
      <c r="A615" s="17" t="s">
        <v>3009</v>
      </c>
      <c r="B615" s="17"/>
      <c r="C615" s="17">
        <v>60</v>
      </c>
      <c r="D615" s="17">
        <v>127</v>
      </c>
      <c r="E615" s="1">
        <f t="shared" si="171"/>
        <v>187</v>
      </c>
      <c r="F615" s="2">
        <f t="shared" si="172"/>
        <v>0.16</v>
      </c>
      <c r="G615" s="1">
        <f t="shared" si="173"/>
        <v>60</v>
      </c>
      <c r="H615" s="1">
        <f t="shared" si="174"/>
        <v>127</v>
      </c>
      <c r="I615" s="1">
        <f t="shared" si="175"/>
        <v>187</v>
      </c>
      <c r="J615" s="1">
        <f t="shared" si="176"/>
        <v>1596100</v>
      </c>
      <c r="K615" s="1">
        <f t="shared" si="177"/>
        <v>3599191</v>
      </c>
      <c r="L615" s="1">
        <f t="shared" si="178"/>
        <v>5195291</v>
      </c>
      <c r="M615" s="1">
        <f>分割表!$B$5</f>
        <v>1596160</v>
      </c>
      <c r="N615" s="1">
        <f>分割表!$C$5</f>
        <v>3599318</v>
      </c>
      <c r="O615" s="1">
        <f t="shared" si="179"/>
        <v>5195478</v>
      </c>
      <c r="P615" s="1">
        <f t="shared" si="180"/>
        <v>245.66067373332604</v>
      </c>
      <c r="Q615" s="1">
        <f t="shared" si="181"/>
        <v>615.21175998024103</v>
      </c>
      <c r="R615" s="1">
        <f t="shared" si="182"/>
        <v>978.21731135180778</v>
      </c>
      <c r="S615" s="1">
        <f t="shared" si="183"/>
        <v>22797213.951197524</v>
      </c>
      <c r="T615" s="1">
        <f t="shared" si="184"/>
        <v>54334177.919719398</v>
      </c>
      <c r="U615" s="1">
        <f t="shared" si="185"/>
        <v>80336152.114608049</v>
      </c>
      <c r="V615" s="1">
        <f t="shared" si="186"/>
        <v>22798130.936747961</v>
      </c>
      <c r="W615" s="1">
        <f t="shared" si="187"/>
        <v>54336222.141856313</v>
      </c>
      <c r="X615" s="1">
        <f t="shared" si="188"/>
        <v>80339230.748191163</v>
      </c>
      <c r="Y615" s="17">
        <f t="shared" si="189"/>
        <v>2.3648189362044172E-3</v>
      </c>
    </row>
    <row r="616" spans="1:25">
      <c r="A616" s="17" t="s">
        <v>2584</v>
      </c>
      <c r="B616" s="17"/>
      <c r="C616" s="17">
        <v>1028</v>
      </c>
      <c r="D616" s="17">
        <v>2287</v>
      </c>
      <c r="E616" s="1">
        <f t="shared" si="171"/>
        <v>3315</v>
      </c>
      <c r="F616" s="2">
        <f t="shared" si="172"/>
        <v>0.13</v>
      </c>
      <c r="G616" s="1">
        <f t="shared" si="173"/>
        <v>1028</v>
      </c>
      <c r="H616" s="1">
        <f t="shared" si="174"/>
        <v>2287</v>
      </c>
      <c r="I616" s="1">
        <f t="shared" si="175"/>
        <v>3315</v>
      </c>
      <c r="J616" s="1">
        <f t="shared" si="176"/>
        <v>1595132</v>
      </c>
      <c r="K616" s="1">
        <f t="shared" si="177"/>
        <v>3597031</v>
      </c>
      <c r="L616" s="1">
        <f t="shared" si="178"/>
        <v>5192163</v>
      </c>
      <c r="M616" s="1">
        <f>分割表!$B$5</f>
        <v>1596160</v>
      </c>
      <c r="N616" s="1">
        <f>分割表!$C$5</f>
        <v>3599318</v>
      </c>
      <c r="O616" s="1">
        <f t="shared" si="179"/>
        <v>5195478</v>
      </c>
      <c r="P616" s="1">
        <f t="shared" si="180"/>
        <v>7129.5608185035335</v>
      </c>
      <c r="Q616" s="1">
        <f t="shared" si="181"/>
        <v>17689.936295730098</v>
      </c>
      <c r="R616" s="1">
        <f t="shared" si="182"/>
        <v>26872.095772185174</v>
      </c>
      <c r="S616" s="1">
        <f t="shared" si="183"/>
        <v>22782420.229439478</v>
      </c>
      <c r="T616" s="1">
        <f t="shared" si="184"/>
        <v>54299410.73353789</v>
      </c>
      <c r="U616" s="1">
        <f t="shared" si="185"/>
        <v>80284655.969177812</v>
      </c>
      <c r="V616" s="1">
        <f t="shared" si="186"/>
        <v>22798130.936747961</v>
      </c>
      <c r="W616" s="1">
        <f t="shared" si="187"/>
        <v>54336222.141856313</v>
      </c>
      <c r="X616" s="1">
        <f t="shared" si="188"/>
        <v>80339230.748191163</v>
      </c>
      <c r="Y616" s="17">
        <f t="shared" si="189"/>
        <v>9.6595763016996683E-3</v>
      </c>
    </row>
    <row r="617" spans="1:25">
      <c r="A617" s="17" t="s">
        <v>1304</v>
      </c>
      <c r="B617" s="17"/>
      <c r="C617" s="17">
        <v>526</v>
      </c>
      <c r="D617" s="17">
        <v>1164</v>
      </c>
      <c r="E617" s="1">
        <f t="shared" si="171"/>
        <v>1690</v>
      </c>
      <c r="F617" s="2">
        <f t="shared" si="172"/>
        <v>0.13</v>
      </c>
      <c r="G617" s="1">
        <f t="shared" si="173"/>
        <v>526</v>
      </c>
      <c r="H617" s="1">
        <f t="shared" si="174"/>
        <v>1164</v>
      </c>
      <c r="I617" s="1">
        <f t="shared" si="175"/>
        <v>1690</v>
      </c>
      <c r="J617" s="1">
        <f t="shared" si="176"/>
        <v>1595634</v>
      </c>
      <c r="K617" s="1">
        <f t="shared" si="177"/>
        <v>3598154</v>
      </c>
      <c r="L617" s="1">
        <f t="shared" si="178"/>
        <v>5193788</v>
      </c>
      <c r="M617" s="1">
        <f>分割表!$B$5</f>
        <v>1596160</v>
      </c>
      <c r="N617" s="1">
        <f>分割表!$C$5</f>
        <v>3599318</v>
      </c>
      <c r="O617" s="1">
        <f t="shared" si="179"/>
        <v>5195478</v>
      </c>
      <c r="P617" s="1">
        <f t="shared" si="180"/>
        <v>3295.5484379000354</v>
      </c>
      <c r="Q617" s="1">
        <f t="shared" si="181"/>
        <v>8217.3949193311691</v>
      </c>
      <c r="R617" s="1">
        <f t="shared" si="182"/>
        <v>12560.897635379932</v>
      </c>
      <c r="S617" s="1">
        <f t="shared" si="183"/>
        <v>22790092.10688157</v>
      </c>
      <c r="T617" s="1">
        <f t="shared" si="184"/>
        <v>54317486.289340906</v>
      </c>
      <c r="U617" s="1">
        <f t="shared" si="185"/>
        <v>80311408.047454178</v>
      </c>
      <c r="V617" s="1">
        <f t="shared" si="186"/>
        <v>22798130.936747961</v>
      </c>
      <c r="W617" s="1">
        <f t="shared" si="187"/>
        <v>54336222.141856313</v>
      </c>
      <c r="X617" s="1">
        <f t="shared" si="188"/>
        <v>80339230.748191163</v>
      </c>
      <c r="Y617" s="17">
        <f t="shared" si="189"/>
        <v>6.6641190618526025E-3</v>
      </c>
    </row>
    <row r="618" spans="1:25">
      <c r="A618" s="17" t="s">
        <v>1311</v>
      </c>
      <c r="B618" s="17"/>
      <c r="C618" s="17">
        <v>20</v>
      </c>
      <c r="D618" s="17">
        <v>41</v>
      </c>
      <c r="E618" s="1">
        <f t="shared" si="171"/>
        <v>61</v>
      </c>
      <c r="F618" s="2">
        <f t="shared" si="172"/>
        <v>0.12</v>
      </c>
      <c r="G618" s="1">
        <f t="shared" si="173"/>
        <v>20</v>
      </c>
      <c r="H618" s="1">
        <f t="shared" si="174"/>
        <v>41</v>
      </c>
      <c r="I618" s="1">
        <f t="shared" si="175"/>
        <v>61</v>
      </c>
      <c r="J618" s="1">
        <f t="shared" si="176"/>
        <v>1596140</v>
      </c>
      <c r="K618" s="1">
        <f t="shared" si="177"/>
        <v>3599277</v>
      </c>
      <c r="L618" s="1">
        <f t="shared" si="178"/>
        <v>5195417</v>
      </c>
      <c r="M618" s="1">
        <f>分割表!$B$5</f>
        <v>1596160</v>
      </c>
      <c r="N618" s="1">
        <f>分割表!$C$5</f>
        <v>3599318</v>
      </c>
      <c r="O618" s="1">
        <f t="shared" si="179"/>
        <v>5195478</v>
      </c>
      <c r="P618" s="1">
        <f t="shared" si="180"/>
        <v>59.914645471079815</v>
      </c>
      <c r="Q618" s="1">
        <f t="shared" si="181"/>
        <v>152.25645473487663</v>
      </c>
      <c r="R618" s="1">
        <f t="shared" si="182"/>
        <v>250.763305714572</v>
      </c>
      <c r="S618" s="1">
        <f t="shared" si="183"/>
        <v>22797825.27464721</v>
      </c>
      <c r="T618" s="1">
        <f t="shared" si="184"/>
        <v>54335562.195637248</v>
      </c>
      <c r="U618" s="1">
        <f t="shared" si="185"/>
        <v>80338226.487298682</v>
      </c>
      <c r="V618" s="1">
        <f t="shared" si="186"/>
        <v>22798130.936747961</v>
      </c>
      <c r="W618" s="1">
        <f t="shared" si="187"/>
        <v>54336222.141856313</v>
      </c>
      <c r="X618" s="1">
        <f t="shared" si="188"/>
        <v>80339230.748191163</v>
      </c>
      <c r="Y618" s="17">
        <f t="shared" si="189"/>
        <v>1.1587130124115115E-3</v>
      </c>
    </row>
    <row r="619" spans="1:25">
      <c r="A619" s="17" t="s">
        <v>790</v>
      </c>
      <c r="B619" s="17"/>
      <c r="C619" s="17">
        <v>4540</v>
      </c>
      <c r="D619" s="17">
        <v>10178</v>
      </c>
      <c r="E619" s="1">
        <f t="shared" si="171"/>
        <v>14718</v>
      </c>
      <c r="F619" s="2">
        <f t="shared" si="172"/>
        <v>0.11</v>
      </c>
      <c r="G619" s="1">
        <f t="shared" si="173"/>
        <v>4540</v>
      </c>
      <c r="H619" s="1">
        <f t="shared" si="174"/>
        <v>10178</v>
      </c>
      <c r="I619" s="1">
        <f t="shared" si="175"/>
        <v>14718</v>
      </c>
      <c r="J619" s="1">
        <f t="shared" si="176"/>
        <v>1591620</v>
      </c>
      <c r="K619" s="1">
        <f t="shared" si="177"/>
        <v>3589140</v>
      </c>
      <c r="L619" s="1">
        <f t="shared" si="178"/>
        <v>5180760</v>
      </c>
      <c r="M619" s="1">
        <f>分割表!$B$5</f>
        <v>1596160</v>
      </c>
      <c r="N619" s="1">
        <f>分割表!$C$5</f>
        <v>3599318</v>
      </c>
      <c r="O619" s="1">
        <f t="shared" si="179"/>
        <v>5195478</v>
      </c>
      <c r="P619" s="1">
        <f t="shared" si="180"/>
        <v>38229.89760130069</v>
      </c>
      <c r="Q619" s="1">
        <f t="shared" si="181"/>
        <v>93922.419189160268</v>
      </c>
      <c r="R619" s="1">
        <f t="shared" si="182"/>
        <v>141246.09262549496</v>
      </c>
      <c r="S619" s="1">
        <f t="shared" si="183"/>
        <v>22728752.074185371</v>
      </c>
      <c r="T619" s="1">
        <f t="shared" si="184"/>
        <v>54172408.863109998</v>
      </c>
      <c r="U619" s="1">
        <f t="shared" si="185"/>
        <v>80096944.777357742</v>
      </c>
      <c r="V619" s="1">
        <f t="shared" si="186"/>
        <v>22798130.936747961</v>
      </c>
      <c r="W619" s="1">
        <f t="shared" si="187"/>
        <v>54336222.141856313</v>
      </c>
      <c r="X619" s="1">
        <f t="shared" si="188"/>
        <v>80339230.748191163</v>
      </c>
      <c r="Y619" s="17">
        <f t="shared" si="189"/>
        <v>2.1037901818106164E-2</v>
      </c>
    </row>
    <row r="620" spans="1:25">
      <c r="A620" s="17" t="s">
        <v>1600</v>
      </c>
      <c r="B620" s="17"/>
      <c r="C620" s="17">
        <v>497</v>
      </c>
      <c r="D620" s="17">
        <v>1101</v>
      </c>
      <c r="E620" s="1">
        <f t="shared" si="171"/>
        <v>1598</v>
      </c>
      <c r="F620" s="2">
        <f t="shared" si="172"/>
        <v>0.11</v>
      </c>
      <c r="G620" s="1">
        <f t="shared" si="173"/>
        <v>497</v>
      </c>
      <c r="H620" s="1">
        <f t="shared" si="174"/>
        <v>1101</v>
      </c>
      <c r="I620" s="1">
        <f t="shared" si="175"/>
        <v>1598</v>
      </c>
      <c r="J620" s="1">
        <f t="shared" si="176"/>
        <v>1595663</v>
      </c>
      <c r="K620" s="1">
        <f t="shared" si="177"/>
        <v>3598217</v>
      </c>
      <c r="L620" s="1">
        <f t="shared" si="178"/>
        <v>5193880</v>
      </c>
      <c r="M620" s="1">
        <f>分割表!$B$5</f>
        <v>1596160</v>
      </c>
      <c r="N620" s="1">
        <f>分割表!$C$5</f>
        <v>3599318</v>
      </c>
      <c r="O620" s="1">
        <f t="shared" si="179"/>
        <v>5195478</v>
      </c>
      <c r="P620" s="1">
        <f t="shared" si="180"/>
        <v>3085.6692429700247</v>
      </c>
      <c r="Q620" s="1">
        <f t="shared" si="181"/>
        <v>7711.3755245316706</v>
      </c>
      <c r="R620" s="1">
        <f t="shared" si="182"/>
        <v>11787.659985869299</v>
      </c>
      <c r="S620" s="1">
        <f t="shared" si="183"/>
        <v>22790535.307814617</v>
      </c>
      <c r="T620" s="1">
        <f t="shared" si="184"/>
        <v>54318500.33357656</v>
      </c>
      <c r="U620" s="1">
        <f t="shared" si="185"/>
        <v>80312922.64186357</v>
      </c>
      <c r="V620" s="1">
        <f t="shared" si="186"/>
        <v>22798130.936747961</v>
      </c>
      <c r="W620" s="1">
        <f t="shared" si="187"/>
        <v>54336222.141856313</v>
      </c>
      <c r="X620" s="1">
        <f t="shared" si="188"/>
        <v>80339230.748191163</v>
      </c>
      <c r="Y620" s="17">
        <f t="shared" si="189"/>
        <v>5.9702817835201039E-3</v>
      </c>
    </row>
    <row r="621" spans="1:25">
      <c r="A621" s="17" t="s">
        <v>1522</v>
      </c>
      <c r="B621" s="17"/>
      <c r="C621" s="17">
        <v>22</v>
      </c>
      <c r="D621" s="17">
        <v>46</v>
      </c>
      <c r="E621" s="1">
        <f t="shared" si="171"/>
        <v>68</v>
      </c>
      <c r="F621" s="2">
        <f t="shared" si="172"/>
        <v>0.08</v>
      </c>
      <c r="G621" s="1">
        <f t="shared" si="173"/>
        <v>22</v>
      </c>
      <c r="H621" s="1">
        <f t="shared" si="174"/>
        <v>46</v>
      </c>
      <c r="I621" s="1">
        <f t="shared" si="175"/>
        <v>68</v>
      </c>
      <c r="J621" s="1">
        <f t="shared" si="176"/>
        <v>1596138</v>
      </c>
      <c r="K621" s="1">
        <f t="shared" si="177"/>
        <v>3599272</v>
      </c>
      <c r="L621" s="1">
        <f t="shared" si="178"/>
        <v>5195410</v>
      </c>
      <c r="M621" s="1">
        <f>分割表!$B$5</f>
        <v>1596160</v>
      </c>
      <c r="N621" s="1">
        <f>分割表!$C$5</f>
        <v>3599318</v>
      </c>
      <c r="O621" s="1">
        <f t="shared" si="179"/>
        <v>5195478</v>
      </c>
      <c r="P621" s="1">
        <f t="shared" si="180"/>
        <v>68.002933973882961</v>
      </c>
      <c r="Q621" s="1">
        <f t="shared" si="181"/>
        <v>176.11750423849838</v>
      </c>
      <c r="R621" s="1">
        <f t="shared" si="182"/>
        <v>286.9265239519753</v>
      </c>
      <c r="S621" s="1">
        <f t="shared" si="183"/>
        <v>22797794.708450917</v>
      </c>
      <c r="T621" s="1">
        <f t="shared" si="184"/>
        <v>54335481.714422978</v>
      </c>
      <c r="U621" s="1">
        <f t="shared" si="185"/>
        <v>80338111.244291261</v>
      </c>
      <c r="V621" s="1">
        <f t="shared" si="186"/>
        <v>22798130.936747961</v>
      </c>
      <c r="W621" s="1">
        <f t="shared" si="187"/>
        <v>54336222.141856313</v>
      </c>
      <c r="X621" s="1">
        <f t="shared" si="188"/>
        <v>80339230.748191163</v>
      </c>
      <c r="Y621" s="17">
        <f t="shared" si="189"/>
        <v>1.0245372909208871E-3</v>
      </c>
    </row>
    <row r="622" spans="1:25">
      <c r="A622" s="17" t="s">
        <v>1522</v>
      </c>
      <c r="B622" s="17"/>
      <c r="C622" s="17">
        <v>22</v>
      </c>
      <c r="D622" s="17">
        <v>46</v>
      </c>
      <c r="E622" s="1">
        <f t="shared" si="171"/>
        <v>68</v>
      </c>
      <c r="F622" s="2">
        <f t="shared" si="172"/>
        <v>0.08</v>
      </c>
      <c r="G622" s="1">
        <f t="shared" si="173"/>
        <v>22</v>
      </c>
      <c r="H622" s="1">
        <f t="shared" si="174"/>
        <v>46</v>
      </c>
      <c r="I622" s="1">
        <f t="shared" si="175"/>
        <v>68</v>
      </c>
      <c r="J622" s="1">
        <f t="shared" si="176"/>
        <v>1596138</v>
      </c>
      <c r="K622" s="1">
        <f t="shared" si="177"/>
        <v>3599272</v>
      </c>
      <c r="L622" s="1">
        <f t="shared" si="178"/>
        <v>5195410</v>
      </c>
      <c r="M622" s="1">
        <f>分割表!$B$5</f>
        <v>1596160</v>
      </c>
      <c r="N622" s="1">
        <f>分割表!$C$5</f>
        <v>3599318</v>
      </c>
      <c r="O622" s="1">
        <f t="shared" si="179"/>
        <v>5195478</v>
      </c>
      <c r="P622" s="1">
        <f t="shared" si="180"/>
        <v>68.002933973882961</v>
      </c>
      <c r="Q622" s="1">
        <f t="shared" si="181"/>
        <v>176.11750423849838</v>
      </c>
      <c r="R622" s="1">
        <f t="shared" si="182"/>
        <v>286.9265239519753</v>
      </c>
      <c r="S622" s="1">
        <f t="shared" si="183"/>
        <v>22797794.708450917</v>
      </c>
      <c r="T622" s="1">
        <f t="shared" si="184"/>
        <v>54335481.714422978</v>
      </c>
      <c r="U622" s="1">
        <f t="shared" si="185"/>
        <v>80338111.244291261</v>
      </c>
      <c r="V622" s="1">
        <f t="shared" si="186"/>
        <v>22798130.936747961</v>
      </c>
      <c r="W622" s="1">
        <f t="shared" si="187"/>
        <v>54336222.141856313</v>
      </c>
      <c r="X622" s="1">
        <f t="shared" si="188"/>
        <v>80339230.748191163</v>
      </c>
      <c r="Y622" s="17">
        <f t="shared" si="189"/>
        <v>1.0245372909208871E-3</v>
      </c>
    </row>
    <row r="623" spans="1:25">
      <c r="A623" s="17" t="s">
        <v>1354</v>
      </c>
      <c r="B623" s="17"/>
      <c r="C623" s="17">
        <v>161</v>
      </c>
      <c r="D623" s="17">
        <v>355</v>
      </c>
      <c r="E623" s="1">
        <f t="shared" si="171"/>
        <v>516</v>
      </c>
      <c r="F623" s="2">
        <f t="shared" si="172"/>
        <v>0.06</v>
      </c>
      <c r="G623" s="1">
        <f t="shared" si="173"/>
        <v>161</v>
      </c>
      <c r="H623" s="1">
        <f t="shared" si="174"/>
        <v>355</v>
      </c>
      <c r="I623" s="1">
        <f t="shared" si="175"/>
        <v>516</v>
      </c>
      <c r="J623" s="1">
        <f t="shared" si="176"/>
        <v>1595999</v>
      </c>
      <c r="K623" s="1">
        <f t="shared" si="177"/>
        <v>3598963</v>
      </c>
      <c r="L623" s="1">
        <f t="shared" si="178"/>
        <v>5194962</v>
      </c>
      <c r="M623" s="1">
        <f>分割表!$B$5</f>
        <v>1596160</v>
      </c>
      <c r="N623" s="1">
        <f>分割表!$C$5</f>
        <v>3599318</v>
      </c>
      <c r="O623" s="1">
        <f t="shared" si="179"/>
        <v>5195478</v>
      </c>
      <c r="P623" s="1">
        <f t="shared" si="180"/>
        <v>818.10610276249861</v>
      </c>
      <c r="Q623" s="1">
        <f t="shared" si="181"/>
        <v>2084.6018152637726</v>
      </c>
      <c r="R623" s="1">
        <f t="shared" si="182"/>
        <v>3222.9910909884866</v>
      </c>
      <c r="S623" s="1">
        <f t="shared" si="183"/>
        <v>22795670.363948315</v>
      </c>
      <c r="T623" s="1">
        <f t="shared" si="184"/>
        <v>54330507.988859616</v>
      </c>
      <c r="U623" s="1">
        <f t="shared" si="185"/>
        <v>80330735.711433887</v>
      </c>
      <c r="V623" s="1">
        <f t="shared" si="186"/>
        <v>22798130.936747961</v>
      </c>
      <c r="W623" s="1">
        <f t="shared" si="187"/>
        <v>54336222.141856313</v>
      </c>
      <c r="X623" s="1">
        <f t="shared" si="188"/>
        <v>80339230.748191163</v>
      </c>
      <c r="Y623" s="17">
        <f t="shared" si="189"/>
        <v>2.3957806197373449E-3</v>
      </c>
    </row>
    <row r="624" spans="1:25">
      <c r="A624" s="17" t="s">
        <v>3761</v>
      </c>
      <c r="B624" s="17"/>
      <c r="C624" s="17">
        <v>6</v>
      </c>
      <c r="D624" s="17">
        <v>12</v>
      </c>
      <c r="E624" s="1">
        <f t="shared" si="171"/>
        <v>18</v>
      </c>
      <c r="F624" s="2">
        <f t="shared" si="172"/>
        <v>0.06</v>
      </c>
      <c r="G624" s="1">
        <f t="shared" si="173"/>
        <v>6</v>
      </c>
      <c r="H624" s="1">
        <f t="shared" si="174"/>
        <v>12</v>
      </c>
      <c r="I624" s="1">
        <f t="shared" si="175"/>
        <v>18</v>
      </c>
      <c r="J624" s="1">
        <f t="shared" si="176"/>
        <v>1596154</v>
      </c>
      <c r="K624" s="1">
        <f t="shared" si="177"/>
        <v>3599306</v>
      </c>
      <c r="L624" s="1">
        <f t="shared" si="178"/>
        <v>5195460</v>
      </c>
      <c r="M624" s="1">
        <f>分割表!$B$5</f>
        <v>1596160</v>
      </c>
      <c r="N624" s="1">
        <f>分割表!$C$5</f>
        <v>3599318</v>
      </c>
      <c r="O624" s="1">
        <f t="shared" si="179"/>
        <v>5195478</v>
      </c>
      <c r="P624" s="1">
        <f t="shared" si="180"/>
        <v>10.750556815368331</v>
      </c>
      <c r="Q624" s="1">
        <f t="shared" si="181"/>
        <v>29.818879797456006</v>
      </c>
      <c r="R624" s="1">
        <f t="shared" si="182"/>
        <v>52.026691642130963</v>
      </c>
      <c r="S624" s="1">
        <f t="shared" si="183"/>
        <v>22798039.23809142</v>
      </c>
      <c r="T624" s="1">
        <f t="shared" si="184"/>
        <v>54336028.986817025</v>
      </c>
      <c r="U624" s="1">
        <f t="shared" si="185"/>
        <v>80338934.408836931</v>
      </c>
      <c r="V624" s="1">
        <f t="shared" si="186"/>
        <v>22798130.936747961</v>
      </c>
      <c r="W624" s="1">
        <f t="shared" si="187"/>
        <v>54336222.141856313</v>
      </c>
      <c r="X624" s="1">
        <f t="shared" si="188"/>
        <v>80339230.748191163</v>
      </c>
      <c r="Y624" s="17">
        <f t="shared" si="189"/>
        <v>4.3096291130071112E-4</v>
      </c>
    </row>
    <row r="625" spans="1:25">
      <c r="A625" s="17" t="s">
        <v>1390</v>
      </c>
      <c r="B625" s="17"/>
      <c r="C625" s="17">
        <v>665</v>
      </c>
      <c r="D625" s="17">
        <v>1486</v>
      </c>
      <c r="E625" s="1">
        <f t="shared" si="171"/>
        <v>2151</v>
      </c>
      <c r="F625" s="2">
        <f t="shared" si="172"/>
        <v>0.04</v>
      </c>
      <c r="G625" s="1">
        <f t="shared" si="173"/>
        <v>665</v>
      </c>
      <c r="H625" s="1">
        <f t="shared" si="174"/>
        <v>1486</v>
      </c>
      <c r="I625" s="1">
        <f t="shared" si="175"/>
        <v>2151</v>
      </c>
      <c r="J625" s="1">
        <f t="shared" si="176"/>
        <v>1595495</v>
      </c>
      <c r="K625" s="1">
        <f t="shared" si="177"/>
        <v>3597832</v>
      </c>
      <c r="L625" s="1">
        <f t="shared" si="178"/>
        <v>5193327</v>
      </c>
      <c r="M625" s="1">
        <f>分割表!$B$5</f>
        <v>1596160</v>
      </c>
      <c r="N625" s="1">
        <f>分割表!$C$5</f>
        <v>3599318</v>
      </c>
      <c r="O625" s="1">
        <f t="shared" si="179"/>
        <v>5195478</v>
      </c>
      <c r="P625" s="1">
        <f t="shared" si="180"/>
        <v>4322.3583820361428</v>
      </c>
      <c r="Q625" s="1">
        <f t="shared" si="181"/>
        <v>10853.51103276267</v>
      </c>
      <c r="R625" s="1">
        <f t="shared" si="182"/>
        <v>16506.103166054887</v>
      </c>
      <c r="S625" s="1">
        <f t="shared" si="183"/>
        <v>22787967.806278754</v>
      </c>
      <c r="T625" s="1">
        <f t="shared" si="184"/>
        <v>54312303.413808167</v>
      </c>
      <c r="U625" s="1">
        <f t="shared" si="185"/>
        <v>80303818.636967227</v>
      </c>
      <c r="V625" s="1">
        <f t="shared" si="186"/>
        <v>22798130.936747961</v>
      </c>
      <c r="W625" s="1">
        <f t="shared" si="187"/>
        <v>54336222.141856313</v>
      </c>
      <c r="X625" s="1">
        <f t="shared" si="188"/>
        <v>80339230.748191163</v>
      </c>
      <c r="Y625" s="17">
        <f t="shared" si="189"/>
        <v>4.4235720623211905E-3</v>
      </c>
    </row>
    <row r="626" spans="1:25">
      <c r="A626" s="17" t="s">
        <v>559</v>
      </c>
      <c r="B626" s="17"/>
      <c r="C626" s="17">
        <v>218</v>
      </c>
      <c r="D626" s="17">
        <v>485</v>
      </c>
      <c r="E626" s="1">
        <f t="shared" si="171"/>
        <v>703</v>
      </c>
      <c r="F626" s="2">
        <f t="shared" si="172"/>
        <v>0.03</v>
      </c>
      <c r="G626" s="1">
        <f t="shared" si="173"/>
        <v>218</v>
      </c>
      <c r="H626" s="1">
        <f t="shared" si="174"/>
        <v>485</v>
      </c>
      <c r="I626" s="1">
        <f t="shared" si="175"/>
        <v>703</v>
      </c>
      <c r="J626" s="1">
        <f t="shared" si="176"/>
        <v>1595942</v>
      </c>
      <c r="K626" s="1">
        <f t="shared" si="177"/>
        <v>3598833</v>
      </c>
      <c r="L626" s="1">
        <f t="shared" si="178"/>
        <v>5194775</v>
      </c>
      <c r="M626" s="1">
        <f>分割表!$B$5</f>
        <v>1596160</v>
      </c>
      <c r="N626" s="1">
        <f>分割表!$C$5</f>
        <v>3599318</v>
      </c>
      <c r="O626" s="1">
        <f t="shared" si="179"/>
        <v>5195478</v>
      </c>
      <c r="P626" s="1">
        <f t="shared" si="180"/>
        <v>1173.8199236880214</v>
      </c>
      <c r="Q626" s="1">
        <f t="shared" si="181"/>
        <v>2999.3122121046795</v>
      </c>
      <c r="R626" s="1">
        <f t="shared" si="182"/>
        <v>4608.4158949428975</v>
      </c>
      <c r="S626" s="1">
        <f t="shared" si="183"/>
        <v>22794799.233371649</v>
      </c>
      <c r="T626" s="1">
        <f t="shared" si="184"/>
        <v>54328415.490887716</v>
      </c>
      <c r="U626" s="1">
        <f t="shared" si="185"/>
        <v>80327657.096424311</v>
      </c>
      <c r="V626" s="1">
        <f t="shared" si="186"/>
        <v>22798130.936747961</v>
      </c>
      <c r="W626" s="1">
        <f t="shared" si="187"/>
        <v>54336222.141856313</v>
      </c>
      <c r="X626" s="1">
        <f t="shared" si="188"/>
        <v>80339230.748191163</v>
      </c>
      <c r="Y626" s="17">
        <f t="shared" si="189"/>
        <v>2.0446478729736484E-3</v>
      </c>
    </row>
    <row r="627" spans="1:25">
      <c r="A627" s="17" t="s">
        <v>2556</v>
      </c>
      <c r="B627" s="17"/>
      <c r="C627" s="17">
        <v>2065</v>
      </c>
      <c r="D627" s="17">
        <v>4640</v>
      </c>
      <c r="E627" s="1">
        <f t="shared" si="171"/>
        <v>6705</v>
      </c>
      <c r="F627" s="2">
        <f t="shared" si="172"/>
        <v>0.02</v>
      </c>
      <c r="G627" s="1">
        <f t="shared" si="173"/>
        <v>2065</v>
      </c>
      <c r="H627" s="1">
        <f t="shared" si="174"/>
        <v>4640</v>
      </c>
      <c r="I627" s="1">
        <f t="shared" si="175"/>
        <v>6705</v>
      </c>
      <c r="J627" s="1">
        <f t="shared" si="176"/>
        <v>1594095</v>
      </c>
      <c r="K627" s="1">
        <f t="shared" si="177"/>
        <v>3594678</v>
      </c>
      <c r="L627" s="1">
        <f t="shared" si="178"/>
        <v>5188773</v>
      </c>
      <c r="M627" s="1">
        <f>分割表!$B$5</f>
        <v>1596160</v>
      </c>
      <c r="N627" s="1">
        <f>分割表!$C$5</f>
        <v>3599318</v>
      </c>
      <c r="O627" s="1">
        <f t="shared" si="179"/>
        <v>5195478</v>
      </c>
      <c r="P627" s="1">
        <f t="shared" si="180"/>
        <v>15761.908568640949</v>
      </c>
      <c r="Q627" s="1">
        <f t="shared" si="181"/>
        <v>39173.0591538222</v>
      </c>
      <c r="R627" s="1">
        <f t="shared" si="182"/>
        <v>59075.1319752743</v>
      </c>
      <c r="S627" s="1">
        <f t="shared" si="183"/>
        <v>22766572.648260698</v>
      </c>
      <c r="T627" s="1">
        <f t="shared" si="184"/>
        <v>54261538.511004731</v>
      </c>
      <c r="U627" s="1">
        <f t="shared" si="185"/>
        <v>80228848.655539051</v>
      </c>
      <c r="V627" s="1">
        <f t="shared" si="186"/>
        <v>22798130.936747961</v>
      </c>
      <c r="W627" s="1">
        <f t="shared" si="187"/>
        <v>54336222.141856313</v>
      </c>
      <c r="X627" s="1">
        <f t="shared" si="188"/>
        <v>80339230.748191163</v>
      </c>
      <c r="Y627" s="17">
        <f t="shared" si="189"/>
        <v>6.6297557579888533E-3</v>
      </c>
    </row>
    <row r="628" spans="1:25">
      <c r="A628" s="17" t="s">
        <v>412</v>
      </c>
      <c r="B628" s="17"/>
      <c r="C628" s="17">
        <v>302</v>
      </c>
      <c r="D628" s="17">
        <v>674</v>
      </c>
      <c r="E628" s="1">
        <f t="shared" si="171"/>
        <v>976</v>
      </c>
      <c r="F628" s="2">
        <f t="shared" si="172"/>
        <v>0.02</v>
      </c>
      <c r="G628" s="1">
        <f t="shared" si="173"/>
        <v>302</v>
      </c>
      <c r="H628" s="1">
        <f t="shared" si="174"/>
        <v>674</v>
      </c>
      <c r="I628" s="1">
        <f t="shared" si="175"/>
        <v>976</v>
      </c>
      <c r="J628" s="1">
        <f t="shared" si="176"/>
        <v>1595858</v>
      </c>
      <c r="K628" s="1">
        <f t="shared" si="177"/>
        <v>3598644</v>
      </c>
      <c r="L628" s="1">
        <f t="shared" si="178"/>
        <v>5194502</v>
      </c>
      <c r="M628" s="1">
        <f>分割表!$B$5</f>
        <v>1596160</v>
      </c>
      <c r="N628" s="1">
        <f>分割表!$C$5</f>
        <v>3599318</v>
      </c>
      <c r="O628" s="1">
        <f t="shared" si="179"/>
        <v>5195478</v>
      </c>
      <c r="P628" s="1">
        <f t="shared" si="180"/>
        <v>1724.5489592472106</v>
      </c>
      <c r="Q628" s="1">
        <f t="shared" si="181"/>
        <v>4389.9170947548946</v>
      </c>
      <c r="R628" s="1">
        <f t="shared" si="182"/>
        <v>6718.259484339178</v>
      </c>
      <c r="S628" s="1">
        <f t="shared" si="183"/>
        <v>22793515.465706196</v>
      </c>
      <c r="T628" s="1">
        <f t="shared" si="184"/>
        <v>54325373.329135843</v>
      </c>
      <c r="U628" s="1">
        <f t="shared" si="185"/>
        <v>80323162.659861192</v>
      </c>
      <c r="V628" s="1">
        <f t="shared" si="186"/>
        <v>22798130.936747961</v>
      </c>
      <c r="W628" s="1">
        <f t="shared" si="187"/>
        <v>54336222.141856313</v>
      </c>
      <c r="X628" s="1">
        <f t="shared" si="188"/>
        <v>80339230.748191163</v>
      </c>
      <c r="Y628" s="17">
        <f t="shared" si="189"/>
        <v>2.2436981007755152E-3</v>
      </c>
    </row>
    <row r="629" spans="1:25">
      <c r="A629" s="17" t="s">
        <v>1890</v>
      </c>
      <c r="B629" s="17"/>
      <c r="C629" s="17">
        <v>254</v>
      </c>
      <c r="D629" s="17">
        <v>567</v>
      </c>
      <c r="E629" s="1">
        <f t="shared" si="171"/>
        <v>821</v>
      </c>
      <c r="F629" s="2">
        <f t="shared" si="172"/>
        <v>0.02</v>
      </c>
      <c r="G629" s="1">
        <f t="shared" si="173"/>
        <v>254</v>
      </c>
      <c r="H629" s="1">
        <f t="shared" si="174"/>
        <v>567</v>
      </c>
      <c r="I629" s="1">
        <f t="shared" si="175"/>
        <v>821</v>
      </c>
      <c r="J629" s="1">
        <f t="shared" si="176"/>
        <v>1595906</v>
      </c>
      <c r="K629" s="1">
        <f t="shared" si="177"/>
        <v>3598751</v>
      </c>
      <c r="L629" s="1">
        <f t="shared" si="178"/>
        <v>5194657</v>
      </c>
      <c r="M629" s="1">
        <f>分割表!$B$5</f>
        <v>1596160</v>
      </c>
      <c r="N629" s="1">
        <f>分割表!$C$5</f>
        <v>3599318</v>
      </c>
      <c r="O629" s="1">
        <f t="shared" si="179"/>
        <v>5195478</v>
      </c>
      <c r="P629" s="1">
        <f t="shared" si="180"/>
        <v>1406.4829038227083</v>
      </c>
      <c r="Q629" s="1">
        <f t="shared" si="181"/>
        <v>3594.9837252136354</v>
      </c>
      <c r="R629" s="1">
        <f t="shared" si="182"/>
        <v>5509.3394728604435</v>
      </c>
      <c r="S629" s="1">
        <f t="shared" si="183"/>
        <v>22794249.046687923</v>
      </c>
      <c r="T629" s="1">
        <f t="shared" si="184"/>
        <v>54327095.609966807</v>
      </c>
      <c r="U629" s="1">
        <f t="shared" si="185"/>
        <v>80325714.444427773</v>
      </c>
      <c r="V629" s="1">
        <f t="shared" si="186"/>
        <v>22798130.936747961</v>
      </c>
      <c r="W629" s="1">
        <f t="shared" si="187"/>
        <v>54336222.141856313</v>
      </c>
      <c r="X629" s="1">
        <f t="shared" si="188"/>
        <v>80339230.748191163</v>
      </c>
      <c r="Y629" s="17">
        <f t="shared" si="189"/>
        <v>1.8521250882026496E-3</v>
      </c>
    </row>
    <row r="630" spans="1:25">
      <c r="A630" s="17" t="s">
        <v>1966</v>
      </c>
      <c r="B630" s="17"/>
      <c r="C630" s="17">
        <v>33</v>
      </c>
      <c r="D630" s="17">
        <v>72</v>
      </c>
      <c r="E630" s="1">
        <f t="shared" si="171"/>
        <v>105</v>
      </c>
      <c r="F630" s="2">
        <f t="shared" si="172"/>
        <v>0.02</v>
      </c>
      <c r="G630" s="1">
        <f t="shared" si="173"/>
        <v>33</v>
      </c>
      <c r="H630" s="1">
        <f t="shared" si="174"/>
        <v>72</v>
      </c>
      <c r="I630" s="1">
        <f t="shared" si="175"/>
        <v>105</v>
      </c>
      <c r="J630" s="1">
        <f t="shared" si="176"/>
        <v>1596127</v>
      </c>
      <c r="K630" s="1">
        <f t="shared" si="177"/>
        <v>3599246</v>
      </c>
      <c r="L630" s="1">
        <f t="shared" si="178"/>
        <v>5195373</v>
      </c>
      <c r="M630" s="1">
        <f>分割表!$B$5</f>
        <v>1596160</v>
      </c>
      <c r="N630" s="1">
        <f>分割表!$C$5</f>
        <v>3599318</v>
      </c>
      <c r="O630" s="1">
        <f t="shared" si="179"/>
        <v>5195478</v>
      </c>
      <c r="P630" s="1">
        <f t="shared" si="180"/>
        <v>115.38474952839385</v>
      </c>
      <c r="Q630" s="1">
        <f t="shared" si="181"/>
        <v>307.91996056915599</v>
      </c>
      <c r="R630" s="1">
        <f t="shared" si="182"/>
        <v>488.66583676653994</v>
      </c>
      <c r="S630" s="1">
        <f t="shared" si="183"/>
        <v>22797626.594416104</v>
      </c>
      <c r="T630" s="1">
        <f t="shared" si="184"/>
        <v>54335063.212220706</v>
      </c>
      <c r="U630" s="1">
        <f t="shared" si="185"/>
        <v>80337502.102837265</v>
      </c>
      <c r="V630" s="1">
        <f t="shared" si="186"/>
        <v>22798130.936747961</v>
      </c>
      <c r="W630" s="1">
        <f t="shared" si="187"/>
        <v>54336222.141856313</v>
      </c>
      <c r="X630" s="1">
        <f t="shared" si="188"/>
        <v>80339230.748191163</v>
      </c>
      <c r="Y630" s="17">
        <f t="shared" si="189"/>
        <v>7.0331586060874696E-4</v>
      </c>
    </row>
    <row r="631" spans="1:25">
      <c r="A631" s="17" t="s">
        <v>4298</v>
      </c>
      <c r="B631" s="17"/>
      <c r="C631" s="17">
        <v>2</v>
      </c>
      <c r="D631" s="17">
        <v>4</v>
      </c>
      <c r="E631" s="1">
        <f t="shared" si="171"/>
        <v>6</v>
      </c>
      <c r="F631" s="2">
        <f t="shared" si="172"/>
        <v>0.02</v>
      </c>
      <c r="G631" s="1">
        <f t="shared" si="173"/>
        <v>2</v>
      </c>
      <c r="H631" s="1">
        <f t="shared" si="174"/>
        <v>4</v>
      </c>
      <c r="I631" s="1">
        <f t="shared" si="175"/>
        <v>6</v>
      </c>
      <c r="J631" s="1">
        <f t="shared" si="176"/>
        <v>1596158</v>
      </c>
      <c r="K631" s="1">
        <f t="shared" si="177"/>
        <v>3599314</v>
      </c>
      <c r="L631" s="1">
        <f t="shared" si="178"/>
        <v>5195472</v>
      </c>
      <c r="M631" s="1">
        <f>分割表!$B$5</f>
        <v>1596160</v>
      </c>
      <c r="N631" s="1">
        <f>分割表!$C$5</f>
        <v>3599318</v>
      </c>
      <c r="O631" s="1">
        <f t="shared" si="179"/>
        <v>5195478</v>
      </c>
      <c r="P631" s="1">
        <f t="shared" si="180"/>
        <v>1.3862943611198906</v>
      </c>
      <c r="Q631" s="1">
        <f t="shared" si="181"/>
        <v>5.5451774444795623</v>
      </c>
      <c r="R631" s="1">
        <f t="shared" si="182"/>
        <v>10.750556815368331</v>
      </c>
      <c r="S631" s="1">
        <f t="shared" si="183"/>
        <v>22798100.370526604</v>
      </c>
      <c r="T631" s="1">
        <f t="shared" si="184"/>
        <v>54336157.756838776</v>
      </c>
      <c r="U631" s="1">
        <f t="shared" si="185"/>
        <v>80339131.968399495</v>
      </c>
      <c r="V631" s="1">
        <f t="shared" si="186"/>
        <v>22798130.936747961</v>
      </c>
      <c r="W631" s="1">
        <f t="shared" si="187"/>
        <v>54336222.141856313</v>
      </c>
      <c r="X631" s="1">
        <f t="shared" si="188"/>
        <v>80339230.748191163</v>
      </c>
      <c r="Y631" s="17">
        <f t="shared" si="189"/>
        <v>1.4365430376690378E-4</v>
      </c>
    </row>
    <row r="632" spans="1:25">
      <c r="A632" s="17" t="s">
        <v>778</v>
      </c>
      <c r="B632" s="17"/>
      <c r="C632" s="17">
        <v>807</v>
      </c>
      <c r="D632" s="17">
        <v>1812</v>
      </c>
      <c r="E632" s="1">
        <f t="shared" si="171"/>
        <v>2619</v>
      </c>
      <c r="F632" s="2">
        <f t="shared" si="172"/>
        <v>0.01</v>
      </c>
      <c r="G632" s="1">
        <f t="shared" si="173"/>
        <v>807</v>
      </c>
      <c r="H632" s="1">
        <f t="shared" si="174"/>
        <v>1812</v>
      </c>
      <c r="I632" s="1">
        <f t="shared" si="175"/>
        <v>2619</v>
      </c>
      <c r="J632" s="1">
        <f t="shared" si="176"/>
        <v>1595353</v>
      </c>
      <c r="K632" s="1">
        <f t="shared" si="177"/>
        <v>3597506</v>
      </c>
      <c r="L632" s="1">
        <f t="shared" si="178"/>
        <v>5192859</v>
      </c>
      <c r="M632" s="1">
        <f>分割表!$B$5</f>
        <v>1596160</v>
      </c>
      <c r="N632" s="1">
        <f>分割表!$C$5</f>
        <v>3599318</v>
      </c>
      <c r="O632" s="1">
        <f t="shared" si="179"/>
        <v>5195478</v>
      </c>
      <c r="P632" s="1">
        <f t="shared" si="180"/>
        <v>5401.5122002938488</v>
      </c>
      <c r="Q632" s="1">
        <f t="shared" si="181"/>
        <v>13593.961913724499</v>
      </c>
      <c r="R632" s="1">
        <f t="shared" si="182"/>
        <v>20612.964804765699</v>
      </c>
      <c r="S632" s="1">
        <f t="shared" si="183"/>
        <v>22785797.669966079</v>
      </c>
      <c r="T632" s="1">
        <f t="shared" si="184"/>
        <v>54307056.184086129</v>
      </c>
      <c r="U632" s="1">
        <f t="shared" si="185"/>
        <v>80296114.027832687</v>
      </c>
      <c r="V632" s="1">
        <f t="shared" si="186"/>
        <v>22798130.936747961</v>
      </c>
      <c r="W632" s="1">
        <f t="shared" si="187"/>
        <v>54336222.141856313</v>
      </c>
      <c r="X632" s="1">
        <f t="shared" si="188"/>
        <v>80339230.748191163</v>
      </c>
      <c r="Y632" s="17">
        <f t="shared" si="189"/>
        <v>2.9541665689553076E-3</v>
      </c>
    </row>
    <row r="633" spans="1:25">
      <c r="A633" s="17" t="s">
        <v>2591</v>
      </c>
      <c r="B633" s="17"/>
      <c r="C633" s="17">
        <v>915</v>
      </c>
      <c r="D633" s="17">
        <v>2057</v>
      </c>
      <c r="E633" s="1">
        <f t="shared" si="171"/>
        <v>2972</v>
      </c>
      <c r="F633" s="2">
        <f t="shared" si="172"/>
        <v>0.01</v>
      </c>
      <c r="G633" s="1">
        <f t="shared" si="173"/>
        <v>915</v>
      </c>
      <c r="H633" s="1">
        <f t="shared" si="174"/>
        <v>2057</v>
      </c>
      <c r="I633" s="1">
        <f t="shared" si="175"/>
        <v>2972</v>
      </c>
      <c r="J633" s="1">
        <f t="shared" si="176"/>
        <v>1595245</v>
      </c>
      <c r="K633" s="1">
        <f t="shared" si="177"/>
        <v>3597261</v>
      </c>
      <c r="L633" s="1">
        <f t="shared" si="178"/>
        <v>5192506</v>
      </c>
      <c r="M633" s="1">
        <f>分割表!$B$5</f>
        <v>1596160</v>
      </c>
      <c r="N633" s="1">
        <f>分割表!$C$5</f>
        <v>3599318</v>
      </c>
      <c r="O633" s="1">
        <f t="shared" si="179"/>
        <v>5195478</v>
      </c>
      <c r="P633" s="1">
        <f t="shared" si="180"/>
        <v>6239.3155197271017</v>
      </c>
      <c r="Q633" s="1">
        <f t="shared" si="181"/>
        <v>15692.861001016134</v>
      </c>
      <c r="R633" s="1">
        <f t="shared" si="182"/>
        <v>23767.055486149497</v>
      </c>
      <c r="S633" s="1">
        <f t="shared" si="183"/>
        <v>22784147.152218457</v>
      </c>
      <c r="T633" s="1">
        <f t="shared" si="184"/>
        <v>54303112.733339436</v>
      </c>
      <c r="U633" s="1">
        <f t="shared" si="185"/>
        <v>80290302.673206493</v>
      </c>
      <c r="V633" s="1">
        <f t="shared" si="186"/>
        <v>22798130.936747961</v>
      </c>
      <c r="W633" s="1">
        <f t="shared" si="187"/>
        <v>54336222.141856313</v>
      </c>
      <c r="X633" s="1">
        <f t="shared" si="188"/>
        <v>80339230.748191163</v>
      </c>
      <c r="Y633" s="17">
        <f t="shared" si="189"/>
        <v>2.6544282398996977E-3</v>
      </c>
    </row>
    <row r="634" spans="1:25">
      <c r="A634" s="17" t="s">
        <v>2756</v>
      </c>
      <c r="B634" s="17"/>
      <c r="C634" s="17">
        <v>205</v>
      </c>
      <c r="D634" s="17">
        <v>462</v>
      </c>
      <c r="E634" s="1">
        <f t="shared" si="171"/>
        <v>667</v>
      </c>
      <c r="F634" s="2">
        <f t="shared" si="172"/>
        <v>0</v>
      </c>
      <c r="G634" s="1">
        <f t="shared" si="173"/>
        <v>205</v>
      </c>
      <c r="H634" s="1">
        <f t="shared" si="174"/>
        <v>462</v>
      </c>
      <c r="I634" s="1">
        <f t="shared" si="175"/>
        <v>667</v>
      </c>
      <c r="J634" s="1">
        <f t="shared" si="176"/>
        <v>1595955</v>
      </c>
      <c r="K634" s="1">
        <f t="shared" si="177"/>
        <v>3598856</v>
      </c>
      <c r="L634" s="1">
        <f t="shared" si="178"/>
        <v>5194811</v>
      </c>
      <c r="M634" s="1">
        <f>分割表!$B$5</f>
        <v>1596160</v>
      </c>
      <c r="N634" s="1">
        <f>分割表!$C$5</f>
        <v>3599318</v>
      </c>
      <c r="O634" s="1">
        <f t="shared" si="179"/>
        <v>5195478</v>
      </c>
      <c r="P634" s="1">
        <f t="shared" si="180"/>
        <v>1091.2170457233738</v>
      </c>
      <c r="Q634" s="1">
        <f t="shared" si="181"/>
        <v>2834.6309796797632</v>
      </c>
      <c r="R634" s="1">
        <f t="shared" si="182"/>
        <v>4337.3609606257205</v>
      </c>
      <c r="S634" s="1">
        <f t="shared" si="183"/>
        <v>22794997.912095897</v>
      </c>
      <c r="T634" s="1">
        <f t="shared" si="184"/>
        <v>54328785.701725446</v>
      </c>
      <c r="U634" s="1">
        <f t="shared" si="185"/>
        <v>80328249.770448402</v>
      </c>
      <c r="V634" s="1">
        <f t="shared" si="186"/>
        <v>22798130.936747961</v>
      </c>
      <c r="W634" s="1">
        <f t="shared" si="187"/>
        <v>54336222.141856313</v>
      </c>
      <c r="X634" s="1">
        <f t="shared" si="188"/>
        <v>80339230.748191163</v>
      </c>
      <c r="Y634" s="17">
        <f t="shared" si="189"/>
        <v>2.7740482271618183E-4</v>
      </c>
    </row>
    <row r="635" spans="1:25">
      <c r="A635" s="17" t="s">
        <v>3529</v>
      </c>
      <c r="B635" s="17"/>
      <c r="C635" s="17">
        <v>10</v>
      </c>
      <c r="D635" s="17">
        <v>22</v>
      </c>
      <c r="E635" s="1">
        <f t="shared" si="171"/>
        <v>32</v>
      </c>
      <c r="F635" s="2">
        <f t="shared" si="172"/>
        <v>0</v>
      </c>
      <c r="G635" s="1">
        <f t="shared" si="173"/>
        <v>10</v>
      </c>
      <c r="H635" s="1">
        <f t="shared" si="174"/>
        <v>22</v>
      </c>
      <c r="I635" s="1">
        <f t="shared" si="175"/>
        <v>32</v>
      </c>
      <c r="J635" s="1">
        <f t="shared" si="176"/>
        <v>1596150</v>
      </c>
      <c r="K635" s="1">
        <f t="shared" si="177"/>
        <v>3599296</v>
      </c>
      <c r="L635" s="1">
        <f t="shared" si="178"/>
        <v>5195446</v>
      </c>
      <c r="M635" s="1">
        <f>分割表!$B$5</f>
        <v>1596160</v>
      </c>
      <c r="N635" s="1">
        <f>分割表!$C$5</f>
        <v>3599318</v>
      </c>
      <c r="O635" s="1">
        <f t="shared" si="179"/>
        <v>5195478</v>
      </c>
      <c r="P635" s="1">
        <f t="shared" si="180"/>
        <v>23.025850929940461</v>
      </c>
      <c r="Q635" s="1">
        <f t="shared" si="181"/>
        <v>68.002933973882961</v>
      </c>
      <c r="R635" s="1">
        <f t="shared" si="182"/>
        <v>110.90354888959125</v>
      </c>
      <c r="S635" s="1">
        <f t="shared" si="183"/>
        <v>22797978.105666257</v>
      </c>
      <c r="T635" s="1">
        <f t="shared" si="184"/>
        <v>54335868.024314851</v>
      </c>
      <c r="U635" s="1">
        <f t="shared" si="185"/>
        <v>80338703.922715634</v>
      </c>
      <c r="V635" s="1">
        <f t="shared" si="186"/>
        <v>22798130.936747961</v>
      </c>
      <c r="W635" s="1">
        <f t="shared" si="187"/>
        <v>54336222.141856313</v>
      </c>
      <c r="X635" s="1">
        <f t="shared" si="188"/>
        <v>80339230.748191163</v>
      </c>
      <c r="Y635" s="17">
        <f t="shared" si="189"/>
        <v>1.6261146831946394E-4</v>
      </c>
    </row>
    <row r="636" spans="1:25">
      <c r="A636" s="17" t="s">
        <v>19</v>
      </c>
      <c r="B636" s="17"/>
      <c r="C636" s="17">
        <v>3</v>
      </c>
      <c r="D636" s="17">
        <v>7</v>
      </c>
      <c r="E636" s="1">
        <f t="shared" si="171"/>
        <v>10</v>
      </c>
      <c r="F636" s="2">
        <f t="shared" si="172"/>
        <v>0</v>
      </c>
      <c r="G636" s="1">
        <f t="shared" si="173"/>
        <v>3</v>
      </c>
      <c r="H636" s="1">
        <f t="shared" si="174"/>
        <v>7</v>
      </c>
      <c r="I636" s="1">
        <f t="shared" si="175"/>
        <v>10</v>
      </c>
      <c r="J636" s="1">
        <f t="shared" si="176"/>
        <v>1596157</v>
      </c>
      <c r="K636" s="1">
        <f t="shared" si="177"/>
        <v>3599311</v>
      </c>
      <c r="L636" s="1">
        <f t="shared" si="178"/>
        <v>5195468</v>
      </c>
      <c r="M636" s="1">
        <f>分割表!$B$5</f>
        <v>1596160</v>
      </c>
      <c r="N636" s="1">
        <f>分割表!$C$5</f>
        <v>3599318</v>
      </c>
      <c r="O636" s="1">
        <f t="shared" si="179"/>
        <v>5195478</v>
      </c>
      <c r="P636" s="1">
        <f t="shared" si="180"/>
        <v>3.2958368660043291</v>
      </c>
      <c r="Q636" s="1">
        <f t="shared" si="181"/>
        <v>13.621371043387192</v>
      </c>
      <c r="R636" s="1">
        <f t="shared" si="182"/>
        <v>23.025850929940461</v>
      </c>
      <c r="S636" s="1">
        <f t="shared" si="183"/>
        <v>22798085.087416872</v>
      </c>
      <c r="T636" s="1">
        <f t="shared" si="184"/>
        <v>54336109.468078539</v>
      </c>
      <c r="U636" s="1">
        <f t="shared" si="185"/>
        <v>80339066.115208894</v>
      </c>
      <c r="V636" s="1">
        <f t="shared" si="186"/>
        <v>22798130.936747961</v>
      </c>
      <c r="W636" s="1">
        <f t="shared" si="187"/>
        <v>54336222.141856313</v>
      </c>
      <c r="X636" s="1">
        <f t="shared" si="188"/>
        <v>80339230.748191163</v>
      </c>
      <c r="Y636" s="17">
        <f t="shared" si="189"/>
        <v>-6.2348569607172024E-5</v>
      </c>
    </row>
    <row r="637" spans="1:25">
      <c r="A637" s="17" t="s">
        <v>2394</v>
      </c>
      <c r="B637" s="17"/>
      <c r="C637" s="17">
        <v>22</v>
      </c>
      <c r="D637" s="17">
        <v>50</v>
      </c>
      <c r="E637" s="1">
        <f t="shared" si="171"/>
        <v>72</v>
      </c>
      <c r="F637" s="2">
        <f t="shared" si="172"/>
        <v>0</v>
      </c>
      <c r="G637" s="1">
        <f t="shared" si="173"/>
        <v>22</v>
      </c>
      <c r="H637" s="1">
        <f t="shared" si="174"/>
        <v>50</v>
      </c>
      <c r="I637" s="1">
        <f t="shared" si="175"/>
        <v>72</v>
      </c>
      <c r="J637" s="1">
        <f t="shared" si="176"/>
        <v>1596138</v>
      </c>
      <c r="K637" s="1">
        <f t="shared" si="177"/>
        <v>3599268</v>
      </c>
      <c r="L637" s="1">
        <f t="shared" si="178"/>
        <v>5195406</v>
      </c>
      <c r="M637" s="1">
        <f>分割表!$B$5</f>
        <v>1596160</v>
      </c>
      <c r="N637" s="1">
        <f>分割表!$C$5</f>
        <v>3599318</v>
      </c>
      <c r="O637" s="1">
        <f t="shared" si="179"/>
        <v>5195478</v>
      </c>
      <c r="P637" s="1">
        <f t="shared" si="180"/>
        <v>68.002933973882961</v>
      </c>
      <c r="Q637" s="1">
        <f t="shared" si="181"/>
        <v>195.60115027140731</v>
      </c>
      <c r="R637" s="1">
        <f t="shared" si="182"/>
        <v>307.91996056915599</v>
      </c>
      <c r="S637" s="1">
        <f t="shared" si="183"/>
        <v>22797794.708450917</v>
      </c>
      <c r="T637" s="1">
        <f t="shared" si="184"/>
        <v>54335417.329456553</v>
      </c>
      <c r="U637" s="1">
        <f t="shared" si="185"/>
        <v>80338045.391148403</v>
      </c>
      <c r="V637" s="1">
        <f t="shared" si="186"/>
        <v>22798130.936747961</v>
      </c>
      <c r="W637" s="1">
        <f t="shared" si="187"/>
        <v>54336222.141856313</v>
      </c>
      <c r="X637" s="1">
        <f t="shared" si="188"/>
        <v>80339230.748191163</v>
      </c>
      <c r="Y637" s="17">
        <f t="shared" si="189"/>
        <v>-8.678281010922502E-5</v>
      </c>
    </row>
    <row r="638" spans="1:25">
      <c r="A638" s="17" t="s">
        <v>2388</v>
      </c>
      <c r="B638" s="17"/>
      <c r="C638" s="17">
        <v>2</v>
      </c>
      <c r="D638" s="17">
        <v>5</v>
      </c>
      <c r="E638" s="1">
        <f t="shared" si="171"/>
        <v>7</v>
      </c>
      <c r="F638" s="2">
        <f t="shared" si="172"/>
        <v>0.02</v>
      </c>
      <c r="G638" s="1">
        <f t="shared" si="173"/>
        <v>2</v>
      </c>
      <c r="H638" s="1">
        <f t="shared" si="174"/>
        <v>5</v>
      </c>
      <c r="I638" s="1">
        <f t="shared" si="175"/>
        <v>7</v>
      </c>
      <c r="J638" s="1">
        <f t="shared" si="176"/>
        <v>1596158</v>
      </c>
      <c r="K638" s="1">
        <f t="shared" si="177"/>
        <v>3599313</v>
      </c>
      <c r="L638" s="1">
        <f t="shared" si="178"/>
        <v>5195471</v>
      </c>
      <c r="M638" s="1">
        <f>分割表!$B$5</f>
        <v>1596160</v>
      </c>
      <c r="N638" s="1">
        <f>分割表!$C$5</f>
        <v>3599318</v>
      </c>
      <c r="O638" s="1">
        <f t="shared" si="179"/>
        <v>5195478</v>
      </c>
      <c r="P638" s="1">
        <f t="shared" si="180"/>
        <v>1.3862943611198906</v>
      </c>
      <c r="Q638" s="1">
        <f t="shared" si="181"/>
        <v>8.0471895621705016</v>
      </c>
      <c r="R638" s="1">
        <f t="shared" si="182"/>
        <v>13.621371043387192</v>
      </c>
      <c r="S638" s="1">
        <f t="shared" si="183"/>
        <v>22798100.370526604</v>
      </c>
      <c r="T638" s="1">
        <f t="shared" si="184"/>
        <v>54336141.660585083</v>
      </c>
      <c r="U638" s="1">
        <f t="shared" si="185"/>
        <v>80339115.505101562</v>
      </c>
      <c r="V638" s="1">
        <f t="shared" si="186"/>
        <v>22798130.936747961</v>
      </c>
      <c r="W638" s="1">
        <f t="shared" si="187"/>
        <v>54336222.141856313</v>
      </c>
      <c r="X638" s="1">
        <f t="shared" si="188"/>
        <v>80339230.748191163</v>
      </c>
      <c r="Y638" s="17">
        <f t="shared" si="189"/>
        <v>-1.3417572149062381E-4</v>
      </c>
    </row>
    <row r="639" spans="1:25">
      <c r="A639" s="17" t="s">
        <v>4140</v>
      </c>
      <c r="B639" s="17"/>
      <c r="C639" s="17">
        <v>2</v>
      </c>
      <c r="D639" s="17">
        <v>5</v>
      </c>
      <c r="E639" s="1">
        <f t="shared" si="171"/>
        <v>7</v>
      </c>
      <c r="F639" s="2">
        <f t="shared" si="172"/>
        <v>0.02</v>
      </c>
      <c r="G639" s="1">
        <f t="shared" si="173"/>
        <v>2</v>
      </c>
      <c r="H639" s="1">
        <f t="shared" si="174"/>
        <v>5</v>
      </c>
      <c r="I639" s="1">
        <f t="shared" si="175"/>
        <v>7</v>
      </c>
      <c r="J639" s="1">
        <f t="shared" si="176"/>
        <v>1596158</v>
      </c>
      <c r="K639" s="1">
        <f t="shared" si="177"/>
        <v>3599313</v>
      </c>
      <c r="L639" s="1">
        <f t="shared" si="178"/>
        <v>5195471</v>
      </c>
      <c r="M639" s="1">
        <f>分割表!$B$5</f>
        <v>1596160</v>
      </c>
      <c r="N639" s="1">
        <f>分割表!$C$5</f>
        <v>3599318</v>
      </c>
      <c r="O639" s="1">
        <f t="shared" si="179"/>
        <v>5195478</v>
      </c>
      <c r="P639" s="1">
        <f t="shared" si="180"/>
        <v>1.3862943611198906</v>
      </c>
      <c r="Q639" s="1">
        <f t="shared" si="181"/>
        <v>8.0471895621705016</v>
      </c>
      <c r="R639" s="1">
        <f t="shared" si="182"/>
        <v>13.621371043387192</v>
      </c>
      <c r="S639" s="1">
        <f t="shared" si="183"/>
        <v>22798100.370526604</v>
      </c>
      <c r="T639" s="1">
        <f t="shared" si="184"/>
        <v>54336141.660585083</v>
      </c>
      <c r="U639" s="1">
        <f t="shared" si="185"/>
        <v>80339115.505101562</v>
      </c>
      <c r="V639" s="1">
        <f t="shared" si="186"/>
        <v>22798130.936747961</v>
      </c>
      <c r="W639" s="1">
        <f t="shared" si="187"/>
        <v>54336222.141856313</v>
      </c>
      <c r="X639" s="1">
        <f t="shared" si="188"/>
        <v>80339230.748191163</v>
      </c>
      <c r="Y639" s="17">
        <f t="shared" si="189"/>
        <v>-1.3417572149062381E-4</v>
      </c>
    </row>
    <row r="640" spans="1:25">
      <c r="A640" s="17" t="s">
        <v>4179</v>
      </c>
      <c r="B640" s="17"/>
      <c r="C640" s="17">
        <v>2</v>
      </c>
      <c r="D640" s="17">
        <v>5</v>
      </c>
      <c r="E640" s="1">
        <f t="shared" si="171"/>
        <v>7</v>
      </c>
      <c r="F640" s="2">
        <f t="shared" si="172"/>
        <v>0.02</v>
      </c>
      <c r="G640" s="1">
        <f t="shared" si="173"/>
        <v>2</v>
      </c>
      <c r="H640" s="1">
        <f t="shared" si="174"/>
        <v>5</v>
      </c>
      <c r="I640" s="1">
        <f t="shared" si="175"/>
        <v>7</v>
      </c>
      <c r="J640" s="1">
        <f t="shared" si="176"/>
        <v>1596158</v>
      </c>
      <c r="K640" s="1">
        <f t="shared" si="177"/>
        <v>3599313</v>
      </c>
      <c r="L640" s="1">
        <f t="shared" si="178"/>
        <v>5195471</v>
      </c>
      <c r="M640" s="1">
        <f>分割表!$B$5</f>
        <v>1596160</v>
      </c>
      <c r="N640" s="1">
        <f>分割表!$C$5</f>
        <v>3599318</v>
      </c>
      <c r="O640" s="1">
        <f t="shared" si="179"/>
        <v>5195478</v>
      </c>
      <c r="P640" s="1">
        <f t="shared" si="180"/>
        <v>1.3862943611198906</v>
      </c>
      <c r="Q640" s="1">
        <f t="shared" si="181"/>
        <v>8.0471895621705016</v>
      </c>
      <c r="R640" s="1">
        <f t="shared" si="182"/>
        <v>13.621371043387192</v>
      </c>
      <c r="S640" s="1">
        <f t="shared" si="183"/>
        <v>22798100.370526604</v>
      </c>
      <c r="T640" s="1">
        <f t="shared" si="184"/>
        <v>54336141.660585083</v>
      </c>
      <c r="U640" s="1">
        <f t="shared" si="185"/>
        <v>80339115.505101562</v>
      </c>
      <c r="V640" s="1">
        <f t="shared" si="186"/>
        <v>22798130.936747961</v>
      </c>
      <c r="W640" s="1">
        <f t="shared" si="187"/>
        <v>54336222.141856313</v>
      </c>
      <c r="X640" s="1">
        <f t="shared" si="188"/>
        <v>80339230.748191163</v>
      </c>
      <c r="Y640" s="17">
        <f t="shared" si="189"/>
        <v>-1.3417572149062381E-4</v>
      </c>
    </row>
    <row r="641" spans="1:25">
      <c r="A641" s="17" t="s">
        <v>3577</v>
      </c>
      <c r="B641" s="17"/>
      <c r="C641" s="17">
        <v>8</v>
      </c>
      <c r="D641" s="17">
        <v>19</v>
      </c>
      <c r="E641" s="1">
        <f t="shared" si="171"/>
        <v>27</v>
      </c>
      <c r="F641" s="2">
        <f t="shared" si="172"/>
        <v>0.02</v>
      </c>
      <c r="G641" s="1">
        <f t="shared" si="173"/>
        <v>8</v>
      </c>
      <c r="H641" s="1">
        <f t="shared" si="174"/>
        <v>19</v>
      </c>
      <c r="I641" s="1">
        <f t="shared" si="175"/>
        <v>27</v>
      </c>
      <c r="J641" s="1">
        <f t="shared" si="176"/>
        <v>1596152</v>
      </c>
      <c r="K641" s="1">
        <f t="shared" si="177"/>
        <v>3599299</v>
      </c>
      <c r="L641" s="1">
        <f t="shared" si="178"/>
        <v>5195451</v>
      </c>
      <c r="M641" s="1">
        <f>分割表!$B$5</f>
        <v>1596160</v>
      </c>
      <c r="N641" s="1">
        <f>分割表!$C$5</f>
        <v>3599318</v>
      </c>
      <c r="O641" s="1">
        <f t="shared" si="179"/>
        <v>5195478</v>
      </c>
      <c r="P641" s="1">
        <f t="shared" si="180"/>
        <v>16.635532333438686</v>
      </c>
      <c r="Q641" s="1">
        <f t="shared" si="181"/>
        <v>55.944340604162363</v>
      </c>
      <c r="R641" s="1">
        <f t="shared" si="182"/>
        <v>88.987595382116893</v>
      </c>
      <c r="S641" s="1">
        <f t="shared" si="183"/>
        <v>22798008.671877589</v>
      </c>
      <c r="T641" s="1">
        <f t="shared" si="184"/>
        <v>54335916.313062586</v>
      </c>
      <c r="U641" s="1">
        <f t="shared" si="185"/>
        <v>80338786.239183202</v>
      </c>
      <c r="V641" s="1">
        <f t="shared" si="186"/>
        <v>22798130.936747961</v>
      </c>
      <c r="W641" s="1">
        <f t="shared" si="187"/>
        <v>54336222.141856313</v>
      </c>
      <c r="X641" s="1">
        <f t="shared" si="188"/>
        <v>80339230.748191163</v>
      </c>
      <c r="Y641" s="17">
        <f t="shared" si="189"/>
        <v>-2.588728607049685E-4</v>
      </c>
    </row>
    <row r="642" spans="1:25">
      <c r="A642" s="17" t="s">
        <v>3865</v>
      </c>
      <c r="B642" s="17"/>
      <c r="C642" s="17">
        <v>4</v>
      </c>
      <c r="D642" s="17">
        <v>10</v>
      </c>
      <c r="E642" s="1">
        <f t="shared" ref="E642:E705" si="190">C642+D642</f>
        <v>14</v>
      </c>
      <c r="F642" s="2">
        <f t="shared" ref="F642:F705" si="191">ROUND(2*(P642+Q642+S642+T642+X642-R642-U642-V642-W642),2)</f>
        <v>0.03</v>
      </c>
      <c r="G642" s="1">
        <f t="shared" ref="G642:G705" si="192">C642</f>
        <v>4</v>
      </c>
      <c r="H642" s="1">
        <f t="shared" ref="H642:H705" si="193">D642</f>
        <v>10</v>
      </c>
      <c r="I642" s="1">
        <f t="shared" ref="I642:I705" si="194">E642</f>
        <v>14</v>
      </c>
      <c r="J642" s="1">
        <f t="shared" ref="J642:J705" si="195">M642-G642</f>
        <v>1596156</v>
      </c>
      <c r="K642" s="1">
        <f t="shared" ref="K642:K705" si="196">N642-H642</f>
        <v>3599308</v>
      </c>
      <c r="L642" s="1">
        <f t="shared" ref="L642:L705" si="197">J642+K642</f>
        <v>5195464</v>
      </c>
      <c r="M642" s="1">
        <f>分割表!$B$5</f>
        <v>1596160</v>
      </c>
      <c r="N642" s="1">
        <f>分割表!$C$5</f>
        <v>3599318</v>
      </c>
      <c r="O642" s="1">
        <f t="shared" ref="O642:O705" si="198">$M$2+$N$2</f>
        <v>5195478</v>
      </c>
      <c r="P642" s="1">
        <f t="shared" ref="P642:P705" si="199">LN(G642)*G642</f>
        <v>5.5451774444795623</v>
      </c>
      <c r="Q642" s="1">
        <f t="shared" ref="Q642:Q705" si="200">LN(H642)*H642</f>
        <v>23.025850929940461</v>
      </c>
      <c r="R642" s="1">
        <f t="shared" ref="R642:R705" si="201">LN(I642)*I642</f>
        <v>36.946802614613617</v>
      </c>
      <c r="S642" s="1">
        <f t="shared" ref="S642:S705" si="202">LN(J642)*J642</f>
        <v>22798069.804307759</v>
      </c>
      <c r="T642" s="1">
        <f t="shared" ref="T642:T705" si="203">LN(K642)*K642</f>
        <v>54336061.179320797</v>
      </c>
      <c r="U642" s="1">
        <f t="shared" ref="U642:U705" si="204">LN(L642)*L642</f>
        <v>80339000.262021378</v>
      </c>
      <c r="V642" s="1">
        <f t="shared" ref="V642:V705" si="205">LN(M642)*M642</f>
        <v>22798130.936747961</v>
      </c>
      <c r="W642" s="1">
        <f t="shared" ref="W642:W705" si="206">LN(N642)*N642</f>
        <v>54336222.141856313</v>
      </c>
      <c r="X642" s="1">
        <f t="shared" ref="X642:X705" si="207">LN(O642)*O642</f>
        <v>80339230.748191163</v>
      </c>
      <c r="Y642" s="17">
        <f t="shared" ref="Y642:Y705" si="208">(C642/1593658)*1000-(D642/3599323)*1000</f>
        <v>-2.6835144298124761E-4</v>
      </c>
    </row>
    <row r="643" spans="1:25">
      <c r="A643" s="17" t="s">
        <v>4126</v>
      </c>
      <c r="B643" s="17"/>
      <c r="C643" s="17">
        <v>2</v>
      </c>
      <c r="D643" s="17">
        <v>6</v>
      </c>
      <c r="E643" s="1">
        <f t="shared" si="190"/>
        <v>8</v>
      </c>
      <c r="F643" s="2">
        <f t="shared" si="191"/>
        <v>0.13</v>
      </c>
      <c r="G643" s="1">
        <f t="shared" si="192"/>
        <v>2</v>
      </c>
      <c r="H643" s="1">
        <f t="shared" si="193"/>
        <v>6</v>
      </c>
      <c r="I643" s="1">
        <f t="shared" si="194"/>
        <v>8</v>
      </c>
      <c r="J643" s="1">
        <f t="shared" si="195"/>
        <v>1596158</v>
      </c>
      <c r="K643" s="1">
        <f t="shared" si="196"/>
        <v>3599312</v>
      </c>
      <c r="L643" s="1">
        <f t="shared" si="197"/>
        <v>5195470</v>
      </c>
      <c r="M643" s="1">
        <f>分割表!$B$5</f>
        <v>1596160</v>
      </c>
      <c r="N643" s="1">
        <f>分割表!$C$5</f>
        <v>3599318</v>
      </c>
      <c r="O643" s="1">
        <f t="shared" si="198"/>
        <v>5195478</v>
      </c>
      <c r="P643" s="1">
        <f t="shared" si="199"/>
        <v>1.3862943611198906</v>
      </c>
      <c r="Q643" s="1">
        <f t="shared" si="200"/>
        <v>10.750556815368331</v>
      </c>
      <c r="R643" s="1">
        <f t="shared" si="201"/>
        <v>16.635532333438686</v>
      </c>
      <c r="S643" s="1">
        <f t="shared" si="202"/>
        <v>22798100.370526604</v>
      </c>
      <c r="T643" s="1">
        <f t="shared" si="203"/>
        <v>54336125.564331673</v>
      </c>
      <c r="U643" s="1">
        <f t="shared" si="204"/>
        <v>80339099.041803807</v>
      </c>
      <c r="V643" s="1">
        <f t="shared" si="205"/>
        <v>22798130.936747961</v>
      </c>
      <c r="W643" s="1">
        <f t="shared" si="206"/>
        <v>54336222.141856313</v>
      </c>
      <c r="X643" s="1">
        <f t="shared" si="207"/>
        <v>80339230.748191163</v>
      </c>
      <c r="Y643" s="17">
        <f t="shared" si="208"/>
        <v>-4.1200574674815161E-4</v>
      </c>
    </row>
    <row r="644" spans="1:25">
      <c r="A644" s="17" t="s">
        <v>2197</v>
      </c>
      <c r="B644" s="17"/>
      <c r="C644" s="17">
        <v>2</v>
      </c>
      <c r="D644" s="17">
        <v>6</v>
      </c>
      <c r="E644" s="1">
        <f t="shared" si="190"/>
        <v>8</v>
      </c>
      <c r="F644" s="2">
        <f t="shared" si="191"/>
        <v>0.13</v>
      </c>
      <c r="G644" s="1">
        <f t="shared" si="192"/>
        <v>2</v>
      </c>
      <c r="H644" s="1">
        <f t="shared" si="193"/>
        <v>6</v>
      </c>
      <c r="I644" s="1">
        <f t="shared" si="194"/>
        <v>8</v>
      </c>
      <c r="J644" s="1">
        <f t="shared" si="195"/>
        <v>1596158</v>
      </c>
      <c r="K644" s="1">
        <f t="shared" si="196"/>
        <v>3599312</v>
      </c>
      <c r="L644" s="1">
        <f t="shared" si="197"/>
        <v>5195470</v>
      </c>
      <c r="M644" s="1">
        <f>分割表!$B$5</f>
        <v>1596160</v>
      </c>
      <c r="N644" s="1">
        <f>分割表!$C$5</f>
        <v>3599318</v>
      </c>
      <c r="O644" s="1">
        <f t="shared" si="198"/>
        <v>5195478</v>
      </c>
      <c r="P644" s="1">
        <f t="shared" si="199"/>
        <v>1.3862943611198906</v>
      </c>
      <c r="Q644" s="1">
        <f t="shared" si="200"/>
        <v>10.750556815368331</v>
      </c>
      <c r="R644" s="1">
        <f t="shared" si="201"/>
        <v>16.635532333438686</v>
      </c>
      <c r="S644" s="1">
        <f t="shared" si="202"/>
        <v>22798100.370526604</v>
      </c>
      <c r="T644" s="1">
        <f t="shared" si="203"/>
        <v>54336125.564331673</v>
      </c>
      <c r="U644" s="1">
        <f t="shared" si="204"/>
        <v>80339099.041803807</v>
      </c>
      <c r="V644" s="1">
        <f t="shared" si="205"/>
        <v>22798130.936747961</v>
      </c>
      <c r="W644" s="1">
        <f t="shared" si="206"/>
        <v>54336222.141856313</v>
      </c>
      <c r="X644" s="1">
        <f t="shared" si="207"/>
        <v>80339230.748191163</v>
      </c>
      <c r="Y644" s="17">
        <f t="shared" si="208"/>
        <v>-4.1200574674815161E-4</v>
      </c>
    </row>
    <row r="645" spans="1:25">
      <c r="A645" s="17" t="s">
        <v>901</v>
      </c>
      <c r="B645" s="17"/>
      <c r="C645" s="17">
        <v>391</v>
      </c>
      <c r="D645" s="17">
        <v>885</v>
      </c>
      <c r="E645" s="1">
        <f t="shared" si="190"/>
        <v>1276</v>
      </c>
      <c r="F645" s="2">
        <f t="shared" si="191"/>
        <v>0</v>
      </c>
      <c r="G645" s="1">
        <f t="shared" si="192"/>
        <v>391</v>
      </c>
      <c r="H645" s="1">
        <f t="shared" si="193"/>
        <v>885</v>
      </c>
      <c r="I645" s="1">
        <f t="shared" si="194"/>
        <v>1276</v>
      </c>
      <c r="J645" s="1">
        <f t="shared" si="195"/>
        <v>1595769</v>
      </c>
      <c r="K645" s="1">
        <f t="shared" si="196"/>
        <v>3598433</v>
      </c>
      <c r="L645" s="1">
        <f t="shared" si="197"/>
        <v>5194202</v>
      </c>
      <c r="M645" s="1">
        <f>分割表!$B$5</f>
        <v>1596160</v>
      </c>
      <c r="N645" s="1">
        <f>分割表!$C$5</f>
        <v>3599318</v>
      </c>
      <c r="O645" s="1">
        <f t="shared" si="198"/>
        <v>5195478</v>
      </c>
      <c r="P645" s="1">
        <f t="shared" si="199"/>
        <v>2333.7646559542782</v>
      </c>
      <c r="Q645" s="1">
        <f t="shared" si="200"/>
        <v>6005.2450658320176</v>
      </c>
      <c r="R645" s="1">
        <f t="shared" si="201"/>
        <v>9125.295451942442</v>
      </c>
      <c r="S645" s="1">
        <f t="shared" si="202"/>
        <v>22792155.288122807</v>
      </c>
      <c r="T645" s="1">
        <f t="shared" si="203"/>
        <v>54321977.065044284</v>
      </c>
      <c r="U645" s="1">
        <f t="shared" si="204"/>
        <v>80318223.735129416</v>
      </c>
      <c r="V645" s="1">
        <f t="shared" si="205"/>
        <v>22798130.936747961</v>
      </c>
      <c r="W645" s="1">
        <f t="shared" si="206"/>
        <v>54336222.141856313</v>
      </c>
      <c r="X645" s="1">
        <f t="shared" si="207"/>
        <v>80339230.748191163</v>
      </c>
      <c r="Y645" s="17">
        <f t="shared" si="208"/>
        <v>-5.320762150956837E-4</v>
      </c>
    </row>
    <row r="646" spans="1:25">
      <c r="A646" s="17" t="s">
        <v>3832</v>
      </c>
      <c r="B646" s="17"/>
      <c r="C646" s="17">
        <v>4</v>
      </c>
      <c r="D646" s="17">
        <v>11</v>
      </c>
      <c r="E646" s="1">
        <f t="shared" si="190"/>
        <v>15</v>
      </c>
      <c r="F646" s="2">
        <f t="shared" si="191"/>
        <v>0.12</v>
      </c>
      <c r="G646" s="1">
        <f t="shared" si="192"/>
        <v>4</v>
      </c>
      <c r="H646" s="1">
        <f t="shared" si="193"/>
        <v>11</v>
      </c>
      <c r="I646" s="1">
        <f t="shared" si="194"/>
        <v>15</v>
      </c>
      <c r="J646" s="1">
        <f t="shared" si="195"/>
        <v>1596156</v>
      </c>
      <c r="K646" s="1">
        <f t="shared" si="196"/>
        <v>3599307</v>
      </c>
      <c r="L646" s="1">
        <f t="shared" si="197"/>
        <v>5195463</v>
      </c>
      <c r="M646" s="1">
        <f>分割表!$B$5</f>
        <v>1596160</v>
      </c>
      <c r="N646" s="1">
        <f>分割表!$C$5</f>
        <v>3599318</v>
      </c>
      <c r="O646" s="1">
        <f t="shared" si="198"/>
        <v>5195478</v>
      </c>
      <c r="P646" s="1">
        <f t="shared" si="199"/>
        <v>5.5451774444795623</v>
      </c>
      <c r="Q646" s="1">
        <f t="shared" si="200"/>
        <v>26.376848000782076</v>
      </c>
      <c r="R646" s="1">
        <f t="shared" si="201"/>
        <v>40.620753016533151</v>
      </c>
      <c r="S646" s="1">
        <f t="shared" si="202"/>
        <v>22798069.804307759</v>
      </c>
      <c r="T646" s="1">
        <f t="shared" si="203"/>
        <v>54336045.083068773</v>
      </c>
      <c r="U646" s="1">
        <f t="shared" si="204"/>
        <v>80338983.798724979</v>
      </c>
      <c r="V646" s="1">
        <f t="shared" si="205"/>
        <v>22798130.936747961</v>
      </c>
      <c r="W646" s="1">
        <f t="shared" si="206"/>
        <v>54336222.141856313</v>
      </c>
      <c r="X646" s="1">
        <f t="shared" si="207"/>
        <v>80339230.748191163</v>
      </c>
      <c r="Y646" s="17">
        <f t="shared" si="208"/>
        <v>-5.4618146823877519E-4</v>
      </c>
    </row>
    <row r="647" spans="1:25">
      <c r="A647" s="17" t="s">
        <v>2188</v>
      </c>
      <c r="B647" s="17"/>
      <c r="C647" s="17">
        <v>6</v>
      </c>
      <c r="D647" s="17">
        <v>16</v>
      </c>
      <c r="E647" s="1">
        <f t="shared" si="190"/>
        <v>22</v>
      </c>
      <c r="F647" s="2">
        <f t="shared" si="191"/>
        <v>0.13</v>
      </c>
      <c r="G647" s="1">
        <f t="shared" si="192"/>
        <v>6</v>
      </c>
      <c r="H647" s="1">
        <f t="shared" si="193"/>
        <v>16</v>
      </c>
      <c r="I647" s="1">
        <f t="shared" si="194"/>
        <v>22</v>
      </c>
      <c r="J647" s="1">
        <f t="shared" si="195"/>
        <v>1596154</v>
      </c>
      <c r="K647" s="1">
        <f t="shared" si="196"/>
        <v>3599302</v>
      </c>
      <c r="L647" s="1">
        <f t="shared" si="197"/>
        <v>5195456</v>
      </c>
      <c r="M647" s="1">
        <f>分割表!$B$5</f>
        <v>1596160</v>
      </c>
      <c r="N647" s="1">
        <f>分割表!$C$5</f>
        <v>3599318</v>
      </c>
      <c r="O647" s="1">
        <f t="shared" si="198"/>
        <v>5195478</v>
      </c>
      <c r="P647" s="1">
        <f t="shared" si="199"/>
        <v>10.750556815368331</v>
      </c>
      <c r="Q647" s="1">
        <f t="shared" si="200"/>
        <v>44.361419555836498</v>
      </c>
      <c r="R647" s="1">
        <f t="shared" si="201"/>
        <v>68.002933973882961</v>
      </c>
      <c r="S647" s="1">
        <f t="shared" si="202"/>
        <v>22798039.23809142</v>
      </c>
      <c r="T647" s="1">
        <f t="shared" si="203"/>
        <v>54335964.601812825</v>
      </c>
      <c r="U647" s="1">
        <f t="shared" si="204"/>
        <v>80338868.555655569</v>
      </c>
      <c r="V647" s="1">
        <f t="shared" si="205"/>
        <v>22798130.936747961</v>
      </c>
      <c r="W647" s="1">
        <f t="shared" si="206"/>
        <v>54336222.141856313</v>
      </c>
      <c r="X647" s="1">
        <f t="shared" si="207"/>
        <v>80339230.748191163</v>
      </c>
      <c r="Y647" s="17">
        <f t="shared" si="208"/>
        <v>-6.8035718972939878E-4</v>
      </c>
    </row>
    <row r="648" spans="1:25">
      <c r="A648" s="17" t="s">
        <v>1439</v>
      </c>
      <c r="B648" s="17"/>
      <c r="C648" s="17">
        <v>6</v>
      </c>
      <c r="D648" s="17">
        <v>16</v>
      </c>
      <c r="E648" s="1">
        <f t="shared" si="190"/>
        <v>22</v>
      </c>
      <c r="F648" s="2">
        <f t="shared" si="191"/>
        <v>0.13</v>
      </c>
      <c r="G648" s="1">
        <f t="shared" si="192"/>
        <v>6</v>
      </c>
      <c r="H648" s="1">
        <f t="shared" si="193"/>
        <v>16</v>
      </c>
      <c r="I648" s="1">
        <f t="shared" si="194"/>
        <v>22</v>
      </c>
      <c r="J648" s="1">
        <f t="shared" si="195"/>
        <v>1596154</v>
      </c>
      <c r="K648" s="1">
        <f t="shared" si="196"/>
        <v>3599302</v>
      </c>
      <c r="L648" s="1">
        <f t="shared" si="197"/>
        <v>5195456</v>
      </c>
      <c r="M648" s="1">
        <f>分割表!$B$5</f>
        <v>1596160</v>
      </c>
      <c r="N648" s="1">
        <f>分割表!$C$5</f>
        <v>3599318</v>
      </c>
      <c r="O648" s="1">
        <f t="shared" si="198"/>
        <v>5195478</v>
      </c>
      <c r="P648" s="1">
        <f t="shared" si="199"/>
        <v>10.750556815368331</v>
      </c>
      <c r="Q648" s="1">
        <f t="shared" si="200"/>
        <v>44.361419555836498</v>
      </c>
      <c r="R648" s="1">
        <f t="shared" si="201"/>
        <v>68.002933973882961</v>
      </c>
      <c r="S648" s="1">
        <f t="shared" si="202"/>
        <v>22798039.23809142</v>
      </c>
      <c r="T648" s="1">
        <f t="shared" si="203"/>
        <v>54335964.601812825</v>
      </c>
      <c r="U648" s="1">
        <f t="shared" si="204"/>
        <v>80338868.555655569</v>
      </c>
      <c r="V648" s="1">
        <f t="shared" si="205"/>
        <v>22798130.936747961</v>
      </c>
      <c r="W648" s="1">
        <f t="shared" si="206"/>
        <v>54336222.141856313</v>
      </c>
      <c r="X648" s="1">
        <f t="shared" si="207"/>
        <v>80339230.748191163</v>
      </c>
      <c r="Y648" s="17">
        <f t="shared" si="208"/>
        <v>-6.8035718972939878E-4</v>
      </c>
    </row>
    <row r="649" spans="1:25">
      <c r="A649" s="17" t="s">
        <v>1808</v>
      </c>
      <c r="B649" s="17"/>
      <c r="C649" s="17">
        <v>2</v>
      </c>
      <c r="D649" s="17">
        <v>7</v>
      </c>
      <c r="E649" s="1">
        <f t="shared" si="190"/>
        <v>9</v>
      </c>
      <c r="F649" s="2">
        <f t="shared" si="191"/>
        <v>0.32</v>
      </c>
      <c r="G649" s="1">
        <f t="shared" si="192"/>
        <v>2</v>
      </c>
      <c r="H649" s="1">
        <f t="shared" si="193"/>
        <v>7</v>
      </c>
      <c r="I649" s="1">
        <f t="shared" si="194"/>
        <v>9</v>
      </c>
      <c r="J649" s="1">
        <f t="shared" si="195"/>
        <v>1596158</v>
      </c>
      <c r="K649" s="1">
        <f t="shared" si="196"/>
        <v>3599311</v>
      </c>
      <c r="L649" s="1">
        <f t="shared" si="197"/>
        <v>5195469</v>
      </c>
      <c r="M649" s="1">
        <f>分割表!$B$5</f>
        <v>1596160</v>
      </c>
      <c r="N649" s="1">
        <f>分割表!$C$5</f>
        <v>3599318</v>
      </c>
      <c r="O649" s="1">
        <f t="shared" si="198"/>
        <v>5195478</v>
      </c>
      <c r="P649" s="1">
        <f t="shared" si="199"/>
        <v>1.3862943611198906</v>
      </c>
      <c r="Q649" s="1">
        <f t="shared" si="200"/>
        <v>13.621371043387192</v>
      </c>
      <c r="R649" s="1">
        <f t="shared" si="201"/>
        <v>19.775021196025975</v>
      </c>
      <c r="S649" s="1">
        <f t="shared" si="202"/>
        <v>22798100.370526604</v>
      </c>
      <c r="T649" s="1">
        <f t="shared" si="203"/>
        <v>54336109.468078539</v>
      </c>
      <c r="U649" s="1">
        <f t="shared" si="204"/>
        <v>80339082.578506261</v>
      </c>
      <c r="V649" s="1">
        <f t="shared" si="205"/>
        <v>22798130.936747961</v>
      </c>
      <c r="W649" s="1">
        <f t="shared" si="206"/>
        <v>54336222.141856313</v>
      </c>
      <c r="X649" s="1">
        <f t="shared" si="207"/>
        <v>80339230.748191163</v>
      </c>
      <c r="Y649" s="17">
        <f t="shared" si="208"/>
        <v>-6.8983577200567919E-4</v>
      </c>
    </row>
    <row r="650" spans="1:25">
      <c r="A650" s="17" t="s">
        <v>218</v>
      </c>
      <c r="B650" s="17"/>
      <c r="C650" s="17">
        <v>50</v>
      </c>
      <c r="D650" s="17">
        <v>116</v>
      </c>
      <c r="E650" s="1">
        <f t="shared" si="190"/>
        <v>166</v>
      </c>
      <c r="F650" s="2">
        <f t="shared" si="191"/>
        <v>0.03</v>
      </c>
      <c r="G650" s="1">
        <f t="shared" si="192"/>
        <v>50</v>
      </c>
      <c r="H650" s="1">
        <f t="shared" si="193"/>
        <v>116</v>
      </c>
      <c r="I650" s="1">
        <f t="shared" si="194"/>
        <v>166</v>
      </c>
      <c r="J650" s="1">
        <f t="shared" si="195"/>
        <v>1596110</v>
      </c>
      <c r="K650" s="1">
        <f t="shared" si="196"/>
        <v>3599202</v>
      </c>
      <c r="L650" s="1">
        <f t="shared" si="197"/>
        <v>5195312</v>
      </c>
      <c r="M650" s="1">
        <f>分割表!$B$5</f>
        <v>1596160</v>
      </c>
      <c r="N650" s="1">
        <f>分割表!$C$5</f>
        <v>3599318</v>
      </c>
      <c r="O650" s="1">
        <f t="shared" si="198"/>
        <v>5195478</v>
      </c>
      <c r="P650" s="1">
        <f t="shared" si="199"/>
        <v>195.60115027140731</v>
      </c>
      <c r="Q650" s="1">
        <f t="shared" si="200"/>
        <v>551.41646216833828</v>
      </c>
      <c r="R650" s="1">
        <f t="shared" si="201"/>
        <v>848.58997286718625</v>
      </c>
      <c r="S650" s="1">
        <f t="shared" si="202"/>
        <v>22797366.781965967</v>
      </c>
      <c r="T650" s="1">
        <f t="shared" si="203"/>
        <v>54334354.978152417</v>
      </c>
      <c r="U650" s="1">
        <f t="shared" si="204"/>
        <v>80336497.843177602</v>
      </c>
      <c r="V650" s="1">
        <f t="shared" si="205"/>
        <v>22798130.936747961</v>
      </c>
      <c r="W650" s="1">
        <f t="shared" si="206"/>
        <v>54336222.141856313</v>
      </c>
      <c r="X650" s="1">
        <f t="shared" si="207"/>
        <v>80339230.748191163</v>
      </c>
      <c r="Y650" s="17">
        <f t="shared" si="208"/>
        <v>-8.5392280994783798E-4</v>
      </c>
    </row>
    <row r="651" spans="1:25">
      <c r="A651" s="17" t="s">
        <v>1463</v>
      </c>
      <c r="B651" s="17"/>
      <c r="C651" s="17">
        <v>126</v>
      </c>
      <c r="D651" s="17">
        <v>288</v>
      </c>
      <c r="E651" s="1">
        <f t="shared" si="190"/>
        <v>414</v>
      </c>
      <c r="F651" s="2">
        <f t="shared" si="191"/>
        <v>0.02</v>
      </c>
      <c r="G651" s="1">
        <f t="shared" si="192"/>
        <v>126</v>
      </c>
      <c r="H651" s="1">
        <f t="shared" si="193"/>
        <v>288</v>
      </c>
      <c r="I651" s="1">
        <f t="shared" si="194"/>
        <v>414</v>
      </c>
      <c r="J651" s="1">
        <f t="shared" si="195"/>
        <v>1596034</v>
      </c>
      <c r="K651" s="1">
        <f t="shared" si="196"/>
        <v>3599030</v>
      </c>
      <c r="L651" s="1">
        <f t="shared" si="197"/>
        <v>5195064</v>
      </c>
      <c r="M651" s="1">
        <f>分割表!$B$5</f>
        <v>1596160</v>
      </c>
      <c r="N651" s="1">
        <f>分割表!$C$5</f>
        <v>3599318</v>
      </c>
      <c r="O651" s="1">
        <f t="shared" si="198"/>
        <v>5195478</v>
      </c>
      <c r="P651" s="1">
        <f t="shared" si="199"/>
        <v>609.37152027588627</v>
      </c>
      <c r="Q651" s="1">
        <f t="shared" si="200"/>
        <v>1630.9326182791524</v>
      </c>
      <c r="R651" s="1">
        <f t="shared" si="201"/>
        <v>2494.70851316368</v>
      </c>
      <c r="S651" s="1">
        <f t="shared" si="202"/>
        <v>22796205.269697148</v>
      </c>
      <c r="T651" s="1">
        <f t="shared" si="203"/>
        <v>54331586.431955785</v>
      </c>
      <c r="U651" s="1">
        <f t="shared" si="204"/>
        <v>80332414.958821744</v>
      </c>
      <c r="V651" s="1">
        <f t="shared" si="205"/>
        <v>22798130.936747961</v>
      </c>
      <c r="W651" s="1">
        <f t="shared" si="206"/>
        <v>54336222.141856313</v>
      </c>
      <c r="X651" s="1">
        <f t="shared" si="207"/>
        <v>80339230.748191163</v>
      </c>
      <c r="Y651" s="17">
        <f t="shared" si="208"/>
        <v>-9.5165977195604823E-4</v>
      </c>
    </row>
    <row r="652" spans="1:25">
      <c r="A652" s="17" t="s">
        <v>1067</v>
      </c>
      <c r="B652" s="17"/>
      <c r="C652" s="17">
        <v>122</v>
      </c>
      <c r="D652" s="17">
        <v>279</v>
      </c>
      <c r="E652" s="1">
        <f t="shared" si="190"/>
        <v>401</v>
      </c>
      <c r="F652" s="2">
        <f t="shared" si="191"/>
        <v>0.02</v>
      </c>
      <c r="G652" s="1">
        <f t="shared" si="192"/>
        <v>122</v>
      </c>
      <c r="H652" s="1">
        <f t="shared" si="193"/>
        <v>279</v>
      </c>
      <c r="I652" s="1">
        <f t="shared" si="194"/>
        <v>401</v>
      </c>
      <c r="J652" s="1">
        <f t="shared" si="195"/>
        <v>1596038</v>
      </c>
      <c r="K652" s="1">
        <f t="shared" si="196"/>
        <v>3599039</v>
      </c>
      <c r="L652" s="1">
        <f t="shared" si="197"/>
        <v>5195077</v>
      </c>
      <c r="M652" s="1">
        <f>分割表!$B$5</f>
        <v>1596160</v>
      </c>
      <c r="N652" s="1">
        <f>分割表!$C$5</f>
        <v>3599318</v>
      </c>
      <c r="O652" s="1">
        <f t="shared" si="198"/>
        <v>5195478</v>
      </c>
      <c r="P652" s="1">
        <f t="shared" si="199"/>
        <v>586.09056745745727</v>
      </c>
      <c r="Q652" s="1">
        <f t="shared" si="200"/>
        <v>1571.1080871281608</v>
      </c>
      <c r="R652" s="1">
        <f t="shared" si="201"/>
        <v>2403.5785323499344</v>
      </c>
      <c r="S652" s="1">
        <f t="shared" si="202"/>
        <v>22796266.401831601</v>
      </c>
      <c r="T652" s="1">
        <f t="shared" si="203"/>
        <v>54331731.297541343</v>
      </c>
      <c r="U652" s="1">
        <f t="shared" si="204"/>
        <v>80332628.980691537</v>
      </c>
      <c r="V652" s="1">
        <f t="shared" si="205"/>
        <v>22798130.936747961</v>
      </c>
      <c r="W652" s="1">
        <f t="shared" si="206"/>
        <v>54336222.141856313</v>
      </c>
      <c r="X652" s="1">
        <f t="shared" si="207"/>
        <v>80339230.748191163</v>
      </c>
      <c r="Y652" s="17">
        <f t="shared" si="208"/>
        <v>-9.6113835423233818E-4</v>
      </c>
    </row>
    <row r="653" spans="1:25">
      <c r="A653" s="17" t="s">
        <v>1538</v>
      </c>
      <c r="B653" s="17"/>
      <c r="C653" s="17">
        <v>60</v>
      </c>
      <c r="D653" s="17">
        <v>139</v>
      </c>
      <c r="E653" s="1">
        <f t="shared" si="190"/>
        <v>199</v>
      </c>
      <c r="F653" s="2">
        <f t="shared" si="191"/>
        <v>0.03</v>
      </c>
      <c r="G653" s="1">
        <f t="shared" si="192"/>
        <v>60</v>
      </c>
      <c r="H653" s="1">
        <f t="shared" si="193"/>
        <v>139</v>
      </c>
      <c r="I653" s="1">
        <f t="shared" si="194"/>
        <v>199</v>
      </c>
      <c r="J653" s="1">
        <f t="shared" si="195"/>
        <v>1596100</v>
      </c>
      <c r="K653" s="1">
        <f t="shared" si="196"/>
        <v>3599179</v>
      </c>
      <c r="L653" s="1">
        <f t="shared" si="197"/>
        <v>5195279</v>
      </c>
      <c r="M653" s="1">
        <f>分割表!$B$5</f>
        <v>1596160</v>
      </c>
      <c r="N653" s="1">
        <f>分割表!$C$5</f>
        <v>3599318</v>
      </c>
      <c r="O653" s="1">
        <f t="shared" si="198"/>
        <v>5195478</v>
      </c>
      <c r="P653" s="1">
        <f t="shared" si="199"/>
        <v>245.66067373332604</v>
      </c>
      <c r="Q653" s="1">
        <f t="shared" si="200"/>
        <v>685.89187670516617</v>
      </c>
      <c r="R653" s="1">
        <f t="shared" si="201"/>
        <v>1053.3676601201739</v>
      </c>
      <c r="S653" s="1">
        <f t="shared" si="202"/>
        <v>22797213.951197524</v>
      </c>
      <c r="T653" s="1">
        <f t="shared" si="203"/>
        <v>54333984.765103526</v>
      </c>
      <c r="U653" s="1">
        <f t="shared" si="204"/>
        <v>80335954.555463538</v>
      </c>
      <c r="V653" s="1">
        <f t="shared" si="205"/>
        <v>22798130.936747961</v>
      </c>
      <c r="W653" s="1">
        <f t="shared" si="206"/>
        <v>54336222.141856313</v>
      </c>
      <c r="X653" s="1">
        <f t="shared" si="207"/>
        <v>80339230.748191163</v>
      </c>
      <c r="Y653" s="17">
        <f t="shared" si="208"/>
        <v>-9.6914136688591029E-4</v>
      </c>
    </row>
    <row r="654" spans="1:25">
      <c r="A654" s="17" t="s">
        <v>1009</v>
      </c>
      <c r="B654" s="17"/>
      <c r="C654" s="17">
        <v>56</v>
      </c>
      <c r="D654" s="17">
        <v>130</v>
      </c>
      <c r="E654" s="1">
        <f t="shared" si="190"/>
        <v>186</v>
      </c>
      <c r="F654" s="2">
        <f t="shared" si="191"/>
        <v>0.03</v>
      </c>
      <c r="G654" s="1">
        <f t="shared" si="192"/>
        <v>56</v>
      </c>
      <c r="H654" s="1">
        <f t="shared" si="193"/>
        <v>130</v>
      </c>
      <c r="I654" s="1">
        <f t="shared" si="194"/>
        <v>186</v>
      </c>
      <c r="J654" s="1">
        <f t="shared" si="195"/>
        <v>1596104</v>
      </c>
      <c r="K654" s="1">
        <f t="shared" si="196"/>
        <v>3599188</v>
      </c>
      <c r="L654" s="1">
        <f t="shared" si="197"/>
        <v>5195292</v>
      </c>
      <c r="M654" s="1">
        <f>分割表!$B$5</f>
        <v>1596160</v>
      </c>
      <c r="N654" s="1">
        <f>分割表!$C$5</f>
        <v>3599318</v>
      </c>
      <c r="O654" s="1">
        <f t="shared" si="198"/>
        <v>5195478</v>
      </c>
      <c r="P654" s="1">
        <f t="shared" si="199"/>
        <v>225.41969468116838</v>
      </c>
      <c r="Q654" s="1">
        <f t="shared" si="200"/>
        <v>632.77947855922571</v>
      </c>
      <c r="R654" s="1">
        <f t="shared" si="201"/>
        <v>971.98888131065553</v>
      </c>
      <c r="S654" s="1">
        <f t="shared" si="202"/>
        <v>22797275.083497383</v>
      </c>
      <c r="T654" s="1">
        <f t="shared" si="203"/>
        <v>54334129.631061681</v>
      </c>
      <c r="U654" s="1">
        <f t="shared" si="204"/>
        <v>80336168.577871338</v>
      </c>
      <c r="V654" s="1">
        <f t="shared" si="205"/>
        <v>22798130.936747961</v>
      </c>
      <c r="W654" s="1">
        <f t="shared" si="206"/>
        <v>54336222.141856313</v>
      </c>
      <c r="X654" s="1">
        <f t="shared" si="207"/>
        <v>80339230.748191163</v>
      </c>
      <c r="Y654" s="17">
        <f t="shared" si="208"/>
        <v>-9.786199491621933E-4</v>
      </c>
    </row>
    <row r="655" spans="1:25">
      <c r="A655" s="17" t="s">
        <v>3923</v>
      </c>
      <c r="B655" s="17"/>
      <c r="C655" s="17">
        <v>2</v>
      </c>
      <c r="D655" s="17">
        <v>9</v>
      </c>
      <c r="E655" s="1">
        <f t="shared" si="190"/>
        <v>11</v>
      </c>
      <c r="F655" s="2">
        <f t="shared" si="191"/>
        <v>0.9</v>
      </c>
      <c r="G655" s="1">
        <f t="shared" si="192"/>
        <v>2</v>
      </c>
      <c r="H655" s="1">
        <f t="shared" si="193"/>
        <v>9</v>
      </c>
      <c r="I655" s="1">
        <f t="shared" si="194"/>
        <v>11</v>
      </c>
      <c r="J655" s="1">
        <f t="shared" si="195"/>
        <v>1596158</v>
      </c>
      <c r="K655" s="1">
        <f t="shared" si="196"/>
        <v>3599309</v>
      </c>
      <c r="L655" s="1">
        <f t="shared" si="197"/>
        <v>5195467</v>
      </c>
      <c r="M655" s="1">
        <f>分割表!$B$5</f>
        <v>1596160</v>
      </c>
      <c r="N655" s="1">
        <f>分割表!$C$5</f>
        <v>3599318</v>
      </c>
      <c r="O655" s="1">
        <f t="shared" si="198"/>
        <v>5195478</v>
      </c>
      <c r="P655" s="1">
        <f t="shared" si="199"/>
        <v>1.3862943611198906</v>
      </c>
      <c r="Q655" s="1">
        <f t="shared" si="200"/>
        <v>19.775021196025975</v>
      </c>
      <c r="R655" s="1">
        <f t="shared" si="201"/>
        <v>26.376848000782076</v>
      </c>
      <c r="S655" s="1">
        <f t="shared" si="202"/>
        <v>22798100.370526604</v>
      </c>
      <c r="T655" s="1">
        <f t="shared" si="203"/>
        <v>54336077.275573097</v>
      </c>
      <c r="U655" s="1">
        <f t="shared" si="204"/>
        <v>80339049.651911736</v>
      </c>
      <c r="V655" s="1">
        <f t="shared" si="205"/>
        <v>22798130.936747961</v>
      </c>
      <c r="W655" s="1">
        <f t="shared" si="206"/>
        <v>54336222.141856313</v>
      </c>
      <c r="X655" s="1">
        <f t="shared" si="207"/>
        <v>80339230.748191163</v>
      </c>
      <c r="Y655" s="17">
        <f t="shared" si="208"/>
        <v>-1.2454958225207341E-3</v>
      </c>
    </row>
    <row r="656" spans="1:25">
      <c r="A656" s="17" t="s">
        <v>3933</v>
      </c>
      <c r="B656" s="17"/>
      <c r="C656" s="17">
        <v>2</v>
      </c>
      <c r="D656" s="17">
        <v>9</v>
      </c>
      <c r="E656" s="1">
        <f t="shared" si="190"/>
        <v>11</v>
      </c>
      <c r="F656" s="2">
        <f t="shared" si="191"/>
        <v>0.9</v>
      </c>
      <c r="G656" s="1">
        <f t="shared" si="192"/>
        <v>2</v>
      </c>
      <c r="H656" s="1">
        <f t="shared" si="193"/>
        <v>9</v>
      </c>
      <c r="I656" s="1">
        <f t="shared" si="194"/>
        <v>11</v>
      </c>
      <c r="J656" s="1">
        <f t="shared" si="195"/>
        <v>1596158</v>
      </c>
      <c r="K656" s="1">
        <f t="shared" si="196"/>
        <v>3599309</v>
      </c>
      <c r="L656" s="1">
        <f t="shared" si="197"/>
        <v>5195467</v>
      </c>
      <c r="M656" s="1">
        <f>分割表!$B$5</f>
        <v>1596160</v>
      </c>
      <c r="N656" s="1">
        <f>分割表!$C$5</f>
        <v>3599318</v>
      </c>
      <c r="O656" s="1">
        <f t="shared" si="198"/>
        <v>5195478</v>
      </c>
      <c r="P656" s="1">
        <f t="shared" si="199"/>
        <v>1.3862943611198906</v>
      </c>
      <c r="Q656" s="1">
        <f t="shared" si="200"/>
        <v>19.775021196025975</v>
      </c>
      <c r="R656" s="1">
        <f t="shared" si="201"/>
        <v>26.376848000782076</v>
      </c>
      <c r="S656" s="1">
        <f t="shared" si="202"/>
        <v>22798100.370526604</v>
      </c>
      <c r="T656" s="1">
        <f t="shared" si="203"/>
        <v>54336077.275573097</v>
      </c>
      <c r="U656" s="1">
        <f t="shared" si="204"/>
        <v>80339049.651911736</v>
      </c>
      <c r="V656" s="1">
        <f t="shared" si="205"/>
        <v>22798130.936747961</v>
      </c>
      <c r="W656" s="1">
        <f t="shared" si="206"/>
        <v>54336222.141856313</v>
      </c>
      <c r="X656" s="1">
        <f t="shared" si="207"/>
        <v>80339230.748191163</v>
      </c>
      <c r="Y656" s="17">
        <f t="shared" si="208"/>
        <v>-1.2454958225207341E-3</v>
      </c>
    </row>
    <row r="657" spans="1:25">
      <c r="A657" s="17" t="s">
        <v>375</v>
      </c>
      <c r="B657" s="17"/>
      <c r="C657" s="17">
        <v>152</v>
      </c>
      <c r="D657" s="17">
        <v>348</v>
      </c>
      <c r="E657" s="1">
        <f t="shared" si="190"/>
        <v>500</v>
      </c>
      <c r="F657" s="2">
        <f t="shared" si="191"/>
        <v>0.02</v>
      </c>
      <c r="G657" s="1">
        <f t="shared" si="192"/>
        <v>152</v>
      </c>
      <c r="H657" s="1">
        <f t="shared" si="193"/>
        <v>348</v>
      </c>
      <c r="I657" s="1">
        <f t="shared" si="194"/>
        <v>500</v>
      </c>
      <c r="J657" s="1">
        <f t="shared" si="195"/>
        <v>1596008</v>
      </c>
      <c r="K657" s="1">
        <f t="shared" si="196"/>
        <v>3598970</v>
      </c>
      <c r="L657" s="1">
        <f t="shared" si="197"/>
        <v>5194978</v>
      </c>
      <c r="M657" s="1">
        <f>分割表!$B$5</f>
        <v>1596160</v>
      </c>
      <c r="N657" s="1">
        <f>分割表!$C$5</f>
        <v>3599318</v>
      </c>
      <c r="O657" s="1">
        <f t="shared" si="198"/>
        <v>5195478</v>
      </c>
      <c r="P657" s="1">
        <f t="shared" si="199"/>
        <v>763.62983916863402</v>
      </c>
      <c r="Q657" s="1">
        <f t="shared" si="200"/>
        <v>2036.5664629615171</v>
      </c>
      <c r="R657" s="1">
        <f t="shared" si="201"/>
        <v>3107.3040492110958</v>
      </c>
      <c r="S657" s="1">
        <f t="shared" si="202"/>
        <v>22795807.911067564</v>
      </c>
      <c r="T657" s="1">
        <f t="shared" si="203"/>
        <v>54330620.661960565</v>
      </c>
      <c r="U657" s="1">
        <f t="shared" si="204"/>
        <v>80330999.122656405</v>
      </c>
      <c r="V657" s="1">
        <f t="shared" si="205"/>
        <v>22798130.936747961</v>
      </c>
      <c r="W657" s="1">
        <f t="shared" si="206"/>
        <v>54336222.141856313</v>
      </c>
      <c r="X657" s="1">
        <f t="shared" si="207"/>
        <v>80339230.748191163</v>
      </c>
      <c r="Y657" s="17">
        <f t="shared" si="208"/>
        <v>-1.3067940250465204E-3</v>
      </c>
    </row>
    <row r="658" spans="1:25">
      <c r="A658" s="17" t="s">
        <v>2722</v>
      </c>
      <c r="B658" s="17"/>
      <c r="C658" s="17">
        <v>252</v>
      </c>
      <c r="D658" s="17">
        <v>574</v>
      </c>
      <c r="E658" s="1">
        <f t="shared" si="190"/>
        <v>826</v>
      </c>
      <c r="F658" s="2">
        <f t="shared" si="191"/>
        <v>0.02</v>
      </c>
      <c r="G658" s="1">
        <f t="shared" si="192"/>
        <v>252</v>
      </c>
      <c r="H658" s="1">
        <f t="shared" si="193"/>
        <v>574</v>
      </c>
      <c r="I658" s="1">
        <f t="shared" si="194"/>
        <v>826</v>
      </c>
      <c r="J658" s="1">
        <f t="shared" si="195"/>
        <v>1595908</v>
      </c>
      <c r="K658" s="1">
        <f t="shared" si="196"/>
        <v>3598744</v>
      </c>
      <c r="L658" s="1">
        <f t="shared" si="197"/>
        <v>5194652</v>
      </c>
      <c r="M658" s="1">
        <f>分割表!$B$5</f>
        <v>1596160</v>
      </c>
      <c r="N658" s="1">
        <f>分割表!$C$5</f>
        <v>3599318</v>
      </c>
      <c r="O658" s="1">
        <f t="shared" si="198"/>
        <v>5195478</v>
      </c>
      <c r="P658" s="1">
        <f t="shared" si="199"/>
        <v>1393.4161300528788</v>
      </c>
      <c r="Q658" s="1">
        <f t="shared" si="200"/>
        <v>3646.4092734874312</v>
      </c>
      <c r="R658" s="1">
        <f t="shared" si="201"/>
        <v>5547.9072829283277</v>
      </c>
      <c r="S658" s="1">
        <f t="shared" si="202"/>
        <v>22794279.612593494</v>
      </c>
      <c r="T658" s="1">
        <f t="shared" si="203"/>
        <v>54326982.937291823</v>
      </c>
      <c r="U658" s="1">
        <f t="shared" si="204"/>
        <v>80325632.128724411</v>
      </c>
      <c r="V658" s="1">
        <f t="shared" si="205"/>
        <v>22798130.936747961</v>
      </c>
      <c r="W658" s="1">
        <f t="shared" si="206"/>
        <v>54336222.141856313</v>
      </c>
      <c r="X658" s="1">
        <f t="shared" si="207"/>
        <v>80339230.748191163</v>
      </c>
      <c r="Y658" s="17">
        <f t="shared" si="208"/>
        <v>-1.3476594933970465E-3</v>
      </c>
    </row>
    <row r="659" spans="1:25">
      <c r="A659" s="17" t="s">
        <v>3710</v>
      </c>
      <c r="B659" s="17"/>
      <c r="C659" s="17">
        <v>4</v>
      </c>
      <c r="D659" s="17">
        <v>14</v>
      </c>
      <c r="E659" s="1">
        <f t="shared" si="190"/>
        <v>18</v>
      </c>
      <c r="F659" s="2">
        <f t="shared" si="191"/>
        <v>0.65</v>
      </c>
      <c r="G659" s="1">
        <f t="shared" si="192"/>
        <v>4</v>
      </c>
      <c r="H659" s="1">
        <f t="shared" si="193"/>
        <v>14</v>
      </c>
      <c r="I659" s="1">
        <f t="shared" si="194"/>
        <v>18</v>
      </c>
      <c r="J659" s="1">
        <f t="shared" si="195"/>
        <v>1596156</v>
      </c>
      <c r="K659" s="1">
        <f t="shared" si="196"/>
        <v>3599304</v>
      </c>
      <c r="L659" s="1">
        <f t="shared" si="197"/>
        <v>5195460</v>
      </c>
      <c r="M659" s="1">
        <f>分割表!$B$5</f>
        <v>1596160</v>
      </c>
      <c r="N659" s="1">
        <f>分割表!$C$5</f>
        <v>3599318</v>
      </c>
      <c r="O659" s="1">
        <f t="shared" si="198"/>
        <v>5195478</v>
      </c>
      <c r="P659" s="1">
        <f t="shared" si="199"/>
        <v>5.5451774444795623</v>
      </c>
      <c r="Q659" s="1">
        <f t="shared" si="200"/>
        <v>36.946802614613617</v>
      </c>
      <c r="R659" s="1">
        <f t="shared" si="201"/>
        <v>52.026691642130963</v>
      </c>
      <c r="S659" s="1">
        <f t="shared" si="202"/>
        <v>22798069.804307759</v>
      </c>
      <c r="T659" s="1">
        <f t="shared" si="203"/>
        <v>54335996.79431437</v>
      </c>
      <c r="U659" s="1">
        <f t="shared" si="204"/>
        <v>80338934.408836931</v>
      </c>
      <c r="V659" s="1">
        <f t="shared" si="205"/>
        <v>22798130.936747961</v>
      </c>
      <c r="W659" s="1">
        <f t="shared" si="206"/>
        <v>54336222.141856313</v>
      </c>
      <c r="X659" s="1">
        <f t="shared" si="207"/>
        <v>80339230.748191163</v>
      </c>
      <c r="Y659" s="17">
        <f t="shared" si="208"/>
        <v>-1.3796715440113584E-3</v>
      </c>
    </row>
    <row r="660" spans="1:25">
      <c r="A660" s="17" t="s">
        <v>842</v>
      </c>
      <c r="B660" s="17"/>
      <c r="C660" s="17">
        <v>212</v>
      </c>
      <c r="D660" s="17">
        <v>485</v>
      </c>
      <c r="E660" s="1">
        <f t="shared" si="190"/>
        <v>697</v>
      </c>
      <c r="F660" s="2">
        <f t="shared" si="191"/>
        <v>0.03</v>
      </c>
      <c r="G660" s="1">
        <f t="shared" si="192"/>
        <v>212</v>
      </c>
      <c r="H660" s="1">
        <f t="shared" si="193"/>
        <v>485</v>
      </c>
      <c r="I660" s="1">
        <f t="shared" si="194"/>
        <v>697</v>
      </c>
      <c r="J660" s="1">
        <f t="shared" si="195"/>
        <v>1595948</v>
      </c>
      <c r="K660" s="1">
        <f t="shared" si="196"/>
        <v>3598833</v>
      </c>
      <c r="L660" s="1">
        <f t="shared" si="197"/>
        <v>5194781</v>
      </c>
      <c r="M660" s="1">
        <f>分割表!$B$5</f>
        <v>1596160</v>
      </c>
      <c r="N660" s="1">
        <f>分割表!$C$5</f>
        <v>3599318</v>
      </c>
      <c r="O660" s="1">
        <f t="shared" si="198"/>
        <v>5195478</v>
      </c>
      <c r="P660" s="1">
        <f t="shared" si="199"/>
        <v>1135.5962902304666</v>
      </c>
      <c r="Q660" s="1">
        <f t="shared" si="200"/>
        <v>2999.3122121046795</v>
      </c>
      <c r="R660" s="1">
        <f t="shared" si="201"/>
        <v>4563.1094313000849</v>
      </c>
      <c r="S660" s="1">
        <f t="shared" si="202"/>
        <v>22794890.931231223</v>
      </c>
      <c r="T660" s="1">
        <f t="shared" si="203"/>
        <v>54328415.490887716</v>
      </c>
      <c r="U660" s="1">
        <f t="shared" si="204"/>
        <v>80327755.875411004</v>
      </c>
      <c r="V660" s="1">
        <f t="shared" si="205"/>
        <v>22798130.936747961</v>
      </c>
      <c r="W660" s="1">
        <f t="shared" si="206"/>
        <v>54336222.141856313</v>
      </c>
      <c r="X660" s="1">
        <f t="shared" si="207"/>
        <v>80339230.748191163</v>
      </c>
      <c r="Y660" s="17">
        <f t="shared" si="208"/>
        <v>-1.7202753414173877E-3</v>
      </c>
    </row>
    <row r="661" spans="1:25">
      <c r="A661" s="17" t="s">
        <v>3326</v>
      </c>
      <c r="B661" s="17"/>
      <c r="C661" s="17">
        <v>14</v>
      </c>
      <c r="D661" s="17">
        <v>38</v>
      </c>
      <c r="E661" s="1">
        <f t="shared" si="190"/>
        <v>52</v>
      </c>
      <c r="F661" s="2">
        <f t="shared" si="191"/>
        <v>0.36</v>
      </c>
      <c r="G661" s="1">
        <f t="shared" si="192"/>
        <v>14</v>
      </c>
      <c r="H661" s="1">
        <f t="shared" si="193"/>
        <v>38</v>
      </c>
      <c r="I661" s="1">
        <f t="shared" si="194"/>
        <v>52</v>
      </c>
      <c r="J661" s="1">
        <f t="shared" si="195"/>
        <v>1596146</v>
      </c>
      <c r="K661" s="1">
        <f t="shared" si="196"/>
        <v>3599280</v>
      </c>
      <c r="L661" s="1">
        <f t="shared" si="197"/>
        <v>5195426</v>
      </c>
      <c r="M661" s="1">
        <f>分割表!$B$5</f>
        <v>1596160</v>
      </c>
      <c r="N661" s="1">
        <f>分割表!$C$5</f>
        <v>3599318</v>
      </c>
      <c r="O661" s="1">
        <f t="shared" si="198"/>
        <v>5195478</v>
      </c>
      <c r="P661" s="1">
        <f t="shared" si="199"/>
        <v>36.946802614613617</v>
      </c>
      <c r="Q661" s="1">
        <f t="shared" si="200"/>
        <v>138.22827406960266</v>
      </c>
      <c r="R661" s="1">
        <f t="shared" si="201"/>
        <v>205.46467336623422</v>
      </c>
      <c r="S661" s="1">
        <f t="shared" si="202"/>
        <v>22797916.973251119</v>
      </c>
      <c r="T661" s="1">
        <f t="shared" si="203"/>
        <v>54335610.484369151</v>
      </c>
      <c r="U661" s="1">
        <f t="shared" si="204"/>
        <v>80338374.656893522</v>
      </c>
      <c r="V661" s="1">
        <f t="shared" si="205"/>
        <v>22798130.936747961</v>
      </c>
      <c r="W661" s="1">
        <f t="shared" si="206"/>
        <v>54336222.141856313</v>
      </c>
      <c r="X661" s="1">
        <f t="shared" si="207"/>
        <v>80339230.748191163</v>
      </c>
      <c r="Y661" s="17">
        <f t="shared" si="208"/>
        <v>-1.7727201262069513E-3</v>
      </c>
    </row>
    <row r="662" spans="1:25">
      <c r="A662" s="17" t="s">
        <v>3015</v>
      </c>
      <c r="B662" s="17"/>
      <c r="C662" s="17">
        <v>52</v>
      </c>
      <c r="D662" s="17">
        <v>124</v>
      </c>
      <c r="E662" s="1">
        <f t="shared" si="190"/>
        <v>176</v>
      </c>
      <c r="F662" s="2">
        <f t="shared" si="191"/>
        <v>0.12</v>
      </c>
      <c r="G662" s="1">
        <f t="shared" si="192"/>
        <v>52</v>
      </c>
      <c r="H662" s="1">
        <f t="shared" si="193"/>
        <v>124</v>
      </c>
      <c r="I662" s="1">
        <f t="shared" si="194"/>
        <v>176</v>
      </c>
      <c r="J662" s="1">
        <f t="shared" si="195"/>
        <v>1596108</v>
      </c>
      <c r="K662" s="1">
        <f t="shared" si="196"/>
        <v>3599194</v>
      </c>
      <c r="L662" s="1">
        <f t="shared" si="197"/>
        <v>5195302</v>
      </c>
      <c r="M662" s="1">
        <f>分割表!$B$5</f>
        <v>1596160</v>
      </c>
      <c r="N662" s="1">
        <f>分割表!$C$5</f>
        <v>3599318</v>
      </c>
      <c r="O662" s="1">
        <f t="shared" si="198"/>
        <v>5195478</v>
      </c>
      <c r="P662" s="1">
        <f t="shared" si="199"/>
        <v>205.46467336623422</v>
      </c>
      <c r="Q662" s="1">
        <f t="shared" si="200"/>
        <v>597.71491413502463</v>
      </c>
      <c r="R662" s="1">
        <f t="shared" si="201"/>
        <v>910.00518312671466</v>
      </c>
      <c r="S662" s="1">
        <f t="shared" si="202"/>
        <v>22797336.215807267</v>
      </c>
      <c r="T662" s="1">
        <f t="shared" si="203"/>
        <v>54334226.208379611</v>
      </c>
      <c r="U662" s="1">
        <f t="shared" si="204"/>
        <v>80336333.210514843</v>
      </c>
      <c r="V662" s="1">
        <f t="shared" si="205"/>
        <v>22798130.936747961</v>
      </c>
      <c r="W662" s="1">
        <f t="shared" si="206"/>
        <v>54336222.141856313</v>
      </c>
      <c r="X662" s="1">
        <f t="shared" si="207"/>
        <v>80339230.748191163</v>
      </c>
      <c r="Y662" s="17">
        <f t="shared" si="208"/>
        <v>-1.8215886072110443E-3</v>
      </c>
    </row>
    <row r="663" spans="1:25">
      <c r="A663" s="17" t="s">
        <v>2447</v>
      </c>
      <c r="B663" s="17"/>
      <c r="C663" s="17">
        <v>16</v>
      </c>
      <c r="D663" s="17">
        <v>43</v>
      </c>
      <c r="E663" s="1">
        <f t="shared" si="190"/>
        <v>59</v>
      </c>
      <c r="F663" s="2">
        <f t="shared" si="191"/>
        <v>0.37</v>
      </c>
      <c r="G663" s="1">
        <f t="shared" si="192"/>
        <v>16</v>
      </c>
      <c r="H663" s="1">
        <f t="shared" si="193"/>
        <v>43</v>
      </c>
      <c r="I663" s="1">
        <f t="shared" si="194"/>
        <v>59</v>
      </c>
      <c r="J663" s="1">
        <f t="shared" si="195"/>
        <v>1596144</v>
      </c>
      <c r="K663" s="1">
        <f t="shared" si="196"/>
        <v>3599275</v>
      </c>
      <c r="L663" s="1">
        <f t="shared" si="197"/>
        <v>5195419</v>
      </c>
      <c r="M663" s="1">
        <f>分割表!$B$5</f>
        <v>1596160</v>
      </c>
      <c r="N663" s="1">
        <f>分割表!$C$5</f>
        <v>3599318</v>
      </c>
      <c r="O663" s="1">
        <f t="shared" si="198"/>
        <v>5195478</v>
      </c>
      <c r="P663" s="1">
        <f t="shared" si="199"/>
        <v>44.361419555836498</v>
      </c>
      <c r="Q663" s="1">
        <f t="shared" si="200"/>
        <v>161.73160497482317</v>
      </c>
      <c r="R663" s="1">
        <f t="shared" si="201"/>
        <v>240.57470919043746</v>
      </c>
      <c r="S663" s="1">
        <f t="shared" si="202"/>
        <v>22797886.407047313</v>
      </c>
      <c r="T663" s="1">
        <f t="shared" si="203"/>
        <v>54335530.003150709</v>
      </c>
      <c r="U663" s="1">
        <f t="shared" si="204"/>
        <v>80338259.413873971</v>
      </c>
      <c r="V663" s="1">
        <f t="shared" si="205"/>
        <v>22798130.936747961</v>
      </c>
      <c r="W663" s="1">
        <f t="shared" si="206"/>
        <v>54336222.141856313</v>
      </c>
      <c r="X663" s="1">
        <f t="shared" si="207"/>
        <v>80339230.748191163</v>
      </c>
      <c r="Y663" s="17">
        <f t="shared" si="208"/>
        <v>-1.9068958476975741E-3</v>
      </c>
    </row>
    <row r="664" spans="1:25">
      <c r="A664" s="17" t="s">
        <v>3348</v>
      </c>
      <c r="B664" s="17"/>
      <c r="C664" s="17">
        <v>12</v>
      </c>
      <c r="D664" s="17">
        <v>34</v>
      </c>
      <c r="E664" s="1">
        <f t="shared" si="190"/>
        <v>46</v>
      </c>
      <c r="F664" s="2">
        <f t="shared" si="191"/>
        <v>0.48</v>
      </c>
      <c r="G664" s="1">
        <f t="shared" si="192"/>
        <v>12</v>
      </c>
      <c r="H664" s="1">
        <f t="shared" si="193"/>
        <v>34</v>
      </c>
      <c r="I664" s="1">
        <f t="shared" si="194"/>
        <v>46</v>
      </c>
      <c r="J664" s="1">
        <f t="shared" si="195"/>
        <v>1596148</v>
      </c>
      <c r="K664" s="1">
        <f t="shared" si="196"/>
        <v>3599284</v>
      </c>
      <c r="L664" s="1">
        <f t="shared" si="197"/>
        <v>5195432</v>
      </c>
      <c r="M664" s="1">
        <f>分割表!$B$5</f>
        <v>1596160</v>
      </c>
      <c r="N664" s="1">
        <f>分割表!$C$5</f>
        <v>3599318</v>
      </c>
      <c r="O664" s="1">
        <f t="shared" si="198"/>
        <v>5195478</v>
      </c>
      <c r="P664" s="1">
        <f t="shared" si="199"/>
        <v>29.818879797456006</v>
      </c>
      <c r="Q664" s="1">
        <f t="shared" si="200"/>
        <v>119.89625783694949</v>
      </c>
      <c r="R664" s="1">
        <f t="shared" si="201"/>
        <v>176.11750423849838</v>
      </c>
      <c r="S664" s="1">
        <f t="shared" si="202"/>
        <v>22797947.539457437</v>
      </c>
      <c r="T664" s="1">
        <f t="shared" si="203"/>
        <v>54335674.869348906</v>
      </c>
      <c r="U664" s="1">
        <f t="shared" si="204"/>
        <v>80338473.436632082</v>
      </c>
      <c r="V664" s="1">
        <f t="shared" si="205"/>
        <v>22798130.936747961</v>
      </c>
      <c r="W664" s="1">
        <f t="shared" si="206"/>
        <v>54336222.141856313</v>
      </c>
      <c r="X664" s="1">
        <f t="shared" si="207"/>
        <v>80339230.748191163</v>
      </c>
      <c r="Y664" s="17">
        <f t="shared" si="208"/>
        <v>-1.9163744299738527E-3</v>
      </c>
    </row>
    <row r="665" spans="1:25">
      <c r="A665" s="17" t="s">
        <v>3255</v>
      </c>
      <c r="B665" s="17"/>
      <c r="C665" s="17">
        <v>18</v>
      </c>
      <c r="D665" s="17">
        <v>48</v>
      </c>
      <c r="E665" s="1">
        <f t="shared" si="190"/>
        <v>66</v>
      </c>
      <c r="F665" s="2">
        <f t="shared" si="191"/>
        <v>0.38</v>
      </c>
      <c r="G665" s="1">
        <f t="shared" si="192"/>
        <v>18</v>
      </c>
      <c r="H665" s="1">
        <f t="shared" si="193"/>
        <v>48</v>
      </c>
      <c r="I665" s="1">
        <f t="shared" si="194"/>
        <v>66</v>
      </c>
      <c r="J665" s="1">
        <f t="shared" si="195"/>
        <v>1596142</v>
      </c>
      <c r="K665" s="1">
        <f t="shared" si="196"/>
        <v>3599270</v>
      </c>
      <c r="L665" s="1">
        <f t="shared" si="197"/>
        <v>5195412</v>
      </c>
      <c r="M665" s="1">
        <f>分割表!$B$5</f>
        <v>1596160</v>
      </c>
      <c r="N665" s="1">
        <f>分割表!$C$5</f>
        <v>3599318</v>
      </c>
      <c r="O665" s="1">
        <f t="shared" si="198"/>
        <v>5195478</v>
      </c>
      <c r="P665" s="1">
        <f t="shared" si="199"/>
        <v>52.026691642130963</v>
      </c>
      <c r="Q665" s="1">
        <f t="shared" si="200"/>
        <v>185.81764852357878</v>
      </c>
      <c r="R665" s="1">
        <f t="shared" si="201"/>
        <v>276.51721297374405</v>
      </c>
      <c r="S665" s="1">
        <f t="shared" si="202"/>
        <v>22797855.840846006</v>
      </c>
      <c r="T665" s="1">
        <f t="shared" si="203"/>
        <v>54335449.521939211</v>
      </c>
      <c r="U665" s="1">
        <f t="shared" si="204"/>
        <v>80338144.170863852</v>
      </c>
      <c r="V665" s="1">
        <f t="shared" si="205"/>
        <v>22798130.936747961</v>
      </c>
      <c r="W665" s="1">
        <f t="shared" si="206"/>
        <v>54336222.141856313</v>
      </c>
      <c r="X665" s="1">
        <f t="shared" si="207"/>
        <v>80339230.748191163</v>
      </c>
      <c r="Y665" s="17">
        <f t="shared" si="208"/>
        <v>-2.0410715691881985E-3</v>
      </c>
    </row>
    <row r="666" spans="1:25">
      <c r="A666" s="17" t="s">
        <v>1648</v>
      </c>
      <c r="B666" s="17"/>
      <c r="C666" s="17">
        <v>2</v>
      </c>
      <c r="D666" s="17">
        <v>12</v>
      </c>
      <c r="E666" s="1">
        <f t="shared" si="190"/>
        <v>14</v>
      </c>
      <c r="F666" s="2">
        <f t="shared" si="191"/>
        <v>2.0499999999999998</v>
      </c>
      <c r="G666" s="1">
        <f t="shared" si="192"/>
        <v>2</v>
      </c>
      <c r="H666" s="1">
        <f t="shared" si="193"/>
        <v>12</v>
      </c>
      <c r="I666" s="1">
        <f t="shared" si="194"/>
        <v>14</v>
      </c>
      <c r="J666" s="1">
        <f t="shared" si="195"/>
        <v>1596158</v>
      </c>
      <c r="K666" s="1">
        <f t="shared" si="196"/>
        <v>3599306</v>
      </c>
      <c r="L666" s="1">
        <f t="shared" si="197"/>
        <v>5195464</v>
      </c>
      <c r="M666" s="1">
        <f>分割表!$B$5</f>
        <v>1596160</v>
      </c>
      <c r="N666" s="1">
        <f>分割表!$C$5</f>
        <v>3599318</v>
      </c>
      <c r="O666" s="1">
        <f t="shared" si="198"/>
        <v>5195478</v>
      </c>
      <c r="P666" s="1">
        <f t="shared" si="199"/>
        <v>1.3862943611198906</v>
      </c>
      <c r="Q666" s="1">
        <f t="shared" si="200"/>
        <v>29.818879797456006</v>
      </c>
      <c r="R666" s="1">
        <f t="shared" si="201"/>
        <v>36.946802614613617</v>
      </c>
      <c r="S666" s="1">
        <f t="shared" si="202"/>
        <v>22798100.370526604</v>
      </c>
      <c r="T666" s="1">
        <f t="shared" si="203"/>
        <v>54336028.986817025</v>
      </c>
      <c r="U666" s="1">
        <f t="shared" si="204"/>
        <v>80339000.262021378</v>
      </c>
      <c r="V666" s="1">
        <f t="shared" si="205"/>
        <v>22798130.936747961</v>
      </c>
      <c r="W666" s="1">
        <f t="shared" si="206"/>
        <v>54336222.141856313</v>
      </c>
      <c r="X666" s="1">
        <f t="shared" si="207"/>
        <v>80339230.748191163</v>
      </c>
      <c r="Y666" s="17">
        <f t="shared" si="208"/>
        <v>-2.0789858982933175E-3</v>
      </c>
    </row>
    <row r="667" spans="1:25">
      <c r="A667" s="17" t="s">
        <v>1715</v>
      </c>
      <c r="B667" s="17"/>
      <c r="C667" s="17">
        <v>4</v>
      </c>
      <c r="D667" s="17">
        <v>17</v>
      </c>
      <c r="E667" s="1">
        <f t="shared" si="190"/>
        <v>21</v>
      </c>
      <c r="F667" s="2">
        <f t="shared" si="191"/>
        <v>1.47</v>
      </c>
      <c r="G667" s="1">
        <f t="shared" si="192"/>
        <v>4</v>
      </c>
      <c r="H667" s="1">
        <f t="shared" si="193"/>
        <v>17</v>
      </c>
      <c r="I667" s="1">
        <f t="shared" si="194"/>
        <v>21</v>
      </c>
      <c r="J667" s="1">
        <f t="shared" si="195"/>
        <v>1596156</v>
      </c>
      <c r="K667" s="1">
        <f t="shared" si="196"/>
        <v>3599301</v>
      </c>
      <c r="L667" s="1">
        <f t="shared" si="197"/>
        <v>5195457</v>
      </c>
      <c r="M667" s="1">
        <f>分割表!$B$5</f>
        <v>1596160</v>
      </c>
      <c r="N667" s="1">
        <f>分割表!$C$5</f>
        <v>3599318</v>
      </c>
      <c r="O667" s="1">
        <f t="shared" si="198"/>
        <v>5195478</v>
      </c>
      <c r="P667" s="1">
        <f t="shared" si="199"/>
        <v>5.5451774444795623</v>
      </c>
      <c r="Q667" s="1">
        <f t="shared" si="200"/>
        <v>48.164626848955677</v>
      </c>
      <c r="R667" s="1">
        <f t="shared" si="201"/>
        <v>63.934971192191881</v>
      </c>
      <c r="S667" s="1">
        <f t="shared" si="202"/>
        <v>22798069.804307759</v>
      </c>
      <c r="T667" s="1">
        <f t="shared" si="203"/>
        <v>54335948.505562469</v>
      </c>
      <c r="U667" s="1">
        <f t="shared" si="204"/>
        <v>80338885.018950626</v>
      </c>
      <c r="V667" s="1">
        <f t="shared" si="205"/>
        <v>22798130.936747961</v>
      </c>
      <c r="W667" s="1">
        <f t="shared" si="206"/>
        <v>54336222.141856313</v>
      </c>
      <c r="X667" s="1">
        <f t="shared" si="207"/>
        <v>80339230.748191163</v>
      </c>
      <c r="Y667" s="17">
        <f t="shared" si="208"/>
        <v>-2.2131616197839407E-3</v>
      </c>
    </row>
    <row r="668" spans="1:25">
      <c r="A668" s="17" t="s">
        <v>1982</v>
      </c>
      <c r="B668" s="17"/>
      <c r="C668" s="17">
        <v>6</v>
      </c>
      <c r="D668" s="17">
        <v>22</v>
      </c>
      <c r="E668" s="1">
        <f t="shared" si="190"/>
        <v>28</v>
      </c>
      <c r="F668" s="2">
        <f t="shared" si="191"/>
        <v>1.22</v>
      </c>
      <c r="G668" s="1">
        <f t="shared" si="192"/>
        <v>6</v>
      </c>
      <c r="H668" s="1">
        <f t="shared" si="193"/>
        <v>22</v>
      </c>
      <c r="I668" s="1">
        <f t="shared" si="194"/>
        <v>28</v>
      </c>
      <c r="J668" s="1">
        <f t="shared" si="195"/>
        <v>1596154</v>
      </c>
      <c r="K668" s="1">
        <f t="shared" si="196"/>
        <v>3599296</v>
      </c>
      <c r="L668" s="1">
        <f t="shared" si="197"/>
        <v>5195450</v>
      </c>
      <c r="M668" s="1">
        <f>分割表!$B$5</f>
        <v>1596160</v>
      </c>
      <c r="N668" s="1">
        <f>分割表!$C$5</f>
        <v>3599318</v>
      </c>
      <c r="O668" s="1">
        <f t="shared" si="198"/>
        <v>5195478</v>
      </c>
      <c r="P668" s="1">
        <f t="shared" si="199"/>
        <v>10.750556815368331</v>
      </c>
      <c r="Q668" s="1">
        <f t="shared" si="200"/>
        <v>68.002933973882961</v>
      </c>
      <c r="R668" s="1">
        <f t="shared" si="201"/>
        <v>93.301726284905712</v>
      </c>
      <c r="S668" s="1">
        <f t="shared" si="202"/>
        <v>22798039.23809142</v>
      </c>
      <c r="T668" s="1">
        <f t="shared" si="203"/>
        <v>54335868.024314851</v>
      </c>
      <c r="U668" s="1">
        <f t="shared" si="204"/>
        <v>80338769.775889307</v>
      </c>
      <c r="V668" s="1">
        <f t="shared" si="205"/>
        <v>22798130.936747961</v>
      </c>
      <c r="W668" s="1">
        <f t="shared" si="206"/>
        <v>54336222.141856313</v>
      </c>
      <c r="X668" s="1">
        <f t="shared" si="207"/>
        <v>80339230.748191163</v>
      </c>
      <c r="Y668" s="17">
        <f t="shared" si="208"/>
        <v>-2.3473373412745643E-3</v>
      </c>
    </row>
    <row r="669" spans="1:25">
      <c r="A669" s="17" t="s">
        <v>209</v>
      </c>
      <c r="B669" s="17"/>
      <c r="C669" s="17">
        <v>2</v>
      </c>
      <c r="D669" s="17">
        <v>13</v>
      </c>
      <c r="E669" s="1">
        <f t="shared" si="190"/>
        <v>15</v>
      </c>
      <c r="F669" s="2">
        <f t="shared" si="191"/>
        <v>2.48</v>
      </c>
      <c r="G669" s="1">
        <f t="shared" si="192"/>
        <v>2</v>
      </c>
      <c r="H669" s="1">
        <f t="shared" si="193"/>
        <v>13</v>
      </c>
      <c r="I669" s="1">
        <f t="shared" si="194"/>
        <v>15</v>
      </c>
      <c r="J669" s="1">
        <f t="shared" si="195"/>
        <v>1596158</v>
      </c>
      <c r="K669" s="1">
        <f t="shared" si="196"/>
        <v>3599305</v>
      </c>
      <c r="L669" s="1">
        <f t="shared" si="197"/>
        <v>5195463</v>
      </c>
      <c r="M669" s="1">
        <f>分割表!$B$5</f>
        <v>1596160</v>
      </c>
      <c r="N669" s="1">
        <f>分割表!$C$5</f>
        <v>3599318</v>
      </c>
      <c r="O669" s="1">
        <f t="shared" si="198"/>
        <v>5195478</v>
      </c>
      <c r="P669" s="1">
        <f t="shared" si="199"/>
        <v>1.3862943611198906</v>
      </c>
      <c r="Q669" s="1">
        <f t="shared" si="200"/>
        <v>33.344341646999979</v>
      </c>
      <c r="R669" s="1">
        <f t="shared" si="201"/>
        <v>40.620753016533151</v>
      </c>
      <c r="S669" s="1">
        <f t="shared" si="202"/>
        <v>22798100.370526604</v>
      </c>
      <c r="T669" s="1">
        <f t="shared" si="203"/>
        <v>54336012.890565559</v>
      </c>
      <c r="U669" s="1">
        <f t="shared" si="204"/>
        <v>80338983.798724979</v>
      </c>
      <c r="V669" s="1">
        <f t="shared" si="205"/>
        <v>22798130.936747961</v>
      </c>
      <c r="W669" s="1">
        <f t="shared" si="206"/>
        <v>54336222.141856313</v>
      </c>
      <c r="X669" s="1">
        <f t="shared" si="207"/>
        <v>80339230.748191163</v>
      </c>
      <c r="Y669" s="17">
        <f t="shared" si="208"/>
        <v>-2.3568159235508443E-3</v>
      </c>
    </row>
    <row r="670" spans="1:25">
      <c r="A670" s="17" t="s">
        <v>3606</v>
      </c>
      <c r="B670" s="17"/>
      <c r="C670" s="17">
        <v>4</v>
      </c>
      <c r="D670" s="17">
        <v>18</v>
      </c>
      <c r="E670" s="1">
        <f t="shared" si="190"/>
        <v>22</v>
      </c>
      <c r="F670" s="2">
        <f t="shared" si="191"/>
        <v>1.79</v>
      </c>
      <c r="G670" s="1">
        <f t="shared" si="192"/>
        <v>4</v>
      </c>
      <c r="H670" s="1">
        <f t="shared" si="193"/>
        <v>18</v>
      </c>
      <c r="I670" s="1">
        <f t="shared" si="194"/>
        <v>22</v>
      </c>
      <c r="J670" s="1">
        <f t="shared" si="195"/>
        <v>1596156</v>
      </c>
      <c r="K670" s="1">
        <f t="shared" si="196"/>
        <v>3599300</v>
      </c>
      <c r="L670" s="1">
        <f t="shared" si="197"/>
        <v>5195456</v>
      </c>
      <c r="M670" s="1">
        <f>分割表!$B$5</f>
        <v>1596160</v>
      </c>
      <c r="N670" s="1">
        <f>分割表!$C$5</f>
        <v>3599318</v>
      </c>
      <c r="O670" s="1">
        <f t="shared" si="198"/>
        <v>5195478</v>
      </c>
      <c r="P670" s="1">
        <f t="shared" si="199"/>
        <v>5.5451774444795623</v>
      </c>
      <c r="Q670" s="1">
        <f t="shared" si="200"/>
        <v>52.026691642130963</v>
      </c>
      <c r="R670" s="1">
        <f t="shared" si="201"/>
        <v>68.002933973882961</v>
      </c>
      <c r="S670" s="1">
        <f t="shared" si="202"/>
        <v>22798069.804307759</v>
      </c>
      <c r="T670" s="1">
        <f t="shared" si="203"/>
        <v>54335932.40931239</v>
      </c>
      <c r="U670" s="1">
        <f t="shared" si="204"/>
        <v>80338868.555655569</v>
      </c>
      <c r="V670" s="1">
        <f t="shared" si="205"/>
        <v>22798130.936747961</v>
      </c>
      <c r="W670" s="1">
        <f t="shared" si="206"/>
        <v>54336222.141856313</v>
      </c>
      <c r="X670" s="1">
        <f t="shared" si="207"/>
        <v>80339230.748191163</v>
      </c>
      <c r="Y670" s="17">
        <f t="shared" si="208"/>
        <v>-2.4909916450414683E-3</v>
      </c>
    </row>
    <row r="671" spans="1:25">
      <c r="A671" s="17" t="s">
        <v>3609</v>
      </c>
      <c r="B671" s="17"/>
      <c r="C671" s="17">
        <v>4</v>
      </c>
      <c r="D671" s="17">
        <v>18</v>
      </c>
      <c r="E671" s="1">
        <f t="shared" si="190"/>
        <v>22</v>
      </c>
      <c r="F671" s="2">
        <f t="shared" si="191"/>
        <v>1.79</v>
      </c>
      <c r="G671" s="1">
        <f t="shared" si="192"/>
        <v>4</v>
      </c>
      <c r="H671" s="1">
        <f t="shared" si="193"/>
        <v>18</v>
      </c>
      <c r="I671" s="1">
        <f t="shared" si="194"/>
        <v>22</v>
      </c>
      <c r="J671" s="1">
        <f t="shared" si="195"/>
        <v>1596156</v>
      </c>
      <c r="K671" s="1">
        <f t="shared" si="196"/>
        <v>3599300</v>
      </c>
      <c r="L671" s="1">
        <f t="shared" si="197"/>
        <v>5195456</v>
      </c>
      <c r="M671" s="1">
        <f>分割表!$B$5</f>
        <v>1596160</v>
      </c>
      <c r="N671" s="1">
        <f>分割表!$C$5</f>
        <v>3599318</v>
      </c>
      <c r="O671" s="1">
        <f t="shared" si="198"/>
        <v>5195478</v>
      </c>
      <c r="P671" s="1">
        <f t="shared" si="199"/>
        <v>5.5451774444795623</v>
      </c>
      <c r="Q671" s="1">
        <f t="shared" si="200"/>
        <v>52.026691642130963</v>
      </c>
      <c r="R671" s="1">
        <f t="shared" si="201"/>
        <v>68.002933973882961</v>
      </c>
      <c r="S671" s="1">
        <f t="shared" si="202"/>
        <v>22798069.804307759</v>
      </c>
      <c r="T671" s="1">
        <f t="shared" si="203"/>
        <v>54335932.40931239</v>
      </c>
      <c r="U671" s="1">
        <f t="shared" si="204"/>
        <v>80338868.555655569</v>
      </c>
      <c r="V671" s="1">
        <f t="shared" si="205"/>
        <v>22798130.936747961</v>
      </c>
      <c r="W671" s="1">
        <f t="shared" si="206"/>
        <v>54336222.141856313</v>
      </c>
      <c r="X671" s="1">
        <f t="shared" si="207"/>
        <v>80339230.748191163</v>
      </c>
      <c r="Y671" s="17">
        <f t="shared" si="208"/>
        <v>-2.4909916450414683E-3</v>
      </c>
    </row>
    <row r="672" spans="1:25">
      <c r="A672" s="17" t="s">
        <v>1712</v>
      </c>
      <c r="B672" s="17"/>
      <c r="C672" s="17">
        <v>2</v>
      </c>
      <c r="D672" s="17">
        <v>14</v>
      </c>
      <c r="E672" s="1">
        <f t="shared" si="190"/>
        <v>16</v>
      </c>
      <c r="F672" s="2">
        <f t="shared" si="191"/>
        <v>2.94</v>
      </c>
      <c r="G672" s="1">
        <f t="shared" si="192"/>
        <v>2</v>
      </c>
      <c r="H672" s="1">
        <f t="shared" si="193"/>
        <v>14</v>
      </c>
      <c r="I672" s="1">
        <f t="shared" si="194"/>
        <v>16</v>
      </c>
      <c r="J672" s="1">
        <f t="shared" si="195"/>
        <v>1596158</v>
      </c>
      <c r="K672" s="1">
        <f t="shared" si="196"/>
        <v>3599304</v>
      </c>
      <c r="L672" s="1">
        <f t="shared" si="197"/>
        <v>5195462</v>
      </c>
      <c r="M672" s="1">
        <f>分割表!$B$5</f>
        <v>1596160</v>
      </c>
      <c r="N672" s="1">
        <f>分割表!$C$5</f>
        <v>3599318</v>
      </c>
      <c r="O672" s="1">
        <f t="shared" si="198"/>
        <v>5195478</v>
      </c>
      <c r="P672" s="1">
        <f t="shared" si="199"/>
        <v>1.3862943611198906</v>
      </c>
      <c r="Q672" s="1">
        <f t="shared" si="200"/>
        <v>36.946802614613617</v>
      </c>
      <c r="R672" s="1">
        <f t="shared" si="201"/>
        <v>44.361419555836498</v>
      </c>
      <c r="S672" s="1">
        <f t="shared" si="202"/>
        <v>22798100.370526604</v>
      </c>
      <c r="T672" s="1">
        <f t="shared" si="203"/>
        <v>54335996.79431437</v>
      </c>
      <c r="U672" s="1">
        <f t="shared" si="204"/>
        <v>80338967.335428774</v>
      </c>
      <c r="V672" s="1">
        <f t="shared" si="205"/>
        <v>22798130.936747961</v>
      </c>
      <c r="W672" s="1">
        <f t="shared" si="206"/>
        <v>54336222.141856313</v>
      </c>
      <c r="X672" s="1">
        <f t="shared" si="207"/>
        <v>80339230.748191163</v>
      </c>
      <c r="Y672" s="17">
        <f t="shared" si="208"/>
        <v>-2.6346459488083727E-3</v>
      </c>
    </row>
    <row r="673" spans="1:25">
      <c r="A673" s="17" t="s">
        <v>3709</v>
      </c>
      <c r="B673" s="17"/>
      <c r="C673" s="17">
        <v>2</v>
      </c>
      <c r="D673" s="17">
        <v>14</v>
      </c>
      <c r="E673" s="1">
        <f t="shared" si="190"/>
        <v>16</v>
      </c>
      <c r="F673" s="2">
        <f t="shared" si="191"/>
        <v>2.94</v>
      </c>
      <c r="G673" s="1">
        <f t="shared" si="192"/>
        <v>2</v>
      </c>
      <c r="H673" s="1">
        <f t="shared" si="193"/>
        <v>14</v>
      </c>
      <c r="I673" s="1">
        <f t="shared" si="194"/>
        <v>16</v>
      </c>
      <c r="J673" s="1">
        <f t="shared" si="195"/>
        <v>1596158</v>
      </c>
      <c r="K673" s="1">
        <f t="shared" si="196"/>
        <v>3599304</v>
      </c>
      <c r="L673" s="1">
        <f t="shared" si="197"/>
        <v>5195462</v>
      </c>
      <c r="M673" s="1">
        <f>分割表!$B$5</f>
        <v>1596160</v>
      </c>
      <c r="N673" s="1">
        <f>分割表!$C$5</f>
        <v>3599318</v>
      </c>
      <c r="O673" s="1">
        <f t="shared" si="198"/>
        <v>5195478</v>
      </c>
      <c r="P673" s="1">
        <f t="shared" si="199"/>
        <v>1.3862943611198906</v>
      </c>
      <c r="Q673" s="1">
        <f t="shared" si="200"/>
        <v>36.946802614613617</v>
      </c>
      <c r="R673" s="1">
        <f t="shared" si="201"/>
        <v>44.361419555836498</v>
      </c>
      <c r="S673" s="1">
        <f t="shared" si="202"/>
        <v>22798100.370526604</v>
      </c>
      <c r="T673" s="1">
        <f t="shared" si="203"/>
        <v>54335996.79431437</v>
      </c>
      <c r="U673" s="1">
        <f t="shared" si="204"/>
        <v>80338967.335428774</v>
      </c>
      <c r="V673" s="1">
        <f t="shared" si="205"/>
        <v>22798130.936747961</v>
      </c>
      <c r="W673" s="1">
        <f t="shared" si="206"/>
        <v>54336222.141856313</v>
      </c>
      <c r="X673" s="1">
        <f t="shared" si="207"/>
        <v>80339230.748191163</v>
      </c>
      <c r="Y673" s="17">
        <f t="shared" si="208"/>
        <v>-2.6346459488083727E-3</v>
      </c>
    </row>
    <row r="674" spans="1:25">
      <c r="A674" s="17" t="s">
        <v>3722</v>
      </c>
      <c r="B674" s="17"/>
      <c r="C674" s="17">
        <v>2</v>
      </c>
      <c r="D674" s="17">
        <v>14</v>
      </c>
      <c r="E674" s="1">
        <f t="shared" si="190"/>
        <v>16</v>
      </c>
      <c r="F674" s="2">
        <f t="shared" si="191"/>
        <v>2.94</v>
      </c>
      <c r="G674" s="1">
        <f t="shared" si="192"/>
        <v>2</v>
      </c>
      <c r="H674" s="1">
        <f t="shared" si="193"/>
        <v>14</v>
      </c>
      <c r="I674" s="1">
        <f t="shared" si="194"/>
        <v>16</v>
      </c>
      <c r="J674" s="1">
        <f t="shared" si="195"/>
        <v>1596158</v>
      </c>
      <c r="K674" s="1">
        <f t="shared" si="196"/>
        <v>3599304</v>
      </c>
      <c r="L674" s="1">
        <f t="shared" si="197"/>
        <v>5195462</v>
      </c>
      <c r="M674" s="1">
        <f>分割表!$B$5</f>
        <v>1596160</v>
      </c>
      <c r="N674" s="1">
        <f>分割表!$C$5</f>
        <v>3599318</v>
      </c>
      <c r="O674" s="1">
        <f t="shared" si="198"/>
        <v>5195478</v>
      </c>
      <c r="P674" s="1">
        <f t="shared" si="199"/>
        <v>1.3862943611198906</v>
      </c>
      <c r="Q674" s="1">
        <f t="shared" si="200"/>
        <v>36.946802614613617</v>
      </c>
      <c r="R674" s="1">
        <f t="shared" si="201"/>
        <v>44.361419555836498</v>
      </c>
      <c r="S674" s="1">
        <f t="shared" si="202"/>
        <v>22798100.370526604</v>
      </c>
      <c r="T674" s="1">
        <f t="shared" si="203"/>
        <v>54335996.79431437</v>
      </c>
      <c r="U674" s="1">
        <f t="shared" si="204"/>
        <v>80338967.335428774</v>
      </c>
      <c r="V674" s="1">
        <f t="shared" si="205"/>
        <v>22798130.936747961</v>
      </c>
      <c r="W674" s="1">
        <f t="shared" si="206"/>
        <v>54336222.141856313</v>
      </c>
      <c r="X674" s="1">
        <f t="shared" si="207"/>
        <v>80339230.748191163</v>
      </c>
      <c r="Y674" s="17">
        <f t="shared" si="208"/>
        <v>-2.6346459488083727E-3</v>
      </c>
    </row>
    <row r="675" spans="1:25">
      <c r="A675" s="17" t="s">
        <v>3252</v>
      </c>
      <c r="B675" s="17"/>
      <c r="C675" s="17">
        <v>17</v>
      </c>
      <c r="D675" s="17">
        <v>48</v>
      </c>
      <c r="E675" s="1">
        <f t="shared" si="190"/>
        <v>65</v>
      </c>
      <c r="F675" s="2">
        <f t="shared" si="191"/>
        <v>0.66</v>
      </c>
      <c r="G675" s="1">
        <f t="shared" si="192"/>
        <v>17</v>
      </c>
      <c r="H675" s="1">
        <f t="shared" si="193"/>
        <v>48</v>
      </c>
      <c r="I675" s="1">
        <f t="shared" si="194"/>
        <v>65</v>
      </c>
      <c r="J675" s="1">
        <f t="shared" si="195"/>
        <v>1596143</v>
      </c>
      <c r="K675" s="1">
        <f t="shared" si="196"/>
        <v>3599270</v>
      </c>
      <c r="L675" s="1">
        <f t="shared" si="197"/>
        <v>5195413</v>
      </c>
      <c r="M675" s="1">
        <f>分割表!$B$5</f>
        <v>1596160</v>
      </c>
      <c r="N675" s="1">
        <f>分割表!$C$5</f>
        <v>3599318</v>
      </c>
      <c r="O675" s="1">
        <f t="shared" si="198"/>
        <v>5195478</v>
      </c>
      <c r="P675" s="1">
        <f t="shared" si="199"/>
        <v>48.164626848955677</v>
      </c>
      <c r="Q675" s="1">
        <f t="shared" si="200"/>
        <v>185.81764852357878</v>
      </c>
      <c r="R675" s="1">
        <f t="shared" si="201"/>
        <v>271.3351725432164</v>
      </c>
      <c r="S675" s="1">
        <f t="shared" si="202"/>
        <v>22797871.123946343</v>
      </c>
      <c r="T675" s="1">
        <f t="shared" si="203"/>
        <v>54335449.521939211</v>
      </c>
      <c r="U675" s="1">
        <f t="shared" si="204"/>
        <v>80338160.634150431</v>
      </c>
      <c r="V675" s="1">
        <f t="shared" si="205"/>
        <v>22798130.936747961</v>
      </c>
      <c r="W675" s="1">
        <f t="shared" si="206"/>
        <v>54336222.141856313</v>
      </c>
      <c r="X675" s="1">
        <f t="shared" si="207"/>
        <v>80339230.748191163</v>
      </c>
      <c r="Y675" s="17">
        <f t="shared" si="208"/>
        <v>-2.6685587715867057E-3</v>
      </c>
    </row>
    <row r="676" spans="1:25">
      <c r="A676" s="17" t="s">
        <v>379</v>
      </c>
      <c r="B676" s="17"/>
      <c r="C676" s="17">
        <v>4</v>
      </c>
      <c r="D676" s="17">
        <v>19</v>
      </c>
      <c r="E676" s="1">
        <f t="shared" si="190"/>
        <v>23</v>
      </c>
      <c r="F676" s="2">
        <f t="shared" si="191"/>
        <v>2.14</v>
      </c>
      <c r="G676" s="1">
        <f t="shared" si="192"/>
        <v>4</v>
      </c>
      <c r="H676" s="1">
        <f t="shared" si="193"/>
        <v>19</v>
      </c>
      <c r="I676" s="1">
        <f t="shared" si="194"/>
        <v>23</v>
      </c>
      <c r="J676" s="1">
        <f t="shared" si="195"/>
        <v>1596156</v>
      </c>
      <c r="K676" s="1">
        <f t="shared" si="196"/>
        <v>3599299</v>
      </c>
      <c r="L676" s="1">
        <f t="shared" si="197"/>
        <v>5195455</v>
      </c>
      <c r="M676" s="1">
        <f>分割表!$B$5</f>
        <v>1596160</v>
      </c>
      <c r="N676" s="1">
        <f>分割表!$C$5</f>
        <v>3599318</v>
      </c>
      <c r="O676" s="1">
        <f t="shared" si="198"/>
        <v>5195478</v>
      </c>
      <c r="P676" s="1">
        <f t="shared" si="199"/>
        <v>5.5451774444795623</v>
      </c>
      <c r="Q676" s="1">
        <f t="shared" si="200"/>
        <v>55.944340604162363</v>
      </c>
      <c r="R676" s="1">
        <f t="shared" si="201"/>
        <v>72.116366966370435</v>
      </c>
      <c r="S676" s="1">
        <f t="shared" si="202"/>
        <v>22798069.804307759</v>
      </c>
      <c r="T676" s="1">
        <f t="shared" si="203"/>
        <v>54335916.313062586</v>
      </c>
      <c r="U676" s="1">
        <f t="shared" si="204"/>
        <v>80338852.092360705</v>
      </c>
      <c r="V676" s="1">
        <f t="shared" si="205"/>
        <v>22798130.936747961</v>
      </c>
      <c r="W676" s="1">
        <f t="shared" si="206"/>
        <v>54336222.141856313</v>
      </c>
      <c r="X676" s="1">
        <f t="shared" si="207"/>
        <v>80339230.748191163</v>
      </c>
      <c r="Y676" s="17">
        <f t="shared" si="208"/>
        <v>-2.7688216702989967E-3</v>
      </c>
    </row>
    <row r="677" spans="1:25">
      <c r="A677" s="17" t="s">
        <v>1954</v>
      </c>
      <c r="B677" s="17"/>
      <c r="C677" s="17">
        <v>2</v>
      </c>
      <c r="D677" s="17">
        <v>15</v>
      </c>
      <c r="E677" s="1">
        <f t="shared" si="190"/>
        <v>17</v>
      </c>
      <c r="F677" s="2">
        <f t="shared" si="191"/>
        <v>3.42</v>
      </c>
      <c r="G677" s="1">
        <f t="shared" si="192"/>
        <v>2</v>
      </c>
      <c r="H677" s="1">
        <f t="shared" si="193"/>
        <v>15</v>
      </c>
      <c r="I677" s="1">
        <f t="shared" si="194"/>
        <v>17</v>
      </c>
      <c r="J677" s="1">
        <f t="shared" si="195"/>
        <v>1596158</v>
      </c>
      <c r="K677" s="1">
        <f t="shared" si="196"/>
        <v>3599303</v>
      </c>
      <c r="L677" s="1">
        <f t="shared" si="197"/>
        <v>5195461</v>
      </c>
      <c r="M677" s="1">
        <f>分割表!$B$5</f>
        <v>1596160</v>
      </c>
      <c r="N677" s="1">
        <f>分割表!$C$5</f>
        <v>3599318</v>
      </c>
      <c r="O677" s="1">
        <f t="shared" si="198"/>
        <v>5195478</v>
      </c>
      <c r="P677" s="1">
        <f t="shared" si="199"/>
        <v>1.3862943611198906</v>
      </c>
      <c r="Q677" s="1">
        <f t="shared" si="200"/>
        <v>40.620753016533151</v>
      </c>
      <c r="R677" s="1">
        <f t="shared" si="201"/>
        <v>48.164626848955677</v>
      </c>
      <c r="S677" s="1">
        <f t="shared" si="202"/>
        <v>22798100.370526604</v>
      </c>
      <c r="T677" s="1">
        <f t="shared" si="203"/>
        <v>54335980.698063456</v>
      </c>
      <c r="U677" s="1">
        <f t="shared" si="204"/>
        <v>80338950.872132748</v>
      </c>
      <c r="V677" s="1">
        <f t="shared" si="205"/>
        <v>22798130.936747961</v>
      </c>
      <c r="W677" s="1">
        <f t="shared" si="206"/>
        <v>54336222.141856313</v>
      </c>
      <c r="X677" s="1">
        <f t="shared" si="207"/>
        <v>80339230.748191163</v>
      </c>
      <c r="Y677" s="17">
        <f t="shared" si="208"/>
        <v>-2.9124759740658994E-3</v>
      </c>
    </row>
    <row r="678" spans="1:25">
      <c r="A678" s="17" t="s">
        <v>2152</v>
      </c>
      <c r="B678" s="17"/>
      <c r="C678" s="17">
        <v>2</v>
      </c>
      <c r="D678" s="17">
        <v>15</v>
      </c>
      <c r="E678" s="1">
        <f t="shared" si="190"/>
        <v>17</v>
      </c>
      <c r="F678" s="2">
        <f t="shared" si="191"/>
        <v>3.42</v>
      </c>
      <c r="G678" s="1">
        <f t="shared" si="192"/>
        <v>2</v>
      </c>
      <c r="H678" s="1">
        <f t="shared" si="193"/>
        <v>15</v>
      </c>
      <c r="I678" s="1">
        <f t="shared" si="194"/>
        <v>17</v>
      </c>
      <c r="J678" s="1">
        <f t="shared" si="195"/>
        <v>1596158</v>
      </c>
      <c r="K678" s="1">
        <f t="shared" si="196"/>
        <v>3599303</v>
      </c>
      <c r="L678" s="1">
        <f t="shared" si="197"/>
        <v>5195461</v>
      </c>
      <c r="M678" s="1">
        <f>分割表!$B$5</f>
        <v>1596160</v>
      </c>
      <c r="N678" s="1">
        <f>分割表!$C$5</f>
        <v>3599318</v>
      </c>
      <c r="O678" s="1">
        <f t="shared" si="198"/>
        <v>5195478</v>
      </c>
      <c r="P678" s="1">
        <f t="shared" si="199"/>
        <v>1.3862943611198906</v>
      </c>
      <c r="Q678" s="1">
        <f t="shared" si="200"/>
        <v>40.620753016533151</v>
      </c>
      <c r="R678" s="1">
        <f t="shared" si="201"/>
        <v>48.164626848955677</v>
      </c>
      <c r="S678" s="1">
        <f t="shared" si="202"/>
        <v>22798100.370526604</v>
      </c>
      <c r="T678" s="1">
        <f t="shared" si="203"/>
        <v>54335980.698063456</v>
      </c>
      <c r="U678" s="1">
        <f t="shared" si="204"/>
        <v>80338950.872132748</v>
      </c>
      <c r="V678" s="1">
        <f t="shared" si="205"/>
        <v>22798130.936747961</v>
      </c>
      <c r="W678" s="1">
        <f t="shared" si="206"/>
        <v>54336222.141856313</v>
      </c>
      <c r="X678" s="1">
        <f t="shared" si="207"/>
        <v>80339230.748191163</v>
      </c>
      <c r="Y678" s="17">
        <f t="shared" si="208"/>
        <v>-2.9124759740658994E-3</v>
      </c>
    </row>
    <row r="679" spans="1:25">
      <c r="A679" s="17" t="s">
        <v>3698</v>
      </c>
      <c r="B679" s="17"/>
      <c r="C679" s="17">
        <v>2</v>
      </c>
      <c r="D679" s="17">
        <v>15</v>
      </c>
      <c r="E679" s="1">
        <f t="shared" si="190"/>
        <v>17</v>
      </c>
      <c r="F679" s="2">
        <f t="shared" si="191"/>
        <v>3.42</v>
      </c>
      <c r="G679" s="1">
        <f t="shared" si="192"/>
        <v>2</v>
      </c>
      <c r="H679" s="1">
        <f t="shared" si="193"/>
        <v>15</v>
      </c>
      <c r="I679" s="1">
        <f t="shared" si="194"/>
        <v>17</v>
      </c>
      <c r="J679" s="1">
        <f t="shared" si="195"/>
        <v>1596158</v>
      </c>
      <c r="K679" s="1">
        <f t="shared" si="196"/>
        <v>3599303</v>
      </c>
      <c r="L679" s="1">
        <f t="shared" si="197"/>
        <v>5195461</v>
      </c>
      <c r="M679" s="1">
        <f>分割表!$B$5</f>
        <v>1596160</v>
      </c>
      <c r="N679" s="1">
        <f>分割表!$C$5</f>
        <v>3599318</v>
      </c>
      <c r="O679" s="1">
        <f t="shared" si="198"/>
        <v>5195478</v>
      </c>
      <c r="P679" s="1">
        <f t="shared" si="199"/>
        <v>1.3862943611198906</v>
      </c>
      <c r="Q679" s="1">
        <f t="shared" si="200"/>
        <v>40.620753016533151</v>
      </c>
      <c r="R679" s="1">
        <f t="shared" si="201"/>
        <v>48.164626848955677</v>
      </c>
      <c r="S679" s="1">
        <f t="shared" si="202"/>
        <v>22798100.370526604</v>
      </c>
      <c r="T679" s="1">
        <f t="shared" si="203"/>
        <v>54335980.698063456</v>
      </c>
      <c r="U679" s="1">
        <f t="shared" si="204"/>
        <v>80338950.872132748</v>
      </c>
      <c r="V679" s="1">
        <f t="shared" si="205"/>
        <v>22798130.936747961</v>
      </c>
      <c r="W679" s="1">
        <f t="shared" si="206"/>
        <v>54336222.141856313</v>
      </c>
      <c r="X679" s="1">
        <f t="shared" si="207"/>
        <v>80339230.748191163</v>
      </c>
      <c r="Y679" s="17">
        <f t="shared" si="208"/>
        <v>-2.9124759740658994E-3</v>
      </c>
    </row>
    <row r="680" spans="1:25">
      <c r="A680" s="17" t="s">
        <v>3702</v>
      </c>
      <c r="B680" s="17"/>
      <c r="C680" s="17">
        <v>2</v>
      </c>
      <c r="D680" s="17">
        <v>15</v>
      </c>
      <c r="E680" s="1">
        <f t="shared" si="190"/>
        <v>17</v>
      </c>
      <c r="F680" s="2">
        <f t="shared" si="191"/>
        <v>3.42</v>
      </c>
      <c r="G680" s="1">
        <f t="shared" si="192"/>
        <v>2</v>
      </c>
      <c r="H680" s="1">
        <f t="shared" si="193"/>
        <v>15</v>
      </c>
      <c r="I680" s="1">
        <f t="shared" si="194"/>
        <v>17</v>
      </c>
      <c r="J680" s="1">
        <f t="shared" si="195"/>
        <v>1596158</v>
      </c>
      <c r="K680" s="1">
        <f t="shared" si="196"/>
        <v>3599303</v>
      </c>
      <c r="L680" s="1">
        <f t="shared" si="197"/>
        <v>5195461</v>
      </c>
      <c r="M680" s="1">
        <f>分割表!$B$5</f>
        <v>1596160</v>
      </c>
      <c r="N680" s="1">
        <f>分割表!$C$5</f>
        <v>3599318</v>
      </c>
      <c r="O680" s="1">
        <f t="shared" si="198"/>
        <v>5195478</v>
      </c>
      <c r="P680" s="1">
        <f t="shared" si="199"/>
        <v>1.3862943611198906</v>
      </c>
      <c r="Q680" s="1">
        <f t="shared" si="200"/>
        <v>40.620753016533151</v>
      </c>
      <c r="R680" s="1">
        <f t="shared" si="201"/>
        <v>48.164626848955677</v>
      </c>
      <c r="S680" s="1">
        <f t="shared" si="202"/>
        <v>22798100.370526604</v>
      </c>
      <c r="T680" s="1">
        <f t="shared" si="203"/>
        <v>54335980.698063456</v>
      </c>
      <c r="U680" s="1">
        <f t="shared" si="204"/>
        <v>80338950.872132748</v>
      </c>
      <c r="V680" s="1">
        <f t="shared" si="205"/>
        <v>22798130.936747961</v>
      </c>
      <c r="W680" s="1">
        <f t="shared" si="206"/>
        <v>54336222.141856313</v>
      </c>
      <c r="X680" s="1">
        <f t="shared" si="207"/>
        <v>80339230.748191163</v>
      </c>
      <c r="Y680" s="17">
        <f t="shared" si="208"/>
        <v>-2.9124759740658994E-3</v>
      </c>
    </row>
    <row r="681" spans="1:25">
      <c r="A681" s="17" t="s">
        <v>3702</v>
      </c>
      <c r="B681" s="17"/>
      <c r="C681" s="17">
        <v>2</v>
      </c>
      <c r="D681" s="17">
        <v>15</v>
      </c>
      <c r="E681" s="1">
        <f t="shared" si="190"/>
        <v>17</v>
      </c>
      <c r="F681" s="2">
        <f t="shared" si="191"/>
        <v>3.42</v>
      </c>
      <c r="G681" s="1">
        <f t="shared" si="192"/>
        <v>2</v>
      </c>
      <c r="H681" s="1">
        <f t="shared" si="193"/>
        <v>15</v>
      </c>
      <c r="I681" s="1">
        <f t="shared" si="194"/>
        <v>17</v>
      </c>
      <c r="J681" s="1">
        <f t="shared" si="195"/>
        <v>1596158</v>
      </c>
      <c r="K681" s="1">
        <f t="shared" si="196"/>
        <v>3599303</v>
      </c>
      <c r="L681" s="1">
        <f t="shared" si="197"/>
        <v>5195461</v>
      </c>
      <c r="M681" s="1">
        <f>分割表!$B$5</f>
        <v>1596160</v>
      </c>
      <c r="N681" s="1">
        <f>分割表!$C$5</f>
        <v>3599318</v>
      </c>
      <c r="O681" s="1">
        <f t="shared" si="198"/>
        <v>5195478</v>
      </c>
      <c r="P681" s="1">
        <f t="shared" si="199"/>
        <v>1.3862943611198906</v>
      </c>
      <c r="Q681" s="1">
        <f t="shared" si="200"/>
        <v>40.620753016533151</v>
      </c>
      <c r="R681" s="1">
        <f t="shared" si="201"/>
        <v>48.164626848955677</v>
      </c>
      <c r="S681" s="1">
        <f t="shared" si="202"/>
        <v>22798100.370526604</v>
      </c>
      <c r="T681" s="1">
        <f t="shared" si="203"/>
        <v>54335980.698063456</v>
      </c>
      <c r="U681" s="1">
        <f t="shared" si="204"/>
        <v>80338950.872132748</v>
      </c>
      <c r="V681" s="1">
        <f t="shared" si="205"/>
        <v>22798130.936747961</v>
      </c>
      <c r="W681" s="1">
        <f t="shared" si="206"/>
        <v>54336222.141856313</v>
      </c>
      <c r="X681" s="1">
        <f t="shared" si="207"/>
        <v>80339230.748191163</v>
      </c>
      <c r="Y681" s="17">
        <f t="shared" si="208"/>
        <v>-2.9124759740658994E-3</v>
      </c>
    </row>
    <row r="682" spans="1:25">
      <c r="A682" s="17" t="s">
        <v>1589</v>
      </c>
      <c r="B682" s="17"/>
      <c r="C682" s="17">
        <v>442</v>
      </c>
      <c r="D682" s="17">
        <v>1009</v>
      </c>
      <c r="E682" s="1">
        <f t="shared" si="190"/>
        <v>1451</v>
      </c>
      <c r="F682" s="2">
        <f t="shared" si="191"/>
        <v>0.05</v>
      </c>
      <c r="G682" s="1">
        <f t="shared" si="192"/>
        <v>442</v>
      </c>
      <c r="H682" s="1">
        <f t="shared" si="193"/>
        <v>1009</v>
      </c>
      <c r="I682" s="1">
        <f t="shared" si="194"/>
        <v>1451</v>
      </c>
      <c r="J682" s="1">
        <f t="shared" si="195"/>
        <v>1595718</v>
      </c>
      <c r="K682" s="1">
        <f t="shared" si="196"/>
        <v>3598309</v>
      </c>
      <c r="L682" s="1">
        <f t="shared" si="197"/>
        <v>5194027</v>
      </c>
      <c r="M682" s="1">
        <f>分割表!$B$5</f>
        <v>1596160</v>
      </c>
      <c r="N682" s="1">
        <f>分割表!$C$5</f>
        <v>3599318</v>
      </c>
      <c r="O682" s="1">
        <f t="shared" si="198"/>
        <v>5195478</v>
      </c>
      <c r="P682" s="1">
        <f t="shared" si="199"/>
        <v>2692.3589678783424</v>
      </c>
      <c r="Q682" s="1">
        <f t="shared" si="200"/>
        <v>6978.9654555367906</v>
      </c>
      <c r="R682" s="1">
        <f t="shared" si="201"/>
        <v>10563.291974934957</v>
      </c>
      <c r="S682" s="1">
        <f t="shared" si="202"/>
        <v>22791375.862755988</v>
      </c>
      <c r="T682" s="1">
        <f t="shared" si="203"/>
        <v>54319981.162060961</v>
      </c>
      <c r="U682" s="1">
        <f t="shared" si="204"/>
        <v>80315342.703704193</v>
      </c>
      <c r="V682" s="1">
        <f t="shared" si="205"/>
        <v>22798130.936747961</v>
      </c>
      <c r="W682" s="1">
        <f t="shared" si="206"/>
        <v>54336222.141856313</v>
      </c>
      <c r="X682" s="1">
        <f t="shared" si="207"/>
        <v>80339230.748191163</v>
      </c>
      <c r="Y682" s="17">
        <f t="shared" si="208"/>
        <v>-2.9811520247052248E-3</v>
      </c>
    </row>
    <row r="683" spans="1:25">
      <c r="A683" s="17" t="s">
        <v>306</v>
      </c>
      <c r="B683" s="17"/>
      <c r="C683" s="17">
        <v>16</v>
      </c>
      <c r="D683" s="17">
        <v>47</v>
      </c>
      <c r="E683" s="1">
        <f t="shared" si="190"/>
        <v>63</v>
      </c>
      <c r="F683" s="2">
        <f t="shared" si="191"/>
        <v>0.87</v>
      </c>
      <c r="G683" s="1">
        <f t="shared" si="192"/>
        <v>16</v>
      </c>
      <c r="H683" s="1">
        <f t="shared" si="193"/>
        <v>47</v>
      </c>
      <c r="I683" s="1">
        <f t="shared" si="194"/>
        <v>63</v>
      </c>
      <c r="J683" s="1">
        <f t="shared" si="195"/>
        <v>1596144</v>
      </c>
      <c r="K683" s="1">
        <f t="shared" si="196"/>
        <v>3599271</v>
      </c>
      <c r="L683" s="1">
        <f t="shared" si="197"/>
        <v>5195415</v>
      </c>
      <c r="M683" s="1">
        <f>分割表!$B$5</f>
        <v>1596160</v>
      </c>
      <c r="N683" s="1">
        <f>分割表!$C$5</f>
        <v>3599318</v>
      </c>
      <c r="O683" s="1">
        <f t="shared" si="198"/>
        <v>5195478</v>
      </c>
      <c r="P683" s="1">
        <f t="shared" si="199"/>
        <v>44.361419555836498</v>
      </c>
      <c r="Q683" s="1">
        <f t="shared" si="200"/>
        <v>180.95693728037276</v>
      </c>
      <c r="R683" s="1">
        <f t="shared" si="201"/>
        <v>261.01748776266658</v>
      </c>
      <c r="S683" s="1">
        <f t="shared" si="202"/>
        <v>22797886.407047313</v>
      </c>
      <c r="T683" s="1">
        <f t="shared" si="203"/>
        <v>54335465.618180953</v>
      </c>
      <c r="U683" s="1">
        <f t="shared" si="204"/>
        <v>80338193.560724184</v>
      </c>
      <c r="V683" s="1">
        <f t="shared" si="205"/>
        <v>22798130.936747961</v>
      </c>
      <c r="W683" s="1">
        <f t="shared" si="206"/>
        <v>54336222.141856313</v>
      </c>
      <c r="X683" s="1">
        <f t="shared" si="207"/>
        <v>80339230.748191163</v>
      </c>
      <c r="Y683" s="17">
        <f t="shared" si="208"/>
        <v>-3.0182159487276844E-3</v>
      </c>
    </row>
    <row r="684" spans="1:25">
      <c r="A684" s="17" t="s">
        <v>3568</v>
      </c>
      <c r="B684" s="17"/>
      <c r="C684" s="17">
        <v>4</v>
      </c>
      <c r="D684" s="17">
        <v>20</v>
      </c>
      <c r="E684" s="1">
        <f t="shared" si="190"/>
        <v>24</v>
      </c>
      <c r="F684" s="2">
        <f t="shared" si="191"/>
        <v>2.5</v>
      </c>
      <c r="G684" s="1">
        <f t="shared" si="192"/>
        <v>4</v>
      </c>
      <c r="H684" s="1">
        <f t="shared" si="193"/>
        <v>20</v>
      </c>
      <c r="I684" s="1">
        <f t="shared" si="194"/>
        <v>24</v>
      </c>
      <c r="J684" s="1">
        <f t="shared" si="195"/>
        <v>1596156</v>
      </c>
      <c r="K684" s="1">
        <f t="shared" si="196"/>
        <v>3599298</v>
      </c>
      <c r="L684" s="1">
        <f t="shared" si="197"/>
        <v>5195454</v>
      </c>
      <c r="M684" s="1">
        <f>分割表!$B$5</f>
        <v>1596160</v>
      </c>
      <c r="N684" s="1">
        <f>分割表!$C$5</f>
        <v>3599318</v>
      </c>
      <c r="O684" s="1">
        <f t="shared" si="198"/>
        <v>5195478</v>
      </c>
      <c r="P684" s="1">
        <f t="shared" si="199"/>
        <v>5.5451774444795623</v>
      </c>
      <c r="Q684" s="1">
        <f t="shared" si="200"/>
        <v>59.914645471079815</v>
      </c>
      <c r="R684" s="1">
        <f t="shared" si="201"/>
        <v>76.273291928350702</v>
      </c>
      <c r="S684" s="1">
        <f t="shared" si="202"/>
        <v>22798069.804307759</v>
      </c>
      <c r="T684" s="1">
        <f t="shared" si="203"/>
        <v>54335900.216813065</v>
      </c>
      <c r="U684" s="1">
        <f t="shared" si="204"/>
        <v>80338835.629066035</v>
      </c>
      <c r="V684" s="1">
        <f t="shared" si="205"/>
        <v>22798130.936747961</v>
      </c>
      <c r="W684" s="1">
        <f t="shared" si="206"/>
        <v>54336222.141856313</v>
      </c>
      <c r="X684" s="1">
        <f t="shared" si="207"/>
        <v>80339230.748191163</v>
      </c>
      <c r="Y684" s="17">
        <f t="shared" si="208"/>
        <v>-3.0466516955565234E-3</v>
      </c>
    </row>
    <row r="685" spans="1:25">
      <c r="A685" s="17" t="s">
        <v>3611</v>
      </c>
      <c r="B685" s="17"/>
      <c r="C685" s="17">
        <v>3</v>
      </c>
      <c r="D685" s="17">
        <v>18</v>
      </c>
      <c r="E685" s="1">
        <f t="shared" si="190"/>
        <v>21</v>
      </c>
      <c r="F685" s="2">
        <f t="shared" si="191"/>
        <v>3.07</v>
      </c>
      <c r="G685" s="1">
        <f t="shared" si="192"/>
        <v>3</v>
      </c>
      <c r="H685" s="1">
        <f t="shared" si="193"/>
        <v>18</v>
      </c>
      <c r="I685" s="1">
        <f t="shared" si="194"/>
        <v>21</v>
      </c>
      <c r="J685" s="1">
        <f t="shared" si="195"/>
        <v>1596157</v>
      </c>
      <c r="K685" s="1">
        <f t="shared" si="196"/>
        <v>3599300</v>
      </c>
      <c r="L685" s="1">
        <f t="shared" si="197"/>
        <v>5195457</v>
      </c>
      <c r="M685" s="1">
        <f>分割表!$B$5</f>
        <v>1596160</v>
      </c>
      <c r="N685" s="1">
        <f>分割表!$C$5</f>
        <v>3599318</v>
      </c>
      <c r="O685" s="1">
        <f t="shared" si="198"/>
        <v>5195478</v>
      </c>
      <c r="P685" s="1">
        <f t="shared" si="199"/>
        <v>3.2958368660043291</v>
      </c>
      <c r="Q685" s="1">
        <f t="shared" si="200"/>
        <v>52.026691642130963</v>
      </c>
      <c r="R685" s="1">
        <f t="shared" si="201"/>
        <v>63.934971192191881</v>
      </c>
      <c r="S685" s="1">
        <f t="shared" si="202"/>
        <v>22798085.087416872</v>
      </c>
      <c r="T685" s="1">
        <f t="shared" si="203"/>
        <v>54335932.40931239</v>
      </c>
      <c r="U685" s="1">
        <f t="shared" si="204"/>
        <v>80338885.018950626</v>
      </c>
      <c r="V685" s="1">
        <f t="shared" si="205"/>
        <v>22798130.936747961</v>
      </c>
      <c r="W685" s="1">
        <f t="shared" si="206"/>
        <v>54336222.141856313</v>
      </c>
      <c r="X685" s="1">
        <f t="shared" si="207"/>
        <v>80339230.748191163</v>
      </c>
      <c r="Y685" s="17">
        <f t="shared" si="208"/>
        <v>-3.118478847439975E-3</v>
      </c>
    </row>
    <row r="686" spans="1:25">
      <c r="A686" s="17" t="s">
        <v>3484</v>
      </c>
      <c r="B686" s="17"/>
      <c r="C686" s="17">
        <v>6</v>
      </c>
      <c r="D686" s="17">
        <v>25</v>
      </c>
      <c r="E686" s="1">
        <f t="shared" si="190"/>
        <v>31</v>
      </c>
      <c r="F686" s="2">
        <f t="shared" si="191"/>
        <v>2.0499999999999998</v>
      </c>
      <c r="G686" s="1">
        <f t="shared" si="192"/>
        <v>6</v>
      </c>
      <c r="H686" s="1">
        <f t="shared" si="193"/>
        <v>25</v>
      </c>
      <c r="I686" s="1">
        <f t="shared" si="194"/>
        <v>31</v>
      </c>
      <c r="J686" s="1">
        <f t="shared" si="195"/>
        <v>1596154</v>
      </c>
      <c r="K686" s="1">
        <f t="shared" si="196"/>
        <v>3599293</v>
      </c>
      <c r="L686" s="1">
        <f t="shared" si="197"/>
        <v>5195447</v>
      </c>
      <c r="M686" s="1">
        <f>分割表!$B$5</f>
        <v>1596160</v>
      </c>
      <c r="N686" s="1">
        <f>分割表!$C$5</f>
        <v>3599318</v>
      </c>
      <c r="O686" s="1">
        <f t="shared" si="198"/>
        <v>5195478</v>
      </c>
      <c r="P686" s="1">
        <f t="shared" si="199"/>
        <v>10.750556815368331</v>
      </c>
      <c r="Q686" s="1">
        <f t="shared" si="200"/>
        <v>80.471895621705016</v>
      </c>
      <c r="R686" s="1">
        <f t="shared" si="201"/>
        <v>106.45360333903953</v>
      </c>
      <c r="S686" s="1">
        <f t="shared" si="202"/>
        <v>22798039.23809142</v>
      </c>
      <c r="T686" s="1">
        <f t="shared" si="203"/>
        <v>54335819.735569611</v>
      </c>
      <c r="U686" s="1">
        <f t="shared" si="204"/>
        <v>80338720.386008769</v>
      </c>
      <c r="V686" s="1">
        <f t="shared" si="205"/>
        <v>22798130.936747961</v>
      </c>
      <c r="W686" s="1">
        <f t="shared" si="206"/>
        <v>54336222.141856313</v>
      </c>
      <c r="X686" s="1">
        <f t="shared" si="207"/>
        <v>80339230.748191163</v>
      </c>
      <c r="Y686" s="17">
        <f t="shared" si="208"/>
        <v>-3.1808274170471479E-3</v>
      </c>
    </row>
    <row r="687" spans="1:25">
      <c r="A687" s="17" t="s">
        <v>1443</v>
      </c>
      <c r="B687" s="17"/>
      <c r="C687" s="17">
        <v>20</v>
      </c>
      <c r="D687" s="17">
        <v>57</v>
      </c>
      <c r="E687" s="1">
        <f t="shared" si="190"/>
        <v>77</v>
      </c>
      <c r="F687" s="2">
        <f t="shared" si="191"/>
        <v>0.84</v>
      </c>
      <c r="G687" s="1">
        <f t="shared" si="192"/>
        <v>20</v>
      </c>
      <c r="H687" s="1">
        <f t="shared" si="193"/>
        <v>57</v>
      </c>
      <c r="I687" s="1">
        <f t="shared" si="194"/>
        <v>77</v>
      </c>
      <c r="J687" s="1">
        <f t="shared" si="195"/>
        <v>1596140</v>
      </c>
      <c r="K687" s="1">
        <f t="shared" si="196"/>
        <v>3599261</v>
      </c>
      <c r="L687" s="1">
        <f t="shared" si="197"/>
        <v>5195401</v>
      </c>
      <c r="M687" s="1">
        <f>分割表!$B$5</f>
        <v>1596160</v>
      </c>
      <c r="N687" s="1">
        <f>分割表!$C$5</f>
        <v>3599318</v>
      </c>
      <c r="O687" s="1">
        <f t="shared" si="198"/>
        <v>5195478</v>
      </c>
      <c r="P687" s="1">
        <f t="shared" si="199"/>
        <v>59.914645471079815</v>
      </c>
      <c r="Q687" s="1">
        <f t="shared" si="200"/>
        <v>230.45392226656938</v>
      </c>
      <c r="R687" s="1">
        <f t="shared" si="201"/>
        <v>334.47301748273367</v>
      </c>
      <c r="S687" s="1">
        <f t="shared" si="202"/>
        <v>22797825.27464721</v>
      </c>
      <c r="T687" s="1">
        <f t="shared" si="203"/>
        <v>54335304.655776016</v>
      </c>
      <c r="U687" s="1">
        <f t="shared" si="204"/>
        <v>80337963.074724153</v>
      </c>
      <c r="V687" s="1">
        <f t="shared" si="205"/>
        <v>22798130.936747961</v>
      </c>
      <c r="W687" s="1">
        <f t="shared" si="206"/>
        <v>54336222.141856313</v>
      </c>
      <c r="X687" s="1">
        <f t="shared" si="207"/>
        <v>80339230.748191163</v>
      </c>
      <c r="Y687" s="17">
        <f t="shared" si="208"/>
        <v>-3.2865673917089281E-3</v>
      </c>
    </row>
    <row r="688" spans="1:25">
      <c r="A688" s="17" t="s">
        <v>3543</v>
      </c>
      <c r="B688" s="17"/>
      <c r="C688" s="17">
        <v>4</v>
      </c>
      <c r="D688" s="17">
        <v>21</v>
      </c>
      <c r="E688" s="1">
        <f t="shared" si="190"/>
        <v>25</v>
      </c>
      <c r="F688" s="2">
        <f t="shared" si="191"/>
        <v>2.87</v>
      </c>
      <c r="G688" s="1">
        <f t="shared" si="192"/>
        <v>4</v>
      </c>
      <c r="H688" s="1">
        <f t="shared" si="193"/>
        <v>21</v>
      </c>
      <c r="I688" s="1">
        <f t="shared" si="194"/>
        <v>25</v>
      </c>
      <c r="J688" s="1">
        <f t="shared" si="195"/>
        <v>1596156</v>
      </c>
      <c r="K688" s="1">
        <f t="shared" si="196"/>
        <v>3599297</v>
      </c>
      <c r="L688" s="1">
        <f t="shared" si="197"/>
        <v>5195453</v>
      </c>
      <c r="M688" s="1">
        <f>分割表!$B$5</f>
        <v>1596160</v>
      </c>
      <c r="N688" s="1">
        <f>分割表!$C$5</f>
        <v>3599318</v>
      </c>
      <c r="O688" s="1">
        <f t="shared" si="198"/>
        <v>5195478</v>
      </c>
      <c r="P688" s="1">
        <f t="shared" si="199"/>
        <v>5.5451774444795623</v>
      </c>
      <c r="Q688" s="1">
        <f t="shared" si="200"/>
        <v>63.934971192191881</v>
      </c>
      <c r="R688" s="1">
        <f t="shared" si="201"/>
        <v>80.471895621705016</v>
      </c>
      <c r="S688" s="1">
        <f t="shared" si="202"/>
        <v>22798069.804307759</v>
      </c>
      <c r="T688" s="1">
        <f t="shared" si="203"/>
        <v>54335884.12056382</v>
      </c>
      <c r="U688" s="1">
        <f t="shared" si="204"/>
        <v>80338819.165771574</v>
      </c>
      <c r="V688" s="1">
        <f t="shared" si="205"/>
        <v>22798130.936747961</v>
      </c>
      <c r="W688" s="1">
        <f t="shared" si="206"/>
        <v>54336222.141856313</v>
      </c>
      <c r="X688" s="1">
        <f t="shared" si="207"/>
        <v>80339230.748191163</v>
      </c>
      <c r="Y688" s="17">
        <f t="shared" si="208"/>
        <v>-3.324481720814051E-3</v>
      </c>
    </row>
    <row r="689" spans="1:25">
      <c r="A689" s="17" t="s">
        <v>3636</v>
      </c>
      <c r="B689" s="17"/>
      <c r="C689" s="17">
        <v>2</v>
      </c>
      <c r="D689" s="17">
        <v>17</v>
      </c>
      <c r="E689" s="1">
        <f t="shared" si="190"/>
        <v>19</v>
      </c>
      <c r="F689" s="2">
        <f t="shared" si="191"/>
        <v>4.41</v>
      </c>
      <c r="G689" s="1">
        <f t="shared" si="192"/>
        <v>2</v>
      </c>
      <c r="H689" s="1">
        <f t="shared" si="193"/>
        <v>17</v>
      </c>
      <c r="I689" s="1">
        <f t="shared" si="194"/>
        <v>19</v>
      </c>
      <c r="J689" s="1">
        <f t="shared" si="195"/>
        <v>1596158</v>
      </c>
      <c r="K689" s="1">
        <f t="shared" si="196"/>
        <v>3599301</v>
      </c>
      <c r="L689" s="1">
        <f t="shared" si="197"/>
        <v>5195459</v>
      </c>
      <c r="M689" s="1">
        <f>分割表!$B$5</f>
        <v>1596160</v>
      </c>
      <c r="N689" s="1">
        <f>分割表!$C$5</f>
        <v>3599318</v>
      </c>
      <c r="O689" s="1">
        <f t="shared" si="198"/>
        <v>5195478</v>
      </c>
      <c r="P689" s="1">
        <f t="shared" si="199"/>
        <v>1.3862943611198906</v>
      </c>
      <c r="Q689" s="1">
        <f t="shared" si="200"/>
        <v>48.164626848955677</v>
      </c>
      <c r="R689" s="1">
        <f t="shared" si="201"/>
        <v>55.944340604162363</v>
      </c>
      <c r="S689" s="1">
        <f t="shared" si="202"/>
        <v>22798100.370526604</v>
      </c>
      <c r="T689" s="1">
        <f t="shared" si="203"/>
        <v>54335948.505562469</v>
      </c>
      <c r="U689" s="1">
        <f t="shared" si="204"/>
        <v>80338917.945541307</v>
      </c>
      <c r="V689" s="1">
        <f t="shared" si="205"/>
        <v>22798130.936747961</v>
      </c>
      <c r="W689" s="1">
        <f t="shared" si="206"/>
        <v>54336222.141856313</v>
      </c>
      <c r="X689" s="1">
        <f t="shared" si="207"/>
        <v>80339230.748191163</v>
      </c>
      <c r="Y689" s="17">
        <f t="shared" si="208"/>
        <v>-3.4681360245809546E-3</v>
      </c>
    </row>
    <row r="690" spans="1:25">
      <c r="A690" s="17" t="s">
        <v>3246</v>
      </c>
      <c r="B690" s="17"/>
      <c r="C690" s="17">
        <v>16</v>
      </c>
      <c r="D690" s="17">
        <v>49</v>
      </c>
      <c r="E690" s="1">
        <f t="shared" si="190"/>
        <v>65</v>
      </c>
      <c r="F690" s="2">
        <f t="shared" si="191"/>
        <v>1.19</v>
      </c>
      <c r="G690" s="1">
        <f t="shared" si="192"/>
        <v>16</v>
      </c>
      <c r="H690" s="1">
        <f t="shared" si="193"/>
        <v>49</v>
      </c>
      <c r="I690" s="1">
        <f t="shared" si="194"/>
        <v>65</v>
      </c>
      <c r="J690" s="1">
        <f t="shared" si="195"/>
        <v>1596144</v>
      </c>
      <c r="K690" s="1">
        <f t="shared" si="196"/>
        <v>3599269</v>
      </c>
      <c r="L690" s="1">
        <f t="shared" si="197"/>
        <v>5195413</v>
      </c>
      <c r="M690" s="1">
        <f>分割表!$B$5</f>
        <v>1596160</v>
      </c>
      <c r="N690" s="1">
        <f>分割表!$C$5</f>
        <v>3599318</v>
      </c>
      <c r="O690" s="1">
        <f t="shared" si="198"/>
        <v>5195478</v>
      </c>
      <c r="P690" s="1">
        <f t="shared" si="199"/>
        <v>44.361419555836498</v>
      </c>
      <c r="Q690" s="1">
        <f t="shared" si="200"/>
        <v>190.69919460742071</v>
      </c>
      <c r="R690" s="1">
        <f t="shared" si="201"/>
        <v>271.3351725432164</v>
      </c>
      <c r="S690" s="1">
        <f t="shared" si="202"/>
        <v>22797886.407047313</v>
      </c>
      <c r="T690" s="1">
        <f t="shared" si="203"/>
        <v>54335433.425697744</v>
      </c>
      <c r="U690" s="1">
        <f t="shared" si="204"/>
        <v>80338160.634150431</v>
      </c>
      <c r="V690" s="1">
        <f t="shared" si="205"/>
        <v>22798130.936747961</v>
      </c>
      <c r="W690" s="1">
        <f t="shared" si="206"/>
        <v>54336222.141856313</v>
      </c>
      <c r="X690" s="1">
        <f t="shared" si="207"/>
        <v>80339230.748191163</v>
      </c>
      <c r="Y690" s="17">
        <f t="shared" si="208"/>
        <v>-3.5738759992427396E-3</v>
      </c>
    </row>
    <row r="691" spans="1:25">
      <c r="A691" s="17" t="s">
        <v>3310</v>
      </c>
      <c r="B691" s="17"/>
      <c r="C691" s="17">
        <v>12</v>
      </c>
      <c r="D691" s="17">
        <v>40</v>
      </c>
      <c r="E691" s="1">
        <f t="shared" si="190"/>
        <v>52</v>
      </c>
      <c r="F691" s="2">
        <f t="shared" si="191"/>
        <v>1.51</v>
      </c>
      <c r="G691" s="1">
        <f t="shared" si="192"/>
        <v>12</v>
      </c>
      <c r="H691" s="1">
        <f t="shared" si="193"/>
        <v>40</v>
      </c>
      <c r="I691" s="1">
        <f t="shared" si="194"/>
        <v>52</v>
      </c>
      <c r="J691" s="1">
        <f t="shared" si="195"/>
        <v>1596148</v>
      </c>
      <c r="K691" s="1">
        <f t="shared" si="196"/>
        <v>3599278</v>
      </c>
      <c r="L691" s="1">
        <f t="shared" si="197"/>
        <v>5195426</v>
      </c>
      <c r="M691" s="1">
        <f>分割表!$B$5</f>
        <v>1596160</v>
      </c>
      <c r="N691" s="1">
        <f>分割表!$C$5</f>
        <v>3599318</v>
      </c>
      <c r="O691" s="1">
        <f t="shared" si="198"/>
        <v>5195478</v>
      </c>
      <c r="P691" s="1">
        <f t="shared" si="199"/>
        <v>29.818879797456006</v>
      </c>
      <c r="Q691" s="1">
        <f t="shared" si="200"/>
        <v>147.55517816455745</v>
      </c>
      <c r="R691" s="1">
        <f t="shared" si="201"/>
        <v>205.46467336623422</v>
      </c>
      <c r="S691" s="1">
        <f t="shared" si="202"/>
        <v>22797947.539457437</v>
      </c>
      <c r="T691" s="1">
        <f t="shared" si="203"/>
        <v>54335578.291880943</v>
      </c>
      <c r="U691" s="1">
        <f t="shared" si="204"/>
        <v>80338374.656893522</v>
      </c>
      <c r="V691" s="1">
        <f t="shared" si="205"/>
        <v>22798130.936747961</v>
      </c>
      <c r="W691" s="1">
        <f t="shared" si="206"/>
        <v>54336222.141856313</v>
      </c>
      <c r="X691" s="1">
        <f t="shared" si="207"/>
        <v>80339230.748191163</v>
      </c>
      <c r="Y691" s="17">
        <f t="shared" si="208"/>
        <v>-3.5833545815190182E-3</v>
      </c>
    </row>
    <row r="692" spans="1:25">
      <c r="A692" s="17" t="s">
        <v>3610</v>
      </c>
      <c r="B692" s="17"/>
      <c r="C692" s="17">
        <v>2</v>
      </c>
      <c r="D692" s="17">
        <v>18</v>
      </c>
      <c r="E692" s="1">
        <f t="shared" si="190"/>
        <v>20</v>
      </c>
      <c r="F692" s="2">
        <f t="shared" si="191"/>
        <v>4.93</v>
      </c>
      <c r="G692" s="1">
        <f t="shared" si="192"/>
        <v>2</v>
      </c>
      <c r="H692" s="1">
        <f t="shared" si="193"/>
        <v>18</v>
      </c>
      <c r="I692" s="1">
        <f t="shared" si="194"/>
        <v>20</v>
      </c>
      <c r="J692" s="1">
        <f t="shared" si="195"/>
        <v>1596158</v>
      </c>
      <c r="K692" s="1">
        <f t="shared" si="196"/>
        <v>3599300</v>
      </c>
      <c r="L692" s="1">
        <f t="shared" si="197"/>
        <v>5195458</v>
      </c>
      <c r="M692" s="1">
        <f>分割表!$B$5</f>
        <v>1596160</v>
      </c>
      <c r="N692" s="1">
        <f>分割表!$C$5</f>
        <v>3599318</v>
      </c>
      <c r="O692" s="1">
        <f t="shared" si="198"/>
        <v>5195478</v>
      </c>
      <c r="P692" s="1">
        <f t="shared" si="199"/>
        <v>1.3862943611198906</v>
      </c>
      <c r="Q692" s="1">
        <f t="shared" si="200"/>
        <v>52.026691642130963</v>
      </c>
      <c r="R692" s="1">
        <f t="shared" si="201"/>
        <v>59.914645471079815</v>
      </c>
      <c r="S692" s="1">
        <f t="shared" si="202"/>
        <v>22798100.370526604</v>
      </c>
      <c r="T692" s="1">
        <f t="shared" si="203"/>
        <v>54335932.40931239</v>
      </c>
      <c r="U692" s="1">
        <f t="shared" si="204"/>
        <v>80338901.482245862</v>
      </c>
      <c r="V692" s="1">
        <f t="shared" si="205"/>
        <v>22798130.936747961</v>
      </c>
      <c r="W692" s="1">
        <f t="shared" si="206"/>
        <v>54336222.141856313</v>
      </c>
      <c r="X692" s="1">
        <f t="shared" si="207"/>
        <v>80339230.748191163</v>
      </c>
      <c r="Y692" s="17">
        <f t="shared" si="208"/>
        <v>-3.7459660498384822E-3</v>
      </c>
    </row>
    <row r="693" spans="1:25">
      <c r="A693" s="17" t="s">
        <v>2873</v>
      </c>
      <c r="B693" s="17"/>
      <c r="C693" s="17">
        <v>96</v>
      </c>
      <c r="D693" s="17">
        <v>231</v>
      </c>
      <c r="E693" s="1">
        <f t="shared" si="190"/>
        <v>327</v>
      </c>
      <c r="F693" s="2">
        <f t="shared" si="191"/>
        <v>0.28999999999999998</v>
      </c>
      <c r="G693" s="1">
        <f t="shared" si="192"/>
        <v>96</v>
      </c>
      <c r="H693" s="1">
        <f t="shared" si="193"/>
        <v>231</v>
      </c>
      <c r="I693" s="1">
        <f t="shared" si="194"/>
        <v>327</v>
      </c>
      <c r="J693" s="1">
        <f t="shared" si="195"/>
        <v>1596064</v>
      </c>
      <c r="K693" s="1">
        <f t="shared" si="196"/>
        <v>3599087</v>
      </c>
      <c r="L693" s="1">
        <f t="shared" si="197"/>
        <v>5195151</v>
      </c>
      <c r="M693" s="1">
        <f>分割表!$B$5</f>
        <v>1596160</v>
      </c>
      <c r="N693" s="1">
        <f>分割表!$C$5</f>
        <v>3599318</v>
      </c>
      <c r="O693" s="1">
        <f t="shared" si="198"/>
        <v>5195478</v>
      </c>
      <c r="P693" s="1">
        <f t="shared" si="199"/>
        <v>438.17742638091227</v>
      </c>
      <c r="Q693" s="1">
        <f t="shared" si="200"/>
        <v>1257.1984911305342</v>
      </c>
      <c r="R693" s="1">
        <f t="shared" si="201"/>
        <v>1893.3169758834019</v>
      </c>
      <c r="S693" s="1">
        <f t="shared" si="202"/>
        <v>22796663.760949899</v>
      </c>
      <c r="T693" s="1">
        <f t="shared" si="203"/>
        <v>54332503.914377756</v>
      </c>
      <c r="U693" s="1">
        <f t="shared" si="204"/>
        <v>80333847.259646893</v>
      </c>
      <c r="V693" s="1">
        <f t="shared" si="205"/>
        <v>22798130.936747961</v>
      </c>
      <c r="W693" s="1">
        <f t="shared" si="206"/>
        <v>54336222.141856313</v>
      </c>
      <c r="X693" s="1">
        <f t="shared" si="207"/>
        <v>80339230.748191163</v>
      </c>
      <c r="Y693" s="17">
        <f t="shared" si="208"/>
        <v>-3.9399644042322005E-3</v>
      </c>
    </row>
    <row r="694" spans="1:25">
      <c r="A694" s="17" t="s">
        <v>3597</v>
      </c>
      <c r="B694" s="17"/>
      <c r="C694" s="17">
        <v>2</v>
      </c>
      <c r="D694" s="17">
        <v>19</v>
      </c>
      <c r="E694" s="1">
        <f t="shared" si="190"/>
        <v>21</v>
      </c>
      <c r="F694" s="2">
        <f t="shared" si="191"/>
        <v>5.46</v>
      </c>
      <c r="G694" s="1">
        <f t="shared" si="192"/>
        <v>2</v>
      </c>
      <c r="H694" s="1">
        <f t="shared" si="193"/>
        <v>19</v>
      </c>
      <c r="I694" s="1">
        <f t="shared" si="194"/>
        <v>21</v>
      </c>
      <c r="J694" s="1">
        <f t="shared" si="195"/>
        <v>1596158</v>
      </c>
      <c r="K694" s="1">
        <f t="shared" si="196"/>
        <v>3599299</v>
      </c>
      <c r="L694" s="1">
        <f t="shared" si="197"/>
        <v>5195457</v>
      </c>
      <c r="M694" s="1">
        <f>分割表!$B$5</f>
        <v>1596160</v>
      </c>
      <c r="N694" s="1">
        <f>分割表!$C$5</f>
        <v>3599318</v>
      </c>
      <c r="O694" s="1">
        <f t="shared" si="198"/>
        <v>5195478</v>
      </c>
      <c r="P694" s="1">
        <f t="shared" si="199"/>
        <v>1.3862943611198906</v>
      </c>
      <c r="Q694" s="1">
        <f t="shared" si="200"/>
        <v>55.944340604162363</v>
      </c>
      <c r="R694" s="1">
        <f t="shared" si="201"/>
        <v>63.934971192191881</v>
      </c>
      <c r="S694" s="1">
        <f t="shared" si="202"/>
        <v>22798100.370526604</v>
      </c>
      <c r="T694" s="1">
        <f t="shared" si="203"/>
        <v>54335916.313062586</v>
      </c>
      <c r="U694" s="1">
        <f t="shared" si="204"/>
        <v>80338885.018950626</v>
      </c>
      <c r="V694" s="1">
        <f t="shared" si="205"/>
        <v>22798130.936747961</v>
      </c>
      <c r="W694" s="1">
        <f t="shared" si="206"/>
        <v>54336222.141856313</v>
      </c>
      <c r="X694" s="1">
        <f t="shared" si="207"/>
        <v>80339230.748191163</v>
      </c>
      <c r="Y694" s="17">
        <f t="shared" si="208"/>
        <v>-4.0237960750960106E-3</v>
      </c>
    </row>
    <row r="695" spans="1:25">
      <c r="A695" s="17" t="s">
        <v>1692</v>
      </c>
      <c r="B695" s="17"/>
      <c r="C695" s="17">
        <v>2</v>
      </c>
      <c r="D695" s="17">
        <v>19</v>
      </c>
      <c r="E695" s="1">
        <f t="shared" si="190"/>
        <v>21</v>
      </c>
      <c r="F695" s="2">
        <f t="shared" si="191"/>
        <v>5.46</v>
      </c>
      <c r="G695" s="1">
        <f t="shared" si="192"/>
        <v>2</v>
      </c>
      <c r="H695" s="1">
        <f t="shared" si="193"/>
        <v>19</v>
      </c>
      <c r="I695" s="1">
        <f t="shared" si="194"/>
        <v>21</v>
      </c>
      <c r="J695" s="1">
        <f t="shared" si="195"/>
        <v>1596158</v>
      </c>
      <c r="K695" s="1">
        <f t="shared" si="196"/>
        <v>3599299</v>
      </c>
      <c r="L695" s="1">
        <f t="shared" si="197"/>
        <v>5195457</v>
      </c>
      <c r="M695" s="1">
        <f>分割表!$B$5</f>
        <v>1596160</v>
      </c>
      <c r="N695" s="1">
        <f>分割表!$C$5</f>
        <v>3599318</v>
      </c>
      <c r="O695" s="1">
        <f t="shared" si="198"/>
        <v>5195478</v>
      </c>
      <c r="P695" s="1">
        <f t="shared" si="199"/>
        <v>1.3862943611198906</v>
      </c>
      <c r="Q695" s="1">
        <f t="shared" si="200"/>
        <v>55.944340604162363</v>
      </c>
      <c r="R695" s="1">
        <f t="shared" si="201"/>
        <v>63.934971192191881</v>
      </c>
      <c r="S695" s="1">
        <f t="shared" si="202"/>
        <v>22798100.370526604</v>
      </c>
      <c r="T695" s="1">
        <f t="shared" si="203"/>
        <v>54335916.313062586</v>
      </c>
      <c r="U695" s="1">
        <f t="shared" si="204"/>
        <v>80338885.018950626</v>
      </c>
      <c r="V695" s="1">
        <f t="shared" si="205"/>
        <v>22798130.936747961</v>
      </c>
      <c r="W695" s="1">
        <f t="shared" si="206"/>
        <v>54336222.141856313</v>
      </c>
      <c r="X695" s="1">
        <f t="shared" si="207"/>
        <v>80339230.748191163</v>
      </c>
      <c r="Y695" s="17">
        <f t="shared" si="208"/>
        <v>-4.0237960750960106E-3</v>
      </c>
    </row>
    <row r="696" spans="1:25">
      <c r="A696" s="17" t="s">
        <v>2330</v>
      </c>
      <c r="B696" s="17"/>
      <c r="C696" s="17">
        <v>1</v>
      </c>
      <c r="D696" s="17">
        <v>17</v>
      </c>
      <c r="E696" s="1">
        <f t="shared" si="190"/>
        <v>18</v>
      </c>
      <c r="F696" s="2">
        <f t="shared" si="191"/>
        <v>7.12</v>
      </c>
      <c r="G696" s="1">
        <f t="shared" si="192"/>
        <v>1</v>
      </c>
      <c r="H696" s="1">
        <f t="shared" si="193"/>
        <v>17</v>
      </c>
      <c r="I696" s="1">
        <f t="shared" si="194"/>
        <v>18</v>
      </c>
      <c r="J696" s="1">
        <f t="shared" si="195"/>
        <v>1596159</v>
      </c>
      <c r="K696" s="1">
        <f t="shared" si="196"/>
        <v>3599301</v>
      </c>
      <c r="L696" s="1">
        <f t="shared" si="197"/>
        <v>5195460</v>
      </c>
      <c r="M696" s="1">
        <f>分割表!$B$5</f>
        <v>1596160</v>
      </c>
      <c r="N696" s="1">
        <f>分割表!$C$5</f>
        <v>3599318</v>
      </c>
      <c r="O696" s="1">
        <f t="shared" si="198"/>
        <v>5195478</v>
      </c>
      <c r="P696" s="1">
        <f t="shared" si="199"/>
        <v>0</v>
      </c>
      <c r="Q696" s="1">
        <f t="shared" si="200"/>
        <v>48.164626848955677</v>
      </c>
      <c r="R696" s="1">
        <f t="shared" si="201"/>
        <v>52.026691642130963</v>
      </c>
      <c r="S696" s="1">
        <f t="shared" si="202"/>
        <v>22798115.65363697</v>
      </c>
      <c r="T696" s="1">
        <f t="shared" si="203"/>
        <v>54335948.505562469</v>
      </c>
      <c r="U696" s="1">
        <f t="shared" si="204"/>
        <v>80338934.408836931</v>
      </c>
      <c r="V696" s="1">
        <f t="shared" si="205"/>
        <v>22798130.936747961</v>
      </c>
      <c r="W696" s="1">
        <f t="shared" si="206"/>
        <v>54336222.141856313</v>
      </c>
      <c r="X696" s="1">
        <f t="shared" si="207"/>
        <v>80339230.748191163</v>
      </c>
      <c r="Y696" s="17">
        <f t="shared" si="208"/>
        <v>-4.0956232269794618E-3</v>
      </c>
    </row>
    <row r="697" spans="1:25">
      <c r="A697" s="17" t="s">
        <v>1702</v>
      </c>
      <c r="B697" s="17"/>
      <c r="C697" s="17">
        <v>51</v>
      </c>
      <c r="D697" s="17">
        <v>130</v>
      </c>
      <c r="E697" s="1">
        <f t="shared" si="190"/>
        <v>181</v>
      </c>
      <c r="F697" s="2">
        <f t="shared" si="191"/>
        <v>0.56000000000000005</v>
      </c>
      <c r="G697" s="1">
        <f t="shared" si="192"/>
        <v>51</v>
      </c>
      <c r="H697" s="1">
        <f t="shared" si="193"/>
        <v>130</v>
      </c>
      <c r="I697" s="1">
        <f t="shared" si="194"/>
        <v>181</v>
      </c>
      <c r="J697" s="1">
        <f t="shared" si="195"/>
        <v>1596109</v>
      </c>
      <c r="K697" s="1">
        <f t="shared" si="196"/>
        <v>3599188</v>
      </c>
      <c r="L697" s="1">
        <f t="shared" si="197"/>
        <v>5195297</v>
      </c>
      <c r="M697" s="1">
        <f>分割表!$B$5</f>
        <v>1596160</v>
      </c>
      <c r="N697" s="1">
        <f>分割表!$C$5</f>
        <v>3599318</v>
      </c>
      <c r="O697" s="1">
        <f t="shared" si="198"/>
        <v>5195478</v>
      </c>
      <c r="P697" s="1">
        <f t="shared" si="199"/>
        <v>200.52310726894061</v>
      </c>
      <c r="Q697" s="1">
        <f t="shared" si="200"/>
        <v>632.77947855922571</v>
      </c>
      <c r="R697" s="1">
        <f t="shared" si="201"/>
        <v>940.92796265911454</v>
      </c>
      <c r="S697" s="1">
        <f t="shared" si="202"/>
        <v>22797351.498886302</v>
      </c>
      <c r="T697" s="1">
        <f t="shared" si="203"/>
        <v>54334129.631061681</v>
      </c>
      <c r="U697" s="1">
        <f t="shared" si="204"/>
        <v>80336250.894190684</v>
      </c>
      <c r="V697" s="1">
        <f t="shared" si="205"/>
        <v>22798130.936747961</v>
      </c>
      <c r="W697" s="1">
        <f t="shared" si="206"/>
        <v>54336222.141856313</v>
      </c>
      <c r="X697" s="1">
        <f t="shared" si="207"/>
        <v>80339230.748191163</v>
      </c>
      <c r="Y697" s="17">
        <f t="shared" si="208"/>
        <v>-4.1160559611547257E-3</v>
      </c>
    </row>
    <row r="698" spans="1:25">
      <c r="A698" s="17" t="s">
        <v>3493</v>
      </c>
      <c r="B698" s="17"/>
      <c r="C698" s="17">
        <v>4</v>
      </c>
      <c r="D698" s="17">
        <v>24</v>
      </c>
      <c r="E698" s="1">
        <f t="shared" si="190"/>
        <v>28</v>
      </c>
      <c r="F698" s="2">
        <f t="shared" si="191"/>
        <v>4.09</v>
      </c>
      <c r="G698" s="1">
        <f t="shared" si="192"/>
        <v>4</v>
      </c>
      <c r="H698" s="1">
        <f t="shared" si="193"/>
        <v>24</v>
      </c>
      <c r="I698" s="1">
        <f t="shared" si="194"/>
        <v>28</v>
      </c>
      <c r="J698" s="1">
        <f t="shared" si="195"/>
        <v>1596156</v>
      </c>
      <c r="K698" s="1">
        <f t="shared" si="196"/>
        <v>3599294</v>
      </c>
      <c r="L698" s="1">
        <f t="shared" si="197"/>
        <v>5195450</v>
      </c>
      <c r="M698" s="1">
        <f>分割表!$B$5</f>
        <v>1596160</v>
      </c>
      <c r="N698" s="1">
        <f>分割表!$C$5</f>
        <v>3599318</v>
      </c>
      <c r="O698" s="1">
        <f t="shared" si="198"/>
        <v>5195478</v>
      </c>
      <c r="P698" s="1">
        <f t="shared" si="199"/>
        <v>5.5451774444795623</v>
      </c>
      <c r="Q698" s="1">
        <f t="shared" si="200"/>
        <v>76.273291928350702</v>
      </c>
      <c r="R698" s="1">
        <f t="shared" si="201"/>
        <v>93.301726284905712</v>
      </c>
      <c r="S698" s="1">
        <f t="shared" si="202"/>
        <v>22798069.804307759</v>
      </c>
      <c r="T698" s="1">
        <f t="shared" si="203"/>
        <v>54335835.831817754</v>
      </c>
      <c r="U698" s="1">
        <f t="shared" si="204"/>
        <v>80338769.775889307</v>
      </c>
      <c r="V698" s="1">
        <f t="shared" si="205"/>
        <v>22798130.936747961</v>
      </c>
      <c r="W698" s="1">
        <f t="shared" si="206"/>
        <v>54336222.141856313</v>
      </c>
      <c r="X698" s="1">
        <f t="shared" si="207"/>
        <v>80339230.748191163</v>
      </c>
      <c r="Y698" s="17">
        <f t="shared" si="208"/>
        <v>-4.1579717965866351E-3</v>
      </c>
    </row>
    <row r="699" spans="1:25">
      <c r="A699" s="17" t="s">
        <v>3324</v>
      </c>
      <c r="B699" s="17"/>
      <c r="C699" s="17">
        <v>10</v>
      </c>
      <c r="D699" s="17">
        <v>38</v>
      </c>
      <c r="E699" s="1">
        <f t="shared" si="190"/>
        <v>48</v>
      </c>
      <c r="F699" s="2">
        <f t="shared" si="191"/>
        <v>2.37</v>
      </c>
      <c r="G699" s="1">
        <f t="shared" si="192"/>
        <v>10</v>
      </c>
      <c r="H699" s="1">
        <f t="shared" si="193"/>
        <v>38</v>
      </c>
      <c r="I699" s="1">
        <f t="shared" si="194"/>
        <v>48</v>
      </c>
      <c r="J699" s="1">
        <f t="shared" si="195"/>
        <v>1596150</v>
      </c>
      <c r="K699" s="1">
        <f t="shared" si="196"/>
        <v>3599280</v>
      </c>
      <c r="L699" s="1">
        <f t="shared" si="197"/>
        <v>5195430</v>
      </c>
      <c r="M699" s="1">
        <f>分割表!$B$5</f>
        <v>1596160</v>
      </c>
      <c r="N699" s="1">
        <f>分割表!$C$5</f>
        <v>3599318</v>
      </c>
      <c r="O699" s="1">
        <f t="shared" si="198"/>
        <v>5195478</v>
      </c>
      <c r="P699" s="1">
        <f t="shared" si="199"/>
        <v>23.025850929940461</v>
      </c>
      <c r="Q699" s="1">
        <f t="shared" si="200"/>
        <v>138.22827406960266</v>
      </c>
      <c r="R699" s="1">
        <f t="shared" si="201"/>
        <v>185.81764852357878</v>
      </c>
      <c r="S699" s="1">
        <f t="shared" si="202"/>
        <v>22797978.105666257</v>
      </c>
      <c r="T699" s="1">
        <f t="shared" si="203"/>
        <v>54335610.484369151</v>
      </c>
      <c r="U699" s="1">
        <f t="shared" si="204"/>
        <v>80338440.510051787</v>
      </c>
      <c r="V699" s="1">
        <f t="shared" si="205"/>
        <v>22798130.936747961</v>
      </c>
      <c r="W699" s="1">
        <f t="shared" si="206"/>
        <v>54336222.141856313</v>
      </c>
      <c r="X699" s="1">
        <f t="shared" si="207"/>
        <v>80339230.748191163</v>
      </c>
      <c r="Y699" s="17">
        <f t="shared" si="208"/>
        <v>-4.2826689358009791E-3</v>
      </c>
    </row>
    <row r="700" spans="1:25">
      <c r="A700" s="17" t="s">
        <v>349</v>
      </c>
      <c r="B700" s="17"/>
      <c r="C700" s="17">
        <v>2</v>
      </c>
      <c r="D700" s="17">
        <v>20</v>
      </c>
      <c r="E700" s="1">
        <f t="shared" si="190"/>
        <v>22</v>
      </c>
      <c r="F700" s="2">
        <f t="shared" si="191"/>
        <v>6</v>
      </c>
      <c r="G700" s="1">
        <f t="shared" si="192"/>
        <v>2</v>
      </c>
      <c r="H700" s="1">
        <f t="shared" si="193"/>
        <v>20</v>
      </c>
      <c r="I700" s="1">
        <f t="shared" si="194"/>
        <v>22</v>
      </c>
      <c r="J700" s="1">
        <f t="shared" si="195"/>
        <v>1596158</v>
      </c>
      <c r="K700" s="1">
        <f t="shared" si="196"/>
        <v>3599298</v>
      </c>
      <c r="L700" s="1">
        <f t="shared" si="197"/>
        <v>5195456</v>
      </c>
      <c r="M700" s="1">
        <f>分割表!$B$5</f>
        <v>1596160</v>
      </c>
      <c r="N700" s="1">
        <f>分割表!$C$5</f>
        <v>3599318</v>
      </c>
      <c r="O700" s="1">
        <f t="shared" si="198"/>
        <v>5195478</v>
      </c>
      <c r="P700" s="1">
        <f t="shared" si="199"/>
        <v>1.3862943611198906</v>
      </c>
      <c r="Q700" s="1">
        <f t="shared" si="200"/>
        <v>59.914645471079815</v>
      </c>
      <c r="R700" s="1">
        <f t="shared" si="201"/>
        <v>68.002933973882961</v>
      </c>
      <c r="S700" s="1">
        <f t="shared" si="202"/>
        <v>22798100.370526604</v>
      </c>
      <c r="T700" s="1">
        <f t="shared" si="203"/>
        <v>54335900.216813065</v>
      </c>
      <c r="U700" s="1">
        <f t="shared" si="204"/>
        <v>80338868.555655569</v>
      </c>
      <c r="V700" s="1">
        <f t="shared" si="205"/>
        <v>22798130.936747961</v>
      </c>
      <c r="W700" s="1">
        <f t="shared" si="206"/>
        <v>54336222.141856313</v>
      </c>
      <c r="X700" s="1">
        <f t="shared" si="207"/>
        <v>80339230.748191163</v>
      </c>
      <c r="Y700" s="17">
        <f t="shared" si="208"/>
        <v>-4.3016261003535373E-3</v>
      </c>
    </row>
    <row r="701" spans="1:25">
      <c r="A701" s="17" t="s">
        <v>2087</v>
      </c>
      <c r="B701" s="17"/>
      <c r="C701" s="17">
        <v>2</v>
      </c>
      <c r="D701" s="17">
        <v>20</v>
      </c>
      <c r="E701" s="1">
        <f t="shared" si="190"/>
        <v>22</v>
      </c>
      <c r="F701" s="2">
        <f t="shared" si="191"/>
        <v>6</v>
      </c>
      <c r="G701" s="1">
        <f t="shared" si="192"/>
        <v>2</v>
      </c>
      <c r="H701" s="1">
        <f t="shared" si="193"/>
        <v>20</v>
      </c>
      <c r="I701" s="1">
        <f t="shared" si="194"/>
        <v>22</v>
      </c>
      <c r="J701" s="1">
        <f t="shared" si="195"/>
        <v>1596158</v>
      </c>
      <c r="K701" s="1">
        <f t="shared" si="196"/>
        <v>3599298</v>
      </c>
      <c r="L701" s="1">
        <f t="shared" si="197"/>
        <v>5195456</v>
      </c>
      <c r="M701" s="1">
        <f>分割表!$B$5</f>
        <v>1596160</v>
      </c>
      <c r="N701" s="1">
        <f>分割表!$C$5</f>
        <v>3599318</v>
      </c>
      <c r="O701" s="1">
        <f t="shared" si="198"/>
        <v>5195478</v>
      </c>
      <c r="P701" s="1">
        <f t="shared" si="199"/>
        <v>1.3862943611198906</v>
      </c>
      <c r="Q701" s="1">
        <f t="shared" si="200"/>
        <v>59.914645471079815</v>
      </c>
      <c r="R701" s="1">
        <f t="shared" si="201"/>
        <v>68.002933973882961</v>
      </c>
      <c r="S701" s="1">
        <f t="shared" si="202"/>
        <v>22798100.370526604</v>
      </c>
      <c r="T701" s="1">
        <f t="shared" si="203"/>
        <v>54335900.216813065</v>
      </c>
      <c r="U701" s="1">
        <f t="shared" si="204"/>
        <v>80338868.555655569</v>
      </c>
      <c r="V701" s="1">
        <f t="shared" si="205"/>
        <v>22798130.936747961</v>
      </c>
      <c r="W701" s="1">
        <f t="shared" si="206"/>
        <v>54336222.141856313</v>
      </c>
      <c r="X701" s="1">
        <f t="shared" si="207"/>
        <v>80339230.748191163</v>
      </c>
      <c r="Y701" s="17">
        <f t="shared" si="208"/>
        <v>-4.3016261003535373E-3</v>
      </c>
    </row>
    <row r="702" spans="1:25">
      <c r="A702" s="17" t="s">
        <v>2110</v>
      </c>
      <c r="B702" s="17"/>
      <c r="C702" s="17">
        <v>4</v>
      </c>
      <c r="D702" s="17">
        <v>25</v>
      </c>
      <c r="E702" s="1">
        <f t="shared" si="190"/>
        <v>29</v>
      </c>
      <c r="F702" s="2">
        <f t="shared" si="191"/>
        <v>4.5199999999999996</v>
      </c>
      <c r="G702" s="1">
        <f t="shared" si="192"/>
        <v>4</v>
      </c>
      <c r="H702" s="1">
        <f t="shared" si="193"/>
        <v>25</v>
      </c>
      <c r="I702" s="1">
        <f t="shared" si="194"/>
        <v>29</v>
      </c>
      <c r="J702" s="1">
        <f t="shared" si="195"/>
        <v>1596156</v>
      </c>
      <c r="K702" s="1">
        <f t="shared" si="196"/>
        <v>3599293</v>
      </c>
      <c r="L702" s="1">
        <f t="shared" si="197"/>
        <v>5195449</v>
      </c>
      <c r="M702" s="1">
        <f>分割表!$B$5</f>
        <v>1596160</v>
      </c>
      <c r="N702" s="1">
        <f>分割表!$C$5</f>
        <v>3599318</v>
      </c>
      <c r="O702" s="1">
        <f t="shared" si="198"/>
        <v>5195478</v>
      </c>
      <c r="P702" s="1">
        <f t="shared" si="199"/>
        <v>5.5451774444795623</v>
      </c>
      <c r="Q702" s="1">
        <f t="shared" si="200"/>
        <v>80.471895621705016</v>
      </c>
      <c r="R702" s="1">
        <f t="shared" si="201"/>
        <v>97.651579069607749</v>
      </c>
      <c r="S702" s="1">
        <f t="shared" si="202"/>
        <v>22798069.804307759</v>
      </c>
      <c r="T702" s="1">
        <f t="shared" si="203"/>
        <v>54335819.735569611</v>
      </c>
      <c r="U702" s="1">
        <f t="shared" si="204"/>
        <v>80338753.312595606</v>
      </c>
      <c r="V702" s="1">
        <f t="shared" si="205"/>
        <v>22798130.936747961</v>
      </c>
      <c r="W702" s="1">
        <f t="shared" si="206"/>
        <v>54336222.141856313</v>
      </c>
      <c r="X702" s="1">
        <f t="shared" si="207"/>
        <v>80339230.748191163</v>
      </c>
      <c r="Y702" s="17">
        <f t="shared" si="208"/>
        <v>-4.4358018218441618E-3</v>
      </c>
    </row>
    <row r="703" spans="1:25">
      <c r="A703" s="17" t="s">
        <v>3476</v>
      </c>
      <c r="B703" s="17"/>
      <c r="C703" s="17">
        <v>4</v>
      </c>
      <c r="D703" s="17">
        <v>25</v>
      </c>
      <c r="E703" s="1">
        <f t="shared" si="190"/>
        <v>29</v>
      </c>
      <c r="F703" s="2">
        <f t="shared" si="191"/>
        <v>4.5199999999999996</v>
      </c>
      <c r="G703" s="1">
        <f t="shared" si="192"/>
        <v>4</v>
      </c>
      <c r="H703" s="1">
        <f t="shared" si="193"/>
        <v>25</v>
      </c>
      <c r="I703" s="1">
        <f t="shared" si="194"/>
        <v>29</v>
      </c>
      <c r="J703" s="1">
        <f t="shared" si="195"/>
        <v>1596156</v>
      </c>
      <c r="K703" s="1">
        <f t="shared" si="196"/>
        <v>3599293</v>
      </c>
      <c r="L703" s="1">
        <f t="shared" si="197"/>
        <v>5195449</v>
      </c>
      <c r="M703" s="1">
        <f>分割表!$B$5</f>
        <v>1596160</v>
      </c>
      <c r="N703" s="1">
        <f>分割表!$C$5</f>
        <v>3599318</v>
      </c>
      <c r="O703" s="1">
        <f t="shared" si="198"/>
        <v>5195478</v>
      </c>
      <c r="P703" s="1">
        <f t="shared" si="199"/>
        <v>5.5451774444795623</v>
      </c>
      <c r="Q703" s="1">
        <f t="shared" si="200"/>
        <v>80.471895621705016</v>
      </c>
      <c r="R703" s="1">
        <f t="shared" si="201"/>
        <v>97.651579069607749</v>
      </c>
      <c r="S703" s="1">
        <f t="shared" si="202"/>
        <v>22798069.804307759</v>
      </c>
      <c r="T703" s="1">
        <f t="shared" si="203"/>
        <v>54335819.735569611</v>
      </c>
      <c r="U703" s="1">
        <f t="shared" si="204"/>
        <v>80338753.312595606</v>
      </c>
      <c r="V703" s="1">
        <f t="shared" si="205"/>
        <v>22798130.936747961</v>
      </c>
      <c r="W703" s="1">
        <f t="shared" si="206"/>
        <v>54336222.141856313</v>
      </c>
      <c r="X703" s="1">
        <f t="shared" si="207"/>
        <v>80339230.748191163</v>
      </c>
      <c r="Y703" s="17">
        <f t="shared" si="208"/>
        <v>-4.4358018218441618E-3</v>
      </c>
    </row>
    <row r="704" spans="1:25">
      <c r="A704" s="17" t="s">
        <v>2894</v>
      </c>
      <c r="B704" s="17"/>
      <c r="C704" s="17">
        <v>85</v>
      </c>
      <c r="D704" s="17">
        <v>208</v>
      </c>
      <c r="E704" s="1">
        <f t="shared" si="190"/>
        <v>293</v>
      </c>
      <c r="F704" s="2">
        <f t="shared" si="191"/>
        <v>0.41</v>
      </c>
      <c r="G704" s="1">
        <f t="shared" si="192"/>
        <v>85</v>
      </c>
      <c r="H704" s="1">
        <f t="shared" si="193"/>
        <v>208</v>
      </c>
      <c r="I704" s="1">
        <f t="shared" si="194"/>
        <v>293</v>
      </c>
      <c r="J704" s="1">
        <f t="shared" si="195"/>
        <v>1596075</v>
      </c>
      <c r="K704" s="1">
        <f t="shared" si="196"/>
        <v>3599110</v>
      </c>
      <c r="L704" s="1">
        <f t="shared" si="197"/>
        <v>5195185</v>
      </c>
      <c r="M704" s="1">
        <f>分割表!$B$5</f>
        <v>1596160</v>
      </c>
      <c r="N704" s="1">
        <f>分割表!$C$5</f>
        <v>3599318</v>
      </c>
      <c r="O704" s="1">
        <f t="shared" si="198"/>
        <v>5195478</v>
      </c>
      <c r="P704" s="1">
        <f t="shared" si="199"/>
        <v>377.6253568016769</v>
      </c>
      <c r="Q704" s="1">
        <f t="shared" si="200"/>
        <v>1110.2079205778741</v>
      </c>
      <c r="R704" s="1">
        <f t="shared" si="201"/>
        <v>1664.2905744420009</v>
      </c>
      <c r="S704" s="1">
        <f t="shared" si="202"/>
        <v>22796831.874550525</v>
      </c>
      <c r="T704" s="1">
        <f t="shared" si="203"/>
        <v>54332874.126838721</v>
      </c>
      <c r="U704" s="1">
        <f t="shared" si="204"/>
        <v>80334407.009790599</v>
      </c>
      <c r="V704" s="1">
        <f t="shared" si="205"/>
        <v>22798130.936747961</v>
      </c>
      <c r="W704" s="1">
        <f t="shared" si="206"/>
        <v>54336222.141856313</v>
      </c>
      <c r="X704" s="1">
        <f t="shared" si="207"/>
        <v>80339230.748191163</v>
      </c>
      <c r="Y704" s="17">
        <f t="shared" si="208"/>
        <v>-4.4522330496926318E-3</v>
      </c>
    </row>
    <row r="705" spans="1:25">
      <c r="A705" s="17" t="s">
        <v>3509</v>
      </c>
      <c r="B705" s="17"/>
      <c r="C705" s="17">
        <v>3</v>
      </c>
      <c r="D705" s="17">
        <v>23</v>
      </c>
      <c r="E705" s="1">
        <f t="shared" si="190"/>
        <v>26</v>
      </c>
      <c r="F705" s="2">
        <f t="shared" si="191"/>
        <v>5.37</v>
      </c>
      <c r="G705" s="1">
        <f t="shared" si="192"/>
        <v>3</v>
      </c>
      <c r="H705" s="1">
        <f t="shared" si="193"/>
        <v>23</v>
      </c>
      <c r="I705" s="1">
        <f t="shared" si="194"/>
        <v>26</v>
      </c>
      <c r="J705" s="1">
        <f t="shared" si="195"/>
        <v>1596157</v>
      </c>
      <c r="K705" s="1">
        <f t="shared" si="196"/>
        <v>3599295</v>
      </c>
      <c r="L705" s="1">
        <f t="shared" si="197"/>
        <v>5195452</v>
      </c>
      <c r="M705" s="1">
        <f>分割表!$B$5</f>
        <v>1596160</v>
      </c>
      <c r="N705" s="1">
        <f>分割表!$C$5</f>
        <v>3599318</v>
      </c>
      <c r="O705" s="1">
        <f t="shared" si="198"/>
        <v>5195478</v>
      </c>
      <c r="P705" s="1">
        <f t="shared" si="199"/>
        <v>3.2958368660043291</v>
      </c>
      <c r="Q705" s="1">
        <f t="shared" si="200"/>
        <v>72.116366966370435</v>
      </c>
      <c r="R705" s="1">
        <f t="shared" si="201"/>
        <v>84.710509988558542</v>
      </c>
      <c r="S705" s="1">
        <f t="shared" si="202"/>
        <v>22798085.087416872</v>
      </c>
      <c r="T705" s="1">
        <f t="shared" si="203"/>
        <v>54335851.928066164</v>
      </c>
      <c r="U705" s="1">
        <f t="shared" si="204"/>
        <v>80338802.702477291</v>
      </c>
      <c r="V705" s="1">
        <f t="shared" si="205"/>
        <v>22798130.936747961</v>
      </c>
      <c r="W705" s="1">
        <f t="shared" si="206"/>
        <v>54336222.141856313</v>
      </c>
      <c r="X705" s="1">
        <f t="shared" si="207"/>
        <v>80339230.748191163</v>
      </c>
      <c r="Y705" s="17">
        <f t="shared" si="208"/>
        <v>-4.5076289737276129E-3</v>
      </c>
    </row>
    <row r="706" spans="1:25">
      <c r="A706" s="17" t="s">
        <v>2386</v>
      </c>
      <c r="B706" s="17"/>
      <c r="C706" s="17">
        <v>18</v>
      </c>
      <c r="D706" s="17">
        <v>57</v>
      </c>
      <c r="E706" s="1">
        <f t="shared" ref="E706:E769" si="209">C706+D706</f>
        <v>75</v>
      </c>
      <c r="F706" s="2">
        <f t="shared" ref="F706:F769" si="210">ROUND(2*(P706+Q706+S706+T706+X706-R706-U706-V706-W706),2)</f>
        <v>1.67</v>
      </c>
      <c r="G706" s="1">
        <f t="shared" ref="G706:G769" si="211">C706</f>
        <v>18</v>
      </c>
      <c r="H706" s="1">
        <f t="shared" ref="H706:H769" si="212">D706</f>
        <v>57</v>
      </c>
      <c r="I706" s="1">
        <f t="shared" ref="I706:I769" si="213">E706</f>
        <v>75</v>
      </c>
      <c r="J706" s="1">
        <f t="shared" ref="J706:J769" si="214">M706-G706</f>
        <v>1596142</v>
      </c>
      <c r="K706" s="1">
        <f t="shared" ref="K706:K769" si="215">N706-H706</f>
        <v>3599261</v>
      </c>
      <c r="L706" s="1">
        <f t="shared" ref="L706:L769" si="216">J706+K706</f>
        <v>5195403</v>
      </c>
      <c r="M706" s="1">
        <f>分割表!$B$5</f>
        <v>1596160</v>
      </c>
      <c r="N706" s="1">
        <f>分割表!$C$5</f>
        <v>3599318</v>
      </c>
      <c r="O706" s="1">
        <f t="shared" ref="O706:O769" si="217">$M$2+$N$2</f>
        <v>5195478</v>
      </c>
      <c r="P706" s="1">
        <f t="shared" ref="P706:P769" si="218">LN(G706)*G706</f>
        <v>52.026691642130963</v>
      </c>
      <c r="Q706" s="1">
        <f t="shared" ref="Q706:Q769" si="219">LN(H706)*H706</f>
        <v>230.45392226656938</v>
      </c>
      <c r="R706" s="1">
        <f t="shared" ref="R706:R769" si="220">LN(I706)*I706</f>
        <v>323.81160851522327</v>
      </c>
      <c r="S706" s="1">
        <f t="shared" ref="S706:S769" si="221">LN(J706)*J706</f>
        <v>22797855.840846006</v>
      </c>
      <c r="T706" s="1">
        <f t="shared" ref="T706:T769" si="222">LN(K706)*K706</f>
        <v>54335304.655776016</v>
      </c>
      <c r="U706" s="1">
        <f t="shared" ref="U706:U769" si="223">LN(L706)*L706</f>
        <v>80337996.001293272</v>
      </c>
      <c r="V706" s="1">
        <f t="shared" ref="V706:V769" si="224">LN(M706)*M706</f>
        <v>22798130.936747961</v>
      </c>
      <c r="W706" s="1">
        <f t="shared" ref="W706:W769" si="225">LN(N706)*N706</f>
        <v>54336222.141856313</v>
      </c>
      <c r="X706" s="1">
        <f t="shared" ref="X706:X769" si="226">LN(O706)*O706</f>
        <v>80339230.748191163</v>
      </c>
      <c r="Y706" s="17">
        <f t="shared" ref="Y706:Y769" si="227">(C706/1593658)*1000-(D706/3599323)*1000</f>
        <v>-4.5415417965059424E-3</v>
      </c>
    </row>
    <row r="707" spans="1:25">
      <c r="A707" s="17" t="s">
        <v>3548</v>
      </c>
      <c r="B707" s="17"/>
      <c r="C707" s="17">
        <v>2</v>
      </c>
      <c r="D707" s="17">
        <v>21</v>
      </c>
      <c r="E707" s="1">
        <f t="shared" si="209"/>
        <v>23</v>
      </c>
      <c r="F707" s="2">
        <f t="shared" si="210"/>
        <v>6.55</v>
      </c>
      <c r="G707" s="1">
        <f t="shared" si="211"/>
        <v>2</v>
      </c>
      <c r="H707" s="1">
        <f t="shared" si="212"/>
        <v>21</v>
      </c>
      <c r="I707" s="1">
        <f t="shared" si="213"/>
        <v>23</v>
      </c>
      <c r="J707" s="1">
        <f t="shared" si="214"/>
        <v>1596158</v>
      </c>
      <c r="K707" s="1">
        <f t="shared" si="215"/>
        <v>3599297</v>
      </c>
      <c r="L707" s="1">
        <f t="shared" si="216"/>
        <v>5195455</v>
      </c>
      <c r="M707" s="1">
        <f>分割表!$B$5</f>
        <v>1596160</v>
      </c>
      <c r="N707" s="1">
        <f>分割表!$C$5</f>
        <v>3599318</v>
      </c>
      <c r="O707" s="1">
        <f t="shared" si="217"/>
        <v>5195478</v>
      </c>
      <c r="P707" s="1">
        <f t="shared" si="218"/>
        <v>1.3862943611198906</v>
      </c>
      <c r="Q707" s="1">
        <f t="shared" si="219"/>
        <v>63.934971192191881</v>
      </c>
      <c r="R707" s="1">
        <f t="shared" si="220"/>
        <v>72.116366966370435</v>
      </c>
      <c r="S707" s="1">
        <f t="shared" si="221"/>
        <v>22798100.370526604</v>
      </c>
      <c r="T707" s="1">
        <f t="shared" si="222"/>
        <v>54335884.12056382</v>
      </c>
      <c r="U707" s="1">
        <f t="shared" si="223"/>
        <v>80338852.092360705</v>
      </c>
      <c r="V707" s="1">
        <f t="shared" si="224"/>
        <v>22798130.936747961</v>
      </c>
      <c r="W707" s="1">
        <f t="shared" si="225"/>
        <v>54336222.141856313</v>
      </c>
      <c r="X707" s="1">
        <f t="shared" si="226"/>
        <v>80339230.748191163</v>
      </c>
      <c r="Y707" s="17">
        <f t="shared" si="227"/>
        <v>-4.5794561256110649E-3</v>
      </c>
    </row>
    <row r="708" spans="1:25">
      <c r="A708" s="17" t="s">
        <v>3248</v>
      </c>
      <c r="B708" s="17"/>
      <c r="C708" s="17">
        <v>14</v>
      </c>
      <c r="D708" s="17">
        <v>49</v>
      </c>
      <c r="E708" s="1">
        <f t="shared" si="209"/>
        <v>63</v>
      </c>
      <c r="F708" s="2">
        <f t="shared" si="210"/>
        <v>2.27</v>
      </c>
      <c r="G708" s="1">
        <f t="shared" si="211"/>
        <v>14</v>
      </c>
      <c r="H708" s="1">
        <f t="shared" si="212"/>
        <v>49</v>
      </c>
      <c r="I708" s="1">
        <f t="shared" si="213"/>
        <v>63</v>
      </c>
      <c r="J708" s="1">
        <f t="shared" si="214"/>
        <v>1596146</v>
      </c>
      <c r="K708" s="1">
        <f t="shared" si="215"/>
        <v>3599269</v>
      </c>
      <c r="L708" s="1">
        <f t="shared" si="216"/>
        <v>5195415</v>
      </c>
      <c r="M708" s="1">
        <f>分割表!$B$5</f>
        <v>1596160</v>
      </c>
      <c r="N708" s="1">
        <f>分割表!$C$5</f>
        <v>3599318</v>
      </c>
      <c r="O708" s="1">
        <f t="shared" si="217"/>
        <v>5195478</v>
      </c>
      <c r="P708" s="1">
        <f t="shared" si="218"/>
        <v>36.946802614613617</v>
      </c>
      <c r="Q708" s="1">
        <f t="shared" si="219"/>
        <v>190.69919460742071</v>
      </c>
      <c r="R708" s="1">
        <f t="shared" si="220"/>
        <v>261.01748776266658</v>
      </c>
      <c r="S708" s="1">
        <f t="shared" si="221"/>
        <v>22797916.973251119</v>
      </c>
      <c r="T708" s="1">
        <f t="shared" si="222"/>
        <v>54335433.425697744</v>
      </c>
      <c r="U708" s="1">
        <f t="shared" si="223"/>
        <v>80338193.560724184</v>
      </c>
      <c r="V708" s="1">
        <f t="shared" si="224"/>
        <v>22798130.936747961</v>
      </c>
      <c r="W708" s="1">
        <f t="shared" si="225"/>
        <v>54336222.141856313</v>
      </c>
      <c r="X708" s="1">
        <f t="shared" si="226"/>
        <v>80339230.748191163</v>
      </c>
      <c r="Y708" s="17">
        <f t="shared" si="227"/>
        <v>-4.8288504040397539E-3</v>
      </c>
    </row>
    <row r="709" spans="1:25">
      <c r="A709" s="17" t="s">
        <v>3522</v>
      </c>
      <c r="B709" s="17"/>
      <c r="C709" s="17">
        <v>2</v>
      </c>
      <c r="D709" s="17">
        <v>22</v>
      </c>
      <c r="E709" s="1">
        <f t="shared" si="209"/>
        <v>24</v>
      </c>
      <c r="F709" s="2">
        <f t="shared" si="210"/>
        <v>7.1</v>
      </c>
      <c r="G709" s="1">
        <f t="shared" si="211"/>
        <v>2</v>
      </c>
      <c r="H709" s="1">
        <f t="shared" si="212"/>
        <v>22</v>
      </c>
      <c r="I709" s="1">
        <f t="shared" si="213"/>
        <v>24</v>
      </c>
      <c r="J709" s="1">
        <f t="shared" si="214"/>
        <v>1596158</v>
      </c>
      <c r="K709" s="1">
        <f t="shared" si="215"/>
        <v>3599296</v>
      </c>
      <c r="L709" s="1">
        <f t="shared" si="216"/>
        <v>5195454</v>
      </c>
      <c r="M709" s="1">
        <f>分割表!$B$5</f>
        <v>1596160</v>
      </c>
      <c r="N709" s="1">
        <f>分割表!$C$5</f>
        <v>3599318</v>
      </c>
      <c r="O709" s="1">
        <f t="shared" si="217"/>
        <v>5195478</v>
      </c>
      <c r="P709" s="1">
        <f t="shared" si="218"/>
        <v>1.3862943611198906</v>
      </c>
      <c r="Q709" s="1">
        <f t="shared" si="219"/>
        <v>68.002933973882961</v>
      </c>
      <c r="R709" s="1">
        <f t="shared" si="220"/>
        <v>76.273291928350702</v>
      </c>
      <c r="S709" s="1">
        <f t="shared" si="221"/>
        <v>22798100.370526604</v>
      </c>
      <c r="T709" s="1">
        <f t="shared" si="222"/>
        <v>54335868.024314851</v>
      </c>
      <c r="U709" s="1">
        <f t="shared" si="223"/>
        <v>80338835.629066035</v>
      </c>
      <c r="V709" s="1">
        <f t="shared" si="224"/>
        <v>22798130.936747961</v>
      </c>
      <c r="W709" s="1">
        <f t="shared" si="225"/>
        <v>54336222.141856313</v>
      </c>
      <c r="X709" s="1">
        <f t="shared" si="226"/>
        <v>80339230.748191163</v>
      </c>
      <c r="Y709" s="17">
        <f t="shared" si="227"/>
        <v>-4.8572861508685925E-3</v>
      </c>
    </row>
    <row r="710" spans="1:25">
      <c r="A710" s="17" t="s">
        <v>1387</v>
      </c>
      <c r="B710" s="17"/>
      <c r="C710" s="17">
        <v>4</v>
      </c>
      <c r="D710" s="17">
        <v>27</v>
      </c>
      <c r="E710" s="1">
        <f t="shared" si="209"/>
        <v>31</v>
      </c>
      <c r="F710" s="2">
        <f t="shared" si="210"/>
        <v>5.42</v>
      </c>
      <c r="G710" s="1">
        <f t="shared" si="211"/>
        <v>4</v>
      </c>
      <c r="H710" s="1">
        <f t="shared" si="212"/>
        <v>27</v>
      </c>
      <c r="I710" s="1">
        <f t="shared" si="213"/>
        <v>31</v>
      </c>
      <c r="J710" s="1">
        <f t="shared" si="214"/>
        <v>1596156</v>
      </c>
      <c r="K710" s="1">
        <f t="shared" si="215"/>
        <v>3599291</v>
      </c>
      <c r="L710" s="1">
        <f t="shared" si="216"/>
        <v>5195447</v>
      </c>
      <c r="M710" s="1">
        <f>分割表!$B$5</f>
        <v>1596160</v>
      </c>
      <c r="N710" s="1">
        <f>分割表!$C$5</f>
        <v>3599318</v>
      </c>
      <c r="O710" s="1">
        <f t="shared" si="217"/>
        <v>5195478</v>
      </c>
      <c r="P710" s="1">
        <f t="shared" si="218"/>
        <v>5.5451774444795623</v>
      </c>
      <c r="Q710" s="1">
        <f t="shared" si="219"/>
        <v>88.987595382116893</v>
      </c>
      <c r="R710" s="1">
        <f t="shared" si="220"/>
        <v>106.45360333903953</v>
      </c>
      <c r="S710" s="1">
        <f t="shared" si="221"/>
        <v>22798069.804307759</v>
      </c>
      <c r="T710" s="1">
        <f t="shared" si="222"/>
        <v>54335787.543074176</v>
      </c>
      <c r="U710" s="1">
        <f t="shared" si="223"/>
        <v>80338720.386008769</v>
      </c>
      <c r="V710" s="1">
        <f t="shared" si="224"/>
        <v>22798130.936747961</v>
      </c>
      <c r="W710" s="1">
        <f t="shared" si="225"/>
        <v>54336222.141856313</v>
      </c>
      <c r="X710" s="1">
        <f t="shared" si="226"/>
        <v>80339230.748191163</v>
      </c>
      <c r="Y710" s="17">
        <f t="shared" si="227"/>
        <v>-4.991461872359217E-3</v>
      </c>
    </row>
    <row r="711" spans="1:25">
      <c r="A711" s="17" t="s">
        <v>3512</v>
      </c>
      <c r="B711" s="17"/>
      <c r="C711" s="17">
        <v>2</v>
      </c>
      <c r="D711" s="17">
        <v>23</v>
      </c>
      <c r="E711" s="1">
        <f t="shared" si="209"/>
        <v>25</v>
      </c>
      <c r="F711" s="2">
        <f t="shared" si="210"/>
        <v>7.67</v>
      </c>
      <c r="G711" s="1">
        <f t="shared" si="211"/>
        <v>2</v>
      </c>
      <c r="H711" s="1">
        <f t="shared" si="212"/>
        <v>23</v>
      </c>
      <c r="I711" s="1">
        <f t="shared" si="213"/>
        <v>25</v>
      </c>
      <c r="J711" s="1">
        <f t="shared" si="214"/>
        <v>1596158</v>
      </c>
      <c r="K711" s="1">
        <f t="shared" si="215"/>
        <v>3599295</v>
      </c>
      <c r="L711" s="1">
        <f t="shared" si="216"/>
        <v>5195453</v>
      </c>
      <c r="M711" s="1">
        <f>分割表!$B$5</f>
        <v>1596160</v>
      </c>
      <c r="N711" s="1">
        <f>分割表!$C$5</f>
        <v>3599318</v>
      </c>
      <c r="O711" s="1">
        <f t="shared" si="217"/>
        <v>5195478</v>
      </c>
      <c r="P711" s="1">
        <f t="shared" si="218"/>
        <v>1.3862943611198906</v>
      </c>
      <c r="Q711" s="1">
        <f t="shared" si="219"/>
        <v>72.116366966370435</v>
      </c>
      <c r="R711" s="1">
        <f t="shared" si="220"/>
        <v>80.471895621705016</v>
      </c>
      <c r="S711" s="1">
        <f t="shared" si="221"/>
        <v>22798100.370526604</v>
      </c>
      <c r="T711" s="1">
        <f t="shared" si="222"/>
        <v>54335851.928066164</v>
      </c>
      <c r="U711" s="1">
        <f t="shared" si="223"/>
        <v>80338819.165771574</v>
      </c>
      <c r="V711" s="1">
        <f t="shared" si="224"/>
        <v>22798130.936747961</v>
      </c>
      <c r="W711" s="1">
        <f t="shared" si="225"/>
        <v>54336222.141856313</v>
      </c>
      <c r="X711" s="1">
        <f t="shared" si="226"/>
        <v>80339230.748191163</v>
      </c>
      <c r="Y711" s="17">
        <f t="shared" si="227"/>
        <v>-5.1351161761261201E-3</v>
      </c>
    </row>
    <row r="712" spans="1:25">
      <c r="A712" s="17" t="s">
        <v>1623</v>
      </c>
      <c r="B712" s="17"/>
      <c r="C712" s="17">
        <v>2</v>
      </c>
      <c r="D712" s="17">
        <v>23</v>
      </c>
      <c r="E712" s="1">
        <f t="shared" si="209"/>
        <v>25</v>
      </c>
      <c r="F712" s="2">
        <f t="shared" si="210"/>
        <v>7.67</v>
      </c>
      <c r="G712" s="1">
        <f t="shared" si="211"/>
        <v>2</v>
      </c>
      <c r="H712" s="1">
        <f t="shared" si="212"/>
        <v>23</v>
      </c>
      <c r="I712" s="1">
        <f t="shared" si="213"/>
        <v>25</v>
      </c>
      <c r="J712" s="1">
        <f t="shared" si="214"/>
        <v>1596158</v>
      </c>
      <c r="K712" s="1">
        <f t="shared" si="215"/>
        <v>3599295</v>
      </c>
      <c r="L712" s="1">
        <f t="shared" si="216"/>
        <v>5195453</v>
      </c>
      <c r="M712" s="1">
        <f>分割表!$B$5</f>
        <v>1596160</v>
      </c>
      <c r="N712" s="1">
        <f>分割表!$C$5</f>
        <v>3599318</v>
      </c>
      <c r="O712" s="1">
        <f t="shared" si="217"/>
        <v>5195478</v>
      </c>
      <c r="P712" s="1">
        <f t="shared" si="218"/>
        <v>1.3862943611198906</v>
      </c>
      <c r="Q712" s="1">
        <f t="shared" si="219"/>
        <v>72.116366966370435</v>
      </c>
      <c r="R712" s="1">
        <f t="shared" si="220"/>
        <v>80.471895621705016</v>
      </c>
      <c r="S712" s="1">
        <f t="shared" si="221"/>
        <v>22798100.370526604</v>
      </c>
      <c r="T712" s="1">
        <f t="shared" si="222"/>
        <v>54335851.928066164</v>
      </c>
      <c r="U712" s="1">
        <f t="shared" si="223"/>
        <v>80338819.165771574</v>
      </c>
      <c r="V712" s="1">
        <f t="shared" si="224"/>
        <v>22798130.936747961</v>
      </c>
      <c r="W712" s="1">
        <f t="shared" si="225"/>
        <v>54336222.141856313</v>
      </c>
      <c r="X712" s="1">
        <f t="shared" si="226"/>
        <v>80339230.748191163</v>
      </c>
      <c r="Y712" s="17">
        <f t="shared" si="227"/>
        <v>-5.1351161761261201E-3</v>
      </c>
    </row>
    <row r="713" spans="1:25">
      <c r="A713" s="17" t="s">
        <v>2325</v>
      </c>
      <c r="B713" s="17"/>
      <c r="C713" s="17">
        <v>17</v>
      </c>
      <c r="D713" s="17">
        <v>57</v>
      </c>
      <c r="E713" s="1">
        <f t="shared" si="209"/>
        <v>74</v>
      </c>
      <c r="F713" s="2">
        <f t="shared" si="210"/>
        <v>2.2000000000000002</v>
      </c>
      <c r="G713" s="1">
        <f t="shared" si="211"/>
        <v>17</v>
      </c>
      <c r="H713" s="1">
        <f t="shared" si="212"/>
        <v>57</v>
      </c>
      <c r="I713" s="1">
        <f t="shared" si="213"/>
        <v>74</v>
      </c>
      <c r="J713" s="1">
        <f t="shared" si="214"/>
        <v>1596143</v>
      </c>
      <c r="K713" s="1">
        <f t="shared" si="215"/>
        <v>3599261</v>
      </c>
      <c r="L713" s="1">
        <f t="shared" si="216"/>
        <v>5195404</v>
      </c>
      <c r="M713" s="1">
        <f>分割表!$B$5</f>
        <v>1596160</v>
      </c>
      <c r="N713" s="1">
        <f>分割表!$C$5</f>
        <v>3599318</v>
      </c>
      <c r="O713" s="1">
        <f t="shared" si="217"/>
        <v>5195478</v>
      </c>
      <c r="P713" s="1">
        <f t="shared" si="218"/>
        <v>48.164626848955677</v>
      </c>
      <c r="Q713" s="1">
        <f t="shared" si="219"/>
        <v>230.45392226656938</v>
      </c>
      <c r="R713" s="1">
        <f t="shared" si="220"/>
        <v>318.50081689710862</v>
      </c>
      <c r="S713" s="1">
        <f t="shared" si="221"/>
        <v>22797871.123946343</v>
      </c>
      <c r="T713" s="1">
        <f t="shared" si="222"/>
        <v>54335304.655776016</v>
      </c>
      <c r="U713" s="1">
        <f t="shared" si="223"/>
        <v>80338012.464578122</v>
      </c>
      <c r="V713" s="1">
        <f t="shared" si="224"/>
        <v>22798130.936747961</v>
      </c>
      <c r="W713" s="1">
        <f t="shared" si="225"/>
        <v>54336222.141856313</v>
      </c>
      <c r="X713" s="1">
        <f t="shared" si="226"/>
        <v>80339230.748191163</v>
      </c>
      <c r="Y713" s="17">
        <f t="shared" si="227"/>
        <v>-5.1690289989044496E-3</v>
      </c>
    </row>
    <row r="714" spans="1:25">
      <c r="A714" s="17" t="s">
        <v>3402</v>
      </c>
      <c r="B714" s="17"/>
      <c r="C714" s="17">
        <v>5</v>
      </c>
      <c r="D714" s="17">
        <v>30</v>
      </c>
      <c r="E714" s="1">
        <f t="shared" si="209"/>
        <v>35</v>
      </c>
      <c r="F714" s="2">
        <f t="shared" si="210"/>
        <v>5.12</v>
      </c>
      <c r="G714" s="1">
        <f t="shared" si="211"/>
        <v>5</v>
      </c>
      <c r="H714" s="1">
        <f t="shared" si="212"/>
        <v>30</v>
      </c>
      <c r="I714" s="1">
        <f t="shared" si="213"/>
        <v>35</v>
      </c>
      <c r="J714" s="1">
        <f t="shared" si="214"/>
        <v>1596155</v>
      </c>
      <c r="K714" s="1">
        <f t="shared" si="215"/>
        <v>3599288</v>
      </c>
      <c r="L714" s="1">
        <f t="shared" si="216"/>
        <v>5195443</v>
      </c>
      <c r="M714" s="1">
        <f>分割表!$B$5</f>
        <v>1596160</v>
      </c>
      <c r="N714" s="1">
        <f>分割表!$C$5</f>
        <v>3599318</v>
      </c>
      <c r="O714" s="1">
        <f t="shared" si="217"/>
        <v>5195478</v>
      </c>
      <c r="P714" s="1">
        <f t="shared" si="218"/>
        <v>8.0471895621705016</v>
      </c>
      <c r="Q714" s="1">
        <f t="shared" si="219"/>
        <v>102.03592144986466</v>
      </c>
      <c r="R714" s="1">
        <f t="shared" si="220"/>
        <v>124.43718215212947</v>
      </c>
      <c r="S714" s="1">
        <f t="shared" si="221"/>
        <v>22798054.521199275</v>
      </c>
      <c r="T714" s="1">
        <f t="shared" si="222"/>
        <v>54335739.254333109</v>
      </c>
      <c r="U714" s="1">
        <f t="shared" si="223"/>
        <v>80338654.532837421</v>
      </c>
      <c r="V714" s="1">
        <f t="shared" si="224"/>
        <v>22798130.936747961</v>
      </c>
      <c r="W714" s="1">
        <f t="shared" si="225"/>
        <v>54336222.141856313</v>
      </c>
      <c r="X714" s="1">
        <f t="shared" si="226"/>
        <v>80339230.748191163</v>
      </c>
      <c r="Y714" s="17">
        <f t="shared" si="227"/>
        <v>-5.1974647457332917E-3</v>
      </c>
    </row>
    <row r="715" spans="1:25">
      <c r="A715" s="17" t="s">
        <v>2088</v>
      </c>
      <c r="B715" s="17"/>
      <c r="C715" s="17">
        <v>24</v>
      </c>
      <c r="D715" s="17">
        <v>73</v>
      </c>
      <c r="E715" s="1">
        <f t="shared" si="209"/>
        <v>97</v>
      </c>
      <c r="F715" s="2">
        <f t="shared" si="210"/>
        <v>1.7</v>
      </c>
      <c r="G715" s="1">
        <f t="shared" si="211"/>
        <v>24</v>
      </c>
      <c r="H715" s="1">
        <f t="shared" si="212"/>
        <v>73</v>
      </c>
      <c r="I715" s="1">
        <f t="shared" si="213"/>
        <v>97</v>
      </c>
      <c r="J715" s="1">
        <f t="shared" si="214"/>
        <v>1596136</v>
      </c>
      <c r="K715" s="1">
        <f t="shared" si="215"/>
        <v>3599245</v>
      </c>
      <c r="L715" s="1">
        <f t="shared" si="216"/>
        <v>5195381</v>
      </c>
      <c r="M715" s="1">
        <f>分割表!$B$5</f>
        <v>1596160</v>
      </c>
      <c r="N715" s="1">
        <f>分割表!$C$5</f>
        <v>3599318</v>
      </c>
      <c r="O715" s="1">
        <f t="shared" si="217"/>
        <v>5195478</v>
      </c>
      <c r="P715" s="1">
        <f t="shared" si="218"/>
        <v>76.273291928350702</v>
      </c>
      <c r="Q715" s="1">
        <f t="shared" si="219"/>
        <v>313.20353920383252</v>
      </c>
      <c r="R715" s="1">
        <f t="shared" si="220"/>
        <v>443.74696491482814</v>
      </c>
      <c r="S715" s="1">
        <f t="shared" si="221"/>
        <v>22797764.142257132</v>
      </c>
      <c r="T715" s="1">
        <f t="shared" si="222"/>
        <v>54335047.1159859</v>
      </c>
      <c r="U715" s="1">
        <f t="shared" si="223"/>
        <v>80337633.809075251</v>
      </c>
      <c r="V715" s="1">
        <f t="shared" si="224"/>
        <v>22798130.936747961</v>
      </c>
      <c r="W715" s="1">
        <f t="shared" si="225"/>
        <v>54336222.141856313</v>
      </c>
      <c r="X715" s="1">
        <f t="shared" si="226"/>
        <v>80339230.748191163</v>
      </c>
      <c r="Y715" s="17">
        <f t="shared" si="227"/>
        <v>-5.2218989862353443E-3</v>
      </c>
    </row>
    <row r="716" spans="1:25">
      <c r="A716" s="17" t="s">
        <v>3437</v>
      </c>
      <c r="B716" s="17"/>
      <c r="C716" s="17">
        <v>4</v>
      </c>
      <c r="D716" s="17">
        <v>28</v>
      </c>
      <c r="E716" s="1">
        <f t="shared" si="209"/>
        <v>32</v>
      </c>
      <c r="F716" s="2">
        <f t="shared" si="210"/>
        <v>5.88</v>
      </c>
      <c r="G716" s="1">
        <f t="shared" si="211"/>
        <v>4</v>
      </c>
      <c r="H716" s="1">
        <f t="shared" si="212"/>
        <v>28</v>
      </c>
      <c r="I716" s="1">
        <f t="shared" si="213"/>
        <v>32</v>
      </c>
      <c r="J716" s="1">
        <f t="shared" si="214"/>
        <v>1596156</v>
      </c>
      <c r="K716" s="1">
        <f t="shared" si="215"/>
        <v>3599290</v>
      </c>
      <c r="L716" s="1">
        <f t="shared" si="216"/>
        <v>5195446</v>
      </c>
      <c r="M716" s="1">
        <f>分割表!$B$5</f>
        <v>1596160</v>
      </c>
      <c r="N716" s="1">
        <f>分割表!$C$5</f>
        <v>3599318</v>
      </c>
      <c r="O716" s="1">
        <f t="shared" si="217"/>
        <v>5195478</v>
      </c>
      <c r="P716" s="1">
        <f t="shared" si="218"/>
        <v>5.5451774444795623</v>
      </c>
      <c r="Q716" s="1">
        <f t="shared" si="219"/>
        <v>93.301726284905712</v>
      </c>
      <c r="R716" s="1">
        <f t="shared" si="220"/>
        <v>110.90354888959125</v>
      </c>
      <c r="S716" s="1">
        <f t="shared" si="221"/>
        <v>22798069.804307759</v>
      </c>
      <c r="T716" s="1">
        <f t="shared" si="222"/>
        <v>54335771.446826875</v>
      </c>
      <c r="U716" s="1">
        <f t="shared" si="223"/>
        <v>80338703.922715634</v>
      </c>
      <c r="V716" s="1">
        <f t="shared" si="224"/>
        <v>22798130.936747961</v>
      </c>
      <c r="W716" s="1">
        <f t="shared" si="225"/>
        <v>54336222.141856313</v>
      </c>
      <c r="X716" s="1">
        <f t="shared" si="226"/>
        <v>80339230.748191163</v>
      </c>
      <c r="Y716" s="17">
        <f t="shared" si="227"/>
        <v>-5.2692918976167454E-3</v>
      </c>
    </row>
    <row r="717" spans="1:25">
      <c r="A717" s="17" t="s">
        <v>3494</v>
      </c>
      <c r="B717" s="17"/>
      <c r="C717" s="17">
        <v>2</v>
      </c>
      <c r="D717" s="17">
        <v>24</v>
      </c>
      <c r="E717" s="1">
        <f t="shared" si="209"/>
        <v>26</v>
      </c>
      <c r="F717" s="2">
        <f t="shared" si="210"/>
        <v>8.24</v>
      </c>
      <c r="G717" s="1">
        <f t="shared" si="211"/>
        <v>2</v>
      </c>
      <c r="H717" s="1">
        <f t="shared" si="212"/>
        <v>24</v>
      </c>
      <c r="I717" s="1">
        <f t="shared" si="213"/>
        <v>26</v>
      </c>
      <c r="J717" s="1">
        <f t="shared" si="214"/>
        <v>1596158</v>
      </c>
      <c r="K717" s="1">
        <f t="shared" si="215"/>
        <v>3599294</v>
      </c>
      <c r="L717" s="1">
        <f t="shared" si="216"/>
        <v>5195452</v>
      </c>
      <c r="M717" s="1">
        <f>分割表!$B$5</f>
        <v>1596160</v>
      </c>
      <c r="N717" s="1">
        <f>分割表!$C$5</f>
        <v>3599318</v>
      </c>
      <c r="O717" s="1">
        <f t="shared" si="217"/>
        <v>5195478</v>
      </c>
      <c r="P717" s="1">
        <f t="shared" si="218"/>
        <v>1.3862943611198906</v>
      </c>
      <c r="Q717" s="1">
        <f t="shared" si="219"/>
        <v>76.273291928350702</v>
      </c>
      <c r="R717" s="1">
        <f t="shared" si="220"/>
        <v>84.710509988558542</v>
      </c>
      <c r="S717" s="1">
        <f t="shared" si="221"/>
        <v>22798100.370526604</v>
      </c>
      <c r="T717" s="1">
        <f t="shared" si="222"/>
        <v>54335835.831817754</v>
      </c>
      <c r="U717" s="1">
        <f t="shared" si="223"/>
        <v>80338802.702477291</v>
      </c>
      <c r="V717" s="1">
        <f t="shared" si="224"/>
        <v>22798130.936747961</v>
      </c>
      <c r="W717" s="1">
        <f t="shared" si="225"/>
        <v>54336222.141856313</v>
      </c>
      <c r="X717" s="1">
        <f t="shared" si="226"/>
        <v>80339230.748191163</v>
      </c>
      <c r="Y717" s="17">
        <f t="shared" si="227"/>
        <v>-5.4129462013836485E-3</v>
      </c>
    </row>
    <row r="718" spans="1:25">
      <c r="A718" s="17" t="s">
        <v>1240</v>
      </c>
      <c r="B718" s="17"/>
      <c r="C718" s="17">
        <v>2</v>
      </c>
      <c r="D718" s="17">
        <v>24</v>
      </c>
      <c r="E718" s="1">
        <f t="shared" si="209"/>
        <v>26</v>
      </c>
      <c r="F718" s="2">
        <f t="shared" si="210"/>
        <v>8.24</v>
      </c>
      <c r="G718" s="1">
        <f t="shared" si="211"/>
        <v>2</v>
      </c>
      <c r="H718" s="1">
        <f t="shared" si="212"/>
        <v>24</v>
      </c>
      <c r="I718" s="1">
        <f t="shared" si="213"/>
        <v>26</v>
      </c>
      <c r="J718" s="1">
        <f t="shared" si="214"/>
        <v>1596158</v>
      </c>
      <c r="K718" s="1">
        <f t="shared" si="215"/>
        <v>3599294</v>
      </c>
      <c r="L718" s="1">
        <f t="shared" si="216"/>
        <v>5195452</v>
      </c>
      <c r="M718" s="1">
        <f>分割表!$B$5</f>
        <v>1596160</v>
      </c>
      <c r="N718" s="1">
        <f>分割表!$C$5</f>
        <v>3599318</v>
      </c>
      <c r="O718" s="1">
        <f t="shared" si="217"/>
        <v>5195478</v>
      </c>
      <c r="P718" s="1">
        <f t="shared" si="218"/>
        <v>1.3862943611198906</v>
      </c>
      <c r="Q718" s="1">
        <f t="shared" si="219"/>
        <v>76.273291928350702</v>
      </c>
      <c r="R718" s="1">
        <f t="shared" si="220"/>
        <v>84.710509988558542</v>
      </c>
      <c r="S718" s="1">
        <f t="shared" si="221"/>
        <v>22798100.370526604</v>
      </c>
      <c r="T718" s="1">
        <f t="shared" si="222"/>
        <v>54335835.831817754</v>
      </c>
      <c r="U718" s="1">
        <f t="shared" si="223"/>
        <v>80338802.702477291</v>
      </c>
      <c r="V718" s="1">
        <f t="shared" si="224"/>
        <v>22798130.936747961</v>
      </c>
      <c r="W718" s="1">
        <f t="shared" si="225"/>
        <v>54336222.141856313</v>
      </c>
      <c r="X718" s="1">
        <f t="shared" si="226"/>
        <v>80339230.748191163</v>
      </c>
      <c r="Y718" s="17">
        <f t="shared" si="227"/>
        <v>-5.4129462013836485E-3</v>
      </c>
    </row>
    <row r="719" spans="1:25">
      <c r="A719" s="17" t="s">
        <v>1401</v>
      </c>
      <c r="B719" s="17"/>
      <c r="C719" s="17">
        <v>12</v>
      </c>
      <c r="D719" s="17">
        <v>47</v>
      </c>
      <c r="E719" s="1">
        <f t="shared" si="209"/>
        <v>59</v>
      </c>
      <c r="F719" s="2">
        <f t="shared" si="210"/>
        <v>3.23</v>
      </c>
      <c r="G719" s="1">
        <f t="shared" si="211"/>
        <v>12</v>
      </c>
      <c r="H719" s="1">
        <f t="shared" si="212"/>
        <v>47</v>
      </c>
      <c r="I719" s="1">
        <f t="shared" si="213"/>
        <v>59</v>
      </c>
      <c r="J719" s="1">
        <f t="shared" si="214"/>
        <v>1596148</v>
      </c>
      <c r="K719" s="1">
        <f t="shared" si="215"/>
        <v>3599271</v>
      </c>
      <c r="L719" s="1">
        <f t="shared" si="216"/>
        <v>5195419</v>
      </c>
      <c r="M719" s="1">
        <f>分割表!$B$5</f>
        <v>1596160</v>
      </c>
      <c r="N719" s="1">
        <f>分割表!$C$5</f>
        <v>3599318</v>
      </c>
      <c r="O719" s="1">
        <f t="shared" si="217"/>
        <v>5195478</v>
      </c>
      <c r="P719" s="1">
        <f t="shared" si="218"/>
        <v>29.818879797456006</v>
      </c>
      <c r="Q719" s="1">
        <f t="shared" si="219"/>
        <v>180.95693728037276</v>
      </c>
      <c r="R719" s="1">
        <f t="shared" si="220"/>
        <v>240.57470919043746</v>
      </c>
      <c r="S719" s="1">
        <f t="shared" si="221"/>
        <v>22797947.539457437</v>
      </c>
      <c r="T719" s="1">
        <f t="shared" si="222"/>
        <v>54335465.618180953</v>
      </c>
      <c r="U719" s="1">
        <f t="shared" si="223"/>
        <v>80338259.413873971</v>
      </c>
      <c r="V719" s="1">
        <f t="shared" si="224"/>
        <v>22798130.936747961</v>
      </c>
      <c r="W719" s="1">
        <f t="shared" si="225"/>
        <v>54336222.141856313</v>
      </c>
      <c r="X719" s="1">
        <f t="shared" si="226"/>
        <v>80339230.748191163</v>
      </c>
      <c r="Y719" s="17">
        <f t="shared" si="227"/>
        <v>-5.5281647583217122E-3</v>
      </c>
    </row>
    <row r="720" spans="1:25">
      <c r="A720" s="17" t="s">
        <v>3347</v>
      </c>
      <c r="B720" s="17"/>
      <c r="C720" s="17">
        <v>6</v>
      </c>
      <c r="D720" s="17">
        <v>34</v>
      </c>
      <c r="E720" s="1">
        <f t="shared" si="209"/>
        <v>40</v>
      </c>
      <c r="F720" s="2">
        <f t="shared" si="210"/>
        <v>5.3</v>
      </c>
      <c r="G720" s="1">
        <f t="shared" si="211"/>
        <v>6</v>
      </c>
      <c r="H720" s="1">
        <f t="shared" si="212"/>
        <v>34</v>
      </c>
      <c r="I720" s="1">
        <f t="shared" si="213"/>
        <v>40</v>
      </c>
      <c r="J720" s="1">
        <f t="shared" si="214"/>
        <v>1596154</v>
      </c>
      <c r="K720" s="1">
        <f t="shared" si="215"/>
        <v>3599284</v>
      </c>
      <c r="L720" s="1">
        <f t="shared" si="216"/>
        <v>5195438</v>
      </c>
      <c r="M720" s="1">
        <f>分割表!$B$5</f>
        <v>1596160</v>
      </c>
      <c r="N720" s="1">
        <f>分割表!$C$5</f>
        <v>3599318</v>
      </c>
      <c r="O720" s="1">
        <f t="shared" si="217"/>
        <v>5195478</v>
      </c>
      <c r="P720" s="1">
        <f t="shared" si="218"/>
        <v>10.750556815368331</v>
      </c>
      <c r="Q720" s="1">
        <f t="shared" si="219"/>
        <v>119.89625783694949</v>
      </c>
      <c r="R720" s="1">
        <f t="shared" si="220"/>
        <v>147.55517816455745</v>
      </c>
      <c r="S720" s="1">
        <f t="shared" si="221"/>
        <v>22798039.23809142</v>
      </c>
      <c r="T720" s="1">
        <f t="shared" si="222"/>
        <v>54335674.869348906</v>
      </c>
      <c r="U720" s="1">
        <f t="shared" si="223"/>
        <v>80338572.216377556</v>
      </c>
      <c r="V720" s="1">
        <f t="shared" si="224"/>
        <v>22798130.936747961</v>
      </c>
      <c r="W720" s="1">
        <f t="shared" si="225"/>
        <v>54336222.141856313</v>
      </c>
      <c r="X720" s="1">
        <f t="shared" si="226"/>
        <v>80339230.748191163</v>
      </c>
      <c r="Y720" s="17">
        <f t="shared" si="227"/>
        <v>-5.6812976443648949E-3</v>
      </c>
    </row>
    <row r="721" spans="1:25">
      <c r="A721" s="17" t="s">
        <v>3401</v>
      </c>
      <c r="B721" s="17"/>
      <c r="C721" s="17">
        <v>4</v>
      </c>
      <c r="D721" s="17">
        <v>30</v>
      </c>
      <c r="E721" s="1">
        <f t="shared" si="209"/>
        <v>34</v>
      </c>
      <c r="F721" s="2">
        <f t="shared" si="210"/>
        <v>6.83</v>
      </c>
      <c r="G721" s="1">
        <f t="shared" si="211"/>
        <v>4</v>
      </c>
      <c r="H721" s="1">
        <f t="shared" si="212"/>
        <v>30</v>
      </c>
      <c r="I721" s="1">
        <f t="shared" si="213"/>
        <v>34</v>
      </c>
      <c r="J721" s="1">
        <f t="shared" si="214"/>
        <v>1596156</v>
      </c>
      <c r="K721" s="1">
        <f t="shared" si="215"/>
        <v>3599288</v>
      </c>
      <c r="L721" s="1">
        <f t="shared" si="216"/>
        <v>5195444</v>
      </c>
      <c r="M721" s="1">
        <f>分割表!$B$5</f>
        <v>1596160</v>
      </c>
      <c r="N721" s="1">
        <f>分割表!$C$5</f>
        <v>3599318</v>
      </c>
      <c r="O721" s="1">
        <f t="shared" si="217"/>
        <v>5195478</v>
      </c>
      <c r="P721" s="1">
        <f t="shared" si="218"/>
        <v>5.5451774444795623</v>
      </c>
      <c r="Q721" s="1">
        <f t="shared" si="219"/>
        <v>102.03592144986466</v>
      </c>
      <c r="R721" s="1">
        <f t="shared" si="220"/>
        <v>119.89625783694949</v>
      </c>
      <c r="S721" s="1">
        <f t="shared" si="221"/>
        <v>22798069.804307759</v>
      </c>
      <c r="T721" s="1">
        <f t="shared" si="222"/>
        <v>54335739.254333109</v>
      </c>
      <c r="U721" s="1">
        <f t="shared" si="223"/>
        <v>80338670.99612996</v>
      </c>
      <c r="V721" s="1">
        <f t="shared" si="224"/>
        <v>22798130.936747961</v>
      </c>
      <c r="W721" s="1">
        <f t="shared" si="225"/>
        <v>54336222.141856313</v>
      </c>
      <c r="X721" s="1">
        <f t="shared" si="226"/>
        <v>80339230.748191163</v>
      </c>
      <c r="Y721" s="17">
        <f t="shared" si="227"/>
        <v>-5.8249519481317989E-3</v>
      </c>
    </row>
    <row r="722" spans="1:25">
      <c r="A722" s="17" t="s">
        <v>965</v>
      </c>
      <c r="B722" s="17"/>
      <c r="C722" s="17">
        <v>383</v>
      </c>
      <c r="D722" s="17">
        <v>886</v>
      </c>
      <c r="E722" s="1">
        <f t="shared" si="209"/>
        <v>1269</v>
      </c>
      <c r="F722" s="2">
        <f t="shared" si="210"/>
        <v>0.18</v>
      </c>
      <c r="G722" s="1">
        <f t="shared" si="211"/>
        <v>383</v>
      </c>
      <c r="H722" s="1">
        <f t="shared" si="212"/>
        <v>886</v>
      </c>
      <c r="I722" s="1">
        <f t="shared" si="213"/>
        <v>1269</v>
      </c>
      <c r="J722" s="1">
        <f t="shared" si="214"/>
        <v>1595777</v>
      </c>
      <c r="K722" s="1">
        <f t="shared" si="215"/>
        <v>3598432</v>
      </c>
      <c r="L722" s="1">
        <f t="shared" si="216"/>
        <v>5194209</v>
      </c>
      <c r="M722" s="1">
        <f>分割表!$B$5</f>
        <v>1596160</v>
      </c>
      <c r="N722" s="1">
        <f>分割表!$C$5</f>
        <v>3599318</v>
      </c>
      <c r="O722" s="1">
        <f t="shared" si="217"/>
        <v>5195478</v>
      </c>
      <c r="P722" s="1">
        <f t="shared" si="218"/>
        <v>2278.0974008561875</v>
      </c>
      <c r="Q722" s="1">
        <f t="shared" si="219"/>
        <v>6013.0312182361022</v>
      </c>
      <c r="R722" s="1">
        <f t="shared" si="220"/>
        <v>9068.2542895295574</v>
      </c>
      <c r="S722" s="1">
        <f t="shared" si="221"/>
        <v>22792277.551073335</v>
      </c>
      <c r="T722" s="1">
        <f t="shared" si="222"/>
        <v>54321960.969035387</v>
      </c>
      <c r="U722" s="1">
        <f t="shared" si="223"/>
        <v>80318338.976509064</v>
      </c>
      <c r="V722" s="1">
        <f t="shared" si="224"/>
        <v>22798130.936747961</v>
      </c>
      <c r="W722" s="1">
        <f t="shared" si="225"/>
        <v>54336222.141856313</v>
      </c>
      <c r="X722" s="1">
        <f t="shared" si="226"/>
        <v>80339230.748191163</v>
      </c>
      <c r="Y722" s="17">
        <f t="shared" si="227"/>
        <v>-5.8298038595412383E-3</v>
      </c>
    </row>
    <row r="723" spans="1:25">
      <c r="A723" s="17" t="s">
        <v>764</v>
      </c>
      <c r="B723" s="17">
        <v>1</v>
      </c>
      <c r="C723" s="17">
        <v>8318</v>
      </c>
      <c r="D723" s="17">
        <v>27575</v>
      </c>
      <c r="E723" s="1">
        <f t="shared" si="209"/>
        <v>35893</v>
      </c>
      <c r="F723" s="2">
        <f t="shared" si="210"/>
        <v>1019.6</v>
      </c>
      <c r="G723" s="1">
        <f t="shared" si="211"/>
        <v>8318</v>
      </c>
      <c r="H723" s="1">
        <f t="shared" si="212"/>
        <v>27575</v>
      </c>
      <c r="I723" s="1">
        <f t="shared" si="213"/>
        <v>35893</v>
      </c>
      <c r="J723" s="1">
        <f t="shared" si="214"/>
        <v>1587842</v>
      </c>
      <c r="K723" s="1">
        <f t="shared" si="215"/>
        <v>3571743</v>
      </c>
      <c r="L723" s="1">
        <f t="shared" si="216"/>
        <v>5159585</v>
      </c>
      <c r="M723" s="1">
        <f>分割表!$B$5</f>
        <v>1596160</v>
      </c>
      <c r="N723" s="1">
        <f>分割表!$C$5</f>
        <v>3599318</v>
      </c>
      <c r="O723" s="1">
        <f t="shared" si="217"/>
        <v>5195478</v>
      </c>
      <c r="P723" s="1">
        <f t="shared" si="218"/>
        <v>75079.741286679156</v>
      </c>
      <c r="Q723" s="1">
        <f t="shared" si="219"/>
        <v>281945.13307665597</v>
      </c>
      <c r="R723" s="1">
        <f t="shared" si="220"/>
        <v>376456.46465817594</v>
      </c>
      <c r="S723" s="1">
        <f t="shared" si="221"/>
        <v>22671027.728298258</v>
      </c>
      <c r="T723" s="1">
        <f t="shared" si="222"/>
        <v>53892473.811072104</v>
      </c>
      <c r="U723" s="1">
        <f t="shared" si="223"/>
        <v>79748437.820408836</v>
      </c>
      <c r="V723" s="1">
        <f t="shared" si="224"/>
        <v>22798130.936747961</v>
      </c>
      <c r="W723" s="1">
        <f t="shared" si="225"/>
        <v>54336222.141856313</v>
      </c>
      <c r="X723" s="1">
        <f t="shared" si="226"/>
        <v>80339230.748191163</v>
      </c>
      <c r="Y723" s="17">
        <f t="shared" si="227"/>
        <v>-2.4417243969255411</v>
      </c>
    </row>
    <row r="724" spans="1:25">
      <c r="A724" s="17" t="s">
        <v>465</v>
      </c>
      <c r="B724" s="17"/>
      <c r="C724" s="17">
        <v>112</v>
      </c>
      <c r="D724" s="17">
        <v>274</v>
      </c>
      <c r="E724" s="1">
        <f t="shared" si="209"/>
        <v>386</v>
      </c>
      <c r="F724" s="2">
        <f t="shared" si="210"/>
        <v>0.53</v>
      </c>
      <c r="G724" s="1">
        <f t="shared" si="211"/>
        <v>112</v>
      </c>
      <c r="H724" s="1">
        <f t="shared" si="212"/>
        <v>274</v>
      </c>
      <c r="I724" s="1">
        <f t="shared" si="213"/>
        <v>386</v>
      </c>
      <c r="J724" s="1">
        <f t="shared" si="214"/>
        <v>1596048</v>
      </c>
      <c r="K724" s="1">
        <f t="shared" si="215"/>
        <v>3599044</v>
      </c>
      <c r="L724" s="1">
        <f t="shared" si="216"/>
        <v>5195092</v>
      </c>
      <c r="M724" s="1">
        <f>分割表!$B$5</f>
        <v>1596160</v>
      </c>
      <c r="N724" s="1">
        <f>分割表!$C$5</f>
        <v>3599318</v>
      </c>
      <c r="O724" s="1">
        <f t="shared" si="217"/>
        <v>5195478</v>
      </c>
      <c r="P724" s="1">
        <f t="shared" si="218"/>
        <v>528.4718735850505</v>
      </c>
      <c r="Q724" s="1">
        <f t="shared" si="219"/>
        <v>1537.9971011503312</v>
      </c>
      <c r="R724" s="1">
        <f t="shared" si="220"/>
        <v>2298.9532246134249</v>
      </c>
      <c r="S724" s="1">
        <f t="shared" si="221"/>
        <v>22796419.23221159</v>
      </c>
      <c r="T724" s="1">
        <f t="shared" si="222"/>
        <v>54331811.778431937</v>
      </c>
      <c r="U724" s="1">
        <f t="shared" si="223"/>
        <v>80332875.929043263</v>
      </c>
      <c r="V724" s="1">
        <f t="shared" si="224"/>
        <v>22798130.936747961</v>
      </c>
      <c r="W724" s="1">
        <f t="shared" si="225"/>
        <v>54336222.141856313</v>
      </c>
      <c r="X724" s="1">
        <f t="shared" si="226"/>
        <v>80339230.748191163</v>
      </c>
      <c r="Y724" s="17">
        <f t="shared" si="227"/>
        <v>-5.846860251929778E-3</v>
      </c>
    </row>
    <row r="725" spans="1:25">
      <c r="A725" s="17" t="s">
        <v>115</v>
      </c>
      <c r="B725" s="17"/>
      <c r="C725" s="17">
        <v>2</v>
      </c>
      <c r="D725" s="17">
        <v>26</v>
      </c>
      <c r="E725" s="1">
        <f t="shared" si="209"/>
        <v>28</v>
      </c>
      <c r="F725" s="2">
        <f t="shared" si="210"/>
        <v>9.4</v>
      </c>
      <c r="G725" s="1">
        <f t="shared" si="211"/>
        <v>2</v>
      </c>
      <c r="H725" s="1">
        <f t="shared" si="212"/>
        <v>26</v>
      </c>
      <c r="I725" s="1">
        <f t="shared" si="213"/>
        <v>28</v>
      </c>
      <c r="J725" s="1">
        <f t="shared" si="214"/>
        <v>1596158</v>
      </c>
      <c r="K725" s="1">
        <f t="shared" si="215"/>
        <v>3599292</v>
      </c>
      <c r="L725" s="1">
        <f t="shared" si="216"/>
        <v>5195450</v>
      </c>
      <c r="M725" s="1">
        <f>分割表!$B$5</f>
        <v>1596160</v>
      </c>
      <c r="N725" s="1">
        <f>分割表!$C$5</f>
        <v>3599318</v>
      </c>
      <c r="O725" s="1">
        <f t="shared" si="217"/>
        <v>5195478</v>
      </c>
      <c r="P725" s="1">
        <f t="shared" si="218"/>
        <v>1.3862943611198906</v>
      </c>
      <c r="Q725" s="1">
        <f t="shared" si="219"/>
        <v>84.710509988558542</v>
      </c>
      <c r="R725" s="1">
        <f t="shared" si="220"/>
        <v>93.301726284905712</v>
      </c>
      <c r="S725" s="1">
        <f t="shared" si="221"/>
        <v>22798100.370526604</v>
      </c>
      <c r="T725" s="1">
        <f t="shared" si="222"/>
        <v>54335803.639321759</v>
      </c>
      <c r="U725" s="1">
        <f t="shared" si="223"/>
        <v>80338769.775889307</v>
      </c>
      <c r="V725" s="1">
        <f t="shared" si="224"/>
        <v>22798130.936747961</v>
      </c>
      <c r="W725" s="1">
        <f t="shared" si="225"/>
        <v>54336222.141856313</v>
      </c>
      <c r="X725" s="1">
        <f t="shared" si="226"/>
        <v>80339230.748191163</v>
      </c>
      <c r="Y725" s="17">
        <f t="shared" si="227"/>
        <v>-5.9686062518987028E-3</v>
      </c>
    </row>
    <row r="726" spans="1:25">
      <c r="A726" s="17" t="s">
        <v>3458</v>
      </c>
      <c r="B726" s="17"/>
      <c r="C726" s="17">
        <v>2</v>
      </c>
      <c r="D726" s="17">
        <v>26</v>
      </c>
      <c r="E726" s="1">
        <f t="shared" si="209"/>
        <v>28</v>
      </c>
      <c r="F726" s="2">
        <f t="shared" si="210"/>
        <v>9.4</v>
      </c>
      <c r="G726" s="1">
        <f t="shared" si="211"/>
        <v>2</v>
      </c>
      <c r="H726" s="1">
        <f t="shared" si="212"/>
        <v>26</v>
      </c>
      <c r="I726" s="1">
        <f t="shared" si="213"/>
        <v>28</v>
      </c>
      <c r="J726" s="1">
        <f t="shared" si="214"/>
        <v>1596158</v>
      </c>
      <c r="K726" s="1">
        <f t="shared" si="215"/>
        <v>3599292</v>
      </c>
      <c r="L726" s="1">
        <f t="shared" si="216"/>
        <v>5195450</v>
      </c>
      <c r="M726" s="1">
        <f>分割表!$B$5</f>
        <v>1596160</v>
      </c>
      <c r="N726" s="1">
        <f>分割表!$C$5</f>
        <v>3599318</v>
      </c>
      <c r="O726" s="1">
        <f t="shared" si="217"/>
        <v>5195478</v>
      </c>
      <c r="P726" s="1">
        <f t="shared" si="218"/>
        <v>1.3862943611198906</v>
      </c>
      <c r="Q726" s="1">
        <f t="shared" si="219"/>
        <v>84.710509988558542</v>
      </c>
      <c r="R726" s="1">
        <f t="shared" si="220"/>
        <v>93.301726284905712</v>
      </c>
      <c r="S726" s="1">
        <f t="shared" si="221"/>
        <v>22798100.370526604</v>
      </c>
      <c r="T726" s="1">
        <f t="shared" si="222"/>
        <v>54335803.639321759</v>
      </c>
      <c r="U726" s="1">
        <f t="shared" si="223"/>
        <v>80338769.775889307</v>
      </c>
      <c r="V726" s="1">
        <f t="shared" si="224"/>
        <v>22798130.936747961</v>
      </c>
      <c r="W726" s="1">
        <f t="shared" si="225"/>
        <v>54336222.141856313</v>
      </c>
      <c r="X726" s="1">
        <f t="shared" si="226"/>
        <v>80339230.748191163</v>
      </c>
      <c r="Y726" s="17">
        <f t="shared" si="227"/>
        <v>-5.9686062518987028E-3</v>
      </c>
    </row>
    <row r="727" spans="1:25">
      <c r="A727" s="17" t="s">
        <v>155</v>
      </c>
      <c r="B727" s="17"/>
      <c r="C727" s="17">
        <v>2</v>
      </c>
      <c r="D727" s="17">
        <v>26</v>
      </c>
      <c r="E727" s="1">
        <f t="shared" si="209"/>
        <v>28</v>
      </c>
      <c r="F727" s="2">
        <f t="shared" si="210"/>
        <v>9.4</v>
      </c>
      <c r="G727" s="1">
        <f t="shared" si="211"/>
        <v>2</v>
      </c>
      <c r="H727" s="1">
        <f t="shared" si="212"/>
        <v>26</v>
      </c>
      <c r="I727" s="1">
        <f t="shared" si="213"/>
        <v>28</v>
      </c>
      <c r="J727" s="1">
        <f t="shared" si="214"/>
        <v>1596158</v>
      </c>
      <c r="K727" s="1">
        <f t="shared" si="215"/>
        <v>3599292</v>
      </c>
      <c r="L727" s="1">
        <f t="shared" si="216"/>
        <v>5195450</v>
      </c>
      <c r="M727" s="1">
        <f>分割表!$B$5</f>
        <v>1596160</v>
      </c>
      <c r="N727" s="1">
        <f>分割表!$C$5</f>
        <v>3599318</v>
      </c>
      <c r="O727" s="1">
        <f t="shared" si="217"/>
        <v>5195478</v>
      </c>
      <c r="P727" s="1">
        <f t="shared" si="218"/>
        <v>1.3862943611198906</v>
      </c>
      <c r="Q727" s="1">
        <f t="shared" si="219"/>
        <v>84.710509988558542</v>
      </c>
      <c r="R727" s="1">
        <f t="shared" si="220"/>
        <v>93.301726284905712</v>
      </c>
      <c r="S727" s="1">
        <f t="shared" si="221"/>
        <v>22798100.370526604</v>
      </c>
      <c r="T727" s="1">
        <f t="shared" si="222"/>
        <v>54335803.639321759</v>
      </c>
      <c r="U727" s="1">
        <f t="shared" si="223"/>
        <v>80338769.775889307</v>
      </c>
      <c r="V727" s="1">
        <f t="shared" si="224"/>
        <v>22798130.936747961</v>
      </c>
      <c r="W727" s="1">
        <f t="shared" si="225"/>
        <v>54336222.141856313</v>
      </c>
      <c r="X727" s="1">
        <f t="shared" si="226"/>
        <v>80339230.748191163</v>
      </c>
      <c r="Y727" s="17">
        <f t="shared" si="227"/>
        <v>-5.9686062518987028E-3</v>
      </c>
    </row>
    <row r="728" spans="1:25">
      <c r="A728" s="17" t="s">
        <v>2361</v>
      </c>
      <c r="B728" s="17"/>
      <c r="C728" s="17">
        <v>113</v>
      </c>
      <c r="D728" s="17">
        <v>277</v>
      </c>
      <c r="E728" s="1">
        <f t="shared" si="209"/>
        <v>390</v>
      </c>
      <c r="F728" s="2">
        <f t="shared" si="210"/>
        <v>0.56999999999999995</v>
      </c>
      <c r="G728" s="1">
        <f t="shared" si="211"/>
        <v>113</v>
      </c>
      <c r="H728" s="1">
        <f t="shared" si="212"/>
        <v>277</v>
      </c>
      <c r="I728" s="1">
        <f t="shared" si="213"/>
        <v>390</v>
      </c>
      <c r="J728" s="1">
        <f t="shared" si="214"/>
        <v>1596047</v>
      </c>
      <c r="K728" s="1">
        <f t="shared" si="215"/>
        <v>3599041</v>
      </c>
      <c r="L728" s="1">
        <f t="shared" si="216"/>
        <v>5195088</v>
      </c>
      <c r="M728" s="1">
        <f>分割表!$B$5</f>
        <v>1596160</v>
      </c>
      <c r="N728" s="1">
        <f>分割表!$C$5</f>
        <v>3599318</v>
      </c>
      <c r="O728" s="1">
        <f t="shared" si="217"/>
        <v>5195478</v>
      </c>
      <c r="P728" s="1">
        <f t="shared" si="218"/>
        <v>534.19482351449449</v>
      </c>
      <c r="Q728" s="1">
        <f t="shared" si="219"/>
        <v>1557.8528492138928</v>
      </c>
      <c r="R728" s="1">
        <f t="shared" si="220"/>
        <v>2326.79722825824</v>
      </c>
      <c r="S728" s="1">
        <f t="shared" si="221"/>
        <v>22796403.949170772</v>
      </c>
      <c r="T728" s="1">
        <f t="shared" si="222"/>
        <v>54331763.489896744</v>
      </c>
      <c r="U728" s="1">
        <f t="shared" si="223"/>
        <v>80332810.076145232</v>
      </c>
      <c r="V728" s="1">
        <f t="shared" si="224"/>
        <v>22798130.936747961</v>
      </c>
      <c r="W728" s="1">
        <f t="shared" si="225"/>
        <v>54336222.141856313</v>
      </c>
      <c r="X728" s="1">
        <f t="shared" si="226"/>
        <v>80339230.748191163</v>
      </c>
      <c r="Y728" s="17">
        <f t="shared" si="227"/>
        <v>-6.0528631253038423E-3</v>
      </c>
    </row>
    <row r="729" spans="1:25">
      <c r="A729" s="17" t="s">
        <v>3388</v>
      </c>
      <c r="B729" s="17"/>
      <c r="C729" s="17">
        <v>4</v>
      </c>
      <c r="D729" s="17">
        <v>31</v>
      </c>
      <c r="E729" s="1">
        <f t="shared" si="209"/>
        <v>35</v>
      </c>
      <c r="F729" s="2">
        <f t="shared" si="210"/>
        <v>7.32</v>
      </c>
      <c r="G729" s="1">
        <f t="shared" si="211"/>
        <v>4</v>
      </c>
      <c r="H729" s="1">
        <f t="shared" si="212"/>
        <v>31</v>
      </c>
      <c r="I729" s="1">
        <f t="shared" si="213"/>
        <v>35</v>
      </c>
      <c r="J729" s="1">
        <f t="shared" si="214"/>
        <v>1596156</v>
      </c>
      <c r="K729" s="1">
        <f t="shared" si="215"/>
        <v>3599287</v>
      </c>
      <c r="L729" s="1">
        <f t="shared" si="216"/>
        <v>5195443</v>
      </c>
      <c r="M729" s="1">
        <f>分割表!$B$5</f>
        <v>1596160</v>
      </c>
      <c r="N729" s="1">
        <f>分割表!$C$5</f>
        <v>3599318</v>
      </c>
      <c r="O729" s="1">
        <f t="shared" si="217"/>
        <v>5195478</v>
      </c>
      <c r="P729" s="1">
        <f t="shared" si="218"/>
        <v>5.5451774444795623</v>
      </c>
      <c r="Q729" s="1">
        <f t="shared" si="219"/>
        <v>106.45360333903953</v>
      </c>
      <c r="R729" s="1">
        <f t="shared" si="220"/>
        <v>124.43718215212947</v>
      </c>
      <c r="S729" s="1">
        <f t="shared" si="221"/>
        <v>22798069.804307759</v>
      </c>
      <c r="T729" s="1">
        <f t="shared" si="222"/>
        <v>54335723.158086643</v>
      </c>
      <c r="U729" s="1">
        <f t="shared" si="223"/>
        <v>80338654.532837421</v>
      </c>
      <c r="V729" s="1">
        <f t="shared" si="224"/>
        <v>22798130.936747961</v>
      </c>
      <c r="W729" s="1">
        <f t="shared" si="225"/>
        <v>54336222.141856313</v>
      </c>
      <c r="X729" s="1">
        <f t="shared" si="226"/>
        <v>80339230.748191163</v>
      </c>
      <c r="Y729" s="17">
        <f t="shared" si="227"/>
        <v>-6.1027819733893256E-3</v>
      </c>
    </row>
    <row r="730" spans="1:25">
      <c r="A730" s="17" t="s">
        <v>1098</v>
      </c>
      <c r="B730" s="17"/>
      <c r="C730" s="17">
        <v>76</v>
      </c>
      <c r="D730" s="17">
        <v>194</v>
      </c>
      <c r="E730" s="1">
        <f t="shared" si="209"/>
        <v>270</v>
      </c>
      <c r="F730" s="2">
        <f t="shared" si="210"/>
        <v>0.85</v>
      </c>
      <c r="G730" s="1">
        <f t="shared" si="211"/>
        <v>76</v>
      </c>
      <c r="H730" s="1">
        <f t="shared" si="212"/>
        <v>194</v>
      </c>
      <c r="I730" s="1">
        <f t="shared" si="213"/>
        <v>270</v>
      </c>
      <c r="J730" s="1">
        <f t="shared" si="214"/>
        <v>1596084</v>
      </c>
      <c r="K730" s="1">
        <f t="shared" si="215"/>
        <v>3599124</v>
      </c>
      <c r="L730" s="1">
        <f t="shared" si="216"/>
        <v>5195208</v>
      </c>
      <c r="M730" s="1">
        <f>分割表!$B$5</f>
        <v>1596160</v>
      </c>
      <c r="N730" s="1">
        <f>分割表!$C$5</f>
        <v>3599318</v>
      </c>
      <c r="O730" s="1">
        <f t="shared" si="217"/>
        <v>5195478</v>
      </c>
      <c r="P730" s="1">
        <f t="shared" si="218"/>
        <v>329.13573386176114</v>
      </c>
      <c r="Q730" s="1">
        <f t="shared" si="219"/>
        <v>1021.9644828582857</v>
      </c>
      <c r="R730" s="1">
        <f t="shared" si="220"/>
        <v>1511.5739289295614</v>
      </c>
      <c r="S730" s="1">
        <f t="shared" si="221"/>
        <v>22796969.422098335</v>
      </c>
      <c r="T730" s="1">
        <f t="shared" si="222"/>
        <v>54333099.473626062</v>
      </c>
      <c r="U730" s="1">
        <f t="shared" si="223"/>
        <v>80334785.664425746</v>
      </c>
      <c r="V730" s="1">
        <f t="shared" si="224"/>
        <v>22798130.936747961</v>
      </c>
      <c r="W730" s="1">
        <f t="shared" si="225"/>
        <v>54336222.141856313</v>
      </c>
      <c r="X730" s="1">
        <f t="shared" si="226"/>
        <v>80339230.748191163</v>
      </c>
      <c r="Y730" s="17">
        <f t="shared" si="227"/>
        <v>-6.2099975176738154E-3</v>
      </c>
    </row>
    <row r="731" spans="1:25">
      <c r="A731" s="17" t="s">
        <v>1187</v>
      </c>
      <c r="B731" s="17"/>
      <c r="C731" s="17">
        <v>14</v>
      </c>
      <c r="D731" s="17">
        <v>54</v>
      </c>
      <c r="E731" s="1">
        <f t="shared" si="209"/>
        <v>68</v>
      </c>
      <c r="F731" s="2">
        <f t="shared" si="210"/>
        <v>3.54</v>
      </c>
      <c r="G731" s="1">
        <f t="shared" si="211"/>
        <v>14</v>
      </c>
      <c r="H731" s="1">
        <f t="shared" si="212"/>
        <v>54</v>
      </c>
      <c r="I731" s="1">
        <f t="shared" si="213"/>
        <v>68</v>
      </c>
      <c r="J731" s="1">
        <f t="shared" si="214"/>
        <v>1596146</v>
      </c>
      <c r="K731" s="1">
        <f t="shared" si="215"/>
        <v>3599264</v>
      </c>
      <c r="L731" s="1">
        <f t="shared" si="216"/>
        <v>5195410</v>
      </c>
      <c r="M731" s="1">
        <f>分割表!$B$5</f>
        <v>1596160</v>
      </c>
      <c r="N731" s="1">
        <f>分割表!$C$5</f>
        <v>3599318</v>
      </c>
      <c r="O731" s="1">
        <f t="shared" si="217"/>
        <v>5195478</v>
      </c>
      <c r="P731" s="1">
        <f t="shared" si="218"/>
        <v>36.946802614613617</v>
      </c>
      <c r="Q731" s="1">
        <f t="shared" si="219"/>
        <v>215.40513851447082</v>
      </c>
      <c r="R731" s="1">
        <f t="shared" si="220"/>
        <v>286.9265239519753</v>
      </c>
      <c r="S731" s="1">
        <f t="shared" si="221"/>
        <v>22797916.973251119</v>
      </c>
      <c r="T731" s="1">
        <f t="shared" si="222"/>
        <v>54335352.944494575</v>
      </c>
      <c r="U731" s="1">
        <f t="shared" si="223"/>
        <v>80338111.244291261</v>
      </c>
      <c r="V731" s="1">
        <f t="shared" si="224"/>
        <v>22798130.936747961</v>
      </c>
      <c r="W731" s="1">
        <f t="shared" si="225"/>
        <v>54336222.141856313</v>
      </c>
      <c r="X731" s="1">
        <f t="shared" si="226"/>
        <v>80339230.748191163</v>
      </c>
      <c r="Y731" s="17">
        <f t="shared" si="227"/>
        <v>-6.2180005303273909E-3</v>
      </c>
    </row>
    <row r="732" spans="1:25">
      <c r="A732" s="17" t="s">
        <v>3447</v>
      </c>
      <c r="B732" s="17"/>
      <c r="C732" s="17">
        <v>2</v>
      </c>
      <c r="D732" s="17">
        <v>27</v>
      </c>
      <c r="E732" s="1">
        <f t="shared" si="209"/>
        <v>29</v>
      </c>
      <c r="F732" s="2">
        <f t="shared" si="210"/>
        <v>9.99</v>
      </c>
      <c r="G732" s="1">
        <f t="shared" si="211"/>
        <v>2</v>
      </c>
      <c r="H732" s="1">
        <f t="shared" si="212"/>
        <v>27</v>
      </c>
      <c r="I732" s="1">
        <f t="shared" si="213"/>
        <v>29</v>
      </c>
      <c r="J732" s="1">
        <f t="shared" si="214"/>
        <v>1596158</v>
      </c>
      <c r="K732" s="1">
        <f t="shared" si="215"/>
        <v>3599291</v>
      </c>
      <c r="L732" s="1">
        <f t="shared" si="216"/>
        <v>5195449</v>
      </c>
      <c r="M732" s="1">
        <f>分割表!$B$5</f>
        <v>1596160</v>
      </c>
      <c r="N732" s="1">
        <f>分割表!$C$5</f>
        <v>3599318</v>
      </c>
      <c r="O732" s="1">
        <f t="shared" si="217"/>
        <v>5195478</v>
      </c>
      <c r="P732" s="1">
        <f t="shared" si="218"/>
        <v>1.3862943611198906</v>
      </c>
      <c r="Q732" s="1">
        <f t="shared" si="219"/>
        <v>88.987595382116893</v>
      </c>
      <c r="R732" s="1">
        <f t="shared" si="220"/>
        <v>97.651579069607749</v>
      </c>
      <c r="S732" s="1">
        <f t="shared" si="221"/>
        <v>22798100.370526604</v>
      </c>
      <c r="T732" s="1">
        <f t="shared" si="222"/>
        <v>54335787.543074176</v>
      </c>
      <c r="U732" s="1">
        <f t="shared" si="223"/>
        <v>80338753.312595606</v>
      </c>
      <c r="V732" s="1">
        <f t="shared" si="224"/>
        <v>22798130.936747961</v>
      </c>
      <c r="W732" s="1">
        <f t="shared" si="225"/>
        <v>54336222.141856313</v>
      </c>
      <c r="X732" s="1">
        <f t="shared" si="226"/>
        <v>80339230.748191163</v>
      </c>
      <c r="Y732" s="17">
        <f t="shared" si="227"/>
        <v>-6.2464362771562304E-3</v>
      </c>
    </row>
    <row r="733" spans="1:25">
      <c r="A733" s="17" t="s">
        <v>2446</v>
      </c>
      <c r="B733" s="17"/>
      <c r="C733" s="17">
        <v>2</v>
      </c>
      <c r="D733" s="17">
        <v>27</v>
      </c>
      <c r="E733" s="1">
        <f t="shared" si="209"/>
        <v>29</v>
      </c>
      <c r="F733" s="2">
        <f t="shared" si="210"/>
        <v>9.99</v>
      </c>
      <c r="G733" s="1">
        <f t="shared" si="211"/>
        <v>2</v>
      </c>
      <c r="H733" s="1">
        <f t="shared" si="212"/>
        <v>27</v>
      </c>
      <c r="I733" s="1">
        <f t="shared" si="213"/>
        <v>29</v>
      </c>
      <c r="J733" s="1">
        <f t="shared" si="214"/>
        <v>1596158</v>
      </c>
      <c r="K733" s="1">
        <f t="shared" si="215"/>
        <v>3599291</v>
      </c>
      <c r="L733" s="1">
        <f t="shared" si="216"/>
        <v>5195449</v>
      </c>
      <c r="M733" s="1">
        <f>分割表!$B$5</f>
        <v>1596160</v>
      </c>
      <c r="N733" s="1">
        <f>分割表!$C$5</f>
        <v>3599318</v>
      </c>
      <c r="O733" s="1">
        <f t="shared" si="217"/>
        <v>5195478</v>
      </c>
      <c r="P733" s="1">
        <f t="shared" si="218"/>
        <v>1.3862943611198906</v>
      </c>
      <c r="Q733" s="1">
        <f t="shared" si="219"/>
        <v>88.987595382116893</v>
      </c>
      <c r="R733" s="1">
        <f t="shared" si="220"/>
        <v>97.651579069607749</v>
      </c>
      <c r="S733" s="1">
        <f t="shared" si="221"/>
        <v>22798100.370526604</v>
      </c>
      <c r="T733" s="1">
        <f t="shared" si="222"/>
        <v>54335787.543074176</v>
      </c>
      <c r="U733" s="1">
        <f t="shared" si="223"/>
        <v>80338753.312595606</v>
      </c>
      <c r="V733" s="1">
        <f t="shared" si="224"/>
        <v>22798130.936747961</v>
      </c>
      <c r="W733" s="1">
        <f t="shared" si="225"/>
        <v>54336222.141856313</v>
      </c>
      <c r="X733" s="1">
        <f t="shared" si="226"/>
        <v>80339230.748191163</v>
      </c>
      <c r="Y733" s="17">
        <f t="shared" si="227"/>
        <v>-6.2464362771562304E-3</v>
      </c>
    </row>
    <row r="734" spans="1:25">
      <c r="A734" s="17" t="s">
        <v>3376</v>
      </c>
      <c r="B734" s="17"/>
      <c r="C734" s="17">
        <v>4</v>
      </c>
      <c r="D734" s="17">
        <v>32</v>
      </c>
      <c r="E734" s="1">
        <f t="shared" si="209"/>
        <v>36</v>
      </c>
      <c r="F734" s="2">
        <f t="shared" si="210"/>
        <v>7.82</v>
      </c>
      <c r="G734" s="1">
        <f t="shared" si="211"/>
        <v>4</v>
      </c>
      <c r="H734" s="1">
        <f t="shared" si="212"/>
        <v>32</v>
      </c>
      <c r="I734" s="1">
        <f t="shared" si="213"/>
        <v>36</v>
      </c>
      <c r="J734" s="1">
        <f t="shared" si="214"/>
        <v>1596156</v>
      </c>
      <c r="K734" s="1">
        <f t="shared" si="215"/>
        <v>3599286</v>
      </c>
      <c r="L734" s="1">
        <f t="shared" si="216"/>
        <v>5195442</v>
      </c>
      <c r="M734" s="1">
        <f>分割表!$B$5</f>
        <v>1596160</v>
      </c>
      <c r="N734" s="1">
        <f>分割表!$C$5</f>
        <v>3599318</v>
      </c>
      <c r="O734" s="1">
        <f t="shared" si="217"/>
        <v>5195478</v>
      </c>
      <c r="P734" s="1">
        <f t="shared" si="218"/>
        <v>5.5451774444795623</v>
      </c>
      <c r="Q734" s="1">
        <f t="shared" si="219"/>
        <v>110.90354888959125</v>
      </c>
      <c r="R734" s="1">
        <f t="shared" si="220"/>
        <v>129.00668178441995</v>
      </c>
      <c r="S734" s="1">
        <f t="shared" si="221"/>
        <v>22798069.804307759</v>
      </c>
      <c r="T734" s="1">
        <f t="shared" si="222"/>
        <v>54335707.061840452</v>
      </c>
      <c r="U734" s="1">
        <f t="shared" si="223"/>
        <v>80338638.06954506</v>
      </c>
      <c r="V734" s="1">
        <f t="shared" si="224"/>
        <v>22798130.936747961</v>
      </c>
      <c r="W734" s="1">
        <f t="shared" si="225"/>
        <v>54336222.141856313</v>
      </c>
      <c r="X734" s="1">
        <f t="shared" si="226"/>
        <v>80339230.748191163</v>
      </c>
      <c r="Y734" s="17">
        <f t="shared" si="227"/>
        <v>-6.380611998646854E-3</v>
      </c>
    </row>
    <row r="735" spans="1:25">
      <c r="A735" s="17" t="s">
        <v>321</v>
      </c>
      <c r="B735" s="17"/>
      <c r="C735" s="17">
        <v>846</v>
      </c>
      <c r="D735" s="17">
        <v>1934</v>
      </c>
      <c r="E735" s="1">
        <f t="shared" si="209"/>
        <v>2780</v>
      </c>
      <c r="F735" s="2">
        <f t="shared" si="210"/>
        <v>0.11</v>
      </c>
      <c r="G735" s="1">
        <f t="shared" si="211"/>
        <v>846</v>
      </c>
      <c r="H735" s="1">
        <f t="shared" si="212"/>
        <v>1934</v>
      </c>
      <c r="I735" s="1">
        <f t="shared" si="213"/>
        <v>2780</v>
      </c>
      <c r="J735" s="1">
        <f t="shared" si="214"/>
        <v>1595314</v>
      </c>
      <c r="K735" s="1">
        <f t="shared" si="215"/>
        <v>3597384</v>
      </c>
      <c r="L735" s="1">
        <f t="shared" si="216"/>
        <v>5192698</v>
      </c>
      <c r="M735" s="1">
        <f>分割表!$B$5</f>
        <v>1596160</v>
      </c>
      <c r="N735" s="1">
        <f>分割表!$C$5</f>
        <v>3599318</v>
      </c>
      <c r="O735" s="1">
        <f t="shared" si="217"/>
        <v>5195478</v>
      </c>
      <c r="P735" s="1">
        <f t="shared" si="218"/>
        <v>5702.4793782268644</v>
      </c>
      <c r="Q735" s="1">
        <f t="shared" si="219"/>
        <v>14635.246537409605</v>
      </c>
      <c r="R735" s="1">
        <f t="shared" si="220"/>
        <v>22045.973254583419</v>
      </c>
      <c r="S735" s="1">
        <f t="shared" si="221"/>
        <v>22785201.648824912</v>
      </c>
      <c r="T735" s="1">
        <f t="shared" si="222"/>
        <v>54305092.504485764</v>
      </c>
      <c r="U735" s="1">
        <f t="shared" si="223"/>
        <v>80293463.520338297</v>
      </c>
      <c r="V735" s="1">
        <f t="shared" si="224"/>
        <v>22798130.936747961</v>
      </c>
      <c r="W735" s="1">
        <f t="shared" si="225"/>
        <v>54336222.141856313</v>
      </c>
      <c r="X735" s="1">
        <f t="shared" si="226"/>
        <v>80339230.748191163</v>
      </c>
      <c r="Y735" s="17">
        <f t="shared" si="227"/>
        <v>-6.4690956189213944E-3</v>
      </c>
    </row>
    <row r="736" spans="1:25">
      <c r="A736" s="17" t="s">
        <v>3436</v>
      </c>
      <c r="B736" s="17"/>
      <c r="C736" s="17">
        <v>2</v>
      </c>
      <c r="D736" s="17">
        <v>28</v>
      </c>
      <c r="E736" s="1">
        <f t="shared" si="209"/>
        <v>30</v>
      </c>
      <c r="F736" s="2">
        <f t="shared" si="210"/>
        <v>10.58</v>
      </c>
      <c r="G736" s="1">
        <f t="shared" si="211"/>
        <v>2</v>
      </c>
      <c r="H736" s="1">
        <f t="shared" si="212"/>
        <v>28</v>
      </c>
      <c r="I736" s="1">
        <f t="shared" si="213"/>
        <v>30</v>
      </c>
      <c r="J736" s="1">
        <f t="shared" si="214"/>
        <v>1596158</v>
      </c>
      <c r="K736" s="1">
        <f t="shared" si="215"/>
        <v>3599290</v>
      </c>
      <c r="L736" s="1">
        <f t="shared" si="216"/>
        <v>5195448</v>
      </c>
      <c r="M736" s="1">
        <f>分割表!$B$5</f>
        <v>1596160</v>
      </c>
      <c r="N736" s="1">
        <f>分割表!$C$5</f>
        <v>3599318</v>
      </c>
      <c r="O736" s="1">
        <f t="shared" si="217"/>
        <v>5195478</v>
      </c>
      <c r="P736" s="1">
        <f t="shared" si="218"/>
        <v>1.3862943611198906</v>
      </c>
      <c r="Q736" s="1">
        <f t="shared" si="219"/>
        <v>93.301726284905712</v>
      </c>
      <c r="R736" s="1">
        <f t="shared" si="220"/>
        <v>102.03592144986466</v>
      </c>
      <c r="S736" s="1">
        <f t="shared" si="221"/>
        <v>22798100.370526604</v>
      </c>
      <c r="T736" s="1">
        <f t="shared" si="222"/>
        <v>54335771.446826875</v>
      </c>
      <c r="U736" s="1">
        <f t="shared" si="223"/>
        <v>80338736.849302083</v>
      </c>
      <c r="V736" s="1">
        <f t="shared" si="224"/>
        <v>22798130.936747961</v>
      </c>
      <c r="W736" s="1">
        <f t="shared" si="225"/>
        <v>54336222.141856313</v>
      </c>
      <c r="X736" s="1">
        <f t="shared" si="226"/>
        <v>80339230.748191163</v>
      </c>
      <c r="Y736" s="17">
        <f t="shared" si="227"/>
        <v>-6.5242663024137589E-3</v>
      </c>
    </row>
    <row r="737" spans="1:25">
      <c r="A737" s="17" t="s">
        <v>3100</v>
      </c>
      <c r="B737" s="17"/>
      <c r="C737" s="17">
        <v>26</v>
      </c>
      <c r="D737" s="17">
        <v>83</v>
      </c>
      <c r="E737" s="1">
        <f t="shared" si="209"/>
        <v>109</v>
      </c>
      <c r="F737" s="2">
        <f t="shared" si="210"/>
        <v>2.5299999999999998</v>
      </c>
      <c r="G737" s="1">
        <f t="shared" si="211"/>
        <v>26</v>
      </c>
      <c r="H737" s="1">
        <f t="shared" si="212"/>
        <v>83</v>
      </c>
      <c r="I737" s="1">
        <f t="shared" si="213"/>
        <v>109</v>
      </c>
      <c r="J737" s="1">
        <f t="shared" si="214"/>
        <v>1596134</v>
      </c>
      <c r="K737" s="1">
        <f t="shared" si="215"/>
        <v>3599235</v>
      </c>
      <c r="L737" s="1">
        <f t="shared" si="216"/>
        <v>5195369</v>
      </c>
      <c r="M737" s="1">
        <f>分割表!$B$5</f>
        <v>1596160</v>
      </c>
      <c r="N737" s="1">
        <f>分割表!$C$5</f>
        <v>3599318</v>
      </c>
      <c r="O737" s="1">
        <f t="shared" si="217"/>
        <v>5195478</v>
      </c>
      <c r="P737" s="1">
        <f t="shared" si="218"/>
        <v>84.710509988558542</v>
      </c>
      <c r="Q737" s="1">
        <f t="shared" si="219"/>
        <v>366.76377044711768</v>
      </c>
      <c r="R737" s="1">
        <f t="shared" si="220"/>
        <v>511.35691916297662</v>
      </c>
      <c r="S737" s="1">
        <f t="shared" si="221"/>
        <v>22797733.57606585</v>
      </c>
      <c r="T737" s="1">
        <f t="shared" si="222"/>
        <v>54334886.153653204</v>
      </c>
      <c r="U737" s="1">
        <f t="shared" si="223"/>
        <v>80337436.249722883</v>
      </c>
      <c r="V737" s="1">
        <f t="shared" si="224"/>
        <v>22798130.936747961</v>
      </c>
      <c r="W737" s="1">
        <f t="shared" si="225"/>
        <v>54336222.141856313</v>
      </c>
      <c r="X737" s="1">
        <f t="shared" si="226"/>
        <v>80339230.748191163</v>
      </c>
      <c r="Y737" s="17">
        <f t="shared" si="227"/>
        <v>-6.7452248340136023E-3</v>
      </c>
    </row>
    <row r="738" spans="1:25">
      <c r="A738" s="17" t="s">
        <v>2474</v>
      </c>
      <c r="B738" s="17"/>
      <c r="C738" s="17">
        <v>5</v>
      </c>
      <c r="D738" s="17">
        <v>36</v>
      </c>
      <c r="E738" s="1">
        <f t="shared" si="209"/>
        <v>41</v>
      </c>
      <c r="F738" s="2">
        <f t="shared" si="210"/>
        <v>7.82</v>
      </c>
      <c r="G738" s="1">
        <f t="shared" si="211"/>
        <v>5</v>
      </c>
      <c r="H738" s="1">
        <f t="shared" si="212"/>
        <v>36</v>
      </c>
      <c r="I738" s="1">
        <f t="shared" si="213"/>
        <v>41</v>
      </c>
      <c r="J738" s="1">
        <f t="shared" si="214"/>
        <v>1596155</v>
      </c>
      <c r="K738" s="1">
        <f t="shared" si="215"/>
        <v>3599282</v>
      </c>
      <c r="L738" s="1">
        <f t="shared" si="216"/>
        <v>5195437</v>
      </c>
      <c r="M738" s="1">
        <f>分割表!$B$5</f>
        <v>1596160</v>
      </c>
      <c r="N738" s="1">
        <f>分割表!$C$5</f>
        <v>3599318</v>
      </c>
      <c r="O738" s="1">
        <f t="shared" si="217"/>
        <v>5195478</v>
      </c>
      <c r="P738" s="1">
        <f t="shared" si="218"/>
        <v>8.0471895621705016</v>
      </c>
      <c r="Q738" s="1">
        <f t="shared" si="219"/>
        <v>129.00668178441995</v>
      </c>
      <c r="R738" s="1">
        <f t="shared" si="220"/>
        <v>152.25645473487663</v>
      </c>
      <c r="S738" s="1">
        <f t="shared" si="221"/>
        <v>22798054.521199275</v>
      </c>
      <c r="T738" s="1">
        <f t="shared" si="222"/>
        <v>54335642.67685847</v>
      </c>
      <c r="U738" s="1">
        <f t="shared" si="223"/>
        <v>80338555.753086165</v>
      </c>
      <c r="V738" s="1">
        <f t="shared" si="224"/>
        <v>22798130.936747961</v>
      </c>
      <c r="W738" s="1">
        <f t="shared" si="225"/>
        <v>54336222.141856313</v>
      </c>
      <c r="X738" s="1">
        <f t="shared" si="226"/>
        <v>80339230.748191163</v>
      </c>
      <c r="Y738" s="17">
        <f t="shared" si="227"/>
        <v>-6.8644448972784572E-3</v>
      </c>
    </row>
    <row r="739" spans="1:25">
      <c r="A739" s="17" t="s">
        <v>1274</v>
      </c>
      <c r="B739" s="17"/>
      <c r="C739" s="17">
        <v>4</v>
      </c>
      <c r="D739" s="17">
        <v>34</v>
      </c>
      <c r="E739" s="1">
        <f t="shared" si="209"/>
        <v>38</v>
      </c>
      <c r="F739" s="2">
        <f t="shared" si="210"/>
        <v>8.83</v>
      </c>
      <c r="G739" s="1">
        <f t="shared" si="211"/>
        <v>4</v>
      </c>
      <c r="H739" s="1">
        <f t="shared" si="212"/>
        <v>34</v>
      </c>
      <c r="I739" s="1">
        <f t="shared" si="213"/>
        <v>38</v>
      </c>
      <c r="J739" s="1">
        <f t="shared" si="214"/>
        <v>1596156</v>
      </c>
      <c r="K739" s="1">
        <f t="shared" si="215"/>
        <v>3599284</v>
      </c>
      <c r="L739" s="1">
        <f t="shared" si="216"/>
        <v>5195440</v>
      </c>
      <c r="M739" s="1">
        <f>分割表!$B$5</f>
        <v>1596160</v>
      </c>
      <c r="N739" s="1">
        <f>分割表!$C$5</f>
        <v>3599318</v>
      </c>
      <c r="O739" s="1">
        <f t="shared" si="217"/>
        <v>5195478</v>
      </c>
      <c r="P739" s="1">
        <f t="shared" si="218"/>
        <v>5.5451774444795623</v>
      </c>
      <c r="Q739" s="1">
        <f t="shared" si="219"/>
        <v>119.89625783694949</v>
      </c>
      <c r="R739" s="1">
        <f t="shared" si="220"/>
        <v>138.22827406960266</v>
      </c>
      <c r="S739" s="1">
        <f t="shared" si="221"/>
        <v>22798069.804307759</v>
      </c>
      <c r="T739" s="1">
        <f t="shared" si="222"/>
        <v>54335674.869348906</v>
      </c>
      <c r="U739" s="1">
        <f t="shared" si="223"/>
        <v>80338605.142960921</v>
      </c>
      <c r="V739" s="1">
        <f t="shared" si="224"/>
        <v>22798130.936747961</v>
      </c>
      <c r="W739" s="1">
        <f t="shared" si="225"/>
        <v>54336222.141856313</v>
      </c>
      <c r="X739" s="1">
        <f t="shared" si="226"/>
        <v>80339230.748191163</v>
      </c>
      <c r="Y739" s="17">
        <f t="shared" si="227"/>
        <v>-6.9362720491619092E-3</v>
      </c>
    </row>
    <row r="740" spans="1:25">
      <c r="A740" s="17" t="s">
        <v>1381</v>
      </c>
      <c r="B740" s="17"/>
      <c r="C740" s="17">
        <v>3</v>
      </c>
      <c r="D740" s="17">
        <v>32</v>
      </c>
      <c r="E740" s="1">
        <f t="shared" si="209"/>
        <v>35</v>
      </c>
      <c r="F740" s="2">
        <f t="shared" si="210"/>
        <v>10.1</v>
      </c>
      <c r="G740" s="1">
        <f t="shared" si="211"/>
        <v>3</v>
      </c>
      <c r="H740" s="1">
        <f t="shared" si="212"/>
        <v>32</v>
      </c>
      <c r="I740" s="1">
        <f t="shared" si="213"/>
        <v>35</v>
      </c>
      <c r="J740" s="1">
        <f t="shared" si="214"/>
        <v>1596157</v>
      </c>
      <c r="K740" s="1">
        <f t="shared" si="215"/>
        <v>3599286</v>
      </c>
      <c r="L740" s="1">
        <f t="shared" si="216"/>
        <v>5195443</v>
      </c>
      <c r="M740" s="1">
        <f>分割表!$B$5</f>
        <v>1596160</v>
      </c>
      <c r="N740" s="1">
        <f>分割表!$C$5</f>
        <v>3599318</v>
      </c>
      <c r="O740" s="1">
        <f t="shared" si="217"/>
        <v>5195478</v>
      </c>
      <c r="P740" s="1">
        <f t="shared" si="218"/>
        <v>3.2958368660043291</v>
      </c>
      <c r="Q740" s="1">
        <f t="shared" si="219"/>
        <v>110.90354888959125</v>
      </c>
      <c r="R740" s="1">
        <f t="shared" si="220"/>
        <v>124.43718215212947</v>
      </c>
      <c r="S740" s="1">
        <f t="shared" si="221"/>
        <v>22798085.087416872</v>
      </c>
      <c r="T740" s="1">
        <f t="shared" si="222"/>
        <v>54335707.061840452</v>
      </c>
      <c r="U740" s="1">
        <f t="shared" si="223"/>
        <v>80338654.532837421</v>
      </c>
      <c r="V740" s="1">
        <f t="shared" si="224"/>
        <v>22798130.936747961</v>
      </c>
      <c r="W740" s="1">
        <f t="shared" si="225"/>
        <v>54336222.141856313</v>
      </c>
      <c r="X740" s="1">
        <f t="shared" si="226"/>
        <v>80339230.748191163</v>
      </c>
      <c r="Y740" s="17">
        <f t="shared" si="227"/>
        <v>-7.0080992010453612E-3</v>
      </c>
    </row>
    <row r="741" spans="1:25">
      <c r="A741" s="17" t="s">
        <v>3403</v>
      </c>
      <c r="B741" s="17"/>
      <c r="C741" s="17">
        <v>2</v>
      </c>
      <c r="D741" s="17">
        <v>30</v>
      </c>
      <c r="E741" s="1">
        <f t="shared" si="209"/>
        <v>32</v>
      </c>
      <c r="F741" s="2">
        <f t="shared" si="210"/>
        <v>11.78</v>
      </c>
      <c r="G741" s="1">
        <f t="shared" si="211"/>
        <v>2</v>
      </c>
      <c r="H741" s="1">
        <f t="shared" si="212"/>
        <v>30</v>
      </c>
      <c r="I741" s="1">
        <f t="shared" si="213"/>
        <v>32</v>
      </c>
      <c r="J741" s="1">
        <f t="shared" si="214"/>
        <v>1596158</v>
      </c>
      <c r="K741" s="1">
        <f t="shared" si="215"/>
        <v>3599288</v>
      </c>
      <c r="L741" s="1">
        <f t="shared" si="216"/>
        <v>5195446</v>
      </c>
      <c r="M741" s="1">
        <f>分割表!$B$5</f>
        <v>1596160</v>
      </c>
      <c r="N741" s="1">
        <f>分割表!$C$5</f>
        <v>3599318</v>
      </c>
      <c r="O741" s="1">
        <f t="shared" si="217"/>
        <v>5195478</v>
      </c>
      <c r="P741" s="1">
        <f t="shared" si="218"/>
        <v>1.3862943611198906</v>
      </c>
      <c r="Q741" s="1">
        <f t="shared" si="219"/>
        <v>102.03592144986466</v>
      </c>
      <c r="R741" s="1">
        <f t="shared" si="220"/>
        <v>110.90354888959125</v>
      </c>
      <c r="S741" s="1">
        <f t="shared" si="221"/>
        <v>22798100.370526604</v>
      </c>
      <c r="T741" s="1">
        <f t="shared" si="222"/>
        <v>54335739.254333109</v>
      </c>
      <c r="U741" s="1">
        <f t="shared" si="223"/>
        <v>80338703.922715634</v>
      </c>
      <c r="V741" s="1">
        <f t="shared" si="224"/>
        <v>22798130.936747961</v>
      </c>
      <c r="W741" s="1">
        <f t="shared" si="225"/>
        <v>54336222.141856313</v>
      </c>
      <c r="X741" s="1">
        <f t="shared" si="226"/>
        <v>80339230.748191163</v>
      </c>
      <c r="Y741" s="17">
        <f t="shared" si="227"/>
        <v>-7.0799263529288132E-3</v>
      </c>
    </row>
    <row r="742" spans="1:25">
      <c r="A742" s="17" t="s">
        <v>3409</v>
      </c>
      <c r="B742" s="17"/>
      <c r="C742" s="17">
        <v>2</v>
      </c>
      <c r="D742" s="17">
        <v>30</v>
      </c>
      <c r="E742" s="1">
        <f t="shared" si="209"/>
        <v>32</v>
      </c>
      <c r="F742" s="2">
        <f t="shared" si="210"/>
        <v>11.78</v>
      </c>
      <c r="G742" s="1">
        <f t="shared" si="211"/>
        <v>2</v>
      </c>
      <c r="H742" s="1">
        <f t="shared" si="212"/>
        <v>30</v>
      </c>
      <c r="I742" s="1">
        <f t="shared" si="213"/>
        <v>32</v>
      </c>
      <c r="J742" s="1">
        <f t="shared" si="214"/>
        <v>1596158</v>
      </c>
      <c r="K742" s="1">
        <f t="shared" si="215"/>
        <v>3599288</v>
      </c>
      <c r="L742" s="1">
        <f t="shared" si="216"/>
        <v>5195446</v>
      </c>
      <c r="M742" s="1">
        <f>分割表!$B$5</f>
        <v>1596160</v>
      </c>
      <c r="N742" s="1">
        <f>分割表!$C$5</f>
        <v>3599318</v>
      </c>
      <c r="O742" s="1">
        <f t="shared" si="217"/>
        <v>5195478</v>
      </c>
      <c r="P742" s="1">
        <f t="shared" si="218"/>
        <v>1.3862943611198906</v>
      </c>
      <c r="Q742" s="1">
        <f t="shared" si="219"/>
        <v>102.03592144986466</v>
      </c>
      <c r="R742" s="1">
        <f t="shared" si="220"/>
        <v>110.90354888959125</v>
      </c>
      <c r="S742" s="1">
        <f t="shared" si="221"/>
        <v>22798100.370526604</v>
      </c>
      <c r="T742" s="1">
        <f t="shared" si="222"/>
        <v>54335739.254333109</v>
      </c>
      <c r="U742" s="1">
        <f t="shared" si="223"/>
        <v>80338703.922715634</v>
      </c>
      <c r="V742" s="1">
        <f t="shared" si="224"/>
        <v>22798130.936747961</v>
      </c>
      <c r="W742" s="1">
        <f t="shared" si="225"/>
        <v>54336222.141856313</v>
      </c>
      <c r="X742" s="1">
        <f t="shared" si="226"/>
        <v>80339230.748191163</v>
      </c>
      <c r="Y742" s="17">
        <f t="shared" si="227"/>
        <v>-7.0799263529288132E-3</v>
      </c>
    </row>
    <row r="743" spans="1:25">
      <c r="A743" s="17" t="s">
        <v>2052</v>
      </c>
      <c r="B743" s="17"/>
      <c r="C743" s="17">
        <v>50</v>
      </c>
      <c r="D743" s="17">
        <v>139</v>
      </c>
      <c r="E743" s="1">
        <f t="shared" si="209"/>
        <v>189</v>
      </c>
      <c r="F743" s="2">
        <f t="shared" si="210"/>
        <v>1.66</v>
      </c>
      <c r="G743" s="1">
        <f t="shared" si="211"/>
        <v>50</v>
      </c>
      <c r="H743" s="1">
        <f t="shared" si="212"/>
        <v>139</v>
      </c>
      <c r="I743" s="1">
        <f t="shared" si="213"/>
        <v>189</v>
      </c>
      <c r="J743" s="1">
        <f t="shared" si="214"/>
        <v>1596110</v>
      </c>
      <c r="K743" s="1">
        <f t="shared" si="215"/>
        <v>3599179</v>
      </c>
      <c r="L743" s="1">
        <f t="shared" si="216"/>
        <v>5195289</v>
      </c>
      <c r="M743" s="1">
        <f>分割表!$B$5</f>
        <v>1596160</v>
      </c>
      <c r="N743" s="1">
        <f>分割表!$C$5</f>
        <v>3599318</v>
      </c>
      <c r="O743" s="1">
        <f t="shared" si="217"/>
        <v>5195478</v>
      </c>
      <c r="P743" s="1">
        <f t="shared" si="218"/>
        <v>195.60115027140731</v>
      </c>
      <c r="Q743" s="1">
        <f t="shared" si="219"/>
        <v>685.89187670516617</v>
      </c>
      <c r="R743" s="1">
        <f t="shared" si="220"/>
        <v>990.69018584627247</v>
      </c>
      <c r="S743" s="1">
        <f t="shared" si="221"/>
        <v>22797366.781965967</v>
      </c>
      <c r="T743" s="1">
        <f t="shared" si="222"/>
        <v>54333984.765103526</v>
      </c>
      <c r="U743" s="1">
        <f t="shared" si="223"/>
        <v>80336119.188082039</v>
      </c>
      <c r="V743" s="1">
        <f t="shared" si="224"/>
        <v>22798130.936747961</v>
      </c>
      <c r="W743" s="1">
        <f t="shared" si="225"/>
        <v>54336222.141856313</v>
      </c>
      <c r="X743" s="1">
        <f t="shared" si="226"/>
        <v>80339230.748191163</v>
      </c>
      <c r="Y743" s="17">
        <f t="shared" si="227"/>
        <v>-7.244013390870975E-3</v>
      </c>
    </row>
    <row r="744" spans="1:25">
      <c r="A744" s="17" t="s">
        <v>3394</v>
      </c>
      <c r="B744" s="17"/>
      <c r="C744" s="17">
        <v>2</v>
      </c>
      <c r="D744" s="17">
        <v>31</v>
      </c>
      <c r="E744" s="1">
        <f t="shared" si="209"/>
        <v>33</v>
      </c>
      <c r="F744" s="2">
        <f t="shared" si="210"/>
        <v>12.39</v>
      </c>
      <c r="G744" s="1">
        <f t="shared" si="211"/>
        <v>2</v>
      </c>
      <c r="H744" s="1">
        <f t="shared" si="212"/>
        <v>31</v>
      </c>
      <c r="I744" s="1">
        <f t="shared" si="213"/>
        <v>33</v>
      </c>
      <c r="J744" s="1">
        <f t="shared" si="214"/>
        <v>1596158</v>
      </c>
      <c r="K744" s="1">
        <f t="shared" si="215"/>
        <v>3599287</v>
      </c>
      <c r="L744" s="1">
        <f t="shared" si="216"/>
        <v>5195445</v>
      </c>
      <c r="M744" s="1">
        <f>分割表!$B$5</f>
        <v>1596160</v>
      </c>
      <c r="N744" s="1">
        <f>分割表!$C$5</f>
        <v>3599318</v>
      </c>
      <c r="O744" s="1">
        <f t="shared" si="217"/>
        <v>5195478</v>
      </c>
      <c r="P744" s="1">
        <f t="shared" si="218"/>
        <v>1.3862943611198906</v>
      </c>
      <c r="Q744" s="1">
        <f t="shared" si="219"/>
        <v>106.45360333903953</v>
      </c>
      <c r="R744" s="1">
        <f t="shared" si="220"/>
        <v>115.38474952839385</v>
      </c>
      <c r="S744" s="1">
        <f t="shared" si="221"/>
        <v>22798100.370526604</v>
      </c>
      <c r="T744" s="1">
        <f t="shared" si="222"/>
        <v>54335723.158086643</v>
      </c>
      <c r="U744" s="1">
        <f t="shared" si="223"/>
        <v>80338687.459422708</v>
      </c>
      <c r="V744" s="1">
        <f t="shared" si="224"/>
        <v>22798130.936747961</v>
      </c>
      <c r="W744" s="1">
        <f t="shared" si="225"/>
        <v>54336222.141856313</v>
      </c>
      <c r="X744" s="1">
        <f t="shared" si="226"/>
        <v>80339230.748191163</v>
      </c>
      <c r="Y744" s="17">
        <f t="shared" si="227"/>
        <v>-7.3577563781863399E-3</v>
      </c>
    </row>
    <row r="745" spans="1:25">
      <c r="A745" s="17" t="s">
        <v>3395</v>
      </c>
      <c r="B745" s="17"/>
      <c r="C745" s="17">
        <v>2</v>
      </c>
      <c r="D745" s="17">
        <v>31</v>
      </c>
      <c r="E745" s="1">
        <f t="shared" si="209"/>
        <v>33</v>
      </c>
      <c r="F745" s="2">
        <f t="shared" si="210"/>
        <v>12.39</v>
      </c>
      <c r="G745" s="1">
        <f t="shared" si="211"/>
        <v>2</v>
      </c>
      <c r="H745" s="1">
        <f t="shared" si="212"/>
        <v>31</v>
      </c>
      <c r="I745" s="1">
        <f t="shared" si="213"/>
        <v>33</v>
      </c>
      <c r="J745" s="1">
        <f t="shared" si="214"/>
        <v>1596158</v>
      </c>
      <c r="K745" s="1">
        <f t="shared" si="215"/>
        <v>3599287</v>
      </c>
      <c r="L745" s="1">
        <f t="shared" si="216"/>
        <v>5195445</v>
      </c>
      <c r="M745" s="1">
        <f>分割表!$B$5</f>
        <v>1596160</v>
      </c>
      <c r="N745" s="1">
        <f>分割表!$C$5</f>
        <v>3599318</v>
      </c>
      <c r="O745" s="1">
        <f t="shared" si="217"/>
        <v>5195478</v>
      </c>
      <c r="P745" s="1">
        <f t="shared" si="218"/>
        <v>1.3862943611198906</v>
      </c>
      <c r="Q745" s="1">
        <f t="shared" si="219"/>
        <v>106.45360333903953</v>
      </c>
      <c r="R745" s="1">
        <f t="shared" si="220"/>
        <v>115.38474952839385</v>
      </c>
      <c r="S745" s="1">
        <f t="shared" si="221"/>
        <v>22798100.370526604</v>
      </c>
      <c r="T745" s="1">
        <f t="shared" si="222"/>
        <v>54335723.158086643</v>
      </c>
      <c r="U745" s="1">
        <f t="shared" si="223"/>
        <v>80338687.459422708</v>
      </c>
      <c r="V745" s="1">
        <f t="shared" si="224"/>
        <v>22798130.936747961</v>
      </c>
      <c r="W745" s="1">
        <f t="shared" si="225"/>
        <v>54336222.141856313</v>
      </c>
      <c r="X745" s="1">
        <f t="shared" si="226"/>
        <v>80339230.748191163</v>
      </c>
      <c r="Y745" s="17">
        <f t="shared" si="227"/>
        <v>-7.3577563781863399E-3</v>
      </c>
    </row>
    <row r="746" spans="1:25">
      <c r="A746" s="17" t="s">
        <v>3387</v>
      </c>
      <c r="B746" s="17"/>
      <c r="C746" s="17">
        <v>2</v>
      </c>
      <c r="D746" s="17">
        <v>31</v>
      </c>
      <c r="E746" s="1">
        <f t="shared" si="209"/>
        <v>33</v>
      </c>
      <c r="F746" s="2">
        <f t="shared" si="210"/>
        <v>12.39</v>
      </c>
      <c r="G746" s="1">
        <f t="shared" si="211"/>
        <v>2</v>
      </c>
      <c r="H746" s="1">
        <f t="shared" si="212"/>
        <v>31</v>
      </c>
      <c r="I746" s="1">
        <f t="shared" si="213"/>
        <v>33</v>
      </c>
      <c r="J746" s="1">
        <f t="shared" si="214"/>
        <v>1596158</v>
      </c>
      <c r="K746" s="1">
        <f t="shared" si="215"/>
        <v>3599287</v>
      </c>
      <c r="L746" s="1">
        <f t="shared" si="216"/>
        <v>5195445</v>
      </c>
      <c r="M746" s="1">
        <f>分割表!$B$5</f>
        <v>1596160</v>
      </c>
      <c r="N746" s="1">
        <f>分割表!$C$5</f>
        <v>3599318</v>
      </c>
      <c r="O746" s="1">
        <f t="shared" si="217"/>
        <v>5195478</v>
      </c>
      <c r="P746" s="1">
        <f t="shared" si="218"/>
        <v>1.3862943611198906</v>
      </c>
      <c r="Q746" s="1">
        <f t="shared" si="219"/>
        <v>106.45360333903953</v>
      </c>
      <c r="R746" s="1">
        <f t="shared" si="220"/>
        <v>115.38474952839385</v>
      </c>
      <c r="S746" s="1">
        <f t="shared" si="221"/>
        <v>22798100.370526604</v>
      </c>
      <c r="T746" s="1">
        <f t="shared" si="222"/>
        <v>54335723.158086643</v>
      </c>
      <c r="U746" s="1">
        <f t="shared" si="223"/>
        <v>80338687.459422708</v>
      </c>
      <c r="V746" s="1">
        <f t="shared" si="224"/>
        <v>22798130.936747961</v>
      </c>
      <c r="W746" s="1">
        <f t="shared" si="225"/>
        <v>54336222.141856313</v>
      </c>
      <c r="X746" s="1">
        <f t="shared" si="226"/>
        <v>80339230.748191163</v>
      </c>
      <c r="Y746" s="17">
        <f t="shared" si="227"/>
        <v>-7.3577563781863399E-3</v>
      </c>
    </row>
    <row r="747" spans="1:25">
      <c r="A747" s="17" t="s">
        <v>3341</v>
      </c>
      <c r="B747" s="17"/>
      <c r="C747" s="17">
        <v>4</v>
      </c>
      <c r="D747" s="17">
        <v>36</v>
      </c>
      <c r="E747" s="1">
        <f t="shared" si="209"/>
        <v>40</v>
      </c>
      <c r="F747" s="2">
        <f t="shared" si="210"/>
        <v>9.86</v>
      </c>
      <c r="G747" s="1">
        <f t="shared" si="211"/>
        <v>4</v>
      </c>
      <c r="H747" s="1">
        <f t="shared" si="212"/>
        <v>36</v>
      </c>
      <c r="I747" s="1">
        <f t="shared" si="213"/>
        <v>40</v>
      </c>
      <c r="J747" s="1">
        <f t="shared" si="214"/>
        <v>1596156</v>
      </c>
      <c r="K747" s="1">
        <f t="shared" si="215"/>
        <v>3599282</v>
      </c>
      <c r="L747" s="1">
        <f t="shared" si="216"/>
        <v>5195438</v>
      </c>
      <c r="M747" s="1">
        <f>分割表!$B$5</f>
        <v>1596160</v>
      </c>
      <c r="N747" s="1">
        <f>分割表!$C$5</f>
        <v>3599318</v>
      </c>
      <c r="O747" s="1">
        <f t="shared" si="217"/>
        <v>5195478</v>
      </c>
      <c r="P747" s="1">
        <f t="shared" si="218"/>
        <v>5.5451774444795623</v>
      </c>
      <c r="Q747" s="1">
        <f t="shared" si="219"/>
        <v>129.00668178441995</v>
      </c>
      <c r="R747" s="1">
        <f t="shared" si="220"/>
        <v>147.55517816455745</v>
      </c>
      <c r="S747" s="1">
        <f t="shared" si="221"/>
        <v>22798069.804307759</v>
      </c>
      <c r="T747" s="1">
        <f t="shared" si="222"/>
        <v>54335642.67685847</v>
      </c>
      <c r="U747" s="1">
        <f t="shared" si="223"/>
        <v>80338572.216377556</v>
      </c>
      <c r="V747" s="1">
        <f t="shared" si="224"/>
        <v>22798130.936747961</v>
      </c>
      <c r="W747" s="1">
        <f t="shared" si="225"/>
        <v>54336222.141856313</v>
      </c>
      <c r="X747" s="1">
        <f t="shared" si="226"/>
        <v>80339230.748191163</v>
      </c>
      <c r="Y747" s="17">
        <f t="shared" si="227"/>
        <v>-7.4919320996769644E-3</v>
      </c>
    </row>
    <row r="748" spans="1:25">
      <c r="A748" s="17" t="s">
        <v>213</v>
      </c>
      <c r="B748" s="17"/>
      <c r="C748" s="17">
        <v>4</v>
      </c>
      <c r="D748" s="17">
        <v>36</v>
      </c>
      <c r="E748" s="1">
        <f t="shared" si="209"/>
        <v>40</v>
      </c>
      <c r="F748" s="2">
        <f t="shared" si="210"/>
        <v>9.86</v>
      </c>
      <c r="G748" s="1">
        <f t="shared" si="211"/>
        <v>4</v>
      </c>
      <c r="H748" s="1">
        <f t="shared" si="212"/>
        <v>36</v>
      </c>
      <c r="I748" s="1">
        <f t="shared" si="213"/>
        <v>40</v>
      </c>
      <c r="J748" s="1">
        <f t="shared" si="214"/>
        <v>1596156</v>
      </c>
      <c r="K748" s="1">
        <f t="shared" si="215"/>
        <v>3599282</v>
      </c>
      <c r="L748" s="1">
        <f t="shared" si="216"/>
        <v>5195438</v>
      </c>
      <c r="M748" s="1">
        <f>分割表!$B$5</f>
        <v>1596160</v>
      </c>
      <c r="N748" s="1">
        <f>分割表!$C$5</f>
        <v>3599318</v>
      </c>
      <c r="O748" s="1">
        <f t="shared" si="217"/>
        <v>5195478</v>
      </c>
      <c r="P748" s="1">
        <f t="shared" si="218"/>
        <v>5.5451774444795623</v>
      </c>
      <c r="Q748" s="1">
        <f t="shared" si="219"/>
        <v>129.00668178441995</v>
      </c>
      <c r="R748" s="1">
        <f t="shared" si="220"/>
        <v>147.55517816455745</v>
      </c>
      <c r="S748" s="1">
        <f t="shared" si="221"/>
        <v>22798069.804307759</v>
      </c>
      <c r="T748" s="1">
        <f t="shared" si="222"/>
        <v>54335642.67685847</v>
      </c>
      <c r="U748" s="1">
        <f t="shared" si="223"/>
        <v>80338572.216377556</v>
      </c>
      <c r="V748" s="1">
        <f t="shared" si="224"/>
        <v>22798130.936747961</v>
      </c>
      <c r="W748" s="1">
        <f t="shared" si="225"/>
        <v>54336222.141856313</v>
      </c>
      <c r="X748" s="1">
        <f t="shared" si="226"/>
        <v>80339230.748191163</v>
      </c>
      <c r="Y748" s="17">
        <f t="shared" si="227"/>
        <v>-7.4919320996769644E-3</v>
      </c>
    </row>
    <row r="749" spans="1:25">
      <c r="A749" s="17" t="s">
        <v>370</v>
      </c>
      <c r="B749" s="17"/>
      <c r="C749" s="17">
        <v>2</v>
      </c>
      <c r="D749" s="17">
        <v>32</v>
      </c>
      <c r="E749" s="1">
        <f t="shared" si="209"/>
        <v>34</v>
      </c>
      <c r="F749" s="2">
        <f t="shared" si="210"/>
        <v>13</v>
      </c>
      <c r="G749" s="1">
        <f t="shared" si="211"/>
        <v>2</v>
      </c>
      <c r="H749" s="1">
        <f t="shared" si="212"/>
        <v>32</v>
      </c>
      <c r="I749" s="1">
        <f t="shared" si="213"/>
        <v>34</v>
      </c>
      <c r="J749" s="1">
        <f t="shared" si="214"/>
        <v>1596158</v>
      </c>
      <c r="K749" s="1">
        <f t="shared" si="215"/>
        <v>3599286</v>
      </c>
      <c r="L749" s="1">
        <f t="shared" si="216"/>
        <v>5195444</v>
      </c>
      <c r="M749" s="1">
        <f>分割表!$B$5</f>
        <v>1596160</v>
      </c>
      <c r="N749" s="1">
        <f>分割表!$C$5</f>
        <v>3599318</v>
      </c>
      <c r="O749" s="1">
        <f t="shared" si="217"/>
        <v>5195478</v>
      </c>
      <c r="P749" s="1">
        <f t="shared" si="218"/>
        <v>1.3862943611198906</v>
      </c>
      <c r="Q749" s="1">
        <f t="shared" si="219"/>
        <v>110.90354888959125</v>
      </c>
      <c r="R749" s="1">
        <f t="shared" si="220"/>
        <v>119.89625783694949</v>
      </c>
      <c r="S749" s="1">
        <f t="shared" si="221"/>
        <v>22798100.370526604</v>
      </c>
      <c r="T749" s="1">
        <f t="shared" si="222"/>
        <v>54335707.061840452</v>
      </c>
      <c r="U749" s="1">
        <f t="shared" si="223"/>
        <v>80338670.99612996</v>
      </c>
      <c r="V749" s="1">
        <f t="shared" si="224"/>
        <v>22798130.936747961</v>
      </c>
      <c r="W749" s="1">
        <f t="shared" si="225"/>
        <v>54336222.141856313</v>
      </c>
      <c r="X749" s="1">
        <f t="shared" si="226"/>
        <v>80339230.748191163</v>
      </c>
      <c r="Y749" s="17">
        <f t="shared" si="227"/>
        <v>-7.6355864034438684E-3</v>
      </c>
    </row>
    <row r="750" spans="1:25">
      <c r="A750" s="17" t="s">
        <v>1876</v>
      </c>
      <c r="B750" s="17"/>
      <c r="C750" s="17">
        <v>1</v>
      </c>
      <c r="D750" s="17">
        <v>30</v>
      </c>
      <c r="E750" s="1">
        <f t="shared" si="209"/>
        <v>31</v>
      </c>
      <c r="F750" s="2">
        <f t="shared" si="210"/>
        <v>15.55</v>
      </c>
      <c r="G750" s="1">
        <f t="shared" si="211"/>
        <v>1</v>
      </c>
      <c r="H750" s="1">
        <f t="shared" si="212"/>
        <v>30</v>
      </c>
      <c r="I750" s="1">
        <f t="shared" si="213"/>
        <v>31</v>
      </c>
      <c r="J750" s="1">
        <f t="shared" si="214"/>
        <v>1596159</v>
      </c>
      <c r="K750" s="1">
        <f t="shared" si="215"/>
        <v>3599288</v>
      </c>
      <c r="L750" s="1">
        <f t="shared" si="216"/>
        <v>5195447</v>
      </c>
      <c r="M750" s="1">
        <f>分割表!$B$5</f>
        <v>1596160</v>
      </c>
      <c r="N750" s="1">
        <f>分割表!$C$5</f>
        <v>3599318</v>
      </c>
      <c r="O750" s="1">
        <f t="shared" si="217"/>
        <v>5195478</v>
      </c>
      <c r="P750" s="1">
        <f t="shared" si="218"/>
        <v>0</v>
      </c>
      <c r="Q750" s="1">
        <f t="shared" si="219"/>
        <v>102.03592144986466</v>
      </c>
      <c r="R750" s="1">
        <f t="shared" si="220"/>
        <v>106.45360333903953</v>
      </c>
      <c r="S750" s="1">
        <f t="shared" si="221"/>
        <v>22798115.65363697</v>
      </c>
      <c r="T750" s="1">
        <f t="shared" si="222"/>
        <v>54335739.254333109</v>
      </c>
      <c r="U750" s="1">
        <f t="shared" si="223"/>
        <v>80338720.386008769</v>
      </c>
      <c r="V750" s="1">
        <f t="shared" si="224"/>
        <v>22798130.936747961</v>
      </c>
      <c r="W750" s="1">
        <f t="shared" si="225"/>
        <v>54336222.141856313</v>
      </c>
      <c r="X750" s="1">
        <f t="shared" si="226"/>
        <v>80339230.748191163</v>
      </c>
      <c r="Y750" s="17">
        <f t="shared" si="227"/>
        <v>-7.7074135553273204E-3</v>
      </c>
    </row>
    <row r="751" spans="1:25">
      <c r="A751" s="17" t="s">
        <v>1413</v>
      </c>
      <c r="B751" s="17"/>
      <c r="C751" s="17">
        <v>4</v>
      </c>
      <c r="D751" s="17">
        <v>37</v>
      </c>
      <c r="E751" s="1">
        <f t="shared" si="209"/>
        <v>41</v>
      </c>
      <c r="F751" s="2">
        <f t="shared" si="210"/>
        <v>10.39</v>
      </c>
      <c r="G751" s="1">
        <f t="shared" si="211"/>
        <v>4</v>
      </c>
      <c r="H751" s="1">
        <f t="shared" si="212"/>
        <v>37</v>
      </c>
      <c r="I751" s="1">
        <f t="shared" si="213"/>
        <v>41</v>
      </c>
      <c r="J751" s="1">
        <f t="shared" si="214"/>
        <v>1596156</v>
      </c>
      <c r="K751" s="1">
        <f t="shared" si="215"/>
        <v>3599281</v>
      </c>
      <c r="L751" s="1">
        <f t="shared" si="216"/>
        <v>5195437</v>
      </c>
      <c r="M751" s="1">
        <f>分割表!$B$5</f>
        <v>1596160</v>
      </c>
      <c r="N751" s="1">
        <f>分割表!$C$5</f>
        <v>3599318</v>
      </c>
      <c r="O751" s="1">
        <f t="shared" si="217"/>
        <v>5195478</v>
      </c>
      <c r="P751" s="1">
        <f t="shared" si="218"/>
        <v>5.5451774444795623</v>
      </c>
      <c r="Q751" s="1">
        <f t="shared" si="219"/>
        <v>133.60396276783629</v>
      </c>
      <c r="R751" s="1">
        <f t="shared" si="220"/>
        <v>152.25645473487663</v>
      </c>
      <c r="S751" s="1">
        <f t="shared" si="221"/>
        <v>22798069.804307759</v>
      </c>
      <c r="T751" s="1">
        <f t="shared" si="222"/>
        <v>54335626.580613673</v>
      </c>
      <c r="U751" s="1">
        <f t="shared" si="223"/>
        <v>80338555.753086165</v>
      </c>
      <c r="V751" s="1">
        <f t="shared" si="224"/>
        <v>22798130.936747961</v>
      </c>
      <c r="W751" s="1">
        <f t="shared" si="225"/>
        <v>54336222.141856313</v>
      </c>
      <c r="X751" s="1">
        <f t="shared" si="226"/>
        <v>80339230.748191163</v>
      </c>
      <c r="Y751" s="17">
        <f t="shared" si="227"/>
        <v>-7.7697621249344928E-3</v>
      </c>
    </row>
    <row r="752" spans="1:25">
      <c r="A752" s="17" t="s">
        <v>3366</v>
      </c>
      <c r="B752" s="17"/>
      <c r="C752" s="17">
        <v>2</v>
      </c>
      <c r="D752" s="17">
        <v>33</v>
      </c>
      <c r="E752" s="1">
        <f t="shared" si="209"/>
        <v>35</v>
      </c>
      <c r="F752" s="2">
        <f t="shared" si="210"/>
        <v>13.61</v>
      </c>
      <c r="G752" s="1">
        <f t="shared" si="211"/>
        <v>2</v>
      </c>
      <c r="H752" s="1">
        <f t="shared" si="212"/>
        <v>33</v>
      </c>
      <c r="I752" s="1">
        <f t="shared" si="213"/>
        <v>35</v>
      </c>
      <c r="J752" s="1">
        <f t="shared" si="214"/>
        <v>1596158</v>
      </c>
      <c r="K752" s="1">
        <f t="shared" si="215"/>
        <v>3599285</v>
      </c>
      <c r="L752" s="1">
        <f t="shared" si="216"/>
        <v>5195443</v>
      </c>
      <c r="M752" s="1">
        <f>分割表!$B$5</f>
        <v>1596160</v>
      </c>
      <c r="N752" s="1">
        <f>分割表!$C$5</f>
        <v>3599318</v>
      </c>
      <c r="O752" s="1">
        <f t="shared" si="217"/>
        <v>5195478</v>
      </c>
      <c r="P752" s="1">
        <f t="shared" si="218"/>
        <v>1.3862943611198906</v>
      </c>
      <c r="Q752" s="1">
        <f t="shared" si="219"/>
        <v>115.38474952839385</v>
      </c>
      <c r="R752" s="1">
        <f t="shared" si="220"/>
        <v>124.43718215212947</v>
      </c>
      <c r="S752" s="1">
        <f t="shared" si="221"/>
        <v>22798100.370526604</v>
      </c>
      <c r="T752" s="1">
        <f t="shared" si="222"/>
        <v>54335690.965594545</v>
      </c>
      <c r="U752" s="1">
        <f t="shared" si="223"/>
        <v>80338654.532837421</v>
      </c>
      <c r="V752" s="1">
        <f t="shared" si="224"/>
        <v>22798130.936747961</v>
      </c>
      <c r="W752" s="1">
        <f t="shared" si="225"/>
        <v>54336222.141856313</v>
      </c>
      <c r="X752" s="1">
        <f t="shared" si="226"/>
        <v>80339230.748191163</v>
      </c>
      <c r="Y752" s="17">
        <f t="shared" si="227"/>
        <v>-7.9134164287013968E-3</v>
      </c>
    </row>
    <row r="753" spans="1:25">
      <c r="A753" s="17" t="s">
        <v>3363</v>
      </c>
      <c r="B753" s="17"/>
      <c r="C753" s="17">
        <v>2</v>
      </c>
      <c r="D753" s="17">
        <v>33</v>
      </c>
      <c r="E753" s="1">
        <f t="shared" si="209"/>
        <v>35</v>
      </c>
      <c r="F753" s="2">
        <f t="shared" si="210"/>
        <v>13.61</v>
      </c>
      <c r="G753" s="1">
        <f t="shared" si="211"/>
        <v>2</v>
      </c>
      <c r="H753" s="1">
        <f t="shared" si="212"/>
        <v>33</v>
      </c>
      <c r="I753" s="1">
        <f t="shared" si="213"/>
        <v>35</v>
      </c>
      <c r="J753" s="1">
        <f t="shared" si="214"/>
        <v>1596158</v>
      </c>
      <c r="K753" s="1">
        <f t="shared" si="215"/>
        <v>3599285</v>
      </c>
      <c r="L753" s="1">
        <f t="shared" si="216"/>
        <v>5195443</v>
      </c>
      <c r="M753" s="1">
        <f>分割表!$B$5</f>
        <v>1596160</v>
      </c>
      <c r="N753" s="1">
        <f>分割表!$C$5</f>
        <v>3599318</v>
      </c>
      <c r="O753" s="1">
        <f t="shared" si="217"/>
        <v>5195478</v>
      </c>
      <c r="P753" s="1">
        <f t="shared" si="218"/>
        <v>1.3862943611198906</v>
      </c>
      <c r="Q753" s="1">
        <f t="shared" si="219"/>
        <v>115.38474952839385</v>
      </c>
      <c r="R753" s="1">
        <f t="shared" si="220"/>
        <v>124.43718215212947</v>
      </c>
      <c r="S753" s="1">
        <f t="shared" si="221"/>
        <v>22798100.370526604</v>
      </c>
      <c r="T753" s="1">
        <f t="shared" si="222"/>
        <v>54335690.965594545</v>
      </c>
      <c r="U753" s="1">
        <f t="shared" si="223"/>
        <v>80338654.532837421</v>
      </c>
      <c r="V753" s="1">
        <f t="shared" si="224"/>
        <v>22798130.936747961</v>
      </c>
      <c r="W753" s="1">
        <f t="shared" si="225"/>
        <v>54336222.141856313</v>
      </c>
      <c r="X753" s="1">
        <f t="shared" si="226"/>
        <v>80339230.748191163</v>
      </c>
      <c r="Y753" s="17">
        <f t="shared" si="227"/>
        <v>-7.9134164287013968E-3</v>
      </c>
    </row>
    <row r="754" spans="1:25">
      <c r="A754" s="17" t="s">
        <v>3370</v>
      </c>
      <c r="B754" s="17"/>
      <c r="C754" s="17">
        <v>2</v>
      </c>
      <c r="D754" s="17">
        <v>33</v>
      </c>
      <c r="E754" s="1">
        <f t="shared" si="209"/>
        <v>35</v>
      </c>
      <c r="F754" s="2">
        <f t="shared" si="210"/>
        <v>13.61</v>
      </c>
      <c r="G754" s="1">
        <f t="shared" si="211"/>
        <v>2</v>
      </c>
      <c r="H754" s="1">
        <f t="shared" si="212"/>
        <v>33</v>
      </c>
      <c r="I754" s="1">
        <f t="shared" si="213"/>
        <v>35</v>
      </c>
      <c r="J754" s="1">
        <f t="shared" si="214"/>
        <v>1596158</v>
      </c>
      <c r="K754" s="1">
        <f t="shared" si="215"/>
        <v>3599285</v>
      </c>
      <c r="L754" s="1">
        <f t="shared" si="216"/>
        <v>5195443</v>
      </c>
      <c r="M754" s="1">
        <f>分割表!$B$5</f>
        <v>1596160</v>
      </c>
      <c r="N754" s="1">
        <f>分割表!$C$5</f>
        <v>3599318</v>
      </c>
      <c r="O754" s="1">
        <f t="shared" si="217"/>
        <v>5195478</v>
      </c>
      <c r="P754" s="1">
        <f t="shared" si="218"/>
        <v>1.3862943611198906</v>
      </c>
      <c r="Q754" s="1">
        <f t="shared" si="219"/>
        <v>115.38474952839385</v>
      </c>
      <c r="R754" s="1">
        <f t="shared" si="220"/>
        <v>124.43718215212947</v>
      </c>
      <c r="S754" s="1">
        <f t="shared" si="221"/>
        <v>22798100.370526604</v>
      </c>
      <c r="T754" s="1">
        <f t="shared" si="222"/>
        <v>54335690.965594545</v>
      </c>
      <c r="U754" s="1">
        <f t="shared" si="223"/>
        <v>80338654.532837421</v>
      </c>
      <c r="V754" s="1">
        <f t="shared" si="224"/>
        <v>22798130.936747961</v>
      </c>
      <c r="W754" s="1">
        <f t="shared" si="225"/>
        <v>54336222.141856313</v>
      </c>
      <c r="X754" s="1">
        <f t="shared" si="226"/>
        <v>80339230.748191163</v>
      </c>
      <c r="Y754" s="17">
        <f t="shared" si="227"/>
        <v>-7.9134164287013968E-3</v>
      </c>
    </row>
    <row r="755" spans="1:25">
      <c r="A755" s="17" t="s">
        <v>1070</v>
      </c>
      <c r="B755" s="17"/>
      <c r="C755" s="17">
        <v>36</v>
      </c>
      <c r="D755" s="17">
        <v>110</v>
      </c>
      <c r="E755" s="1">
        <f t="shared" si="209"/>
        <v>146</v>
      </c>
      <c r="F755" s="2">
        <f t="shared" si="210"/>
        <v>2.63</v>
      </c>
      <c r="G755" s="1">
        <f t="shared" si="211"/>
        <v>36</v>
      </c>
      <c r="H755" s="1">
        <f t="shared" si="212"/>
        <v>110</v>
      </c>
      <c r="I755" s="1">
        <f t="shared" si="213"/>
        <v>146</v>
      </c>
      <c r="J755" s="1">
        <f t="shared" si="214"/>
        <v>1596124</v>
      </c>
      <c r="K755" s="1">
        <f t="shared" si="215"/>
        <v>3599208</v>
      </c>
      <c r="L755" s="1">
        <f t="shared" si="216"/>
        <v>5195332</v>
      </c>
      <c r="M755" s="1">
        <f>分割表!$B$5</f>
        <v>1596160</v>
      </c>
      <c r="N755" s="1">
        <f>分割表!$C$5</f>
        <v>3599318</v>
      </c>
      <c r="O755" s="1">
        <f t="shared" si="217"/>
        <v>5195478</v>
      </c>
      <c r="P755" s="1">
        <f t="shared" si="218"/>
        <v>129.00668178441995</v>
      </c>
      <c r="Q755" s="1">
        <f t="shared" si="219"/>
        <v>517.05284023716581</v>
      </c>
      <c r="R755" s="1">
        <f t="shared" si="220"/>
        <v>727.6065667694171</v>
      </c>
      <c r="S755" s="1">
        <f t="shared" si="221"/>
        <v>22797580.745147042</v>
      </c>
      <c r="T755" s="1">
        <f t="shared" si="222"/>
        <v>54334451.55549369</v>
      </c>
      <c r="U755" s="1">
        <f t="shared" si="223"/>
        <v>80336827.108560875</v>
      </c>
      <c r="V755" s="1">
        <f t="shared" si="224"/>
        <v>22798130.936747961</v>
      </c>
      <c r="W755" s="1">
        <f t="shared" si="225"/>
        <v>54336222.141856313</v>
      </c>
      <c r="X755" s="1">
        <f t="shared" si="226"/>
        <v>80339230.748191163</v>
      </c>
      <c r="Y755" s="17">
        <f t="shared" si="227"/>
        <v>-7.9717634919817849E-3</v>
      </c>
    </row>
    <row r="756" spans="1:25">
      <c r="A756" s="17" t="s">
        <v>1974</v>
      </c>
      <c r="B756" s="17"/>
      <c r="C756" s="17">
        <v>3</v>
      </c>
      <c r="D756" s="17">
        <v>36</v>
      </c>
      <c r="E756" s="1">
        <f t="shared" si="209"/>
        <v>39</v>
      </c>
      <c r="F756" s="2">
        <f t="shared" si="210"/>
        <v>12.36</v>
      </c>
      <c r="G756" s="1">
        <f t="shared" si="211"/>
        <v>3</v>
      </c>
      <c r="H756" s="1">
        <f t="shared" si="212"/>
        <v>36</v>
      </c>
      <c r="I756" s="1">
        <f t="shared" si="213"/>
        <v>39</v>
      </c>
      <c r="J756" s="1">
        <f t="shared" si="214"/>
        <v>1596157</v>
      </c>
      <c r="K756" s="1">
        <f t="shared" si="215"/>
        <v>3599282</v>
      </c>
      <c r="L756" s="1">
        <f t="shared" si="216"/>
        <v>5195439</v>
      </c>
      <c r="M756" s="1">
        <f>分割表!$B$5</f>
        <v>1596160</v>
      </c>
      <c r="N756" s="1">
        <f>分割表!$C$5</f>
        <v>3599318</v>
      </c>
      <c r="O756" s="1">
        <f t="shared" si="217"/>
        <v>5195478</v>
      </c>
      <c r="P756" s="1">
        <f t="shared" si="218"/>
        <v>3.2958368660043291</v>
      </c>
      <c r="Q756" s="1">
        <f t="shared" si="219"/>
        <v>129.00668178441995</v>
      </c>
      <c r="R756" s="1">
        <f t="shared" si="220"/>
        <v>142.87890419905619</v>
      </c>
      <c r="S756" s="1">
        <f t="shared" si="221"/>
        <v>22798085.087416872</v>
      </c>
      <c r="T756" s="1">
        <f t="shared" si="222"/>
        <v>54335642.67685847</v>
      </c>
      <c r="U756" s="1">
        <f t="shared" si="223"/>
        <v>80338588.679669142</v>
      </c>
      <c r="V756" s="1">
        <f t="shared" si="224"/>
        <v>22798130.936747961</v>
      </c>
      <c r="W756" s="1">
        <f t="shared" si="225"/>
        <v>54336222.141856313</v>
      </c>
      <c r="X756" s="1">
        <f t="shared" si="226"/>
        <v>80339230.748191163</v>
      </c>
      <c r="Y756" s="17">
        <f t="shared" si="227"/>
        <v>-8.1194193020754715E-3</v>
      </c>
    </row>
    <row r="757" spans="1:25">
      <c r="A757" s="17" t="s">
        <v>3378</v>
      </c>
      <c r="B757" s="17"/>
      <c r="C757" s="17">
        <v>1</v>
      </c>
      <c r="D757" s="17">
        <v>32</v>
      </c>
      <c r="E757" s="1">
        <f t="shared" si="209"/>
        <v>33</v>
      </c>
      <c r="F757" s="2">
        <f t="shared" si="210"/>
        <v>16.89</v>
      </c>
      <c r="G757" s="1">
        <f t="shared" si="211"/>
        <v>1</v>
      </c>
      <c r="H757" s="1">
        <f t="shared" si="212"/>
        <v>32</v>
      </c>
      <c r="I757" s="1">
        <f t="shared" si="213"/>
        <v>33</v>
      </c>
      <c r="J757" s="1">
        <f t="shared" si="214"/>
        <v>1596159</v>
      </c>
      <c r="K757" s="1">
        <f t="shared" si="215"/>
        <v>3599286</v>
      </c>
      <c r="L757" s="1">
        <f t="shared" si="216"/>
        <v>5195445</v>
      </c>
      <c r="M757" s="1">
        <f>分割表!$B$5</f>
        <v>1596160</v>
      </c>
      <c r="N757" s="1">
        <f>分割表!$C$5</f>
        <v>3599318</v>
      </c>
      <c r="O757" s="1">
        <f t="shared" si="217"/>
        <v>5195478</v>
      </c>
      <c r="P757" s="1">
        <f t="shared" si="218"/>
        <v>0</v>
      </c>
      <c r="Q757" s="1">
        <f t="shared" si="219"/>
        <v>110.90354888959125</v>
      </c>
      <c r="R757" s="1">
        <f t="shared" si="220"/>
        <v>115.38474952839385</v>
      </c>
      <c r="S757" s="1">
        <f t="shared" si="221"/>
        <v>22798115.65363697</v>
      </c>
      <c r="T757" s="1">
        <f t="shared" si="222"/>
        <v>54335707.061840452</v>
      </c>
      <c r="U757" s="1">
        <f t="shared" si="223"/>
        <v>80338687.459422708</v>
      </c>
      <c r="V757" s="1">
        <f t="shared" si="224"/>
        <v>22798130.936747961</v>
      </c>
      <c r="W757" s="1">
        <f t="shared" si="225"/>
        <v>54336222.141856313</v>
      </c>
      <c r="X757" s="1">
        <f t="shared" si="226"/>
        <v>80339230.748191163</v>
      </c>
      <c r="Y757" s="17">
        <f t="shared" si="227"/>
        <v>-8.2630736058423755E-3</v>
      </c>
    </row>
    <row r="758" spans="1:25">
      <c r="A758" s="17" t="s">
        <v>2931</v>
      </c>
      <c r="B758" s="17"/>
      <c r="C758" s="17">
        <v>66</v>
      </c>
      <c r="D758" s="17">
        <v>179</v>
      </c>
      <c r="E758" s="1">
        <f t="shared" si="209"/>
        <v>245</v>
      </c>
      <c r="F758" s="2">
        <f t="shared" si="210"/>
        <v>1.69</v>
      </c>
      <c r="G758" s="1">
        <f t="shared" si="211"/>
        <v>66</v>
      </c>
      <c r="H758" s="1">
        <f t="shared" si="212"/>
        <v>179</v>
      </c>
      <c r="I758" s="1">
        <f t="shared" si="213"/>
        <v>245</v>
      </c>
      <c r="J758" s="1">
        <f t="shared" si="214"/>
        <v>1596094</v>
      </c>
      <c r="K758" s="1">
        <f t="shared" si="215"/>
        <v>3599139</v>
      </c>
      <c r="L758" s="1">
        <f t="shared" si="216"/>
        <v>5195233</v>
      </c>
      <c r="M758" s="1">
        <f>分割表!$B$5</f>
        <v>1596160</v>
      </c>
      <c r="N758" s="1">
        <f>分割表!$C$5</f>
        <v>3599318</v>
      </c>
      <c r="O758" s="1">
        <f t="shared" si="217"/>
        <v>5195478</v>
      </c>
      <c r="P758" s="1">
        <f t="shared" si="218"/>
        <v>276.51721297374405</v>
      </c>
      <c r="Q758" s="1">
        <f t="shared" si="219"/>
        <v>928.54205924549512</v>
      </c>
      <c r="R758" s="1">
        <f t="shared" si="220"/>
        <v>1347.8082615834583</v>
      </c>
      <c r="S758" s="1">
        <f t="shared" si="221"/>
        <v>22797122.252766531</v>
      </c>
      <c r="T758" s="1">
        <f t="shared" si="222"/>
        <v>54333340.91667293</v>
      </c>
      <c r="U758" s="1">
        <f t="shared" si="223"/>
        <v>80335197.2456664</v>
      </c>
      <c r="V758" s="1">
        <f t="shared" si="224"/>
        <v>22798130.936747961</v>
      </c>
      <c r="W758" s="1">
        <f t="shared" si="225"/>
        <v>54336222.141856313</v>
      </c>
      <c r="X758" s="1">
        <f t="shared" si="226"/>
        <v>80339230.748191163</v>
      </c>
      <c r="Y758" s="17">
        <f t="shared" si="227"/>
        <v>-8.3174191627959707E-3</v>
      </c>
    </row>
    <row r="759" spans="1:25">
      <c r="A759" s="17" t="s">
        <v>1864</v>
      </c>
      <c r="B759" s="17"/>
      <c r="C759" s="17">
        <v>4</v>
      </c>
      <c r="D759" s="17">
        <v>39</v>
      </c>
      <c r="E759" s="1">
        <f t="shared" si="209"/>
        <v>43</v>
      </c>
      <c r="F759" s="2">
        <f t="shared" si="210"/>
        <v>11.46</v>
      </c>
      <c r="G759" s="1">
        <f t="shared" si="211"/>
        <v>4</v>
      </c>
      <c r="H759" s="1">
        <f t="shared" si="212"/>
        <v>39</v>
      </c>
      <c r="I759" s="1">
        <f t="shared" si="213"/>
        <v>43</v>
      </c>
      <c r="J759" s="1">
        <f t="shared" si="214"/>
        <v>1596156</v>
      </c>
      <c r="K759" s="1">
        <f t="shared" si="215"/>
        <v>3599279</v>
      </c>
      <c r="L759" s="1">
        <f t="shared" si="216"/>
        <v>5195435</v>
      </c>
      <c r="M759" s="1">
        <f>分割表!$B$5</f>
        <v>1596160</v>
      </c>
      <c r="N759" s="1">
        <f>分割表!$C$5</f>
        <v>3599318</v>
      </c>
      <c r="O759" s="1">
        <f t="shared" si="217"/>
        <v>5195478</v>
      </c>
      <c r="P759" s="1">
        <f t="shared" si="218"/>
        <v>5.5451774444795623</v>
      </c>
      <c r="Q759" s="1">
        <f t="shared" si="219"/>
        <v>142.87890419905619</v>
      </c>
      <c r="R759" s="1">
        <f t="shared" si="220"/>
        <v>161.73160497482317</v>
      </c>
      <c r="S759" s="1">
        <f t="shared" si="221"/>
        <v>22798069.804307759</v>
      </c>
      <c r="T759" s="1">
        <f t="shared" si="222"/>
        <v>54335594.388124913</v>
      </c>
      <c r="U759" s="1">
        <f t="shared" si="223"/>
        <v>80338522.826503947</v>
      </c>
      <c r="V759" s="1">
        <f t="shared" si="224"/>
        <v>22798130.936747961</v>
      </c>
      <c r="W759" s="1">
        <f t="shared" si="225"/>
        <v>54336222.141856313</v>
      </c>
      <c r="X759" s="1">
        <f t="shared" si="226"/>
        <v>80339230.748191163</v>
      </c>
      <c r="Y759" s="17">
        <f t="shared" si="227"/>
        <v>-8.325422175449548E-3</v>
      </c>
    </row>
    <row r="760" spans="1:25">
      <c r="A760" s="17" t="s">
        <v>3315</v>
      </c>
      <c r="B760" s="17"/>
      <c r="C760" s="17">
        <v>4</v>
      </c>
      <c r="D760" s="17">
        <v>39</v>
      </c>
      <c r="E760" s="1">
        <f t="shared" si="209"/>
        <v>43</v>
      </c>
      <c r="F760" s="2">
        <f t="shared" si="210"/>
        <v>11.46</v>
      </c>
      <c r="G760" s="1">
        <f t="shared" si="211"/>
        <v>4</v>
      </c>
      <c r="H760" s="1">
        <f t="shared" si="212"/>
        <v>39</v>
      </c>
      <c r="I760" s="1">
        <f t="shared" si="213"/>
        <v>43</v>
      </c>
      <c r="J760" s="1">
        <f t="shared" si="214"/>
        <v>1596156</v>
      </c>
      <c r="K760" s="1">
        <f t="shared" si="215"/>
        <v>3599279</v>
      </c>
      <c r="L760" s="1">
        <f t="shared" si="216"/>
        <v>5195435</v>
      </c>
      <c r="M760" s="1">
        <f>分割表!$B$5</f>
        <v>1596160</v>
      </c>
      <c r="N760" s="1">
        <f>分割表!$C$5</f>
        <v>3599318</v>
      </c>
      <c r="O760" s="1">
        <f t="shared" si="217"/>
        <v>5195478</v>
      </c>
      <c r="P760" s="1">
        <f t="shared" si="218"/>
        <v>5.5451774444795623</v>
      </c>
      <c r="Q760" s="1">
        <f t="shared" si="219"/>
        <v>142.87890419905619</v>
      </c>
      <c r="R760" s="1">
        <f t="shared" si="220"/>
        <v>161.73160497482317</v>
      </c>
      <c r="S760" s="1">
        <f t="shared" si="221"/>
        <v>22798069.804307759</v>
      </c>
      <c r="T760" s="1">
        <f t="shared" si="222"/>
        <v>54335594.388124913</v>
      </c>
      <c r="U760" s="1">
        <f t="shared" si="223"/>
        <v>80338522.826503947</v>
      </c>
      <c r="V760" s="1">
        <f t="shared" si="224"/>
        <v>22798130.936747961</v>
      </c>
      <c r="W760" s="1">
        <f t="shared" si="225"/>
        <v>54336222.141856313</v>
      </c>
      <c r="X760" s="1">
        <f t="shared" si="226"/>
        <v>80339230.748191163</v>
      </c>
      <c r="Y760" s="17">
        <f t="shared" si="227"/>
        <v>-8.325422175449548E-3</v>
      </c>
    </row>
    <row r="761" spans="1:25">
      <c r="A761" s="17" t="s">
        <v>541</v>
      </c>
      <c r="B761" s="17"/>
      <c r="C761" s="17">
        <v>26</v>
      </c>
      <c r="D761" s="17">
        <v>89</v>
      </c>
      <c r="E761" s="1">
        <f t="shared" si="209"/>
        <v>115</v>
      </c>
      <c r="F761" s="2">
        <f t="shared" si="210"/>
        <v>3.77</v>
      </c>
      <c r="G761" s="1">
        <f t="shared" si="211"/>
        <v>26</v>
      </c>
      <c r="H761" s="1">
        <f t="shared" si="212"/>
        <v>89</v>
      </c>
      <c r="I761" s="1">
        <f t="shared" si="213"/>
        <v>115</v>
      </c>
      <c r="J761" s="1">
        <f t="shared" si="214"/>
        <v>1596134</v>
      </c>
      <c r="K761" s="1">
        <f t="shared" si="215"/>
        <v>3599229</v>
      </c>
      <c r="L761" s="1">
        <f t="shared" si="216"/>
        <v>5195363</v>
      </c>
      <c r="M761" s="1">
        <f>分割表!$B$5</f>
        <v>1596160</v>
      </c>
      <c r="N761" s="1">
        <f>分割表!$C$5</f>
        <v>3599318</v>
      </c>
      <c r="O761" s="1">
        <f t="shared" si="217"/>
        <v>5195478</v>
      </c>
      <c r="P761" s="1">
        <f t="shared" si="218"/>
        <v>84.710509988558542</v>
      </c>
      <c r="Q761" s="1">
        <f t="shared" si="219"/>
        <v>399.48863690616042</v>
      </c>
      <c r="R761" s="1">
        <f t="shared" si="220"/>
        <v>545.66719476177377</v>
      </c>
      <c r="S761" s="1">
        <f t="shared" si="221"/>
        <v>22797733.57606585</v>
      </c>
      <c r="T761" s="1">
        <f t="shared" si="222"/>
        <v>54334789.576266922</v>
      </c>
      <c r="U761" s="1">
        <f t="shared" si="223"/>
        <v>80337337.470057085</v>
      </c>
      <c r="V761" s="1">
        <f t="shared" si="224"/>
        <v>22798130.936747961</v>
      </c>
      <c r="W761" s="1">
        <f t="shared" si="225"/>
        <v>54336222.141856313</v>
      </c>
      <c r="X761" s="1">
        <f t="shared" si="226"/>
        <v>80339230.748191163</v>
      </c>
      <c r="Y761" s="17">
        <f t="shared" si="227"/>
        <v>-8.4122049855587695E-3</v>
      </c>
    </row>
    <row r="762" spans="1:25">
      <c r="A762" s="17" t="s">
        <v>3345</v>
      </c>
      <c r="B762" s="17"/>
      <c r="C762" s="17">
        <v>2</v>
      </c>
      <c r="D762" s="17">
        <v>35</v>
      </c>
      <c r="E762" s="1">
        <f t="shared" si="209"/>
        <v>37</v>
      </c>
      <c r="F762" s="2">
        <f t="shared" si="210"/>
        <v>14.85</v>
      </c>
      <c r="G762" s="1">
        <f t="shared" si="211"/>
        <v>2</v>
      </c>
      <c r="H762" s="1">
        <f t="shared" si="212"/>
        <v>35</v>
      </c>
      <c r="I762" s="1">
        <f t="shared" si="213"/>
        <v>37</v>
      </c>
      <c r="J762" s="1">
        <f t="shared" si="214"/>
        <v>1596158</v>
      </c>
      <c r="K762" s="1">
        <f t="shared" si="215"/>
        <v>3599283</v>
      </c>
      <c r="L762" s="1">
        <f t="shared" si="216"/>
        <v>5195441</v>
      </c>
      <c r="M762" s="1">
        <f>分割表!$B$5</f>
        <v>1596160</v>
      </c>
      <c r="N762" s="1">
        <f>分割表!$C$5</f>
        <v>3599318</v>
      </c>
      <c r="O762" s="1">
        <f t="shared" si="217"/>
        <v>5195478</v>
      </c>
      <c r="P762" s="1">
        <f t="shared" si="218"/>
        <v>1.3862943611198906</v>
      </c>
      <c r="Q762" s="1">
        <f t="shared" si="219"/>
        <v>124.43718215212947</v>
      </c>
      <c r="R762" s="1">
        <f t="shared" si="220"/>
        <v>133.60396276783629</v>
      </c>
      <c r="S762" s="1">
        <f t="shared" si="221"/>
        <v>22798100.370526604</v>
      </c>
      <c r="T762" s="1">
        <f t="shared" si="222"/>
        <v>54335658.77310355</v>
      </c>
      <c r="U762" s="1">
        <f t="shared" si="223"/>
        <v>80338621.606252894</v>
      </c>
      <c r="V762" s="1">
        <f t="shared" si="224"/>
        <v>22798130.936747961</v>
      </c>
      <c r="W762" s="1">
        <f t="shared" si="225"/>
        <v>54336222.141856313</v>
      </c>
      <c r="X762" s="1">
        <f t="shared" si="226"/>
        <v>80339230.748191163</v>
      </c>
      <c r="Y762" s="17">
        <f t="shared" si="227"/>
        <v>-8.469076479216452E-3</v>
      </c>
    </row>
    <row r="763" spans="1:25">
      <c r="A763" s="17" t="s">
        <v>1598</v>
      </c>
      <c r="B763" s="17"/>
      <c r="C763" s="17">
        <v>28</v>
      </c>
      <c r="D763" s="17">
        <v>94</v>
      </c>
      <c r="E763" s="1">
        <f t="shared" si="209"/>
        <v>122</v>
      </c>
      <c r="F763" s="2">
        <f t="shared" si="210"/>
        <v>3.66</v>
      </c>
      <c r="G763" s="1">
        <f t="shared" si="211"/>
        <v>28</v>
      </c>
      <c r="H763" s="1">
        <f t="shared" si="212"/>
        <v>94</v>
      </c>
      <c r="I763" s="1">
        <f t="shared" si="213"/>
        <v>122</v>
      </c>
      <c r="J763" s="1">
        <f t="shared" si="214"/>
        <v>1596132</v>
      </c>
      <c r="K763" s="1">
        <f t="shared" si="215"/>
        <v>3599224</v>
      </c>
      <c r="L763" s="1">
        <f t="shared" si="216"/>
        <v>5195356</v>
      </c>
      <c r="M763" s="1">
        <f>分割表!$B$5</f>
        <v>1596160</v>
      </c>
      <c r="N763" s="1">
        <f>分割表!$C$5</f>
        <v>3599318</v>
      </c>
      <c r="O763" s="1">
        <f t="shared" si="217"/>
        <v>5195478</v>
      </c>
      <c r="P763" s="1">
        <f t="shared" si="218"/>
        <v>93.301726284905712</v>
      </c>
      <c r="Q763" s="1">
        <f t="shared" si="219"/>
        <v>427.06970953338038</v>
      </c>
      <c r="R763" s="1">
        <f t="shared" si="220"/>
        <v>586.09056745745727</v>
      </c>
      <c r="S763" s="1">
        <f t="shared" si="221"/>
        <v>22797703.009877078</v>
      </c>
      <c r="T763" s="1">
        <f t="shared" si="222"/>
        <v>54334709.095119327</v>
      </c>
      <c r="U763" s="1">
        <f t="shared" si="223"/>
        <v>80337222.227122426</v>
      </c>
      <c r="V763" s="1">
        <f t="shared" si="224"/>
        <v>22798130.936747961</v>
      </c>
      <c r="W763" s="1">
        <f t="shared" si="225"/>
        <v>54336222.141856313</v>
      </c>
      <c r="X763" s="1">
        <f t="shared" si="226"/>
        <v>80339230.748191163</v>
      </c>
      <c r="Y763" s="17">
        <f t="shared" si="227"/>
        <v>-8.5463807070493975E-3</v>
      </c>
    </row>
    <row r="764" spans="1:25">
      <c r="A764" s="17" t="s">
        <v>2030</v>
      </c>
      <c r="B764" s="17"/>
      <c r="C764" s="17">
        <v>12</v>
      </c>
      <c r="D764" s="17">
        <v>58</v>
      </c>
      <c r="E764" s="1">
        <f t="shared" si="209"/>
        <v>70</v>
      </c>
      <c r="F764" s="2">
        <f t="shared" si="210"/>
        <v>6.76</v>
      </c>
      <c r="G764" s="1">
        <f t="shared" si="211"/>
        <v>12</v>
      </c>
      <c r="H764" s="1">
        <f t="shared" si="212"/>
        <v>58</v>
      </c>
      <c r="I764" s="1">
        <f t="shared" si="213"/>
        <v>70</v>
      </c>
      <c r="J764" s="1">
        <f t="shared" si="214"/>
        <v>1596148</v>
      </c>
      <c r="K764" s="1">
        <f t="shared" si="215"/>
        <v>3599260</v>
      </c>
      <c r="L764" s="1">
        <f t="shared" si="216"/>
        <v>5195408</v>
      </c>
      <c r="M764" s="1">
        <f>分割表!$B$5</f>
        <v>1596160</v>
      </c>
      <c r="N764" s="1">
        <f>分割表!$C$5</f>
        <v>3599318</v>
      </c>
      <c r="O764" s="1">
        <f t="shared" si="217"/>
        <v>5195478</v>
      </c>
      <c r="P764" s="1">
        <f t="shared" si="218"/>
        <v>29.818879797456006</v>
      </c>
      <c r="Q764" s="1">
        <f t="shared" si="219"/>
        <v>235.50569461169232</v>
      </c>
      <c r="R764" s="1">
        <f t="shared" si="220"/>
        <v>297.39466694345515</v>
      </c>
      <c r="S764" s="1">
        <f t="shared" si="221"/>
        <v>22797947.539457437</v>
      </c>
      <c r="T764" s="1">
        <f t="shared" si="222"/>
        <v>54335288.559537046</v>
      </c>
      <c r="U764" s="1">
        <f t="shared" si="223"/>
        <v>80338078.317719445</v>
      </c>
      <c r="V764" s="1">
        <f t="shared" si="224"/>
        <v>22798130.936747961</v>
      </c>
      <c r="W764" s="1">
        <f t="shared" si="225"/>
        <v>54336222.141856313</v>
      </c>
      <c r="X764" s="1">
        <f t="shared" si="226"/>
        <v>80339230.748191163</v>
      </c>
      <c r="Y764" s="17">
        <f t="shared" si="227"/>
        <v>-8.5842950361545121E-3</v>
      </c>
    </row>
    <row r="765" spans="1:25">
      <c r="A765" s="17" t="s">
        <v>3312</v>
      </c>
      <c r="B765" s="17"/>
      <c r="C765" s="17">
        <v>4</v>
      </c>
      <c r="D765" s="17">
        <v>40</v>
      </c>
      <c r="E765" s="1">
        <f t="shared" si="209"/>
        <v>44</v>
      </c>
      <c r="F765" s="2">
        <f t="shared" si="210"/>
        <v>12</v>
      </c>
      <c r="G765" s="1">
        <f t="shared" si="211"/>
        <v>4</v>
      </c>
      <c r="H765" s="1">
        <f t="shared" si="212"/>
        <v>40</v>
      </c>
      <c r="I765" s="1">
        <f t="shared" si="213"/>
        <v>44</v>
      </c>
      <c r="J765" s="1">
        <f t="shared" si="214"/>
        <v>1596156</v>
      </c>
      <c r="K765" s="1">
        <f t="shared" si="215"/>
        <v>3599278</v>
      </c>
      <c r="L765" s="1">
        <f t="shared" si="216"/>
        <v>5195434</v>
      </c>
      <c r="M765" s="1">
        <f>分割表!$B$5</f>
        <v>1596160</v>
      </c>
      <c r="N765" s="1">
        <f>分割表!$C$5</f>
        <v>3599318</v>
      </c>
      <c r="O765" s="1">
        <f t="shared" si="217"/>
        <v>5195478</v>
      </c>
      <c r="P765" s="1">
        <f t="shared" si="218"/>
        <v>5.5451774444795623</v>
      </c>
      <c r="Q765" s="1">
        <f t="shared" si="219"/>
        <v>147.55517816455745</v>
      </c>
      <c r="R765" s="1">
        <f t="shared" si="220"/>
        <v>166.50434389240348</v>
      </c>
      <c r="S765" s="1">
        <f t="shared" si="221"/>
        <v>22798069.804307759</v>
      </c>
      <c r="T765" s="1">
        <f t="shared" si="222"/>
        <v>54335578.291880943</v>
      </c>
      <c r="U765" s="1">
        <f t="shared" si="223"/>
        <v>80338506.363213137</v>
      </c>
      <c r="V765" s="1">
        <f t="shared" si="224"/>
        <v>22798130.936747961</v>
      </c>
      <c r="W765" s="1">
        <f t="shared" si="225"/>
        <v>54336222.141856313</v>
      </c>
      <c r="X765" s="1">
        <f t="shared" si="226"/>
        <v>80339230.748191163</v>
      </c>
      <c r="Y765" s="17">
        <f t="shared" si="227"/>
        <v>-8.6032522007070747E-3</v>
      </c>
    </row>
    <row r="766" spans="1:25">
      <c r="A766" s="17" t="s">
        <v>1988</v>
      </c>
      <c r="B766" s="17"/>
      <c r="C766" s="17">
        <v>27</v>
      </c>
      <c r="D766" s="17">
        <v>92</v>
      </c>
      <c r="E766" s="1">
        <f t="shared" si="209"/>
        <v>119</v>
      </c>
      <c r="F766" s="2">
        <f t="shared" si="210"/>
        <v>3.82</v>
      </c>
      <c r="G766" s="1">
        <f t="shared" si="211"/>
        <v>27</v>
      </c>
      <c r="H766" s="1">
        <f t="shared" si="212"/>
        <v>92</v>
      </c>
      <c r="I766" s="1">
        <f t="shared" si="213"/>
        <v>119</v>
      </c>
      <c r="J766" s="1">
        <f t="shared" si="214"/>
        <v>1596133</v>
      </c>
      <c r="K766" s="1">
        <f t="shared" si="215"/>
        <v>3599226</v>
      </c>
      <c r="L766" s="1">
        <f t="shared" si="216"/>
        <v>5195359</v>
      </c>
      <c r="M766" s="1">
        <f>分割表!$B$5</f>
        <v>1596160</v>
      </c>
      <c r="N766" s="1">
        <f>分割表!$C$5</f>
        <v>3599318</v>
      </c>
      <c r="O766" s="1">
        <f t="shared" si="217"/>
        <v>5195478</v>
      </c>
      <c r="P766" s="1">
        <f t="shared" si="218"/>
        <v>88.987595382116893</v>
      </c>
      <c r="Q766" s="1">
        <f t="shared" si="219"/>
        <v>416.00454908851174</v>
      </c>
      <c r="R766" s="1">
        <f t="shared" si="220"/>
        <v>568.71569568027201</v>
      </c>
      <c r="S766" s="1">
        <f t="shared" si="221"/>
        <v>22797718.292971149</v>
      </c>
      <c r="T766" s="1">
        <f t="shared" si="222"/>
        <v>54334741.287577532</v>
      </c>
      <c r="U766" s="1">
        <f t="shared" si="223"/>
        <v>80337271.616950408</v>
      </c>
      <c r="V766" s="1">
        <f t="shared" si="224"/>
        <v>22798130.936747961</v>
      </c>
      <c r="W766" s="1">
        <f t="shared" si="225"/>
        <v>54336222.141856313</v>
      </c>
      <c r="X766" s="1">
        <f t="shared" si="226"/>
        <v>80339230.748191163</v>
      </c>
      <c r="Y766" s="17">
        <f t="shared" si="227"/>
        <v>-8.6182078589328477E-3</v>
      </c>
    </row>
    <row r="767" spans="1:25">
      <c r="A767" s="17" t="s">
        <v>351</v>
      </c>
      <c r="B767" s="17"/>
      <c r="C767" s="17">
        <v>2</v>
      </c>
      <c r="D767" s="17">
        <v>36</v>
      </c>
      <c r="E767" s="1">
        <f t="shared" si="209"/>
        <v>38</v>
      </c>
      <c r="F767" s="2">
        <f t="shared" si="210"/>
        <v>15.48</v>
      </c>
      <c r="G767" s="1">
        <f t="shared" si="211"/>
        <v>2</v>
      </c>
      <c r="H767" s="1">
        <f t="shared" si="212"/>
        <v>36</v>
      </c>
      <c r="I767" s="1">
        <f t="shared" si="213"/>
        <v>38</v>
      </c>
      <c r="J767" s="1">
        <f t="shared" si="214"/>
        <v>1596158</v>
      </c>
      <c r="K767" s="1">
        <f t="shared" si="215"/>
        <v>3599282</v>
      </c>
      <c r="L767" s="1">
        <f t="shared" si="216"/>
        <v>5195440</v>
      </c>
      <c r="M767" s="1">
        <f>分割表!$B$5</f>
        <v>1596160</v>
      </c>
      <c r="N767" s="1">
        <f>分割表!$C$5</f>
        <v>3599318</v>
      </c>
      <c r="O767" s="1">
        <f t="shared" si="217"/>
        <v>5195478</v>
      </c>
      <c r="P767" s="1">
        <f t="shared" si="218"/>
        <v>1.3862943611198906</v>
      </c>
      <c r="Q767" s="1">
        <f t="shared" si="219"/>
        <v>129.00668178441995</v>
      </c>
      <c r="R767" s="1">
        <f t="shared" si="220"/>
        <v>138.22827406960266</v>
      </c>
      <c r="S767" s="1">
        <f t="shared" si="221"/>
        <v>22798100.370526604</v>
      </c>
      <c r="T767" s="1">
        <f t="shared" si="222"/>
        <v>54335642.67685847</v>
      </c>
      <c r="U767" s="1">
        <f t="shared" si="223"/>
        <v>80338605.142960921</v>
      </c>
      <c r="V767" s="1">
        <f t="shared" si="224"/>
        <v>22798130.936747961</v>
      </c>
      <c r="W767" s="1">
        <f t="shared" si="225"/>
        <v>54336222.141856313</v>
      </c>
      <c r="X767" s="1">
        <f t="shared" si="226"/>
        <v>80339230.748191163</v>
      </c>
      <c r="Y767" s="17">
        <f t="shared" si="227"/>
        <v>-8.7469065044739787E-3</v>
      </c>
    </row>
    <row r="768" spans="1:25">
      <c r="A768" s="17" t="s">
        <v>3121</v>
      </c>
      <c r="B768" s="17"/>
      <c r="C768" s="17">
        <v>20</v>
      </c>
      <c r="D768" s="17">
        <v>77</v>
      </c>
      <c r="E768" s="1">
        <f t="shared" si="209"/>
        <v>97</v>
      </c>
      <c r="F768" s="2">
        <f t="shared" si="210"/>
        <v>5.01</v>
      </c>
      <c r="G768" s="1">
        <f t="shared" si="211"/>
        <v>20</v>
      </c>
      <c r="H768" s="1">
        <f t="shared" si="212"/>
        <v>77</v>
      </c>
      <c r="I768" s="1">
        <f t="shared" si="213"/>
        <v>97</v>
      </c>
      <c r="J768" s="1">
        <f t="shared" si="214"/>
        <v>1596140</v>
      </c>
      <c r="K768" s="1">
        <f t="shared" si="215"/>
        <v>3599241</v>
      </c>
      <c r="L768" s="1">
        <f t="shared" si="216"/>
        <v>5195381</v>
      </c>
      <c r="M768" s="1">
        <f>分割表!$B$5</f>
        <v>1596160</v>
      </c>
      <c r="N768" s="1">
        <f>分割表!$C$5</f>
        <v>3599318</v>
      </c>
      <c r="O768" s="1">
        <f t="shared" si="217"/>
        <v>5195478</v>
      </c>
      <c r="P768" s="1">
        <f t="shared" si="218"/>
        <v>59.914645471079815</v>
      </c>
      <c r="Q768" s="1">
        <f t="shared" si="219"/>
        <v>334.47301748273367</v>
      </c>
      <c r="R768" s="1">
        <f t="shared" si="220"/>
        <v>443.74696491482814</v>
      </c>
      <c r="S768" s="1">
        <f t="shared" si="221"/>
        <v>22797825.27464721</v>
      </c>
      <c r="T768" s="1">
        <f t="shared" si="222"/>
        <v>54334982.731049493</v>
      </c>
      <c r="U768" s="1">
        <f t="shared" si="223"/>
        <v>80337633.809075251</v>
      </c>
      <c r="V768" s="1">
        <f t="shared" si="224"/>
        <v>22798130.936747961</v>
      </c>
      <c r="W768" s="1">
        <f t="shared" si="225"/>
        <v>54336222.141856313</v>
      </c>
      <c r="X768" s="1">
        <f t="shared" si="226"/>
        <v>80339230.748191163</v>
      </c>
      <c r="Y768" s="17">
        <f t="shared" si="227"/>
        <v>-8.8431678968594832E-3</v>
      </c>
    </row>
    <row r="769" spans="1:25">
      <c r="A769" s="17" t="s">
        <v>2686</v>
      </c>
      <c r="B769" s="17"/>
      <c r="C769" s="17">
        <v>291</v>
      </c>
      <c r="D769" s="17">
        <v>690</v>
      </c>
      <c r="E769" s="1">
        <f t="shared" si="209"/>
        <v>981</v>
      </c>
      <c r="F769" s="2">
        <f t="shared" si="210"/>
        <v>0.52</v>
      </c>
      <c r="G769" s="1">
        <f t="shared" si="211"/>
        <v>291</v>
      </c>
      <c r="H769" s="1">
        <f t="shared" si="212"/>
        <v>690</v>
      </c>
      <c r="I769" s="1">
        <f t="shared" si="213"/>
        <v>981</v>
      </c>
      <c r="J769" s="1">
        <f t="shared" si="214"/>
        <v>1595869</v>
      </c>
      <c r="K769" s="1">
        <f t="shared" si="215"/>
        <v>3598628</v>
      </c>
      <c r="L769" s="1">
        <f t="shared" si="216"/>
        <v>5194497</v>
      </c>
      <c r="M769" s="1">
        <f>分割表!$B$5</f>
        <v>1596160</v>
      </c>
      <c r="N769" s="1">
        <f>分割表!$C$5</f>
        <v>3599318</v>
      </c>
      <c r="O769" s="1">
        <f t="shared" si="217"/>
        <v>5195478</v>
      </c>
      <c r="P769" s="1">
        <f t="shared" si="218"/>
        <v>1650.9370707469045</v>
      </c>
      <c r="Q769" s="1">
        <f t="shared" si="219"/>
        <v>4510.3172023380002</v>
      </c>
      <c r="R769" s="1">
        <f t="shared" si="220"/>
        <v>6757.6895828336219</v>
      </c>
      <c r="S769" s="1">
        <f t="shared" si="221"/>
        <v>22793683.577886991</v>
      </c>
      <c r="T769" s="1">
        <f t="shared" si="222"/>
        <v>54325115.792088762</v>
      </c>
      <c r="U769" s="1">
        <f t="shared" si="223"/>
        <v>80323080.34430702</v>
      </c>
      <c r="V769" s="1">
        <f t="shared" si="224"/>
        <v>22798130.936747961</v>
      </c>
      <c r="W769" s="1">
        <f t="shared" si="225"/>
        <v>54336222.141856313</v>
      </c>
      <c r="X769" s="1">
        <f t="shared" si="226"/>
        <v>80339230.748191163</v>
      </c>
      <c r="Y769" s="17">
        <f t="shared" si="227"/>
        <v>-9.1039415297284876E-3</v>
      </c>
    </row>
    <row r="770" spans="1:25">
      <c r="A770" s="17" t="s">
        <v>1843</v>
      </c>
      <c r="B770" s="17"/>
      <c r="C770" s="17">
        <v>101</v>
      </c>
      <c r="D770" s="17">
        <v>262</v>
      </c>
      <c r="E770" s="1">
        <f t="shared" ref="E770:E833" si="228">C770+D770</f>
        <v>363</v>
      </c>
      <c r="F770" s="2">
        <f t="shared" ref="F770:F833" si="229">ROUND(2*(P770+Q770+S770+T770+X770-R770-U770-V770-W770),2)</f>
        <v>1.46</v>
      </c>
      <c r="G770" s="1">
        <f t="shared" ref="G770:G833" si="230">C770</f>
        <v>101</v>
      </c>
      <c r="H770" s="1">
        <f t="shared" ref="H770:H833" si="231">D770</f>
        <v>262</v>
      </c>
      <c r="I770" s="1">
        <f t="shared" ref="I770:I833" si="232">E770</f>
        <v>363</v>
      </c>
      <c r="J770" s="1">
        <f t="shared" ref="J770:J833" si="233">M770-G770</f>
        <v>1596059</v>
      </c>
      <c r="K770" s="1">
        <f t="shared" ref="K770:K833" si="234">N770-H770</f>
        <v>3599056</v>
      </c>
      <c r="L770" s="1">
        <f t="shared" ref="L770:L833" si="235">J770+K770</f>
        <v>5195115</v>
      </c>
      <c r="M770" s="1">
        <f>分割表!$B$5</f>
        <v>1596160</v>
      </c>
      <c r="N770" s="1">
        <f>分割表!$C$5</f>
        <v>3599318</v>
      </c>
      <c r="O770" s="1">
        <f t="shared" ref="O770:O833" si="236">$M$2+$N$2</f>
        <v>5195478</v>
      </c>
      <c r="P770" s="1">
        <f t="shared" ref="P770:P833" si="237">LN(G770)*G770</f>
        <v>466.12717220096721</v>
      </c>
      <c r="Q770" s="1">
        <f t="shared" ref="Q770:Q833" si="238">LN(H770)*H770</f>
        <v>1458.9062599854074</v>
      </c>
      <c r="R770" s="1">
        <f t="shared" ref="R770:R833" si="239">LN(I770)*I770</f>
        <v>2139.6682288381407</v>
      </c>
      <c r="S770" s="1">
        <f t="shared" ref="S770:S833" si="240">LN(J770)*J770</f>
        <v>22796587.345701948</v>
      </c>
      <c r="T770" s="1">
        <f t="shared" ref="T770:T833" si="241">LN(K770)*K770</f>
        <v>54332004.932597689</v>
      </c>
      <c r="U770" s="1">
        <f t="shared" ref="U770:U833" si="242">LN(L770)*L770</f>
        <v>80333254.583266675</v>
      </c>
      <c r="V770" s="1">
        <f t="shared" ref="V770:V833" si="243">LN(M770)*M770</f>
        <v>22798130.936747961</v>
      </c>
      <c r="W770" s="1">
        <f t="shared" ref="W770:W833" si="244">LN(N770)*N770</f>
        <v>54336222.141856313</v>
      </c>
      <c r="X770" s="1">
        <f t="shared" ref="X770:X833" si="245">LN(O770)*O770</f>
        <v>80339230.748191163</v>
      </c>
      <c r="Y770" s="17">
        <f t="shared" ref="Y770:Y833" si="246">(C770/1593658)*1000-(D770/3599323)*1000</f>
        <v>-9.415259175222998E-3</v>
      </c>
    </row>
    <row r="771" spans="1:25">
      <c r="A771" s="17" t="s">
        <v>1843</v>
      </c>
      <c r="B771" s="17"/>
      <c r="C771" s="17">
        <v>101</v>
      </c>
      <c r="D771" s="17">
        <v>262</v>
      </c>
      <c r="E771" s="1">
        <f t="shared" si="228"/>
        <v>363</v>
      </c>
      <c r="F771" s="2">
        <f t="shared" si="229"/>
        <v>1.46</v>
      </c>
      <c r="G771" s="1">
        <f t="shared" si="230"/>
        <v>101</v>
      </c>
      <c r="H771" s="1">
        <f t="shared" si="231"/>
        <v>262</v>
      </c>
      <c r="I771" s="1">
        <f t="shared" si="232"/>
        <v>363</v>
      </c>
      <c r="J771" s="1">
        <f t="shared" si="233"/>
        <v>1596059</v>
      </c>
      <c r="K771" s="1">
        <f t="shared" si="234"/>
        <v>3599056</v>
      </c>
      <c r="L771" s="1">
        <f t="shared" si="235"/>
        <v>5195115</v>
      </c>
      <c r="M771" s="1">
        <f>分割表!$B$5</f>
        <v>1596160</v>
      </c>
      <c r="N771" s="1">
        <f>分割表!$C$5</f>
        <v>3599318</v>
      </c>
      <c r="O771" s="1">
        <f t="shared" si="236"/>
        <v>5195478</v>
      </c>
      <c r="P771" s="1">
        <f t="shared" si="237"/>
        <v>466.12717220096721</v>
      </c>
      <c r="Q771" s="1">
        <f t="shared" si="238"/>
        <v>1458.9062599854074</v>
      </c>
      <c r="R771" s="1">
        <f t="shared" si="239"/>
        <v>2139.6682288381407</v>
      </c>
      <c r="S771" s="1">
        <f t="shared" si="240"/>
        <v>22796587.345701948</v>
      </c>
      <c r="T771" s="1">
        <f t="shared" si="241"/>
        <v>54332004.932597689</v>
      </c>
      <c r="U771" s="1">
        <f t="shared" si="242"/>
        <v>80333254.583266675</v>
      </c>
      <c r="V771" s="1">
        <f t="shared" si="243"/>
        <v>22798130.936747961</v>
      </c>
      <c r="W771" s="1">
        <f t="shared" si="244"/>
        <v>54336222.141856313</v>
      </c>
      <c r="X771" s="1">
        <f t="shared" si="245"/>
        <v>80339230.748191163</v>
      </c>
      <c r="Y771" s="17">
        <f t="shared" si="246"/>
        <v>-9.415259175222998E-3</v>
      </c>
    </row>
    <row r="772" spans="1:25">
      <c r="A772" s="17" t="s">
        <v>3286</v>
      </c>
      <c r="B772" s="17"/>
      <c r="C772" s="17">
        <v>4</v>
      </c>
      <c r="D772" s="17">
        <v>43</v>
      </c>
      <c r="E772" s="1">
        <f t="shared" si="228"/>
        <v>47</v>
      </c>
      <c r="F772" s="2">
        <f t="shared" si="229"/>
        <v>13.65</v>
      </c>
      <c r="G772" s="1">
        <f t="shared" si="230"/>
        <v>4</v>
      </c>
      <c r="H772" s="1">
        <f t="shared" si="231"/>
        <v>43</v>
      </c>
      <c r="I772" s="1">
        <f t="shared" si="232"/>
        <v>47</v>
      </c>
      <c r="J772" s="1">
        <f t="shared" si="233"/>
        <v>1596156</v>
      </c>
      <c r="K772" s="1">
        <f t="shared" si="234"/>
        <v>3599275</v>
      </c>
      <c r="L772" s="1">
        <f t="shared" si="235"/>
        <v>5195431</v>
      </c>
      <c r="M772" s="1">
        <f>分割表!$B$5</f>
        <v>1596160</v>
      </c>
      <c r="N772" s="1">
        <f>分割表!$C$5</f>
        <v>3599318</v>
      </c>
      <c r="O772" s="1">
        <f t="shared" si="236"/>
        <v>5195478</v>
      </c>
      <c r="P772" s="1">
        <f t="shared" si="237"/>
        <v>5.5451774444795623</v>
      </c>
      <c r="Q772" s="1">
        <f t="shared" si="238"/>
        <v>161.73160497482317</v>
      </c>
      <c r="R772" s="1">
        <f t="shared" si="239"/>
        <v>180.95693728037276</v>
      </c>
      <c r="S772" s="1">
        <f t="shared" si="240"/>
        <v>22798069.804307759</v>
      </c>
      <c r="T772" s="1">
        <f t="shared" si="241"/>
        <v>54335530.003150709</v>
      </c>
      <c r="U772" s="1">
        <f t="shared" si="242"/>
        <v>80338456.973341838</v>
      </c>
      <c r="V772" s="1">
        <f t="shared" si="243"/>
        <v>22798130.936747961</v>
      </c>
      <c r="W772" s="1">
        <f t="shared" si="244"/>
        <v>54336222.141856313</v>
      </c>
      <c r="X772" s="1">
        <f t="shared" si="245"/>
        <v>80339230.748191163</v>
      </c>
      <c r="Y772" s="17">
        <f t="shared" si="246"/>
        <v>-9.4367422764796583E-3</v>
      </c>
    </row>
    <row r="773" spans="1:25">
      <c r="A773" s="17" t="s">
        <v>1887</v>
      </c>
      <c r="B773" s="17"/>
      <c r="C773" s="17">
        <v>6</v>
      </c>
      <c r="D773" s="17">
        <v>48</v>
      </c>
      <c r="E773" s="1">
        <f t="shared" si="228"/>
        <v>54</v>
      </c>
      <c r="F773" s="2">
        <f t="shared" si="229"/>
        <v>11.72</v>
      </c>
      <c r="G773" s="1">
        <f t="shared" si="230"/>
        <v>6</v>
      </c>
      <c r="H773" s="1">
        <f t="shared" si="231"/>
        <v>48</v>
      </c>
      <c r="I773" s="1">
        <f t="shared" si="232"/>
        <v>54</v>
      </c>
      <c r="J773" s="1">
        <f t="shared" si="233"/>
        <v>1596154</v>
      </c>
      <c r="K773" s="1">
        <f t="shared" si="234"/>
        <v>3599270</v>
      </c>
      <c r="L773" s="1">
        <f t="shared" si="235"/>
        <v>5195424</v>
      </c>
      <c r="M773" s="1">
        <f>分割表!$B$5</f>
        <v>1596160</v>
      </c>
      <c r="N773" s="1">
        <f>分割表!$C$5</f>
        <v>3599318</v>
      </c>
      <c r="O773" s="1">
        <f t="shared" si="236"/>
        <v>5195478</v>
      </c>
      <c r="P773" s="1">
        <f t="shared" si="237"/>
        <v>10.750556815368331</v>
      </c>
      <c r="Q773" s="1">
        <f t="shared" si="238"/>
        <v>185.81764852357878</v>
      </c>
      <c r="R773" s="1">
        <f t="shared" si="239"/>
        <v>215.40513851447082</v>
      </c>
      <c r="S773" s="1">
        <f t="shared" si="240"/>
        <v>22798039.23809142</v>
      </c>
      <c r="T773" s="1">
        <f t="shared" si="241"/>
        <v>54335449.521939211</v>
      </c>
      <c r="U773" s="1">
        <f t="shared" si="242"/>
        <v>80338341.730315551</v>
      </c>
      <c r="V773" s="1">
        <f t="shared" si="243"/>
        <v>22798130.936747961</v>
      </c>
      <c r="W773" s="1">
        <f t="shared" si="244"/>
        <v>54336222.141856313</v>
      </c>
      <c r="X773" s="1">
        <f t="shared" si="245"/>
        <v>80339230.748191163</v>
      </c>
      <c r="Y773" s="17">
        <f t="shared" si="246"/>
        <v>-9.5709179979702828E-3</v>
      </c>
    </row>
    <row r="774" spans="1:25">
      <c r="A774" s="17" t="s">
        <v>491</v>
      </c>
      <c r="B774" s="17"/>
      <c r="C774" s="17">
        <v>6</v>
      </c>
      <c r="D774" s="17">
        <v>48</v>
      </c>
      <c r="E774" s="1">
        <f t="shared" si="228"/>
        <v>54</v>
      </c>
      <c r="F774" s="2">
        <f t="shared" si="229"/>
        <v>11.72</v>
      </c>
      <c r="G774" s="1">
        <f t="shared" si="230"/>
        <v>6</v>
      </c>
      <c r="H774" s="1">
        <f t="shared" si="231"/>
        <v>48</v>
      </c>
      <c r="I774" s="1">
        <f t="shared" si="232"/>
        <v>54</v>
      </c>
      <c r="J774" s="1">
        <f t="shared" si="233"/>
        <v>1596154</v>
      </c>
      <c r="K774" s="1">
        <f t="shared" si="234"/>
        <v>3599270</v>
      </c>
      <c r="L774" s="1">
        <f t="shared" si="235"/>
        <v>5195424</v>
      </c>
      <c r="M774" s="1">
        <f>分割表!$B$5</f>
        <v>1596160</v>
      </c>
      <c r="N774" s="1">
        <f>分割表!$C$5</f>
        <v>3599318</v>
      </c>
      <c r="O774" s="1">
        <f t="shared" si="236"/>
        <v>5195478</v>
      </c>
      <c r="P774" s="1">
        <f t="shared" si="237"/>
        <v>10.750556815368331</v>
      </c>
      <c r="Q774" s="1">
        <f t="shared" si="238"/>
        <v>185.81764852357878</v>
      </c>
      <c r="R774" s="1">
        <f t="shared" si="239"/>
        <v>215.40513851447082</v>
      </c>
      <c r="S774" s="1">
        <f t="shared" si="240"/>
        <v>22798039.23809142</v>
      </c>
      <c r="T774" s="1">
        <f t="shared" si="241"/>
        <v>54335449.521939211</v>
      </c>
      <c r="U774" s="1">
        <f t="shared" si="242"/>
        <v>80338341.730315551</v>
      </c>
      <c r="V774" s="1">
        <f t="shared" si="243"/>
        <v>22798130.936747961</v>
      </c>
      <c r="W774" s="1">
        <f t="shared" si="244"/>
        <v>54336222.141856313</v>
      </c>
      <c r="X774" s="1">
        <f t="shared" si="245"/>
        <v>80339230.748191163</v>
      </c>
      <c r="Y774" s="17">
        <f t="shared" si="246"/>
        <v>-9.5709179979702828E-3</v>
      </c>
    </row>
    <row r="775" spans="1:25">
      <c r="A775" s="17" t="s">
        <v>3317</v>
      </c>
      <c r="B775" s="17"/>
      <c r="C775" s="17">
        <v>2</v>
      </c>
      <c r="D775" s="17">
        <v>39</v>
      </c>
      <c r="E775" s="1">
        <f t="shared" si="228"/>
        <v>41</v>
      </c>
      <c r="F775" s="2">
        <f t="shared" si="229"/>
        <v>17.37</v>
      </c>
      <c r="G775" s="1">
        <f t="shared" si="230"/>
        <v>2</v>
      </c>
      <c r="H775" s="1">
        <f t="shared" si="231"/>
        <v>39</v>
      </c>
      <c r="I775" s="1">
        <f t="shared" si="232"/>
        <v>41</v>
      </c>
      <c r="J775" s="1">
        <f t="shared" si="233"/>
        <v>1596158</v>
      </c>
      <c r="K775" s="1">
        <f t="shared" si="234"/>
        <v>3599279</v>
      </c>
      <c r="L775" s="1">
        <f t="shared" si="235"/>
        <v>5195437</v>
      </c>
      <c r="M775" s="1">
        <f>分割表!$B$5</f>
        <v>1596160</v>
      </c>
      <c r="N775" s="1">
        <f>分割表!$C$5</f>
        <v>3599318</v>
      </c>
      <c r="O775" s="1">
        <f t="shared" si="236"/>
        <v>5195478</v>
      </c>
      <c r="P775" s="1">
        <f t="shared" si="237"/>
        <v>1.3862943611198906</v>
      </c>
      <c r="Q775" s="1">
        <f t="shared" si="238"/>
        <v>142.87890419905619</v>
      </c>
      <c r="R775" s="1">
        <f t="shared" si="239"/>
        <v>152.25645473487663</v>
      </c>
      <c r="S775" s="1">
        <f t="shared" si="240"/>
        <v>22798100.370526604</v>
      </c>
      <c r="T775" s="1">
        <f t="shared" si="241"/>
        <v>54335594.388124913</v>
      </c>
      <c r="U775" s="1">
        <f t="shared" si="242"/>
        <v>80338555.753086165</v>
      </c>
      <c r="V775" s="1">
        <f t="shared" si="243"/>
        <v>22798130.936747961</v>
      </c>
      <c r="W775" s="1">
        <f t="shared" si="244"/>
        <v>54336222.141856313</v>
      </c>
      <c r="X775" s="1">
        <f t="shared" si="245"/>
        <v>80339230.748191163</v>
      </c>
      <c r="Y775" s="17">
        <f t="shared" si="246"/>
        <v>-9.5803965802465623E-3</v>
      </c>
    </row>
    <row r="776" spans="1:25">
      <c r="A776" s="17" t="s">
        <v>1746</v>
      </c>
      <c r="B776" s="17"/>
      <c r="C776" s="17">
        <v>218</v>
      </c>
      <c r="D776" s="17">
        <v>527</v>
      </c>
      <c r="E776" s="1">
        <f t="shared" si="228"/>
        <v>745</v>
      </c>
      <c r="F776" s="2">
        <f t="shared" si="229"/>
        <v>0.75</v>
      </c>
      <c r="G776" s="1">
        <f t="shared" si="230"/>
        <v>218</v>
      </c>
      <c r="H776" s="1">
        <f t="shared" si="231"/>
        <v>527</v>
      </c>
      <c r="I776" s="1">
        <f t="shared" si="232"/>
        <v>745</v>
      </c>
      <c r="J776" s="1">
        <f t="shared" si="233"/>
        <v>1595942</v>
      </c>
      <c r="K776" s="1">
        <f t="shared" si="234"/>
        <v>3598791</v>
      </c>
      <c r="L776" s="1">
        <f t="shared" si="235"/>
        <v>5194733</v>
      </c>
      <c r="M776" s="1">
        <f>分割表!$B$5</f>
        <v>1596160</v>
      </c>
      <c r="N776" s="1">
        <f>分割表!$C$5</f>
        <v>3599318</v>
      </c>
      <c r="O776" s="1">
        <f t="shared" si="236"/>
        <v>5195478</v>
      </c>
      <c r="P776" s="1">
        <f t="shared" si="237"/>
        <v>1173.8199236880214</v>
      </c>
      <c r="Q776" s="1">
        <f t="shared" si="238"/>
        <v>3302.8146890812982</v>
      </c>
      <c r="R776" s="1">
        <f t="shared" si="239"/>
        <v>4926.9712426927717</v>
      </c>
      <c r="S776" s="1">
        <f t="shared" si="240"/>
        <v>22794799.233371649</v>
      </c>
      <c r="T776" s="1">
        <f t="shared" si="241"/>
        <v>54327739.454085052</v>
      </c>
      <c r="U776" s="1">
        <f t="shared" si="242"/>
        <v>80326965.643711537</v>
      </c>
      <c r="V776" s="1">
        <f t="shared" si="243"/>
        <v>22798130.936747961</v>
      </c>
      <c r="W776" s="1">
        <f t="shared" si="244"/>
        <v>54336222.141856313</v>
      </c>
      <c r="X776" s="1">
        <f t="shared" si="245"/>
        <v>80339230.748191163</v>
      </c>
      <c r="Y776" s="17">
        <f t="shared" si="246"/>
        <v>-9.6242131878424841E-3</v>
      </c>
    </row>
    <row r="777" spans="1:25">
      <c r="A777" s="17" t="s">
        <v>3111</v>
      </c>
      <c r="B777" s="17"/>
      <c r="C777" s="17">
        <v>20</v>
      </c>
      <c r="D777" s="17">
        <v>80</v>
      </c>
      <c r="E777" s="1">
        <f t="shared" si="228"/>
        <v>100</v>
      </c>
      <c r="F777" s="2">
        <f t="shared" si="229"/>
        <v>5.85</v>
      </c>
      <c r="G777" s="1">
        <f t="shared" si="230"/>
        <v>20</v>
      </c>
      <c r="H777" s="1">
        <f t="shared" si="231"/>
        <v>80</v>
      </c>
      <c r="I777" s="1">
        <f t="shared" si="232"/>
        <v>100</v>
      </c>
      <c r="J777" s="1">
        <f t="shared" si="233"/>
        <v>1596140</v>
      </c>
      <c r="K777" s="1">
        <f t="shared" si="234"/>
        <v>3599238</v>
      </c>
      <c r="L777" s="1">
        <f t="shared" si="235"/>
        <v>5195378</v>
      </c>
      <c r="M777" s="1">
        <f>分割表!$B$5</f>
        <v>1596160</v>
      </c>
      <c r="N777" s="1">
        <f>分割表!$C$5</f>
        <v>3599318</v>
      </c>
      <c r="O777" s="1">
        <f t="shared" si="236"/>
        <v>5195478</v>
      </c>
      <c r="P777" s="1">
        <f t="shared" si="237"/>
        <v>59.914645471079815</v>
      </c>
      <c r="Q777" s="1">
        <f t="shared" si="238"/>
        <v>350.5621307739105</v>
      </c>
      <c r="R777" s="1">
        <f t="shared" si="239"/>
        <v>460.51701859880916</v>
      </c>
      <c r="S777" s="1">
        <f t="shared" si="240"/>
        <v>22797825.27464721</v>
      </c>
      <c r="T777" s="1">
        <f t="shared" si="241"/>
        <v>54334934.442350097</v>
      </c>
      <c r="U777" s="1">
        <f t="shared" si="242"/>
        <v>80337584.419234574</v>
      </c>
      <c r="V777" s="1">
        <f t="shared" si="243"/>
        <v>22798130.936747961</v>
      </c>
      <c r="W777" s="1">
        <f t="shared" si="244"/>
        <v>54336222.141856313</v>
      </c>
      <c r="X777" s="1">
        <f t="shared" si="245"/>
        <v>80339230.748191163</v>
      </c>
      <c r="Y777" s="17">
        <f t="shared" si="246"/>
        <v>-9.6766579726320651E-3</v>
      </c>
    </row>
    <row r="778" spans="1:25">
      <c r="A778" s="17" t="s">
        <v>1759</v>
      </c>
      <c r="B778" s="17"/>
      <c r="C778" s="17">
        <v>8</v>
      </c>
      <c r="D778" s="17">
        <v>53</v>
      </c>
      <c r="E778" s="1">
        <f t="shared" si="228"/>
        <v>61</v>
      </c>
      <c r="F778" s="2">
        <f t="shared" si="229"/>
        <v>10.39</v>
      </c>
      <c r="G778" s="1">
        <f t="shared" si="230"/>
        <v>8</v>
      </c>
      <c r="H778" s="1">
        <f t="shared" si="231"/>
        <v>53</v>
      </c>
      <c r="I778" s="1">
        <f t="shared" si="232"/>
        <v>61</v>
      </c>
      <c r="J778" s="1">
        <f t="shared" si="233"/>
        <v>1596152</v>
      </c>
      <c r="K778" s="1">
        <f t="shared" si="234"/>
        <v>3599265</v>
      </c>
      <c r="L778" s="1">
        <f t="shared" si="235"/>
        <v>5195417</v>
      </c>
      <c r="M778" s="1">
        <f>分割表!$B$5</f>
        <v>1596160</v>
      </c>
      <c r="N778" s="1">
        <f>分割表!$C$5</f>
        <v>3599318</v>
      </c>
      <c r="O778" s="1">
        <f t="shared" si="236"/>
        <v>5195478</v>
      </c>
      <c r="P778" s="1">
        <f t="shared" si="237"/>
        <v>16.635532333438686</v>
      </c>
      <c r="Q778" s="1">
        <f t="shared" si="238"/>
        <v>210.42547141826248</v>
      </c>
      <c r="R778" s="1">
        <f t="shared" si="239"/>
        <v>250.763305714572</v>
      </c>
      <c r="S778" s="1">
        <f t="shared" si="240"/>
        <v>22798008.671877589</v>
      </c>
      <c r="T778" s="1">
        <f t="shared" si="241"/>
        <v>54335369.040734656</v>
      </c>
      <c r="U778" s="1">
        <f t="shared" si="242"/>
        <v>80338226.487298682</v>
      </c>
      <c r="V778" s="1">
        <f t="shared" si="243"/>
        <v>22798130.936747961</v>
      </c>
      <c r="W778" s="1">
        <f t="shared" si="244"/>
        <v>54336222.141856313</v>
      </c>
      <c r="X778" s="1">
        <f t="shared" si="245"/>
        <v>80339230.748191163</v>
      </c>
      <c r="Y778" s="17">
        <f t="shared" si="246"/>
        <v>-9.7050937194609055E-3</v>
      </c>
    </row>
    <row r="779" spans="1:25">
      <c r="A779" s="17" t="s">
        <v>2923</v>
      </c>
      <c r="B779" s="17"/>
      <c r="C779" s="17">
        <v>66</v>
      </c>
      <c r="D779" s="17">
        <v>184</v>
      </c>
      <c r="E779" s="1">
        <f t="shared" si="228"/>
        <v>250</v>
      </c>
      <c r="F779" s="2">
        <f t="shared" si="229"/>
        <v>2.2599999999999998</v>
      </c>
      <c r="G779" s="1">
        <f t="shared" si="230"/>
        <v>66</v>
      </c>
      <c r="H779" s="1">
        <f t="shared" si="231"/>
        <v>184</v>
      </c>
      <c r="I779" s="1">
        <f t="shared" si="232"/>
        <v>250</v>
      </c>
      <c r="J779" s="1">
        <f t="shared" si="233"/>
        <v>1596094</v>
      </c>
      <c r="K779" s="1">
        <f t="shared" si="234"/>
        <v>3599134</v>
      </c>
      <c r="L779" s="1">
        <f t="shared" si="235"/>
        <v>5195228</v>
      </c>
      <c r="M779" s="1">
        <f>分割表!$B$5</f>
        <v>1596160</v>
      </c>
      <c r="N779" s="1">
        <f>分割表!$C$5</f>
        <v>3599318</v>
      </c>
      <c r="O779" s="1">
        <f t="shared" si="236"/>
        <v>5195478</v>
      </c>
      <c r="P779" s="1">
        <f t="shared" si="237"/>
        <v>276.51721297374405</v>
      </c>
      <c r="Q779" s="1">
        <f t="shared" si="238"/>
        <v>959.54817940005341</v>
      </c>
      <c r="R779" s="1">
        <f t="shared" si="239"/>
        <v>1380.3652294655615</v>
      </c>
      <c r="S779" s="1">
        <f t="shared" si="240"/>
        <v>22797122.252766531</v>
      </c>
      <c r="T779" s="1">
        <f t="shared" si="241"/>
        <v>54333260.435650356</v>
      </c>
      <c r="U779" s="1">
        <f t="shared" si="242"/>
        <v>80335114.929408655</v>
      </c>
      <c r="V779" s="1">
        <f t="shared" si="243"/>
        <v>22798130.936747961</v>
      </c>
      <c r="W779" s="1">
        <f t="shared" si="244"/>
        <v>54336222.141856313</v>
      </c>
      <c r="X779" s="1">
        <f t="shared" si="245"/>
        <v>80339230.748191163</v>
      </c>
      <c r="Y779" s="17">
        <f t="shared" si="246"/>
        <v>-9.7065692890836094E-3</v>
      </c>
    </row>
    <row r="780" spans="1:25">
      <c r="A780" s="17" t="s">
        <v>2398</v>
      </c>
      <c r="B780" s="17"/>
      <c r="C780" s="17">
        <v>26</v>
      </c>
      <c r="D780" s="17">
        <v>94</v>
      </c>
      <c r="E780" s="1">
        <f t="shared" si="228"/>
        <v>120</v>
      </c>
      <c r="F780" s="2">
        <f t="shared" si="229"/>
        <v>4.9400000000000004</v>
      </c>
      <c r="G780" s="1">
        <f t="shared" si="230"/>
        <v>26</v>
      </c>
      <c r="H780" s="1">
        <f t="shared" si="231"/>
        <v>94</v>
      </c>
      <c r="I780" s="1">
        <f t="shared" si="232"/>
        <v>120</v>
      </c>
      <c r="J780" s="1">
        <f t="shared" si="233"/>
        <v>1596134</v>
      </c>
      <c r="K780" s="1">
        <f t="shared" si="234"/>
        <v>3599224</v>
      </c>
      <c r="L780" s="1">
        <f t="shared" si="235"/>
        <v>5195358</v>
      </c>
      <c r="M780" s="1">
        <f>分割表!$B$5</f>
        <v>1596160</v>
      </c>
      <c r="N780" s="1">
        <f>分割表!$C$5</f>
        <v>3599318</v>
      </c>
      <c r="O780" s="1">
        <f t="shared" si="236"/>
        <v>5195478</v>
      </c>
      <c r="P780" s="1">
        <f t="shared" si="237"/>
        <v>84.710509988558542</v>
      </c>
      <c r="Q780" s="1">
        <f t="shared" si="238"/>
        <v>427.06970953338038</v>
      </c>
      <c r="R780" s="1">
        <f t="shared" si="239"/>
        <v>574.49900913384545</v>
      </c>
      <c r="S780" s="1">
        <f t="shared" si="240"/>
        <v>22797733.57606585</v>
      </c>
      <c r="T780" s="1">
        <f t="shared" si="241"/>
        <v>54334709.095119327</v>
      </c>
      <c r="U780" s="1">
        <f t="shared" si="242"/>
        <v>80337255.153674215</v>
      </c>
      <c r="V780" s="1">
        <f t="shared" si="243"/>
        <v>22798130.936747961</v>
      </c>
      <c r="W780" s="1">
        <f t="shared" si="244"/>
        <v>54336222.141856313</v>
      </c>
      <c r="X780" s="1">
        <f t="shared" si="245"/>
        <v>80339230.748191163</v>
      </c>
      <c r="Y780" s="17">
        <f t="shared" si="246"/>
        <v>-9.8013551118464083E-3</v>
      </c>
    </row>
    <row r="781" spans="1:25">
      <c r="A781" s="17" t="s">
        <v>2398</v>
      </c>
      <c r="B781" s="17"/>
      <c r="C781" s="17">
        <v>26</v>
      </c>
      <c r="D781" s="17">
        <v>94</v>
      </c>
      <c r="E781" s="1">
        <f t="shared" si="228"/>
        <v>120</v>
      </c>
      <c r="F781" s="2">
        <f t="shared" si="229"/>
        <v>4.9400000000000004</v>
      </c>
      <c r="G781" s="1">
        <f t="shared" si="230"/>
        <v>26</v>
      </c>
      <c r="H781" s="1">
        <f t="shared" si="231"/>
        <v>94</v>
      </c>
      <c r="I781" s="1">
        <f t="shared" si="232"/>
        <v>120</v>
      </c>
      <c r="J781" s="1">
        <f t="shared" si="233"/>
        <v>1596134</v>
      </c>
      <c r="K781" s="1">
        <f t="shared" si="234"/>
        <v>3599224</v>
      </c>
      <c r="L781" s="1">
        <f t="shared" si="235"/>
        <v>5195358</v>
      </c>
      <c r="M781" s="1">
        <f>分割表!$B$5</f>
        <v>1596160</v>
      </c>
      <c r="N781" s="1">
        <f>分割表!$C$5</f>
        <v>3599318</v>
      </c>
      <c r="O781" s="1">
        <f t="shared" si="236"/>
        <v>5195478</v>
      </c>
      <c r="P781" s="1">
        <f t="shared" si="237"/>
        <v>84.710509988558542</v>
      </c>
      <c r="Q781" s="1">
        <f t="shared" si="238"/>
        <v>427.06970953338038</v>
      </c>
      <c r="R781" s="1">
        <f t="shared" si="239"/>
        <v>574.49900913384545</v>
      </c>
      <c r="S781" s="1">
        <f t="shared" si="240"/>
        <v>22797733.57606585</v>
      </c>
      <c r="T781" s="1">
        <f t="shared" si="241"/>
        <v>54334709.095119327</v>
      </c>
      <c r="U781" s="1">
        <f t="shared" si="242"/>
        <v>80337255.153674215</v>
      </c>
      <c r="V781" s="1">
        <f t="shared" si="243"/>
        <v>22798130.936747961</v>
      </c>
      <c r="W781" s="1">
        <f t="shared" si="244"/>
        <v>54336222.141856313</v>
      </c>
      <c r="X781" s="1">
        <f t="shared" si="245"/>
        <v>80339230.748191163</v>
      </c>
      <c r="Y781" s="17">
        <f t="shared" si="246"/>
        <v>-9.8013551118464083E-3</v>
      </c>
    </row>
    <row r="782" spans="1:25">
      <c r="A782" s="17" t="s">
        <v>3152</v>
      </c>
      <c r="B782" s="17"/>
      <c r="C782" s="17">
        <v>14</v>
      </c>
      <c r="D782" s="17">
        <v>67</v>
      </c>
      <c r="E782" s="1">
        <f t="shared" si="228"/>
        <v>81</v>
      </c>
      <c r="F782" s="2">
        <f t="shared" si="229"/>
        <v>7.65</v>
      </c>
      <c r="G782" s="1">
        <f t="shared" si="230"/>
        <v>14</v>
      </c>
      <c r="H782" s="1">
        <f t="shared" si="231"/>
        <v>67</v>
      </c>
      <c r="I782" s="1">
        <f t="shared" si="232"/>
        <v>81</v>
      </c>
      <c r="J782" s="1">
        <f t="shared" si="233"/>
        <v>1596146</v>
      </c>
      <c r="K782" s="1">
        <f t="shared" si="234"/>
        <v>3599251</v>
      </c>
      <c r="L782" s="1">
        <f t="shared" si="235"/>
        <v>5195397</v>
      </c>
      <c r="M782" s="1">
        <f>分割表!$B$5</f>
        <v>1596160</v>
      </c>
      <c r="N782" s="1">
        <f>分割表!$C$5</f>
        <v>3599318</v>
      </c>
      <c r="O782" s="1">
        <f t="shared" si="236"/>
        <v>5195478</v>
      </c>
      <c r="P782" s="1">
        <f t="shared" si="237"/>
        <v>36.946802614613617</v>
      </c>
      <c r="Q782" s="1">
        <f t="shared" si="238"/>
        <v>281.7144054991947</v>
      </c>
      <c r="R782" s="1">
        <f t="shared" si="239"/>
        <v>355.95038152846757</v>
      </c>
      <c r="S782" s="1">
        <f t="shared" si="240"/>
        <v>22797916.973251119</v>
      </c>
      <c r="T782" s="1">
        <f t="shared" si="241"/>
        <v>54335143.693398863</v>
      </c>
      <c r="U782" s="1">
        <f t="shared" si="242"/>
        <v>80337897.221588209</v>
      </c>
      <c r="V782" s="1">
        <f t="shared" si="243"/>
        <v>22798130.936747961</v>
      </c>
      <c r="W782" s="1">
        <f t="shared" si="244"/>
        <v>54336222.141856313</v>
      </c>
      <c r="X782" s="1">
        <f t="shared" si="245"/>
        <v>80339230.748191163</v>
      </c>
      <c r="Y782" s="17">
        <f t="shared" si="246"/>
        <v>-9.8297908586752487E-3</v>
      </c>
    </row>
    <row r="783" spans="1:25">
      <c r="A783" s="17" t="s">
        <v>3197</v>
      </c>
      <c r="B783" s="17"/>
      <c r="C783" s="17">
        <v>10</v>
      </c>
      <c r="D783" s="17">
        <v>58</v>
      </c>
      <c r="E783" s="1">
        <f t="shared" si="228"/>
        <v>68</v>
      </c>
      <c r="F783" s="2">
        <f t="shared" si="229"/>
        <v>9.39</v>
      </c>
      <c r="G783" s="1">
        <f t="shared" si="230"/>
        <v>10</v>
      </c>
      <c r="H783" s="1">
        <f t="shared" si="231"/>
        <v>58</v>
      </c>
      <c r="I783" s="1">
        <f t="shared" si="232"/>
        <v>68</v>
      </c>
      <c r="J783" s="1">
        <f t="shared" si="233"/>
        <v>1596150</v>
      </c>
      <c r="K783" s="1">
        <f t="shared" si="234"/>
        <v>3599260</v>
      </c>
      <c r="L783" s="1">
        <f t="shared" si="235"/>
        <v>5195410</v>
      </c>
      <c r="M783" s="1">
        <f>分割表!$B$5</f>
        <v>1596160</v>
      </c>
      <c r="N783" s="1">
        <f>分割表!$C$5</f>
        <v>3599318</v>
      </c>
      <c r="O783" s="1">
        <f t="shared" si="236"/>
        <v>5195478</v>
      </c>
      <c r="P783" s="1">
        <f t="shared" si="237"/>
        <v>23.025850929940461</v>
      </c>
      <c r="Q783" s="1">
        <f t="shared" si="238"/>
        <v>235.50569461169232</v>
      </c>
      <c r="R783" s="1">
        <f t="shared" si="239"/>
        <v>286.9265239519753</v>
      </c>
      <c r="S783" s="1">
        <f t="shared" si="240"/>
        <v>22797978.105666257</v>
      </c>
      <c r="T783" s="1">
        <f t="shared" si="241"/>
        <v>54335288.559537046</v>
      </c>
      <c r="U783" s="1">
        <f t="shared" si="242"/>
        <v>80338111.244291261</v>
      </c>
      <c r="V783" s="1">
        <f t="shared" si="243"/>
        <v>22798130.936747961</v>
      </c>
      <c r="W783" s="1">
        <f t="shared" si="244"/>
        <v>54336222.141856313</v>
      </c>
      <c r="X783" s="1">
        <f t="shared" si="245"/>
        <v>80339230.748191163</v>
      </c>
      <c r="Y783" s="17">
        <f t="shared" si="246"/>
        <v>-9.8392694409515265E-3</v>
      </c>
    </row>
    <row r="784" spans="1:25">
      <c r="A784" s="17" t="s">
        <v>3311</v>
      </c>
      <c r="B784" s="17"/>
      <c r="C784" s="17">
        <v>2</v>
      </c>
      <c r="D784" s="17">
        <v>40</v>
      </c>
      <c r="E784" s="1">
        <f t="shared" si="228"/>
        <v>42</v>
      </c>
      <c r="F784" s="2">
        <f t="shared" si="229"/>
        <v>18</v>
      </c>
      <c r="G784" s="1">
        <f t="shared" si="230"/>
        <v>2</v>
      </c>
      <c r="H784" s="1">
        <f t="shared" si="231"/>
        <v>40</v>
      </c>
      <c r="I784" s="1">
        <f t="shared" si="232"/>
        <v>42</v>
      </c>
      <c r="J784" s="1">
        <f t="shared" si="233"/>
        <v>1596158</v>
      </c>
      <c r="K784" s="1">
        <f t="shared" si="234"/>
        <v>3599278</v>
      </c>
      <c r="L784" s="1">
        <f t="shared" si="235"/>
        <v>5195436</v>
      </c>
      <c r="M784" s="1">
        <f>分割表!$B$5</f>
        <v>1596160</v>
      </c>
      <c r="N784" s="1">
        <f>分割表!$C$5</f>
        <v>3599318</v>
      </c>
      <c r="O784" s="1">
        <f t="shared" si="236"/>
        <v>5195478</v>
      </c>
      <c r="P784" s="1">
        <f t="shared" si="237"/>
        <v>1.3862943611198906</v>
      </c>
      <c r="Q784" s="1">
        <f t="shared" si="238"/>
        <v>147.55517816455745</v>
      </c>
      <c r="R784" s="1">
        <f t="shared" si="239"/>
        <v>156.98212396790149</v>
      </c>
      <c r="S784" s="1">
        <f t="shared" si="240"/>
        <v>22798100.370526604</v>
      </c>
      <c r="T784" s="1">
        <f t="shared" si="241"/>
        <v>54335578.291880943</v>
      </c>
      <c r="U784" s="1">
        <f t="shared" si="242"/>
        <v>80338539.289794967</v>
      </c>
      <c r="V784" s="1">
        <f t="shared" si="243"/>
        <v>22798130.936747961</v>
      </c>
      <c r="W784" s="1">
        <f t="shared" si="244"/>
        <v>54336222.141856313</v>
      </c>
      <c r="X784" s="1">
        <f t="shared" si="245"/>
        <v>80339230.748191163</v>
      </c>
      <c r="Y784" s="17">
        <f t="shared" si="246"/>
        <v>-9.858226605504089E-3</v>
      </c>
    </row>
    <row r="785" spans="1:25">
      <c r="A785" s="17" t="s">
        <v>475</v>
      </c>
      <c r="B785" s="17"/>
      <c r="C785" s="17">
        <v>2</v>
      </c>
      <c r="D785" s="17">
        <v>40</v>
      </c>
      <c r="E785" s="1">
        <f t="shared" si="228"/>
        <v>42</v>
      </c>
      <c r="F785" s="2">
        <f t="shared" si="229"/>
        <v>18</v>
      </c>
      <c r="G785" s="1">
        <f t="shared" si="230"/>
        <v>2</v>
      </c>
      <c r="H785" s="1">
        <f t="shared" si="231"/>
        <v>40</v>
      </c>
      <c r="I785" s="1">
        <f t="shared" si="232"/>
        <v>42</v>
      </c>
      <c r="J785" s="1">
        <f t="shared" si="233"/>
        <v>1596158</v>
      </c>
      <c r="K785" s="1">
        <f t="shared" si="234"/>
        <v>3599278</v>
      </c>
      <c r="L785" s="1">
        <f t="shared" si="235"/>
        <v>5195436</v>
      </c>
      <c r="M785" s="1">
        <f>分割表!$B$5</f>
        <v>1596160</v>
      </c>
      <c r="N785" s="1">
        <f>分割表!$C$5</f>
        <v>3599318</v>
      </c>
      <c r="O785" s="1">
        <f t="shared" si="236"/>
        <v>5195478</v>
      </c>
      <c r="P785" s="1">
        <f t="shared" si="237"/>
        <v>1.3862943611198906</v>
      </c>
      <c r="Q785" s="1">
        <f t="shared" si="238"/>
        <v>147.55517816455745</v>
      </c>
      <c r="R785" s="1">
        <f t="shared" si="239"/>
        <v>156.98212396790149</v>
      </c>
      <c r="S785" s="1">
        <f t="shared" si="240"/>
        <v>22798100.370526604</v>
      </c>
      <c r="T785" s="1">
        <f t="shared" si="241"/>
        <v>54335578.291880943</v>
      </c>
      <c r="U785" s="1">
        <f t="shared" si="242"/>
        <v>80338539.289794967</v>
      </c>
      <c r="V785" s="1">
        <f t="shared" si="243"/>
        <v>22798130.936747961</v>
      </c>
      <c r="W785" s="1">
        <f t="shared" si="244"/>
        <v>54336222.141856313</v>
      </c>
      <c r="X785" s="1">
        <f t="shared" si="245"/>
        <v>80339230.748191163</v>
      </c>
      <c r="Y785" s="17">
        <f t="shared" si="246"/>
        <v>-9.858226605504089E-3</v>
      </c>
    </row>
    <row r="786" spans="1:25">
      <c r="A786" s="17" t="s">
        <v>10</v>
      </c>
      <c r="B786" s="17"/>
      <c r="C786" s="17">
        <v>16</v>
      </c>
      <c r="D786" s="17">
        <v>72</v>
      </c>
      <c r="E786" s="1">
        <f t="shared" si="228"/>
        <v>88</v>
      </c>
      <c r="F786" s="2">
        <f t="shared" si="229"/>
        <v>7.17</v>
      </c>
      <c r="G786" s="1">
        <f t="shared" si="230"/>
        <v>16</v>
      </c>
      <c r="H786" s="1">
        <f t="shared" si="231"/>
        <v>72</v>
      </c>
      <c r="I786" s="1">
        <f t="shared" si="232"/>
        <v>88</v>
      </c>
      <c r="J786" s="1">
        <f t="shared" si="233"/>
        <v>1596144</v>
      </c>
      <c r="K786" s="1">
        <f t="shared" si="234"/>
        <v>3599246</v>
      </c>
      <c r="L786" s="1">
        <f t="shared" si="235"/>
        <v>5195390</v>
      </c>
      <c r="M786" s="1">
        <f>分割表!$B$5</f>
        <v>1596160</v>
      </c>
      <c r="N786" s="1">
        <f>分割表!$C$5</f>
        <v>3599318</v>
      </c>
      <c r="O786" s="1">
        <f t="shared" si="236"/>
        <v>5195478</v>
      </c>
      <c r="P786" s="1">
        <f t="shared" si="237"/>
        <v>44.361419555836498</v>
      </c>
      <c r="Q786" s="1">
        <f t="shared" si="238"/>
        <v>307.91996056915599</v>
      </c>
      <c r="R786" s="1">
        <f t="shared" si="239"/>
        <v>394.0056396740822</v>
      </c>
      <c r="S786" s="1">
        <f t="shared" si="240"/>
        <v>22797886.407047313</v>
      </c>
      <c r="T786" s="1">
        <f t="shared" si="241"/>
        <v>54335063.212220706</v>
      </c>
      <c r="U786" s="1">
        <f t="shared" si="242"/>
        <v>80337781.978607729</v>
      </c>
      <c r="V786" s="1">
        <f t="shared" si="243"/>
        <v>22798130.936747961</v>
      </c>
      <c r="W786" s="1">
        <f t="shared" si="244"/>
        <v>54336222.141856313</v>
      </c>
      <c r="X786" s="1">
        <f t="shared" si="245"/>
        <v>80339230.748191163</v>
      </c>
      <c r="Y786" s="17">
        <f t="shared" si="246"/>
        <v>-9.9639665801658731E-3</v>
      </c>
    </row>
    <row r="787" spans="1:25">
      <c r="A787" s="17" t="s">
        <v>3104</v>
      </c>
      <c r="B787" s="17"/>
      <c r="C787" s="17">
        <v>20</v>
      </c>
      <c r="D787" s="17">
        <v>82</v>
      </c>
      <c r="E787" s="1">
        <f t="shared" si="228"/>
        <v>102</v>
      </c>
      <c r="F787" s="2">
        <f t="shared" si="229"/>
        <v>6.44</v>
      </c>
      <c r="G787" s="1">
        <f t="shared" si="230"/>
        <v>20</v>
      </c>
      <c r="H787" s="1">
        <f t="shared" si="231"/>
        <v>82</v>
      </c>
      <c r="I787" s="1">
        <f t="shared" si="232"/>
        <v>102</v>
      </c>
      <c r="J787" s="1">
        <f t="shared" si="233"/>
        <v>1596140</v>
      </c>
      <c r="K787" s="1">
        <f t="shared" si="234"/>
        <v>3599236</v>
      </c>
      <c r="L787" s="1">
        <f t="shared" si="235"/>
        <v>5195376</v>
      </c>
      <c r="M787" s="1">
        <f>分割表!$B$5</f>
        <v>1596160</v>
      </c>
      <c r="N787" s="1">
        <f>分割表!$C$5</f>
        <v>3599318</v>
      </c>
      <c r="O787" s="1">
        <f t="shared" si="236"/>
        <v>5195478</v>
      </c>
      <c r="P787" s="1">
        <f t="shared" si="237"/>
        <v>59.914645471079815</v>
      </c>
      <c r="Q787" s="1">
        <f t="shared" si="238"/>
        <v>361.35097827566875</v>
      </c>
      <c r="R787" s="1">
        <f t="shared" si="239"/>
        <v>471.7472269549956</v>
      </c>
      <c r="S787" s="1">
        <f t="shared" si="240"/>
        <v>22797825.27464721</v>
      </c>
      <c r="T787" s="1">
        <f t="shared" si="241"/>
        <v>54334902.249885224</v>
      </c>
      <c r="U787" s="1">
        <f t="shared" si="242"/>
        <v>80337551.492675066</v>
      </c>
      <c r="V787" s="1">
        <f t="shared" si="243"/>
        <v>22798130.936747961</v>
      </c>
      <c r="W787" s="1">
        <f t="shared" si="244"/>
        <v>54336222.141856313</v>
      </c>
      <c r="X787" s="1">
        <f t="shared" si="245"/>
        <v>80339230.748191163</v>
      </c>
      <c r="Y787" s="17">
        <f t="shared" si="246"/>
        <v>-1.0232318023147119E-2</v>
      </c>
    </row>
    <row r="788" spans="1:25">
      <c r="A788" s="17" t="s">
        <v>3292</v>
      </c>
      <c r="B788" s="17"/>
      <c r="C788" s="17">
        <v>2</v>
      </c>
      <c r="D788" s="17">
        <v>42</v>
      </c>
      <c r="E788" s="1">
        <f t="shared" si="228"/>
        <v>44</v>
      </c>
      <c r="F788" s="2">
        <f t="shared" si="229"/>
        <v>19.28</v>
      </c>
      <c r="G788" s="1">
        <f t="shared" si="230"/>
        <v>2</v>
      </c>
      <c r="H788" s="1">
        <f t="shared" si="231"/>
        <v>42</v>
      </c>
      <c r="I788" s="1">
        <f t="shared" si="232"/>
        <v>44</v>
      </c>
      <c r="J788" s="1">
        <f t="shared" si="233"/>
        <v>1596158</v>
      </c>
      <c r="K788" s="1">
        <f t="shared" si="234"/>
        <v>3599276</v>
      </c>
      <c r="L788" s="1">
        <f t="shared" si="235"/>
        <v>5195434</v>
      </c>
      <c r="M788" s="1">
        <f>分割表!$B$5</f>
        <v>1596160</v>
      </c>
      <c r="N788" s="1">
        <f>分割表!$C$5</f>
        <v>3599318</v>
      </c>
      <c r="O788" s="1">
        <f t="shared" si="236"/>
        <v>5195478</v>
      </c>
      <c r="P788" s="1">
        <f t="shared" si="237"/>
        <v>1.3862943611198906</v>
      </c>
      <c r="Q788" s="1">
        <f t="shared" si="238"/>
        <v>156.98212396790149</v>
      </c>
      <c r="R788" s="1">
        <f t="shared" si="239"/>
        <v>166.50434389240348</v>
      </c>
      <c r="S788" s="1">
        <f t="shared" si="240"/>
        <v>22798100.370526604</v>
      </c>
      <c r="T788" s="1">
        <f t="shared" si="241"/>
        <v>54335546.099393845</v>
      </c>
      <c r="U788" s="1">
        <f t="shared" si="242"/>
        <v>80338506.363213137</v>
      </c>
      <c r="V788" s="1">
        <f t="shared" si="243"/>
        <v>22798130.936747961</v>
      </c>
      <c r="W788" s="1">
        <f t="shared" si="244"/>
        <v>54336222.141856313</v>
      </c>
      <c r="X788" s="1">
        <f t="shared" si="245"/>
        <v>80339230.748191163</v>
      </c>
      <c r="Y788" s="17">
        <f t="shared" si="246"/>
        <v>-1.0413886656019144E-2</v>
      </c>
    </row>
    <row r="789" spans="1:25">
      <c r="A789" s="17" t="s">
        <v>2048</v>
      </c>
      <c r="B789" s="17"/>
      <c r="C789" s="17">
        <v>12</v>
      </c>
      <c r="D789" s="17">
        <v>65</v>
      </c>
      <c r="E789" s="1">
        <f t="shared" si="228"/>
        <v>77</v>
      </c>
      <c r="F789" s="2">
        <f t="shared" si="229"/>
        <v>9.4</v>
      </c>
      <c r="G789" s="1">
        <f t="shared" si="230"/>
        <v>12</v>
      </c>
      <c r="H789" s="1">
        <f t="shared" si="231"/>
        <v>65</v>
      </c>
      <c r="I789" s="1">
        <f t="shared" si="232"/>
        <v>77</v>
      </c>
      <c r="J789" s="1">
        <f t="shared" si="233"/>
        <v>1596148</v>
      </c>
      <c r="K789" s="1">
        <f t="shared" si="234"/>
        <v>3599253</v>
      </c>
      <c r="L789" s="1">
        <f t="shared" si="235"/>
        <v>5195401</v>
      </c>
      <c r="M789" s="1">
        <f>分割表!$B$5</f>
        <v>1596160</v>
      </c>
      <c r="N789" s="1">
        <f>分割表!$C$5</f>
        <v>3599318</v>
      </c>
      <c r="O789" s="1">
        <f t="shared" si="236"/>
        <v>5195478</v>
      </c>
      <c r="P789" s="1">
        <f t="shared" si="237"/>
        <v>29.818879797456006</v>
      </c>
      <c r="Q789" s="1">
        <f t="shared" si="238"/>
        <v>271.3351725432164</v>
      </c>
      <c r="R789" s="1">
        <f t="shared" si="239"/>
        <v>334.47301748273367</v>
      </c>
      <c r="S789" s="1">
        <f t="shared" si="240"/>
        <v>22797947.539457437</v>
      </c>
      <c r="T789" s="1">
        <f t="shared" si="241"/>
        <v>54335175.885872073</v>
      </c>
      <c r="U789" s="1">
        <f t="shared" si="242"/>
        <v>80337963.074724153</v>
      </c>
      <c r="V789" s="1">
        <f t="shared" si="243"/>
        <v>22798130.936747961</v>
      </c>
      <c r="W789" s="1">
        <f t="shared" si="244"/>
        <v>54336222.141856313</v>
      </c>
      <c r="X789" s="1">
        <f t="shared" si="245"/>
        <v>80339230.748191163</v>
      </c>
      <c r="Y789" s="17">
        <f t="shared" si="246"/>
        <v>-1.0529105212957208E-2</v>
      </c>
    </row>
    <row r="790" spans="1:25">
      <c r="A790" s="17" t="s">
        <v>961</v>
      </c>
      <c r="B790" s="17"/>
      <c r="C790" s="17">
        <v>35</v>
      </c>
      <c r="D790" s="17">
        <v>117</v>
      </c>
      <c r="E790" s="1">
        <f t="shared" si="228"/>
        <v>152</v>
      </c>
      <c r="F790" s="2">
        <f t="shared" si="229"/>
        <v>4.47</v>
      </c>
      <c r="G790" s="1">
        <f t="shared" si="230"/>
        <v>35</v>
      </c>
      <c r="H790" s="1">
        <f t="shared" si="231"/>
        <v>117</v>
      </c>
      <c r="I790" s="1">
        <f t="shared" si="232"/>
        <v>152</v>
      </c>
      <c r="J790" s="1">
        <f t="shared" si="233"/>
        <v>1596125</v>
      </c>
      <c r="K790" s="1">
        <f t="shared" si="234"/>
        <v>3599201</v>
      </c>
      <c r="L790" s="1">
        <f t="shared" si="235"/>
        <v>5195326</v>
      </c>
      <c r="M790" s="1">
        <f>分割表!$B$5</f>
        <v>1596160</v>
      </c>
      <c r="N790" s="1">
        <f>分割表!$C$5</f>
        <v>3599318</v>
      </c>
      <c r="O790" s="1">
        <f t="shared" si="236"/>
        <v>5195478</v>
      </c>
      <c r="P790" s="1">
        <f t="shared" si="237"/>
        <v>124.43718215212947</v>
      </c>
      <c r="Q790" s="1">
        <f t="shared" si="238"/>
        <v>557.17435037133748</v>
      </c>
      <c r="R790" s="1">
        <f t="shared" si="239"/>
        <v>763.62983916863402</v>
      </c>
      <c r="S790" s="1">
        <f t="shared" si="240"/>
        <v>22797596.028236106</v>
      </c>
      <c r="T790" s="1">
        <f t="shared" si="241"/>
        <v>54334338.881929845</v>
      </c>
      <c r="U790" s="1">
        <f t="shared" si="242"/>
        <v>80336728.328937814</v>
      </c>
      <c r="V790" s="1">
        <f t="shared" si="243"/>
        <v>22798130.936747961</v>
      </c>
      <c r="W790" s="1">
        <f t="shared" si="244"/>
        <v>54336222.141856313</v>
      </c>
      <c r="X790" s="1">
        <f t="shared" si="245"/>
        <v>80339230.748191163</v>
      </c>
      <c r="Y790" s="17">
        <f t="shared" si="246"/>
        <v>-1.0544060871182981E-2</v>
      </c>
    </row>
    <row r="791" spans="1:25">
      <c r="A791" s="17" t="s">
        <v>1132</v>
      </c>
      <c r="B791" s="17"/>
      <c r="C791" s="17">
        <v>77</v>
      </c>
      <c r="D791" s="17">
        <v>212</v>
      </c>
      <c r="E791" s="1">
        <f t="shared" si="228"/>
        <v>289</v>
      </c>
      <c r="F791" s="2">
        <f t="shared" si="229"/>
        <v>2.3199999999999998</v>
      </c>
      <c r="G791" s="1">
        <f t="shared" si="230"/>
        <v>77</v>
      </c>
      <c r="H791" s="1">
        <f t="shared" si="231"/>
        <v>212</v>
      </c>
      <c r="I791" s="1">
        <f t="shared" si="232"/>
        <v>289</v>
      </c>
      <c r="J791" s="1">
        <f t="shared" si="233"/>
        <v>1596083</v>
      </c>
      <c r="K791" s="1">
        <f t="shared" si="234"/>
        <v>3599106</v>
      </c>
      <c r="L791" s="1">
        <f t="shared" si="235"/>
        <v>5195189</v>
      </c>
      <c r="M791" s="1">
        <f>分割表!$B$5</f>
        <v>1596160</v>
      </c>
      <c r="N791" s="1">
        <f>分割表!$C$5</f>
        <v>3599318</v>
      </c>
      <c r="O791" s="1">
        <f t="shared" si="236"/>
        <v>5195478</v>
      </c>
      <c r="P791" s="1">
        <f t="shared" si="237"/>
        <v>334.47301748273367</v>
      </c>
      <c r="Q791" s="1">
        <f t="shared" si="238"/>
        <v>1135.5962902304666</v>
      </c>
      <c r="R791" s="1">
        <f t="shared" si="239"/>
        <v>1637.597312864493</v>
      </c>
      <c r="S791" s="1">
        <f t="shared" si="240"/>
        <v>22796954.13903496</v>
      </c>
      <c r="T791" s="1">
        <f t="shared" si="241"/>
        <v>54332809.742052346</v>
      </c>
      <c r="U791" s="1">
        <f t="shared" si="242"/>
        <v>80334472.862763301</v>
      </c>
      <c r="V791" s="1">
        <f t="shared" si="243"/>
        <v>22798130.936747961</v>
      </c>
      <c r="W791" s="1">
        <f t="shared" si="244"/>
        <v>54336222.141856313</v>
      </c>
      <c r="X791" s="1">
        <f t="shared" si="245"/>
        <v>80339230.748191163</v>
      </c>
      <c r="Y791" s="17">
        <f t="shared" si="246"/>
        <v>-1.0583450769910803E-2</v>
      </c>
    </row>
    <row r="792" spans="1:25">
      <c r="A792" s="17" t="s">
        <v>3290</v>
      </c>
      <c r="B792" s="17"/>
      <c r="C792" s="17">
        <v>2</v>
      </c>
      <c r="D792" s="17">
        <v>43</v>
      </c>
      <c r="E792" s="1">
        <f t="shared" si="228"/>
        <v>45</v>
      </c>
      <c r="F792" s="2">
        <f t="shared" si="229"/>
        <v>19.920000000000002</v>
      </c>
      <c r="G792" s="1">
        <f t="shared" si="230"/>
        <v>2</v>
      </c>
      <c r="H792" s="1">
        <f t="shared" si="231"/>
        <v>43</v>
      </c>
      <c r="I792" s="1">
        <f t="shared" si="232"/>
        <v>45</v>
      </c>
      <c r="J792" s="1">
        <f t="shared" si="233"/>
        <v>1596158</v>
      </c>
      <c r="K792" s="1">
        <f t="shared" si="234"/>
        <v>3599275</v>
      </c>
      <c r="L792" s="1">
        <f t="shared" si="235"/>
        <v>5195433</v>
      </c>
      <c r="M792" s="1">
        <f>分割表!$B$5</f>
        <v>1596160</v>
      </c>
      <c r="N792" s="1">
        <f>分割表!$C$5</f>
        <v>3599318</v>
      </c>
      <c r="O792" s="1">
        <f t="shared" si="236"/>
        <v>5195478</v>
      </c>
      <c r="P792" s="1">
        <f t="shared" si="237"/>
        <v>1.3862943611198906</v>
      </c>
      <c r="Q792" s="1">
        <f t="shared" si="238"/>
        <v>161.73160497482317</v>
      </c>
      <c r="R792" s="1">
        <f t="shared" si="239"/>
        <v>171.29981203966437</v>
      </c>
      <c r="S792" s="1">
        <f t="shared" si="240"/>
        <v>22798100.370526604</v>
      </c>
      <c r="T792" s="1">
        <f t="shared" si="241"/>
        <v>54335530.003150709</v>
      </c>
      <c r="U792" s="1">
        <f t="shared" si="242"/>
        <v>80338489.899922505</v>
      </c>
      <c r="V792" s="1">
        <f t="shared" si="243"/>
        <v>22798130.936747961</v>
      </c>
      <c r="W792" s="1">
        <f t="shared" si="244"/>
        <v>54336222.141856313</v>
      </c>
      <c r="X792" s="1">
        <f t="shared" si="245"/>
        <v>80339230.748191163</v>
      </c>
      <c r="Y792" s="17">
        <f t="shared" si="246"/>
        <v>-1.0691716681276673E-2</v>
      </c>
    </row>
    <row r="793" spans="1:25">
      <c r="A793" s="17" t="s">
        <v>2038</v>
      </c>
      <c r="B793" s="17"/>
      <c r="C793" s="17">
        <v>17</v>
      </c>
      <c r="D793" s="17">
        <v>77</v>
      </c>
      <c r="E793" s="1">
        <f t="shared" si="228"/>
        <v>94</v>
      </c>
      <c r="F793" s="2">
        <f t="shared" si="229"/>
        <v>7.79</v>
      </c>
      <c r="G793" s="1">
        <f t="shared" si="230"/>
        <v>17</v>
      </c>
      <c r="H793" s="1">
        <f t="shared" si="231"/>
        <v>77</v>
      </c>
      <c r="I793" s="1">
        <f t="shared" si="232"/>
        <v>94</v>
      </c>
      <c r="J793" s="1">
        <f t="shared" si="233"/>
        <v>1596143</v>
      </c>
      <c r="K793" s="1">
        <f t="shared" si="234"/>
        <v>3599241</v>
      </c>
      <c r="L793" s="1">
        <f t="shared" si="235"/>
        <v>5195384</v>
      </c>
      <c r="M793" s="1">
        <f>分割表!$B$5</f>
        <v>1596160</v>
      </c>
      <c r="N793" s="1">
        <f>分割表!$C$5</f>
        <v>3599318</v>
      </c>
      <c r="O793" s="1">
        <f t="shared" si="236"/>
        <v>5195478</v>
      </c>
      <c r="P793" s="1">
        <f t="shared" si="237"/>
        <v>48.164626848955677</v>
      </c>
      <c r="Q793" s="1">
        <f t="shared" si="238"/>
        <v>334.47301748273367</v>
      </c>
      <c r="R793" s="1">
        <f t="shared" si="239"/>
        <v>427.06970953338038</v>
      </c>
      <c r="S793" s="1">
        <f t="shared" si="240"/>
        <v>22797871.123946343</v>
      </c>
      <c r="T793" s="1">
        <f t="shared" si="241"/>
        <v>54334982.731049493</v>
      </c>
      <c r="U793" s="1">
        <f t="shared" si="242"/>
        <v>80337683.198917687</v>
      </c>
      <c r="V793" s="1">
        <f t="shared" si="243"/>
        <v>22798130.936747961</v>
      </c>
      <c r="W793" s="1">
        <f t="shared" si="244"/>
        <v>54336222.141856313</v>
      </c>
      <c r="X793" s="1">
        <f t="shared" si="245"/>
        <v>80339230.748191163</v>
      </c>
      <c r="Y793" s="17">
        <f t="shared" si="246"/>
        <v>-1.0725629504055005E-2</v>
      </c>
    </row>
    <row r="794" spans="1:25">
      <c r="A794" s="17" t="s">
        <v>2465</v>
      </c>
      <c r="B794" s="17"/>
      <c r="C794" s="17">
        <v>4</v>
      </c>
      <c r="D794" s="17">
        <v>48</v>
      </c>
      <c r="E794" s="1">
        <f t="shared" si="228"/>
        <v>52</v>
      </c>
      <c r="F794" s="2">
        <f t="shared" si="229"/>
        <v>16.47</v>
      </c>
      <c r="G794" s="1">
        <f t="shared" si="230"/>
        <v>4</v>
      </c>
      <c r="H794" s="1">
        <f t="shared" si="231"/>
        <v>48</v>
      </c>
      <c r="I794" s="1">
        <f t="shared" si="232"/>
        <v>52</v>
      </c>
      <c r="J794" s="1">
        <f t="shared" si="233"/>
        <v>1596156</v>
      </c>
      <c r="K794" s="1">
        <f t="shared" si="234"/>
        <v>3599270</v>
      </c>
      <c r="L794" s="1">
        <f t="shared" si="235"/>
        <v>5195426</v>
      </c>
      <c r="M794" s="1">
        <f>分割表!$B$5</f>
        <v>1596160</v>
      </c>
      <c r="N794" s="1">
        <f>分割表!$C$5</f>
        <v>3599318</v>
      </c>
      <c r="O794" s="1">
        <f t="shared" si="236"/>
        <v>5195478</v>
      </c>
      <c r="P794" s="1">
        <f t="shared" si="237"/>
        <v>5.5451774444795623</v>
      </c>
      <c r="Q794" s="1">
        <f t="shared" si="238"/>
        <v>185.81764852357878</v>
      </c>
      <c r="R794" s="1">
        <f t="shared" si="239"/>
        <v>205.46467336623422</v>
      </c>
      <c r="S794" s="1">
        <f t="shared" si="240"/>
        <v>22798069.804307759</v>
      </c>
      <c r="T794" s="1">
        <f t="shared" si="241"/>
        <v>54335449.521939211</v>
      </c>
      <c r="U794" s="1">
        <f t="shared" si="242"/>
        <v>80338374.656893522</v>
      </c>
      <c r="V794" s="1">
        <f t="shared" si="243"/>
        <v>22798130.936747961</v>
      </c>
      <c r="W794" s="1">
        <f t="shared" si="244"/>
        <v>54336222.141856313</v>
      </c>
      <c r="X794" s="1">
        <f t="shared" si="245"/>
        <v>80339230.748191163</v>
      </c>
      <c r="Y794" s="17">
        <f t="shared" si="246"/>
        <v>-1.0825892402767297E-2</v>
      </c>
    </row>
    <row r="795" spans="1:25">
      <c r="A795" s="17" t="s">
        <v>3283</v>
      </c>
      <c r="B795" s="17"/>
      <c r="C795" s="17">
        <v>2</v>
      </c>
      <c r="D795" s="17">
        <v>44</v>
      </c>
      <c r="E795" s="1">
        <f t="shared" si="228"/>
        <v>46</v>
      </c>
      <c r="F795" s="2">
        <f t="shared" si="229"/>
        <v>20.57</v>
      </c>
      <c r="G795" s="1">
        <f t="shared" si="230"/>
        <v>2</v>
      </c>
      <c r="H795" s="1">
        <f t="shared" si="231"/>
        <v>44</v>
      </c>
      <c r="I795" s="1">
        <f t="shared" si="232"/>
        <v>46</v>
      </c>
      <c r="J795" s="1">
        <f t="shared" si="233"/>
        <v>1596158</v>
      </c>
      <c r="K795" s="1">
        <f t="shared" si="234"/>
        <v>3599274</v>
      </c>
      <c r="L795" s="1">
        <f t="shared" si="235"/>
        <v>5195432</v>
      </c>
      <c r="M795" s="1">
        <f>分割表!$B$5</f>
        <v>1596160</v>
      </c>
      <c r="N795" s="1">
        <f>分割表!$C$5</f>
        <v>3599318</v>
      </c>
      <c r="O795" s="1">
        <f t="shared" si="236"/>
        <v>5195478</v>
      </c>
      <c r="P795" s="1">
        <f t="shared" si="237"/>
        <v>1.3862943611198906</v>
      </c>
      <c r="Q795" s="1">
        <f t="shared" si="238"/>
        <v>166.50434389240348</v>
      </c>
      <c r="R795" s="1">
        <f t="shared" si="239"/>
        <v>176.11750423849838</v>
      </c>
      <c r="S795" s="1">
        <f t="shared" si="240"/>
        <v>22798100.370526604</v>
      </c>
      <c r="T795" s="1">
        <f t="shared" si="241"/>
        <v>54335513.906907856</v>
      </c>
      <c r="U795" s="1">
        <f t="shared" si="242"/>
        <v>80338473.436632082</v>
      </c>
      <c r="V795" s="1">
        <f t="shared" si="243"/>
        <v>22798130.936747961</v>
      </c>
      <c r="W795" s="1">
        <f t="shared" si="244"/>
        <v>54336222.141856313</v>
      </c>
      <c r="X795" s="1">
        <f t="shared" si="245"/>
        <v>80339230.748191163</v>
      </c>
      <c r="Y795" s="17">
        <f t="shared" si="246"/>
        <v>-1.0969546706534199E-2</v>
      </c>
    </row>
    <row r="796" spans="1:25">
      <c r="A796" s="17" t="s">
        <v>240</v>
      </c>
      <c r="B796" s="17"/>
      <c r="C796" s="17">
        <v>2</v>
      </c>
      <c r="D796" s="17">
        <v>44</v>
      </c>
      <c r="E796" s="1">
        <f t="shared" si="228"/>
        <v>46</v>
      </c>
      <c r="F796" s="2">
        <f t="shared" si="229"/>
        <v>20.57</v>
      </c>
      <c r="G796" s="1">
        <f t="shared" si="230"/>
        <v>2</v>
      </c>
      <c r="H796" s="1">
        <f t="shared" si="231"/>
        <v>44</v>
      </c>
      <c r="I796" s="1">
        <f t="shared" si="232"/>
        <v>46</v>
      </c>
      <c r="J796" s="1">
        <f t="shared" si="233"/>
        <v>1596158</v>
      </c>
      <c r="K796" s="1">
        <f t="shared" si="234"/>
        <v>3599274</v>
      </c>
      <c r="L796" s="1">
        <f t="shared" si="235"/>
        <v>5195432</v>
      </c>
      <c r="M796" s="1">
        <f>分割表!$B$5</f>
        <v>1596160</v>
      </c>
      <c r="N796" s="1">
        <f>分割表!$C$5</f>
        <v>3599318</v>
      </c>
      <c r="O796" s="1">
        <f t="shared" si="236"/>
        <v>5195478</v>
      </c>
      <c r="P796" s="1">
        <f t="shared" si="237"/>
        <v>1.3862943611198906</v>
      </c>
      <c r="Q796" s="1">
        <f t="shared" si="238"/>
        <v>166.50434389240348</v>
      </c>
      <c r="R796" s="1">
        <f t="shared" si="239"/>
        <v>176.11750423849838</v>
      </c>
      <c r="S796" s="1">
        <f t="shared" si="240"/>
        <v>22798100.370526604</v>
      </c>
      <c r="T796" s="1">
        <f t="shared" si="241"/>
        <v>54335513.906907856</v>
      </c>
      <c r="U796" s="1">
        <f t="shared" si="242"/>
        <v>80338473.436632082</v>
      </c>
      <c r="V796" s="1">
        <f t="shared" si="243"/>
        <v>22798130.936747961</v>
      </c>
      <c r="W796" s="1">
        <f t="shared" si="244"/>
        <v>54336222.141856313</v>
      </c>
      <c r="X796" s="1">
        <f t="shared" si="245"/>
        <v>80339230.748191163</v>
      </c>
      <c r="Y796" s="17">
        <f t="shared" si="246"/>
        <v>-1.0969546706534199E-2</v>
      </c>
    </row>
    <row r="797" spans="1:25">
      <c r="A797" s="17" t="s">
        <v>3260</v>
      </c>
      <c r="B797" s="17"/>
      <c r="C797" s="17">
        <v>3</v>
      </c>
      <c r="D797" s="17">
        <v>47</v>
      </c>
      <c r="E797" s="1">
        <f t="shared" si="228"/>
        <v>50</v>
      </c>
      <c r="F797" s="2">
        <f t="shared" si="229"/>
        <v>18.89</v>
      </c>
      <c r="G797" s="1">
        <f t="shared" si="230"/>
        <v>3</v>
      </c>
      <c r="H797" s="1">
        <f t="shared" si="231"/>
        <v>47</v>
      </c>
      <c r="I797" s="1">
        <f t="shared" si="232"/>
        <v>50</v>
      </c>
      <c r="J797" s="1">
        <f t="shared" si="233"/>
        <v>1596157</v>
      </c>
      <c r="K797" s="1">
        <f t="shared" si="234"/>
        <v>3599271</v>
      </c>
      <c r="L797" s="1">
        <f t="shared" si="235"/>
        <v>5195428</v>
      </c>
      <c r="M797" s="1">
        <f>分割表!$B$5</f>
        <v>1596160</v>
      </c>
      <c r="N797" s="1">
        <f>分割表!$C$5</f>
        <v>3599318</v>
      </c>
      <c r="O797" s="1">
        <f t="shared" si="236"/>
        <v>5195478</v>
      </c>
      <c r="P797" s="1">
        <f t="shared" si="237"/>
        <v>3.2958368660043291</v>
      </c>
      <c r="Q797" s="1">
        <f t="shared" si="238"/>
        <v>180.95693728037276</v>
      </c>
      <c r="R797" s="1">
        <f t="shared" si="239"/>
        <v>195.60115027140731</v>
      </c>
      <c r="S797" s="1">
        <f t="shared" si="240"/>
        <v>22798085.087416872</v>
      </c>
      <c r="T797" s="1">
        <f t="shared" si="241"/>
        <v>54335465.618180953</v>
      </c>
      <c r="U797" s="1">
        <f t="shared" si="242"/>
        <v>80338407.583472267</v>
      </c>
      <c r="V797" s="1">
        <f t="shared" si="243"/>
        <v>22798130.936747961</v>
      </c>
      <c r="W797" s="1">
        <f t="shared" si="244"/>
        <v>54336222.141856313</v>
      </c>
      <c r="X797" s="1">
        <f t="shared" si="245"/>
        <v>80339230.748191163</v>
      </c>
      <c r="Y797" s="17">
        <f t="shared" si="246"/>
        <v>-1.1175549579908276E-2</v>
      </c>
    </row>
    <row r="798" spans="1:25">
      <c r="A798" s="17" t="s">
        <v>1201</v>
      </c>
      <c r="B798" s="17"/>
      <c r="C798" s="17">
        <v>29</v>
      </c>
      <c r="D798" s="17">
        <v>106</v>
      </c>
      <c r="E798" s="1">
        <f t="shared" si="228"/>
        <v>135</v>
      </c>
      <c r="F798" s="2">
        <f t="shared" si="229"/>
        <v>5.79</v>
      </c>
      <c r="G798" s="1">
        <f t="shared" si="230"/>
        <v>29</v>
      </c>
      <c r="H798" s="1">
        <f t="shared" si="231"/>
        <v>106</v>
      </c>
      <c r="I798" s="1">
        <f t="shared" si="232"/>
        <v>135</v>
      </c>
      <c r="J798" s="1">
        <f t="shared" si="233"/>
        <v>1596131</v>
      </c>
      <c r="K798" s="1">
        <f t="shared" si="234"/>
        <v>3599212</v>
      </c>
      <c r="L798" s="1">
        <f t="shared" si="235"/>
        <v>5195343</v>
      </c>
      <c r="M798" s="1">
        <f>分割表!$B$5</f>
        <v>1596160</v>
      </c>
      <c r="N798" s="1">
        <f>分割表!$C$5</f>
        <v>3599318</v>
      </c>
      <c r="O798" s="1">
        <f t="shared" si="236"/>
        <v>5195478</v>
      </c>
      <c r="P798" s="1">
        <f t="shared" si="237"/>
        <v>97.651579069607749</v>
      </c>
      <c r="Q798" s="1">
        <f t="shared" si="238"/>
        <v>494.32454397587907</v>
      </c>
      <c r="R798" s="1">
        <f t="shared" si="239"/>
        <v>662.21209508918798</v>
      </c>
      <c r="S798" s="1">
        <f t="shared" si="240"/>
        <v>22797687.72678363</v>
      </c>
      <c r="T798" s="1">
        <f t="shared" si="241"/>
        <v>54334515.940393433</v>
      </c>
      <c r="U798" s="1">
        <f t="shared" si="242"/>
        <v>80337008.204554483</v>
      </c>
      <c r="V798" s="1">
        <f t="shared" si="243"/>
        <v>22798130.936747961</v>
      </c>
      <c r="W798" s="1">
        <f t="shared" si="244"/>
        <v>54336222.141856313</v>
      </c>
      <c r="X798" s="1">
        <f t="shared" si="245"/>
        <v>80339230.748191163</v>
      </c>
      <c r="Y798" s="17">
        <f t="shared" si="246"/>
        <v>-1.1252853807741221E-2</v>
      </c>
    </row>
    <row r="799" spans="1:25">
      <c r="A799" s="17" t="s">
        <v>508</v>
      </c>
      <c r="B799" s="17"/>
      <c r="C799" s="17">
        <v>338</v>
      </c>
      <c r="D799" s="17">
        <v>804</v>
      </c>
      <c r="E799" s="1">
        <f t="shared" si="228"/>
        <v>1142</v>
      </c>
      <c r="F799" s="2">
        <f t="shared" si="229"/>
        <v>0.68</v>
      </c>
      <c r="G799" s="1">
        <f t="shared" si="230"/>
        <v>338</v>
      </c>
      <c r="H799" s="1">
        <f t="shared" si="231"/>
        <v>804</v>
      </c>
      <c r="I799" s="1">
        <f t="shared" si="232"/>
        <v>1142</v>
      </c>
      <c r="J799" s="1">
        <f t="shared" si="233"/>
        <v>1595822</v>
      </c>
      <c r="K799" s="1">
        <f t="shared" si="234"/>
        <v>3598514</v>
      </c>
      <c r="L799" s="1">
        <f t="shared" si="235"/>
        <v>5194336</v>
      </c>
      <c r="M799" s="1">
        <f>分割表!$B$5</f>
        <v>1596160</v>
      </c>
      <c r="N799" s="1">
        <f>分割表!$C$5</f>
        <v>3599318</v>
      </c>
      <c r="O799" s="1">
        <f t="shared" si="236"/>
        <v>5195478</v>
      </c>
      <c r="P799" s="1">
        <f t="shared" si="237"/>
        <v>1968.1895126732604</v>
      </c>
      <c r="Q799" s="1">
        <f t="shared" si="238"/>
        <v>5378.4378124198893</v>
      </c>
      <c r="R799" s="1">
        <f t="shared" si="239"/>
        <v>8040.2925576266216</v>
      </c>
      <c r="S799" s="1">
        <f t="shared" si="240"/>
        <v>22792965.280917346</v>
      </c>
      <c r="T799" s="1">
        <f t="shared" si="241"/>
        <v>54323280.842687421</v>
      </c>
      <c r="U799" s="1">
        <f t="shared" si="242"/>
        <v>80320429.786035106</v>
      </c>
      <c r="V799" s="1">
        <f t="shared" si="243"/>
        <v>22798130.936747961</v>
      </c>
      <c r="W799" s="1">
        <f t="shared" si="244"/>
        <v>54336222.141856313</v>
      </c>
      <c r="X799" s="1">
        <f t="shared" si="245"/>
        <v>80339230.748191163</v>
      </c>
      <c r="Y799" s="17">
        <f t="shared" si="246"/>
        <v>-1.1284665896356794E-2</v>
      </c>
    </row>
    <row r="800" spans="1:25">
      <c r="A800" s="17" t="s">
        <v>1374</v>
      </c>
      <c r="B800" s="17"/>
      <c r="C800" s="17">
        <v>167</v>
      </c>
      <c r="D800" s="17">
        <v>418</v>
      </c>
      <c r="E800" s="1">
        <f t="shared" si="228"/>
        <v>585</v>
      </c>
      <c r="F800" s="2">
        <f t="shared" si="229"/>
        <v>1.32</v>
      </c>
      <c r="G800" s="1">
        <f t="shared" si="230"/>
        <v>167</v>
      </c>
      <c r="H800" s="1">
        <f t="shared" si="231"/>
        <v>418</v>
      </c>
      <c r="I800" s="1">
        <f t="shared" si="232"/>
        <v>585</v>
      </c>
      <c r="J800" s="1">
        <f t="shared" si="233"/>
        <v>1595993</v>
      </c>
      <c r="K800" s="1">
        <f t="shared" si="234"/>
        <v>3598900</v>
      </c>
      <c r="L800" s="1">
        <f t="shared" si="235"/>
        <v>5194893</v>
      </c>
      <c r="M800" s="1">
        <f>分割表!$B$5</f>
        <v>1596160</v>
      </c>
      <c r="N800" s="1">
        <f>分割表!$C$5</f>
        <v>3599318</v>
      </c>
      <c r="O800" s="1">
        <f t="shared" si="236"/>
        <v>5195478</v>
      </c>
      <c r="P800" s="1">
        <f t="shared" si="237"/>
        <v>854.70496667359816</v>
      </c>
      <c r="Q800" s="1">
        <f t="shared" si="238"/>
        <v>2522.8312387953483</v>
      </c>
      <c r="R800" s="1">
        <f t="shared" si="239"/>
        <v>3727.3929306306363</v>
      </c>
      <c r="S800" s="1">
        <f t="shared" si="240"/>
        <v>22795578.665897012</v>
      </c>
      <c r="T800" s="1">
        <f t="shared" si="241"/>
        <v>54329493.931563728</v>
      </c>
      <c r="U800" s="1">
        <f t="shared" si="242"/>
        <v>80329599.751101241</v>
      </c>
      <c r="V800" s="1">
        <f t="shared" si="243"/>
        <v>22798130.936747961</v>
      </c>
      <c r="W800" s="1">
        <f t="shared" si="244"/>
        <v>54336222.141856313</v>
      </c>
      <c r="X800" s="1">
        <f t="shared" si="245"/>
        <v>80339230.748191163</v>
      </c>
      <c r="Y800" s="17">
        <f t="shared" si="246"/>
        <v>-1.1342587757095832E-2</v>
      </c>
    </row>
    <row r="801" spans="1:25">
      <c r="A801" s="17" t="s">
        <v>326</v>
      </c>
      <c r="B801" s="17"/>
      <c r="C801" s="17">
        <v>1</v>
      </c>
      <c r="D801" s="17">
        <v>44</v>
      </c>
      <c r="E801" s="1">
        <f t="shared" si="228"/>
        <v>45</v>
      </c>
      <c r="F801" s="2">
        <f t="shared" si="229"/>
        <v>25.07</v>
      </c>
      <c r="G801" s="1">
        <f t="shared" si="230"/>
        <v>1</v>
      </c>
      <c r="H801" s="1">
        <f t="shared" si="231"/>
        <v>44</v>
      </c>
      <c r="I801" s="1">
        <f t="shared" si="232"/>
        <v>45</v>
      </c>
      <c r="J801" s="1">
        <f t="shared" si="233"/>
        <v>1596159</v>
      </c>
      <c r="K801" s="1">
        <f t="shared" si="234"/>
        <v>3599274</v>
      </c>
      <c r="L801" s="1">
        <f t="shared" si="235"/>
        <v>5195433</v>
      </c>
      <c r="M801" s="1">
        <f>分割表!$B$5</f>
        <v>1596160</v>
      </c>
      <c r="N801" s="1">
        <f>分割表!$C$5</f>
        <v>3599318</v>
      </c>
      <c r="O801" s="1">
        <f t="shared" si="236"/>
        <v>5195478</v>
      </c>
      <c r="P801" s="1">
        <f t="shared" si="237"/>
        <v>0</v>
      </c>
      <c r="Q801" s="1">
        <f t="shared" si="238"/>
        <v>166.50434389240348</v>
      </c>
      <c r="R801" s="1">
        <f t="shared" si="239"/>
        <v>171.29981203966437</v>
      </c>
      <c r="S801" s="1">
        <f t="shared" si="240"/>
        <v>22798115.65363697</v>
      </c>
      <c r="T801" s="1">
        <f t="shared" si="241"/>
        <v>54335513.906907856</v>
      </c>
      <c r="U801" s="1">
        <f t="shared" si="242"/>
        <v>80338489.899922505</v>
      </c>
      <c r="V801" s="1">
        <f t="shared" si="243"/>
        <v>22798130.936747961</v>
      </c>
      <c r="W801" s="1">
        <f t="shared" si="244"/>
        <v>54336222.141856313</v>
      </c>
      <c r="X801" s="1">
        <f t="shared" si="245"/>
        <v>80339230.748191163</v>
      </c>
      <c r="Y801" s="17">
        <f t="shared" si="246"/>
        <v>-1.1597033908932707E-2</v>
      </c>
    </row>
    <row r="802" spans="1:25">
      <c r="A802" s="17" t="s">
        <v>1827</v>
      </c>
      <c r="B802" s="17"/>
      <c r="C802" s="17">
        <v>12</v>
      </c>
      <c r="D802" s="17">
        <v>69</v>
      </c>
      <c r="E802" s="1">
        <f t="shared" si="228"/>
        <v>81</v>
      </c>
      <c r="F802" s="2">
        <f t="shared" si="229"/>
        <v>11.02</v>
      </c>
      <c r="G802" s="1">
        <f t="shared" si="230"/>
        <v>12</v>
      </c>
      <c r="H802" s="1">
        <f t="shared" si="231"/>
        <v>69</v>
      </c>
      <c r="I802" s="1">
        <f t="shared" si="232"/>
        <v>81</v>
      </c>
      <c r="J802" s="1">
        <f t="shared" si="233"/>
        <v>1596148</v>
      </c>
      <c r="K802" s="1">
        <f t="shared" si="234"/>
        <v>3599249</v>
      </c>
      <c r="L802" s="1">
        <f t="shared" si="235"/>
        <v>5195397</v>
      </c>
      <c r="M802" s="1">
        <f>分割表!$B$5</f>
        <v>1596160</v>
      </c>
      <c r="N802" s="1">
        <f>分割表!$C$5</f>
        <v>3599318</v>
      </c>
      <c r="O802" s="1">
        <f t="shared" si="236"/>
        <v>5195478</v>
      </c>
      <c r="P802" s="1">
        <f t="shared" si="237"/>
        <v>29.818879797456006</v>
      </c>
      <c r="Q802" s="1">
        <f t="shared" si="238"/>
        <v>292.15334881721094</v>
      </c>
      <c r="R802" s="1">
        <f t="shared" si="239"/>
        <v>355.95038152846757</v>
      </c>
      <c r="S802" s="1">
        <f t="shared" si="240"/>
        <v>22797947.539457437</v>
      </c>
      <c r="T802" s="1">
        <f t="shared" si="241"/>
        <v>54335111.50092677</v>
      </c>
      <c r="U802" s="1">
        <f t="shared" si="242"/>
        <v>80337897.221588209</v>
      </c>
      <c r="V802" s="1">
        <f t="shared" si="243"/>
        <v>22798130.936747961</v>
      </c>
      <c r="W802" s="1">
        <f t="shared" si="244"/>
        <v>54336222.141856313</v>
      </c>
      <c r="X802" s="1">
        <f t="shared" si="245"/>
        <v>80339230.748191163</v>
      </c>
      <c r="Y802" s="17">
        <f t="shared" si="246"/>
        <v>-1.1640425313987318E-2</v>
      </c>
    </row>
    <row r="803" spans="1:25">
      <c r="A803" s="17" t="s">
        <v>2068</v>
      </c>
      <c r="B803" s="17"/>
      <c r="C803" s="17">
        <v>4</v>
      </c>
      <c r="D803" s="17">
        <v>51</v>
      </c>
      <c r="E803" s="1">
        <f t="shared" si="228"/>
        <v>55</v>
      </c>
      <c r="F803" s="2">
        <f t="shared" si="229"/>
        <v>18.21</v>
      </c>
      <c r="G803" s="1">
        <f t="shared" si="230"/>
        <v>4</v>
      </c>
      <c r="H803" s="1">
        <f t="shared" si="231"/>
        <v>51</v>
      </c>
      <c r="I803" s="1">
        <f t="shared" si="232"/>
        <v>55</v>
      </c>
      <c r="J803" s="1">
        <f t="shared" si="233"/>
        <v>1596156</v>
      </c>
      <c r="K803" s="1">
        <f t="shared" si="234"/>
        <v>3599267</v>
      </c>
      <c r="L803" s="1">
        <f t="shared" si="235"/>
        <v>5195423</v>
      </c>
      <c r="M803" s="1">
        <f>分割表!$B$5</f>
        <v>1596160</v>
      </c>
      <c r="N803" s="1">
        <f>分割表!$C$5</f>
        <v>3599318</v>
      </c>
      <c r="O803" s="1">
        <f t="shared" si="236"/>
        <v>5195478</v>
      </c>
      <c r="P803" s="1">
        <f t="shared" si="237"/>
        <v>5.5451774444795623</v>
      </c>
      <c r="Q803" s="1">
        <f t="shared" si="238"/>
        <v>200.52310726894061</v>
      </c>
      <c r="R803" s="1">
        <f t="shared" si="239"/>
        <v>220.40332518778592</v>
      </c>
      <c r="S803" s="1">
        <f t="shared" si="240"/>
        <v>22798069.804307759</v>
      </c>
      <c r="T803" s="1">
        <f t="shared" si="241"/>
        <v>54335401.233215645</v>
      </c>
      <c r="U803" s="1">
        <f t="shared" si="242"/>
        <v>80338325.267026842</v>
      </c>
      <c r="V803" s="1">
        <f t="shared" si="243"/>
        <v>22798130.936747961</v>
      </c>
      <c r="W803" s="1">
        <f t="shared" si="244"/>
        <v>54336222.141856313</v>
      </c>
      <c r="X803" s="1">
        <f t="shared" si="245"/>
        <v>80339230.748191163</v>
      </c>
      <c r="Y803" s="17">
        <f t="shared" si="246"/>
        <v>-1.1659382478539877E-2</v>
      </c>
    </row>
    <row r="804" spans="1:25">
      <c r="A804" s="17" t="s">
        <v>1773</v>
      </c>
      <c r="B804" s="17"/>
      <c r="C804" s="17">
        <v>3</v>
      </c>
      <c r="D804" s="17">
        <v>49</v>
      </c>
      <c r="E804" s="1">
        <f t="shared" si="228"/>
        <v>52</v>
      </c>
      <c r="F804" s="2">
        <f t="shared" si="229"/>
        <v>20.11</v>
      </c>
      <c r="G804" s="1">
        <f t="shared" si="230"/>
        <v>3</v>
      </c>
      <c r="H804" s="1">
        <f t="shared" si="231"/>
        <v>49</v>
      </c>
      <c r="I804" s="1">
        <f t="shared" si="232"/>
        <v>52</v>
      </c>
      <c r="J804" s="1">
        <f t="shared" si="233"/>
        <v>1596157</v>
      </c>
      <c r="K804" s="1">
        <f t="shared" si="234"/>
        <v>3599269</v>
      </c>
      <c r="L804" s="1">
        <f t="shared" si="235"/>
        <v>5195426</v>
      </c>
      <c r="M804" s="1">
        <f>分割表!$B$5</f>
        <v>1596160</v>
      </c>
      <c r="N804" s="1">
        <f>分割表!$C$5</f>
        <v>3599318</v>
      </c>
      <c r="O804" s="1">
        <f t="shared" si="236"/>
        <v>5195478</v>
      </c>
      <c r="P804" s="1">
        <f t="shared" si="237"/>
        <v>3.2958368660043291</v>
      </c>
      <c r="Q804" s="1">
        <f t="shared" si="238"/>
        <v>190.69919460742071</v>
      </c>
      <c r="R804" s="1">
        <f t="shared" si="239"/>
        <v>205.46467336623422</v>
      </c>
      <c r="S804" s="1">
        <f t="shared" si="240"/>
        <v>22798085.087416872</v>
      </c>
      <c r="T804" s="1">
        <f t="shared" si="241"/>
        <v>54335433.425697744</v>
      </c>
      <c r="U804" s="1">
        <f t="shared" si="242"/>
        <v>80338374.656893522</v>
      </c>
      <c r="V804" s="1">
        <f t="shared" si="243"/>
        <v>22798130.936747961</v>
      </c>
      <c r="W804" s="1">
        <f t="shared" si="244"/>
        <v>54336222.141856313</v>
      </c>
      <c r="X804" s="1">
        <f t="shared" si="245"/>
        <v>80339230.748191163</v>
      </c>
      <c r="Y804" s="17">
        <f t="shared" si="246"/>
        <v>-1.1731209630423331E-2</v>
      </c>
    </row>
    <row r="805" spans="1:25">
      <c r="A805" s="17" t="s">
        <v>3264</v>
      </c>
      <c r="B805" s="17"/>
      <c r="C805" s="17">
        <v>2</v>
      </c>
      <c r="D805" s="17">
        <v>47</v>
      </c>
      <c r="E805" s="1">
        <f t="shared" si="228"/>
        <v>49</v>
      </c>
      <c r="F805" s="2">
        <f t="shared" si="229"/>
        <v>22.51</v>
      </c>
      <c r="G805" s="1">
        <f t="shared" si="230"/>
        <v>2</v>
      </c>
      <c r="H805" s="1">
        <f t="shared" si="231"/>
        <v>47</v>
      </c>
      <c r="I805" s="1">
        <f t="shared" si="232"/>
        <v>49</v>
      </c>
      <c r="J805" s="1">
        <f t="shared" si="233"/>
        <v>1596158</v>
      </c>
      <c r="K805" s="1">
        <f t="shared" si="234"/>
        <v>3599271</v>
      </c>
      <c r="L805" s="1">
        <f t="shared" si="235"/>
        <v>5195429</v>
      </c>
      <c r="M805" s="1">
        <f>分割表!$B$5</f>
        <v>1596160</v>
      </c>
      <c r="N805" s="1">
        <f>分割表!$C$5</f>
        <v>3599318</v>
      </c>
      <c r="O805" s="1">
        <f t="shared" si="236"/>
        <v>5195478</v>
      </c>
      <c r="P805" s="1">
        <f t="shared" si="237"/>
        <v>1.3862943611198906</v>
      </c>
      <c r="Q805" s="1">
        <f t="shared" si="238"/>
        <v>180.95693728037276</v>
      </c>
      <c r="R805" s="1">
        <f t="shared" si="239"/>
        <v>190.69919460742071</v>
      </c>
      <c r="S805" s="1">
        <f t="shared" si="240"/>
        <v>22798100.370526604</v>
      </c>
      <c r="T805" s="1">
        <f t="shared" si="241"/>
        <v>54335465.618180953</v>
      </c>
      <c r="U805" s="1">
        <f t="shared" si="242"/>
        <v>80338424.04676193</v>
      </c>
      <c r="V805" s="1">
        <f t="shared" si="243"/>
        <v>22798130.936747961</v>
      </c>
      <c r="W805" s="1">
        <f t="shared" si="244"/>
        <v>54336222.141856313</v>
      </c>
      <c r="X805" s="1">
        <f t="shared" si="245"/>
        <v>80339230.748191163</v>
      </c>
      <c r="Y805" s="17">
        <f t="shared" si="246"/>
        <v>-1.1803036782306783E-2</v>
      </c>
    </row>
    <row r="806" spans="1:25">
      <c r="A806" s="17" t="s">
        <v>1549</v>
      </c>
      <c r="B806" s="17"/>
      <c r="C806" s="17">
        <v>2</v>
      </c>
      <c r="D806" s="17">
        <v>47</v>
      </c>
      <c r="E806" s="1">
        <f t="shared" si="228"/>
        <v>49</v>
      </c>
      <c r="F806" s="2">
        <f t="shared" si="229"/>
        <v>22.51</v>
      </c>
      <c r="G806" s="1">
        <f t="shared" si="230"/>
        <v>2</v>
      </c>
      <c r="H806" s="1">
        <f t="shared" si="231"/>
        <v>47</v>
      </c>
      <c r="I806" s="1">
        <f t="shared" si="232"/>
        <v>49</v>
      </c>
      <c r="J806" s="1">
        <f t="shared" si="233"/>
        <v>1596158</v>
      </c>
      <c r="K806" s="1">
        <f t="shared" si="234"/>
        <v>3599271</v>
      </c>
      <c r="L806" s="1">
        <f t="shared" si="235"/>
        <v>5195429</v>
      </c>
      <c r="M806" s="1">
        <f>分割表!$B$5</f>
        <v>1596160</v>
      </c>
      <c r="N806" s="1">
        <f>分割表!$C$5</f>
        <v>3599318</v>
      </c>
      <c r="O806" s="1">
        <f t="shared" si="236"/>
        <v>5195478</v>
      </c>
      <c r="P806" s="1">
        <f t="shared" si="237"/>
        <v>1.3862943611198906</v>
      </c>
      <c r="Q806" s="1">
        <f t="shared" si="238"/>
        <v>180.95693728037276</v>
      </c>
      <c r="R806" s="1">
        <f t="shared" si="239"/>
        <v>190.69919460742071</v>
      </c>
      <c r="S806" s="1">
        <f t="shared" si="240"/>
        <v>22798100.370526604</v>
      </c>
      <c r="T806" s="1">
        <f t="shared" si="241"/>
        <v>54335465.618180953</v>
      </c>
      <c r="U806" s="1">
        <f t="shared" si="242"/>
        <v>80338424.04676193</v>
      </c>
      <c r="V806" s="1">
        <f t="shared" si="243"/>
        <v>22798130.936747961</v>
      </c>
      <c r="W806" s="1">
        <f t="shared" si="244"/>
        <v>54336222.141856313</v>
      </c>
      <c r="X806" s="1">
        <f t="shared" si="245"/>
        <v>80339230.748191163</v>
      </c>
      <c r="Y806" s="17">
        <f t="shared" si="246"/>
        <v>-1.1803036782306783E-2</v>
      </c>
    </row>
    <row r="807" spans="1:25">
      <c r="A807" s="17" t="s">
        <v>2225</v>
      </c>
      <c r="B807" s="17"/>
      <c r="C807" s="17">
        <v>2</v>
      </c>
      <c r="D807" s="17">
        <v>48</v>
      </c>
      <c r="E807" s="1">
        <f t="shared" si="228"/>
        <v>50</v>
      </c>
      <c r="F807" s="2">
        <f t="shared" si="229"/>
        <v>23.16</v>
      </c>
      <c r="G807" s="1">
        <f t="shared" si="230"/>
        <v>2</v>
      </c>
      <c r="H807" s="1">
        <f t="shared" si="231"/>
        <v>48</v>
      </c>
      <c r="I807" s="1">
        <f t="shared" si="232"/>
        <v>50</v>
      </c>
      <c r="J807" s="1">
        <f t="shared" si="233"/>
        <v>1596158</v>
      </c>
      <c r="K807" s="1">
        <f t="shared" si="234"/>
        <v>3599270</v>
      </c>
      <c r="L807" s="1">
        <f t="shared" si="235"/>
        <v>5195428</v>
      </c>
      <c r="M807" s="1">
        <f>分割表!$B$5</f>
        <v>1596160</v>
      </c>
      <c r="N807" s="1">
        <f>分割表!$C$5</f>
        <v>3599318</v>
      </c>
      <c r="O807" s="1">
        <f t="shared" si="236"/>
        <v>5195478</v>
      </c>
      <c r="P807" s="1">
        <f t="shared" si="237"/>
        <v>1.3862943611198906</v>
      </c>
      <c r="Q807" s="1">
        <f t="shared" si="238"/>
        <v>185.81764852357878</v>
      </c>
      <c r="R807" s="1">
        <f t="shared" si="239"/>
        <v>195.60115027140731</v>
      </c>
      <c r="S807" s="1">
        <f t="shared" si="240"/>
        <v>22798100.370526604</v>
      </c>
      <c r="T807" s="1">
        <f t="shared" si="241"/>
        <v>54335449.521939211</v>
      </c>
      <c r="U807" s="1">
        <f t="shared" si="242"/>
        <v>80338407.583472267</v>
      </c>
      <c r="V807" s="1">
        <f t="shared" si="243"/>
        <v>22798130.936747961</v>
      </c>
      <c r="W807" s="1">
        <f t="shared" si="244"/>
        <v>54336222.141856313</v>
      </c>
      <c r="X807" s="1">
        <f t="shared" si="245"/>
        <v>80339230.748191163</v>
      </c>
      <c r="Y807" s="17">
        <f t="shared" si="246"/>
        <v>-1.2080866807564311E-2</v>
      </c>
    </row>
    <row r="808" spans="1:25">
      <c r="A808" s="17" t="s">
        <v>2461</v>
      </c>
      <c r="B808" s="17"/>
      <c r="C808" s="17">
        <v>2</v>
      </c>
      <c r="D808" s="17">
        <v>48</v>
      </c>
      <c r="E808" s="1">
        <f t="shared" si="228"/>
        <v>50</v>
      </c>
      <c r="F808" s="2">
        <f t="shared" si="229"/>
        <v>23.16</v>
      </c>
      <c r="G808" s="1">
        <f t="shared" si="230"/>
        <v>2</v>
      </c>
      <c r="H808" s="1">
        <f t="shared" si="231"/>
        <v>48</v>
      </c>
      <c r="I808" s="1">
        <f t="shared" si="232"/>
        <v>50</v>
      </c>
      <c r="J808" s="1">
        <f t="shared" si="233"/>
        <v>1596158</v>
      </c>
      <c r="K808" s="1">
        <f t="shared" si="234"/>
        <v>3599270</v>
      </c>
      <c r="L808" s="1">
        <f t="shared" si="235"/>
        <v>5195428</v>
      </c>
      <c r="M808" s="1">
        <f>分割表!$B$5</f>
        <v>1596160</v>
      </c>
      <c r="N808" s="1">
        <f>分割表!$C$5</f>
        <v>3599318</v>
      </c>
      <c r="O808" s="1">
        <f t="shared" si="236"/>
        <v>5195478</v>
      </c>
      <c r="P808" s="1">
        <f t="shared" si="237"/>
        <v>1.3862943611198906</v>
      </c>
      <c r="Q808" s="1">
        <f t="shared" si="238"/>
        <v>185.81764852357878</v>
      </c>
      <c r="R808" s="1">
        <f t="shared" si="239"/>
        <v>195.60115027140731</v>
      </c>
      <c r="S808" s="1">
        <f t="shared" si="240"/>
        <v>22798100.370526604</v>
      </c>
      <c r="T808" s="1">
        <f t="shared" si="241"/>
        <v>54335449.521939211</v>
      </c>
      <c r="U808" s="1">
        <f t="shared" si="242"/>
        <v>80338407.583472267</v>
      </c>
      <c r="V808" s="1">
        <f t="shared" si="243"/>
        <v>22798130.936747961</v>
      </c>
      <c r="W808" s="1">
        <f t="shared" si="244"/>
        <v>54336222.141856313</v>
      </c>
      <c r="X808" s="1">
        <f t="shared" si="245"/>
        <v>80339230.748191163</v>
      </c>
      <c r="Y808" s="17">
        <f t="shared" si="246"/>
        <v>-1.2080866807564311E-2</v>
      </c>
    </row>
    <row r="809" spans="1:25">
      <c r="A809" s="17" t="s">
        <v>3256</v>
      </c>
      <c r="B809" s="17"/>
      <c r="C809" s="17">
        <v>2</v>
      </c>
      <c r="D809" s="17">
        <v>48</v>
      </c>
      <c r="E809" s="1">
        <f t="shared" si="228"/>
        <v>50</v>
      </c>
      <c r="F809" s="2">
        <f t="shared" si="229"/>
        <v>23.16</v>
      </c>
      <c r="G809" s="1">
        <f t="shared" si="230"/>
        <v>2</v>
      </c>
      <c r="H809" s="1">
        <f t="shared" si="231"/>
        <v>48</v>
      </c>
      <c r="I809" s="1">
        <f t="shared" si="232"/>
        <v>50</v>
      </c>
      <c r="J809" s="1">
        <f t="shared" si="233"/>
        <v>1596158</v>
      </c>
      <c r="K809" s="1">
        <f t="shared" si="234"/>
        <v>3599270</v>
      </c>
      <c r="L809" s="1">
        <f t="shared" si="235"/>
        <v>5195428</v>
      </c>
      <c r="M809" s="1">
        <f>分割表!$B$5</f>
        <v>1596160</v>
      </c>
      <c r="N809" s="1">
        <f>分割表!$C$5</f>
        <v>3599318</v>
      </c>
      <c r="O809" s="1">
        <f t="shared" si="236"/>
        <v>5195478</v>
      </c>
      <c r="P809" s="1">
        <f t="shared" si="237"/>
        <v>1.3862943611198906</v>
      </c>
      <c r="Q809" s="1">
        <f t="shared" si="238"/>
        <v>185.81764852357878</v>
      </c>
      <c r="R809" s="1">
        <f t="shared" si="239"/>
        <v>195.60115027140731</v>
      </c>
      <c r="S809" s="1">
        <f t="shared" si="240"/>
        <v>22798100.370526604</v>
      </c>
      <c r="T809" s="1">
        <f t="shared" si="241"/>
        <v>54335449.521939211</v>
      </c>
      <c r="U809" s="1">
        <f t="shared" si="242"/>
        <v>80338407.583472267</v>
      </c>
      <c r="V809" s="1">
        <f t="shared" si="243"/>
        <v>22798130.936747961</v>
      </c>
      <c r="W809" s="1">
        <f t="shared" si="244"/>
        <v>54336222.141856313</v>
      </c>
      <c r="X809" s="1">
        <f t="shared" si="245"/>
        <v>80339230.748191163</v>
      </c>
      <c r="Y809" s="17">
        <f t="shared" si="246"/>
        <v>-1.2080866807564311E-2</v>
      </c>
    </row>
    <row r="810" spans="1:25">
      <c r="A810" s="17" t="s">
        <v>1226</v>
      </c>
      <c r="B810" s="17"/>
      <c r="C810" s="17">
        <v>2</v>
      </c>
      <c r="D810" s="17">
        <v>48</v>
      </c>
      <c r="E810" s="1">
        <f t="shared" si="228"/>
        <v>50</v>
      </c>
      <c r="F810" s="2">
        <f t="shared" si="229"/>
        <v>23.16</v>
      </c>
      <c r="G810" s="1">
        <f t="shared" si="230"/>
        <v>2</v>
      </c>
      <c r="H810" s="1">
        <f t="shared" si="231"/>
        <v>48</v>
      </c>
      <c r="I810" s="1">
        <f t="shared" si="232"/>
        <v>50</v>
      </c>
      <c r="J810" s="1">
        <f t="shared" si="233"/>
        <v>1596158</v>
      </c>
      <c r="K810" s="1">
        <f t="shared" si="234"/>
        <v>3599270</v>
      </c>
      <c r="L810" s="1">
        <f t="shared" si="235"/>
        <v>5195428</v>
      </c>
      <c r="M810" s="1">
        <f>分割表!$B$5</f>
        <v>1596160</v>
      </c>
      <c r="N810" s="1">
        <f>分割表!$C$5</f>
        <v>3599318</v>
      </c>
      <c r="O810" s="1">
        <f t="shared" si="236"/>
        <v>5195478</v>
      </c>
      <c r="P810" s="1">
        <f t="shared" si="237"/>
        <v>1.3862943611198906</v>
      </c>
      <c r="Q810" s="1">
        <f t="shared" si="238"/>
        <v>185.81764852357878</v>
      </c>
      <c r="R810" s="1">
        <f t="shared" si="239"/>
        <v>195.60115027140731</v>
      </c>
      <c r="S810" s="1">
        <f t="shared" si="240"/>
        <v>22798100.370526604</v>
      </c>
      <c r="T810" s="1">
        <f t="shared" si="241"/>
        <v>54335449.521939211</v>
      </c>
      <c r="U810" s="1">
        <f t="shared" si="242"/>
        <v>80338407.583472267</v>
      </c>
      <c r="V810" s="1">
        <f t="shared" si="243"/>
        <v>22798130.936747961</v>
      </c>
      <c r="W810" s="1">
        <f t="shared" si="244"/>
        <v>54336222.141856313</v>
      </c>
      <c r="X810" s="1">
        <f t="shared" si="245"/>
        <v>80339230.748191163</v>
      </c>
      <c r="Y810" s="17">
        <f t="shared" si="246"/>
        <v>-1.2080866807564311E-2</v>
      </c>
    </row>
    <row r="811" spans="1:25">
      <c r="A811" s="17" t="s">
        <v>422</v>
      </c>
      <c r="B811" s="17"/>
      <c r="C811" s="17">
        <v>220</v>
      </c>
      <c r="D811" s="17">
        <v>541</v>
      </c>
      <c r="E811" s="1">
        <f t="shared" si="228"/>
        <v>761</v>
      </c>
      <c r="F811" s="2">
        <f t="shared" si="229"/>
        <v>1.19</v>
      </c>
      <c r="G811" s="1">
        <f t="shared" si="230"/>
        <v>220</v>
      </c>
      <c r="H811" s="1">
        <f t="shared" si="231"/>
        <v>541</v>
      </c>
      <c r="I811" s="1">
        <f t="shared" si="232"/>
        <v>761</v>
      </c>
      <c r="J811" s="1">
        <f t="shared" si="233"/>
        <v>1595940</v>
      </c>
      <c r="K811" s="1">
        <f t="shared" si="234"/>
        <v>3598777</v>
      </c>
      <c r="L811" s="1">
        <f t="shared" si="235"/>
        <v>5194717</v>
      </c>
      <c r="M811" s="1">
        <f>分割表!$B$5</f>
        <v>1596160</v>
      </c>
      <c r="N811" s="1">
        <f>分割表!$C$5</f>
        <v>3599318</v>
      </c>
      <c r="O811" s="1">
        <f t="shared" si="236"/>
        <v>5195478</v>
      </c>
      <c r="P811" s="1">
        <f t="shared" si="237"/>
        <v>1186.5980601975195</v>
      </c>
      <c r="Q811" s="1">
        <f t="shared" si="238"/>
        <v>3404.7398298559465</v>
      </c>
      <c r="R811" s="1">
        <f t="shared" si="239"/>
        <v>5048.9559853327428</v>
      </c>
      <c r="S811" s="1">
        <f t="shared" si="240"/>
        <v>22794768.667423472</v>
      </c>
      <c r="T811" s="1">
        <f t="shared" si="241"/>
        <v>54327514.108593099</v>
      </c>
      <c r="U811" s="1">
        <f t="shared" si="242"/>
        <v>80326702.2332436</v>
      </c>
      <c r="V811" s="1">
        <f t="shared" si="243"/>
        <v>22798130.936747961</v>
      </c>
      <c r="W811" s="1">
        <f t="shared" si="244"/>
        <v>54336222.141856313</v>
      </c>
      <c r="X811" s="1">
        <f t="shared" si="245"/>
        <v>80339230.748191163</v>
      </c>
      <c r="Y811" s="17">
        <f t="shared" si="246"/>
        <v>-1.2258859136650896E-2</v>
      </c>
    </row>
    <row r="812" spans="1:25">
      <c r="A812" s="17" t="s">
        <v>16</v>
      </c>
      <c r="B812" s="17"/>
      <c r="C812" s="17">
        <v>2</v>
      </c>
      <c r="D812" s="17">
        <v>49</v>
      </c>
      <c r="E812" s="1">
        <f t="shared" si="228"/>
        <v>51</v>
      </c>
      <c r="F812" s="2">
        <f t="shared" si="229"/>
        <v>23.82</v>
      </c>
      <c r="G812" s="1">
        <f t="shared" si="230"/>
        <v>2</v>
      </c>
      <c r="H812" s="1">
        <f t="shared" si="231"/>
        <v>49</v>
      </c>
      <c r="I812" s="1">
        <f t="shared" si="232"/>
        <v>51</v>
      </c>
      <c r="J812" s="1">
        <f t="shared" si="233"/>
        <v>1596158</v>
      </c>
      <c r="K812" s="1">
        <f t="shared" si="234"/>
        <v>3599269</v>
      </c>
      <c r="L812" s="1">
        <f t="shared" si="235"/>
        <v>5195427</v>
      </c>
      <c r="M812" s="1">
        <f>分割表!$B$5</f>
        <v>1596160</v>
      </c>
      <c r="N812" s="1">
        <f>分割表!$C$5</f>
        <v>3599318</v>
      </c>
      <c r="O812" s="1">
        <f t="shared" si="236"/>
        <v>5195478</v>
      </c>
      <c r="P812" s="1">
        <f t="shared" si="237"/>
        <v>1.3862943611198906</v>
      </c>
      <c r="Q812" s="1">
        <f t="shared" si="238"/>
        <v>190.69919460742071</v>
      </c>
      <c r="R812" s="1">
        <f t="shared" si="239"/>
        <v>200.52310726894061</v>
      </c>
      <c r="S812" s="1">
        <f t="shared" si="240"/>
        <v>22798100.370526604</v>
      </c>
      <c r="T812" s="1">
        <f t="shared" si="241"/>
        <v>54335433.425697744</v>
      </c>
      <c r="U812" s="1">
        <f t="shared" si="242"/>
        <v>80338391.120182797</v>
      </c>
      <c r="V812" s="1">
        <f t="shared" si="243"/>
        <v>22798130.936747961</v>
      </c>
      <c r="W812" s="1">
        <f t="shared" si="244"/>
        <v>54336222.141856313</v>
      </c>
      <c r="X812" s="1">
        <f t="shared" si="245"/>
        <v>80339230.748191163</v>
      </c>
      <c r="Y812" s="17">
        <f t="shared" si="246"/>
        <v>-1.2358696832821838E-2</v>
      </c>
    </row>
    <row r="813" spans="1:25">
      <c r="A813" s="17" t="s">
        <v>3024</v>
      </c>
      <c r="B813" s="17"/>
      <c r="C813" s="17">
        <v>32</v>
      </c>
      <c r="D813" s="17">
        <v>117</v>
      </c>
      <c r="E813" s="1">
        <f t="shared" si="228"/>
        <v>149</v>
      </c>
      <c r="F813" s="2">
        <f t="shared" si="229"/>
        <v>6.4</v>
      </c>
      <c r="G813" s="1">
        <f t="shared" si="230"/>
        <v>32</v>
      </c>
      <c r="H813" s="1">
        <f t="shared" si="231"/>
        <v>117</v>
      </c>
      <c r="I813" s="1">
        <f t="shared" si="232"/>
        <v>149</v>
      </c>
      <c r="J813" s="1">
        <f t="shared" si="233"/>
        <v>1596128</v>
      </c>
      <c r="K813" s="1">
        <f t="shared" si="234"/>
        <v>3599201</v>
      </c>
      <c r="L813" s="1">
        <f t="shared" si="235"/>
        <v>5195329</v>
      </c>
      <c r="M813" s="1">
        <f>分割表!$B$5</f>
        <v>1596160</v>
      </c>
      <c r="N813" s="1">
        <f>分割表!$C$5</f>
        <v>3599318</v>
      </c>
      <c r="O813" s="1">
        <f t="shared" si="236"/>
        <v>5195478</v>
      </c>
      <c r="P813" s="1">
        <f t="shared" si="237"/>
        <v>110.90354888959125</v>
      </c>
      <c r="Q813" s="1">
        <f t="shared" si="238"/>
        <v>557.17435037133748</v>
      </c>
      <c r="R813" s="1">
        <f t="shared" si="239"/>
        <v>745.58799958587338</v>
      </c>
      <c r="S813" s="1">
        <f t="shared" si="240"/>
        <v>22797641.87750705</v>
      </c>
      <c r="T813" s="1">
        <f t="shared" si="241"/>
        <v>54334338.881929845</v>
      </c>
      <c r="U813" s="1">
        <f t="shared" si="242"/>
        <v>80336777.718748465</v>
      </c>
      <c r="V813" s="1">
        <f t="shared" si="243"/>
        <v>22798130.936747961</v>
      </c>
      <c r="W813" s="1">
        <f t="shared" si="244"/>
        <v>54336222.141856313</v>
      </c>
      <c r="X813" s="1">
        <f t="shared" si="245"/>
        <v>80339230.748191163</v>
      </c>
      <c r="Y813" s="17">
        <f t="shared" si="246"/>
        <v>-1.2426522478378502E-2</v>
      </c>
    </row>
    <row r="814" spans="1:25">
      <c r="A814" s="17" t="s">
        <v>3259</v>
      </c>
      <c r="B814" s="17"/>
      <c r="C814" s="17">
        <v>1</v>
      </c>
      <c r="D814" s="17">
        <v>47</v>
      </c>
      <c r="E814" s="1">
        <f t="shared" si="228"/>
        <v>48</v>
      </c>
      <c r="F814" s="2">
        <f t="shared" si="229"/>
        <v>27.14</v>
      </c>
      <c r="G814" s="1">
        <f t="shared" si="230"/>
        <v>1</v>
      </c>
      <c r="H814" s="1">
        <f t="shared" si="231"/>
        <v>47</v>
      </c>
      <c r="I814" s="1">
        <f t="shared" si="232"/>
        <v>48</v>
      </c>
      <c r="J814" s="1">
        <f t="shared" si="233"/>
        <v>1596159</v>
      </c>
      <c r="K814" s="1">
        <f t="shared" si="234"/>
        <v>3599271</v>
      </c>
      <c r="L814" s="1">
        <f t="shared" si="235"/>
        <v>5195430</v>
      </c>
      <c r="M814" s="1">
        <f>分割表!$B$5</f>
        <v>1596160</v>
      </c>
      <c r="N814" s="1">
        <f>分割表!$C$5</f>
        <v>3599318</v>
      </c>
      <c r="O814" s="1">
        <f t="shared" si="236"/>
        <v>5195478</v>
      </c>
      <c r="P814" s="1">
        <f t="shared" si="237"/>
        <v>0</v>
      </c>
      <c r="Q814" s="1">
        <f t="shared" si="238"/>
        <v>180.95693728037276</v>
      </c>
      <c r="R814" s="1">
        <f t="shared" si="239"/>
        <v>185.81764852357878</v>
      </c>
      <c r="S814" s="1">
        <f t="shared" si="240"/>
        <v>22798115.65363697</v>
      </c>
      <c r="T814" s="1">
        <f t="shared" si="241"/>
        <v>54335465.618180953</v>
      </c>
      <c r="U814" s="1">
        <f t="shared" si="242"/>
        <v>80338440.510051787</v>
      </c>
      <c r="V814" s="1">
        <f t="shared" si="243"/>
        <v>22798130.936747961</v>
      </c>
      <c r="W814" s="1">
        <f t="shared" si="244"/>
        <v>54336222.141856313</v>
      </c>
      <c r="X814" s="1">
        <f t="shared" si="245"/>
        <v>80339230.748191163</v>
      </c>
      <c r="Y814" s="17">
        <f t="shared" si="246"/>
        <v>-1.243052398470529E-2</v>
      </c>
    </row>
    <row r="815" spans="1:25">
      <c r="A815" s="17" t="s">
        <v>1684</v>
      </c>
      <c r="B815" s="17"/>
      <c r="C815" s="17">
        <v>4</v>
      </c>
      <c r="D815" s="17">
        <v>54</v>
      </c>
      <c r="E815" s="1">
        <f t="shared" si="228"/>
        <v>58</v>
      </c>
      <c r="F815" s="2">
        <f t="shared" si="229"/>
        <v>19.97</v>
      </c>
      <c r="G815" s="1">
        <f t="shared" si="230"/>
        <v>4</v>
      </c>
      <c r="H815" s="1">
        <f t="shared" si="231"/>
        <v>54</v>
      </c>
      <c r="I815" s="1">
        <f t="shared" si="232"/>
        <v>58</v>
      </c>
      <c r="J815" s="1">
        <f t="shared" si="233"/>
        <v>1596156</v>
      </c>
      <c r="K815" s="1">
        <f t="shared" si="234"/>
        <v>3599264</v>
      </c>
      <c r="L815" s="1">
        <f t="shared" si="235"/>
        <v>5195420</v>
      </c>
      <c r="M815" s="1">
        <f>分割表!$B$5</f>
        <v>1596160</v>
      </c>
      <c r="N815" s="1">
        <f>分割表!$C$5</f>
        <v>3599318</v>
      </c>
      <c r="O815" s="1">
        <f t="shared" si="236"/>
        <v>5195478</v>
      </c>
      <c r="P815" s="1">
        <f t="shared" si="237"/>
        <v>5.5451774444795623</v>
      </c>
      <c r="Q815" s="1">
        <f t="shared" si="238"/>
        <v>215.40513851447082</v>
      </c>
      <c r="R815" s="1">
        <f t="shared" si="239"/>
        <v>235.50569461169232</v>
      </c>
      <c r="S815" s="1">
        <f t="shared" si="240"/>
        <v>22798069.804307759</v>
      </c>
      <c r="T815" s="1">
        <f t="shared" si="241"/>
        <v>54335352.944494575</v>
      </c>
      <c r="U815" s="1">
        <f t="shared" si="242"/>
        <v>80338275.877161905</v>
      </c>
      <c r="V815" s="1">
        <f t="shared" si="243"/>
        <v>22798130.936747961</v>
      </c>
      <c r="W815" s="1">
        <f t="shared" si="244"/>
        <v>54336222.141856313</v>
      </c>
      <c r="X815" s="1">
        <f t="shared" si="245"/>
        <v>80339230.748191163</v>
      </c>
      <c r="Y815" s="17">
        <f t="shared" si="246"/>
        <v>-1.2492872554312461E-2</v>
      </c>
    </row>
    <row r="816" spans="1:25">
      <c r="A816" s="17" t="s">
        <v>239</v>
      </c>
      <c r="B816" s="17"/>
      <c r="C816" s="17">
        <v>4</v>
      </c>
      <c r="D816" s="17">
        <v>54</v>
      </c>
      <c r="E816" s="1">
        <f t="shared" si="228"/>
        <v>58</v>
      </c>
      <c r="F816" s="2">
        <f t="shared" si="229"/>
        <v>19.97</v>
      </c>
      <c r="G816" s="1">
        <f t="shared" si="230"/>
        <v>4</v>
      </c>
      <c r="H816" s="1">
        <f t="shared" si="231"/>
        <v>54</v>
      </c>
      <c r="I816" s="1">
        <f t="shared" si="232"/>
        <v>58</v>
      </c>
      <c r="J816" s="1">
        <f t="shared" si="233"/>
        <v>1596156</v>
      </c>
      <c r="K816" s="1">
        <f t="shared" si="234"/>
        <v>3599264</v>
      </c>
      <c r="L816" s="1">
        <f t="shared" si="235"/>
        <v>5195420</v>
      </c>
      <c r="M816" s="1">
        <f>分割表!$B$5</f>
        <v>1596160</v>
      </c>
      <c r="N816" s="1">
        <f>分割表!$C$5</f>
        <v>3599318</v>
      </c>
      <c r="O816" s="1">
        <f t="shared" si="236"/>
        <v>5195478</v>
      </c>
      <c r="P816" s="1">
        <f t="shared" si="237"/>
        <v>5.5451774444795623</v>
      </c>
      <c r="Q816" s="1">
        <f t="shared" si="238"/>
        <v>215.40513851447082</v>
      </c>
      <c r="R816" s="1">
        <f t="shared" si="239"/>
        <v>235.50569461169232</v>
      </c>
      <c r="S816" s="1">
        <f t="shared" si="240"/>
        <v>22798069.804307759</v>
      </c>
      <c r="T816" s="1">
        <f t="shared" si="241"/>
        <v>54335352.944494575</v>
      </c>
      <c r="U816" s="1">
        <f t="shared" si="242"/>
        <v>80338275.877161905</v>
      </c>
      <c r="V816" s="1">
        <f t="shared" si="243"/>
        <v>22798130.936747961</v>
      </c>
      <c r="W816" s="1">
        <f t="shared" si="244"/>
        <v>54336222.141856313</v>
      </c>
      <c r="X816" s="1">
        <f t="shared" si="245"/>
        <v>80339230.748191163</v>
      </c>
      <c r="Y816" s="17">
        <f t="shared" si="246"/>
        <v>-1.2492872554312461E-2</v>
      </c>
    </row>
    <row r="817" spans="1:25">
      <c r="A817" s="17" t="s">
        <v>3241</v>
      </c>
      <c r="B817" s="17"/>
      <c r="C817" s="17">
        <v>2</v>
      </c>
      <c r="D817" s="17">
        <v>50</v>
      </c>
      <c r="E817" s="1">
        <f t="shared" si="228"/>
        <v>52</v>
      </c>
      <c r="F817" s="2">
        <f t="shared" si="229"/>
        <v>24.47</v>
      </c>
      <c r="G817" s="1">
        <f t="shared" si="230"/>
        <v>2</v>
      </c>
      <c r="H817" s="1">
        <f t="shared" si="231"/>
        <v>50</v>
      </c>
      <c r="I817" s="1">
        <f t="shared" si="232"/>
        <v>52</v>
      </c>
      <c r="J817" s="1">
        <f t="shared" si="233"/>
        <v>1596158</v>
      </c>
      <c r="K817" s="1">
        <f t="shared" si="234"/>
        <v>3599268</v>
      </c>
      <c r="L817" s="1">
        <f t="shared" si="235"/>
        <v>5195426</v>
      </c>
      <c r="M817" s="1">
        <f>分割表!$B$5</f>
        <v>1596160</v>
      </c>
      <c r="N817" s="1">
        <f>分割表!$C$5</f>
        <v>3599318</v>
      </c>
      <c r="O817" s="1">
        <f t="shared" si="236"/>
        <v>5195478</v>
      </c>
      <c r="P817" s="1">
        <f t="shared" si="237"/>
        <v>1.3862943611198906</v>
      </c>
      <c r="Q817" s="1">
        <f t="shared" si="238"/>
        <v>195.60115027140731</v>
      </c>
      <c r="R817" s="1">
        <f t="shared" si="239"/>
        <v>205.46467336623422</v>
      </c>
      <c r="S817" s="1">
        <f t="shared" si="240"/>
        <v>22798100.370526604</v>
      </c>
      <c r="T817" s="1">
        <f t="shared" si="241"/>
        <v>54335417.329456553</v>
      </c>
      <c r="U817" s="1">
        <f t="shared" si="242"/>
        <v>80338374.656893522</v>
      </c>
      <c r="V817" s="1">
        <f t="shared" si="243"/>
        <v>22798130.936747961</v>
      </c>
      <c r="W817" s="1">
        <f t="shared" si="244"/>
        <v>54336222.141856313</v>
      </c>
      <c r="X817" s="1">
        <f t="shared" si="245"/>
        <v>80339230.748191163</v>
      </c>
      <c r="Y817" s="17">
        <f t="shared" si="246"/>
        <v>-1.2636526858079367E-2</v>
      </c>
    </row>
    <row r="818" spans="1:25">
      <c r="A818" s="17" t="s">
        <v>3249</v>
      </c>
      <c r="B818" s="17"/>
      <c r="C818" s="17">
        <v>1</v>
      </c>
      <c r="D818" s="17">
        <v>48</v>
      </c>
      <c r="E818" s="1">
        <f t="shared" si="228"/>
        <v>49</v>
      </c>
      <c r="F818" s="2">
        <f t="shared" si="229"/>
        <v>27.83</v>
      </c>
      <c r="G818" s="1">
        <f t="shared" si="230"/>
        <v>1</v>
      </c>
      <c r="H818" s="1">
        <f t="shared" si="231"/>
        <v>48</v>
      </c>
      <c r="I818" s="1">
        <f t="shared" si="232"/>
        <v>49</v>
      </c>
      <c r="J818" s="1">
        <f t="shared" si="233"/>
        <v>1596159</v>
      </c>
      <c r="K818" s="1">
        <f t="shared" si="234"/>
        <v>3599270</v>
      </c>
      <c r="L818" s="1">
        <f t="shared" si="235"/>
        <v>5195429</v>
      </c>
      <c r="M818" s="1">
        <f>分割表!$B$5</f>
        <v>1596160</v>
      </c>
      <c r="N818" s="1">
        <f>分割表!$C$5</f>
        <v>3599318</v>
      </c>
      <c r="O818" s="1">
        <f t="shared" si="236"/>
        <v>5195478</v>
      </c>
      <c r="P818" s="1">
        <f t="shared" si="237"/>
        <v>0</v>
      </c>
      <c r="Q818" s="1">
        <f t="shared" si="238"/>
        <v>185.81764852357878</v>
      </c>
      <c r="R818" s="1">
        <f t="shared" si="239"/>
        <v>190.69919460742071</v>
      </c>
      <c r="S818" s="1">
        <f t="shared" si="240"/>
        <v>22798115.65363697</v>
      </c>
      <c r="T818" s="1">
        <f t="shared" si="241"/>
        <v>54335449.521939211</v>
      </c>
      <c r="U818" s="1">
        <f t="shared" si="242"/>
        <v>80338424.04676193</v>
      </c>
      <c r="V818" s="1">
        <f t="shared" si="243"/>
        <v>22798130.936747961</v>
      </c>
      <c r="W818" s="1">
        <f t="shared" si="244"/>
        <v>54336222.141856313</v>
      </c>
      <c r="X818" s="1">
        <f t="shared" si="245"/>
        <v>80339230.748191163</v>
      </c>
      <c r="Y818" s="17">
        <f t="shared" si="246"/>
        <v>-1.2708354009962819E-2</v>
      </c>
    </row>
    <row r="819" spans="1:25">
      <c r="A819" s="17" t="s">
        <v>2020</v>
      </c>
      <c r="B819" s="17"/>
      <c r="C819" s="17">
        <v>4</v>
      </c>
      <c r="D819" s="17">
        <v>55</v>
      </c>
      <c r="E819" s="1">
        <f t="shared" si="228"/>
        <v>59</v>
      </c>
      <c r="F819" s="2">
        <f t="shared" si="229"/>
        <v>20.56</v>
      </c>
      <c r="G819" s="1">
        <f t="shared" si="230"/>
        <v>4</v>
      </c>
      <c r="H819" s="1">
        <f t="shared" si="231"/>
        <v>55</v>
      </c>
      <c r="I819" s="1">
        <f t="shared" si="232"/>
        <v>59</v>
      </c>
      <c r="J819" s="1">
        <f t="shared" si="233"/>
        <v>1596156</v>
      </c>
      <c r="K819" s="1">
        <f t="shared" si="234"/>
        <v>3599263</v>
      </c>
      <c r="L819" s="1">
        <f t="shared" si="235"/>
        <v>5195419</v>
      </c>
      <c r="M819" s="1">
        <f>分割表!$B$5</f>
        <v>1596160</v>
      </c>
      <c r="N819" s="1">
        <f>分割表!$C$5</f>
        <v>3599318</v>
      </c>
      <c r="O819" s="1">
        <f t="shared" si="236"/>
        <v>5195478</v>
      </c>
      <c r="P819" s="1">
        <f t="shared" si="237"/>
        <v>5.5451774444795623</v>
      </c>
      <c r="Q819" s="1">
        <f t="shared" si="238"/>
        <v>220.40332518778592</v>
      </c>
      <c r="R819" s="1">
        <f t="shared" si="239"/>
        <v>240.57470919043746</v>
      </c>
      <c r="S819" s="1">
        <f t="shared" si="240"/>
        <v>22798069.804307759</v>
      </c>
      <c r="T819" s="1">
        <f t="shared" si="241"/>
        <v>54335336.848254777</v>
      </c>
      <c r="U819" s="1">
        <f t="shared" si="242"/>
        <v>80338259.413873971</v>
      </c>
      <c r="V819" s="1">
        <f t="shared" si="243"/>
        <v>22798130.936747961</v>
      </c>
      <c r="W819" s="1">
        <f t="shared" si="244"/>
        <v>54336222.141856313</v>
      </c>
      <c r="X819" s="1">
        <f t="shared" si="245"/>
        <v>80339230.748191163</v>
      </c>
      <c r="Y819" s="17">
        <f t="shared" si="246"/>
        <v>-1.2770702579569991E-2</v>
      </c>
    </row>
    <row r="820" spans="1:25">
      <c r="A820" s="17" t="s">
        <v>1605</v>
      </c>
      <c r="B820" s="17"/>
      <c r="C820" s="17">
        <v>175</v>
      </c>
      <c r="D820" s="17">
        <v>442</v>
      </c>
      <c r="E820" s="1">
        <f t="shared" si="228"/>
        <v>617</v>
      </c>
      <c r="F820" s="2">
        <f t="shared" si="229"/>
        <v>1.64</v>
      </c>
      <c r="G820" s="1">
        <f t="shared" si="230"/>
        <v>175</v>
      </c>
      <c r="H820" s="1">
        <f t="shared" si="231"/>
        <v>442</v>
      </c>
      <c r="I820" s="1">
        <f t="shared" si="232"/>
        <v>617</v>
      </c>
      <c r="J820" s="1">
        <f t="shared" si="233"/>
        <v>1595985</v>
      </c>
      <c r="K820" s="1">
        <f t="shared" si="234"/>
        <v>3598876</v>
      </c>
      <c r="L820" s="1">
        <f t="shared" si="235"/>
        <v>5194861</v>
      </c>
      <c r="M820" s="1">
        <f>分割表!$B$5</f>
        <v>1596160</v>
      </c>
      <c r="N820" s="1">
        <f>分割表!$C$5</f>
        <v>3599318</v>
      </c>
      <c r="O820" s="1">
        <f t="shared" si="236"/>
        <v>5195478</v>
      </c>
      <c r="P820" s="1">
        <f t="shared" si="237"/>
        <v>903.83754543661507</v>
      </c>
      <c r="Q820" s="1">
        <f t="shared" si="238"/>
        <v>2692.3589678783424</v>
      </c>
      <c r="R820" s="1">
        <f t="shared" si="239"/>
        <v>3964.1441877496245</v>
      </c>
      <c r="S820" s="1">
        <f t="shared" si="240"/>
        <v>22795456.40186369</v>
      </c>
      <c r="T820" s="1">
        <f t="shared" si="241"/>
        <v>54329107.62431252</v>
      </c>
      <c r="U820" s="1">
        <f t="shared" si="242"/>
        <v>80329072.929229066</v>
      </c>
      <c r="V820" s="1">
        <f t="shared" si="243"/>
        <v>22798130.936747961</v>
      </c>
      <c r="W820" s="1">
        <f t="shared" si="244"/>
        <v>54336222.141856313</v>
      </c>
      <c r="X820" s="1">
        <f t="shared" si="245"/>
        <v>80339230.748191163</v>
      </c>
      <c r="Y820" s="17">
        <f t="shared" si="246"/>
        <v>-1.2990610744088443E-2</v>
      </c>
    </row>
    <row r="821" spans="1:25">
      <c r="A821" s="17" t="s">
        <v>1348</v>
      </c>
      <c r="B821" s="17"/>
      <c r="C821" s="17">
        <v>16</v>
      </c>
      <c r="D821" s="17">
        <v>83</v>
      </c>
      <c r="E821" s="1">
        <f t="shared" si="228"/>
        <v>99</v>
      </c>
      <c r="F821" s="2">
        <f t="shared" si="229"/>
        <v>11.11</v>
      </c>
      <c r="G821" s="1">
        <f t="shared" si="230"/>
        <v>16</v>
      </c>
      <c r="H821" s="1">
        <f t="shared" si="231"/>
        <v>83</v>
      </c>
      <c r="I821" s="1">
        <f t="shared" si="232"/>
        <v>99</v>
      </c>
      <c r="J821" s="1">
        <f t="shared" si="233"/>
        <v>1596144</v>
      </c>
      <c r="K821" s="1">
        <f t="shared" si="234"/>
        <v>3599235</v>
      </c>
      <c r="L821" s="1">
        <f t="shared" si="235"/>
        <v>5195379</v>
      </c>
      <c r="M821" s="1">
        <f>分割表!$B$5</f>
        <v>1596160</v>
      </c>
      <c r="N821" s="1">
        <f>分割表!$C$5</f>
        <v>3599318</v>
      </c>
      <c r="O821" s="1">
        <f t="shared" si="236"/>
        <v>5195478</v>
      </c>
      <c r="P821" s="1">
        <f t="shared" si="237"/>
        <v>44.361419555836498</v>
      </c>
      <c r="Q821" s="1">
        <f t="shared" si="238"/>
        <v>366.76377044711768</v>
      </c>
      <c r="R821" s="1">
        <f t="shared" si="239"/>
        <v>454.91686516332442</v>
      </c>
      <c r="S821" s="1">
        <f t="shared" si="240"/>
        <v>22797886.407047313</v>
      </c>
      <c r="T821" s="1">
        <f t="shared" si="241"/>
        <v>54334886.153653204</v>
      </c>
      <c r="U821" s="1">
        <f t="shared" si="242"/>
        <v>80337600.882514596</v>
      </c>
      <c r="V821" s="1">
        <f t="shared" si="243"/>
        <v>22798130.936747961</v>
      </c>
      <c r="W821" s="1">
        <f t="shared" si="244"/>
        <v>54336222.141856313</v>
      </c>
      <c r="X821" s="1">
        <f t="shared" si="245"/>
        <v>80339230.748191163</v>
      </c>
      <c r="Y821" s="17">
        <f t="shared" si="246"/>
        <v>-1.3020096857998676E-2</v>
      </c>
    </row>
    <row r="822" spans="1:25">
      <c r="A822" s="17" t="s">
        <v>3115</v>
      </c>
      <c r="B822" s="17"/>
      <c r="C822" s="17">
        <v>14</v>
      </c>
      <c r="D822" s="17">
        <v>79</v>
      </c>
      <c r="E822" s="1">
        <f t="shared" si="228"/>
        <v>93</v>
      </c>
      <c r="F822" s="2">
        <f t="shared" si="229"/>
        <v>12.24</v>
      </c>
      <c r="G822" s="1">
        <f t="shared" si="230"/>
        <v>14</v>
      </c>
      <c r="H822" s="1">
        <f t="shared" si="231"/>
        <v>79</v>
      </c>
      <c r="I822" s="1">
        <f t="shared" si="232"/>
        <v>93</v>
      </c>
      <c r="J822" s="1">
        <f t="shared" si="233"/>
        <v>1596146</v>
      </c>
      <c r="K822" s="1">
        <f t="shared" si="234"/>
        <v>3599239</v>
      </c>
      <c r="L822" s="1">
        <f t="shared" si="235"/>
        <v>5195385</v>
      </c>
      <c r="M822" s="1">
        <f>分割表!$B$5</f>
        <v>1596160</v>
      </c>
      <c r="N822" s="1">
        <f>分割表!$C$5</f>
        <v>3599318</v>
      </c>
      <c r="O822" s="1">
        <f t="shared" si="236"/>
        <v>5195478</v>
      </c>
      <c r="P822" s="1">
        <f t="shared" si="237"/>
        <v>36.946802614613617</v>
      </c>
      <c r="Q822" s="1">
        <f t="shared" si="238"/>
        <v>345.1863803448947</v>
      </c>
      <c r="R822" s="1">
        <f t="shared" si="239"/>
        <v>421.53175286325285</v>
      </c>
      <c r="S822" s="1">
        <f t="shared" si="240"/>
        <v>22797916.973251119</v>
      </c>
      <c r="T822" s="1">
        <f t="shared" si="241"/>
        <v>54334950.538582951</v>
      </c>
      <c r="U822" s="1">
        <f t="shared" si="242"/>
        <v>80337699.662198871</v>
      </c>
      <c r="V822" s="1">
        <f t="shared" si="243"/>
        <v>22798130.936747961</v>
      </c>
      <c r="W822" s="1">
        <f t="shared" si="244"/>
        <v>54336222.141856313</v>
      </c>
      <c r="X822" s="1">
        <f t="shared" si="245"/>
        <v>80339230.748191163</v>
      </c>
      <c r="Y822" s="17">
        <f t="shared" si="246"/>
        <v>-1.316375116176558E-2</v>
      </c>
    </row>
    <row r="823" spans="1:25">
      <c r="A823" s="17" t="s">
        <v>1492</v>
      </c>
      <c r="B823" s="17"/>
      <c r="C823" s="17">
        <v>3</v>
      </c>
      <c r="D823" s="17">
        <v>55</v>
      </c>
      <c r="E823" s="1">
        <f t="shared" si="228"/>
        <v>58</v>
      </c>
      <c r="F823" s="2">
        <f t="shared" si="229"/>
        <v>23.84</v>
      </c>
      <c r="G823" s="1">
        <f t="shared" si="230"/>
        <v>3</v>
      </c>
      <c r="H823" s="1">
        <f t="shared" si="231"/>
        <v>55</v>
      </c>
      <c r="I823" s="1">
        <f t="shared" si="232"/>
        <v>58</v>
      </c>
      <c r="J823" s="1">
        <f t="shared" si="233"/>
        <v>1596157</v>
      </c>
      <c r="K823" s="1">
        <f t="shared" si="234"/>
        <v>3599263</v>
      </c>
      <c r="L823" s="1">
        <f t="shared" si="235"/>
        <v>5195420</v>
      </c>
      <c r="M823" s="1">
        <f>分割表!$B$5</f>
        <v>1596160</v>
      </c>
      <c r="N823" s="1">
        <f>分割表!$C$5</f>
        <v>3599318</v>
      </c>
      <c r="O823" s="1">
        <f t="shared" si="236"/>
        <v>5195478</v>
      </c>
      <c r="P823" s="1">
        <f t="shared" si="237"/>
        <v>3.2958368660043291</v>
      </c>
      <c r="Q823" s="1">
        <f t="shared" si="238"/>
        <v>220.40332518778592</v>
      </c>
      <c r="R823" s="1">
        <f t="shared" si="239"/>
        <v>235.50569461169232</v>
      </c>
      <c r="S823" s="1">
        <f t="shared" si="240"/>
        <v>22798085.087416872</v>
      </c>
      <c r="T823" s="1">
        <f t="shared" si="241"/>
        <v>54335336.848254777</v>
      </c>
      <c r="U823" s="1">
        <f t="shared" si="242"/>
        <v>80338275.877161905</v>
      </c>
      <c r="V823" s="1">
        <f t="shared" si="243"/>
        <v>22798130.936747961</v>
      </c>
      <c r="W823" s="1">
        <f t="shared" si="244"/>
        <v>54336222.141856313</v>
      </c>
      <c r="X823" s="1">
        <f t="shared" si="245"/>
        <v>80339230.748191163</v>
      </c>
      <c r="Y823" s="17">
        <f t="shared" si="246"/>
        <v>-1.3398189781968498E-2</v>
      </c>
    </row>
    <row r="824" spans="1:25">
      <c r="A824" s="17" t="s">
        <v>3172</v>
      </c>
      <c r="B824" s="17"/>
      <c r="C824" s="17">
        <v>6</v>
      </c>
      <c r="D824" s="17">
        <v>62</v>
      </c>
      <c r="E824" s="1">
        <f t="shared" si="228"/>
        <v>68</v>
      </c>
      <c r="F824" s="2">
        <f t="shared" si="229"/>
        <v>19.09</v>
      </c>
      <c r="G824" s="1">
        <f t="shared" si="230"/>
        <v>6</v>
      </c>
      <c r="H824" s="1">
        <f t="shared" si="231"/>
        <v>62</v>
      </c>
      <c r="I824" s="1">
        <f t="shared" si="232"/>
        <v>68</v>
      </c>
      <c r="J824" s="1">
        <f t="shared" si="233"/>
        <v>1596154</v>
      </c>
      <c r="K824" s="1">
        <f t="shared" si="234"/>
        <v>3599256</v>
      </c>
      <c r="L824" s="1">
        <f t="shared" si="235"/>
        <v>5195410</v>
      </c>
      <c r="M824" s="1">
        <f>分割表!$B$5</f>
        <v>1596160</v>
      </c>
      <c r="N824" s="1">
        <f>分割表!$C$5</f>
        <v>3599318</v>
      </c>
      <c r="O824" s="1">
        <f t="shared" si="236"/>
        <v>5195478</v>
      </c>
      <c r="P824" s="1">
        <f t="shared" si="237"/>
        <v>10.750556815368331</v>
      </c>
      <c r="Q824" s="1">
        <f t="shared" si="238"/>
        <v>255.88233187279567</v>
      </c>
      <c r="R824" s="1">
        <f t="shared" si="239"/>
        <v>286.9265239519753</v>
      </c>
      <c r="S824" s="1">
        <f t="shared" si="240"/>
        <v>22798039.23809142</v>
      </c>
      <c r="T824" s="1">
        <f t="shared" si="241"/>
        <v>54335224.174583964</v>
      </c>
      <c r="U824" s="1">
        <f t="shared" si="242"/>
        <v>80338111.244291261</v>
      </c>
      <c r="V824" s="1">
        <f t="shared" si="243"/>
        <v>22798130.936747961</v>
      </c>
      <c r="W824" s="1">
        <f t="shared" si="244"/>
        <v>54336222.141856313</v>
      </c>
      <c r="X824" s="1">
        <f t="shared" si="245"/>
        <v>80339230.748191163</v>
      </c>
      <c r="Y824" s="17">
        <f t="shared" si="246"/>
        <v>-1.3460538351575665E-2</v>
      </c>
    </row>
    <row r="825" spans="1:25">
      <c r="A825" s="17" t="s">
        <v>3151</v>
      </c>
      <c r="B825" s="17"/>
      <c r="C825" s="17">
        <v>8</v>
      </c>
      <c r="D825" s="17">
        <v>67</v>
      </c>
      <c r="E825" s="1">
        <f t="shared" si="228"/>
        <v>75</v>
      </c>
      <c r="F825" s="2">
        <f t="shared" si="229"/>
        <v>17.14</v>
      </c>
      <c r="G825" s="1">
        <f t="shared" si="230"/>
        <v>8</v>
      </c>
      <c r="H825" s="1">
        <f t="shared" si="231"/>
        <v>67</v>
      </c>
      <c r="I825" s="1">
        <f t="shared" si="232"/>
        <v>75</v>
      </c>
      <c r="J825" s="1">
        <f t="shared" si="233"/>
        <v>1596152</v>
      </c>
      <c r="K825" s="1">
        <f t="shared" si="234"/>
        <v>3599251</v>
      </c>
      <c r="L825" s="1">
        <f t="shared" si="235"/>
        <v>5195403</v>
      </c>
      <c r="M825" s="1">
        <f>分割表!$B$5</f>
        <v>1596160</v>
      </c>
      <c r="N825" s="1">
        <f>分割表!$C$5</f>
        <v>3599318</v>
      </c>
      <c r="O825" s="1">
        <f t="shared" si="236"/>
        <v>5195478</v>
      </c>
      <c r="P825" s="1">
        <f t="shared" si="237"/>
        <v>16.635532333438686</v>
      </c>
      <c r="Q825" s="1">
        <f t="shared" si="238"/>
        <v>281.7144054991947</v>
      </c>
      <c r="R825" s="1">
        <f t="shared" si="239"/>
        <v>323.81160851522327</v>
      </c>
      <c r="S825" s="1">
        <f t="shared" si="240"/>
        <v>22798008.671877589</v>
      </c>
      <c r="T825" s="1">
        <f t="shared" si="241"/>
        <v>54335143.693398863</v>
      </c>
      <c r="U825" s="1">
        <f t="shared" si="242"/>
        <v>80337996.001293272</v>
      </c>
      <c r="V825" s="1">
        <f t="shared" si="243"/>
        <v>22798130.936747961</v>
      </c>
      <c r="W825" s="1">
        <f t="shared" si="244"/>
        <v>54336222.141856313</v>
      </c>
      <c r="X825" s="1">
        <f t="shared" si="245"/>
        <v>80339230.748191163</v>
      </c>
      <c r="Y825" s="17">
        <f t="shared" si="246"/>
        <v>-1.359471407306629E-2</v>
      </c>
    </row>
    <row r="826" spans="1:25">
      <c r="A826" s="17" t="s">
        <v>1447</v>
      </c>
      <c r="B826" s="17"/>
      <c r="C826" s="17">
        <v>8</v>
      </c>
      <c r="D826" s="17">
        <v>67</v>
      </c>
      <c r="E826" s="1">
        <f t="shared" si="228"/>
        <v>75</v>
      </c>
      <c r="F826" s="2">
        <f t="shared" si="229"/>
        <v>17.14</v>
      </c>
      <c r="G826" s="1">
        <f t="shared" si="230"/>
        <v>8</v>
      </c>
      <c r="H826" s="1">
        <f t="shared" si="231"/>
        <v>67</v>
      </c>
      <c r="I826" s="1">
        <f t="shared" si="232"/>
        <v>75</v>
      </c>
      <c r="J826" s="1">
        <f t="shared" si="233"/>
        <v>1596152</v>
      </c>
      <c r="K826" s="1">
        <f t="shared" si="234"/>
        <v>3599251</v>
      </c>
      <c r="L826" s="1">
        <f t="shared" si="235"/>
        <v>5195403</v>
      </c>
      <c r="M826" s="1">
        <f>分割表!$B$5</f>
        <v>1596160</v>
      </c>
      <c r="N826" s="1">
        <f>分割表!$C$5</f>
        <v>3599318</v>
      </c>
      <c r="O826" s="1">
        <f t="shared" si="236"/>
        <v>5195478</v>
      </c>
      <c r="P826" s="1">
        <f t="shared" si="237"/>
        <v>16.635532333438686</v>
      </c>
      <c r="Q826" s="1">
        <f t="shared" si="238"/>
        <v>281.7144054991947</v>
      </c>
      <c r="R826" s="1">
        <f t="shared" si="239"/>
        <v>323.81160851522327</v>
      </c>
      <c r="S826" s="1">
        <f t="shared" si="240"/>
        <v>22798008.671877589</v>
      </c>
      <c r="T826" s="1">
        <f t="shared" si="241"/>
        <v>54335143.693398863</v>
      </c>
      <c r="U826" s="1">
        <f t="shared" si="242"/>
        <v>80337996.001293272</v>
      </c>
      <c r="V826" s="1">
        <f t="shared" si="243"/>
        <v>22798130.936747961</v>
      </c>
      <c r="W826" s="1">
        <f t="shared" si="244"/>
        <v>54336222.141856313</v>
      </c>
      <c r="X826" s="1">
        <f t="shared" si="245"/>
        <v>80339230.748191163</v>
      </c>
      <c r="Y826" s="17">
        <f t="shared" si="246"/>
        <v>-1.359471407306629E-2</v>
      </c>
    </row>
    <row r="827" spans="1:25">
      <c r="A827" s="17" t="s">
        <v>3205</v>
      </c>
      <c r="B827" s="17"/>
      <c r="C827" s="17">
        <v>4</v>
      </c>
      <c r="D827" s="17">
        <v>58</v>
      </c>
      <c r="E827" s="1">
        <f t="shared" si="228"/>
        <v>62</v>
      </c>
      <c r="F827" s="2">
        <f t="shared" si="229"/>
        <v>22.36</v>
      </c>
      <c r="G827" s="1">
        <f t="shared" si="230"/>
        <v>4</v>
      </c>
      <c r="H827" s="1">
        <f t="shared" si="231"/>
        <v>58</v>
      </c>
      <c r="I827" s="1">
        <f t="shared" si="232"/>
        <v>62</v>
      </c>
      <c r="J827" s="1">
        <f t="shared" si="233"/>
        <v>1596156</v>
      </c>
      <c r="K827" s="1">
        <f t="shared" si="234"/>
        <v>3599260</v>
      </c>
      <c r="L827" s="1">
        <f t="shared" si="235"/>
        <v>5195416</v>
      </c>
      <c r="M827" s="1">
        <f>分割表!$B$5</f>
        <v>1596160</v>
      </c>
      <c r="N827" s="1">
        <f>分割表!$C$5</f>
        <v>3599318</v>
      </c>
      <c r="O827" s="1">
        <f t="shared" si="236"/>
        <v>5195478</v>
      </c>
      <c r="P827" s="1">
        <f t="shared" si="237"/>
        <v>5.5451774444795623</v>
      </c>
      <c r="Q827" s="1">
        <f t="shared" si="238"/>
        <v>235.50569461169232</v>
      </c>
      <c r="R827" s="1">
        <f t="shared" si="239"/>
        <v>255.88233187279567</v>
      </c>
      <c r="S827" s="1">
        <f t="shared" si="240"/>
        <v>22798069.804307759</v>
      </c>
      <c r="T827" s="1">
        <f t="shared" si="241"/>
        <v>54335288.559537046</v>
      </c>
      <c r="U827" s="1">
        <f t="shared" si="242"/>
        <v>80338210.024011344</v>
      </c>
      <c r="V827" s="1">
        <f t="shared" si="243"/>
        <v>22798130.936747961</v>
      </c>
      <c r="W827" s="1">
        <f t="shared" si="244"/>
        <v>54336222.141856313</v>
      </c>
      <c r="X827" s="1">
        <f t="shared" si="245"/>
        <v>80339230.748191163</v>
      </c>
      <c r="Y827" s="17">
        <f t="shared" si="246"/>
        <v>-1.3604192655342569E-2</v>
      </c>
    </row>
    <row r="828" spans="1:25">
      <c r="A828" s="17" t="s">
        <v>3199</v>
      </c>
      <c r="B828" s="17"/>
      <c r="C828" s="17">
        <v>4</v>
      </c>
      <c r="D828" s="17">
        <v>58</v>
      </c>
      <c r="E828" s="1">
        <f t="shared" si="228"/>
        <v>62</v>
      </c>
      <c r="F828" s="2">
        <f t="shared" si="229"/>
        <v>22.36</v>
      </c>
      <c r="G828" s="1">
        <f t="shared" si="230"/>
        <v>4</v>
      </c>
      <c r="H828" s="1">
        <f t="shared" si="231"/>
        <v>58</v>
      </c>
      <c r="I828" s="1">
        <f t="shared" si="232"/>
        <v>62</v>
      </c>
      <c r="J828" s="1">
        <f t="shared" si="233"/>
        <v>1596156</v>
      </c>
      <c r="K828" s="1">
        <f t="shared" si="234"/>
        <v>3599260</v>
      </c>
      <c r="L828" s="1">
        <f t="shared" si="235"/>
        <v>5195416</v>
      </c>
      <c r="M828" s="1">
        <f>分割表!$B$5</f>
        <v>1596160</v>
      </c>
      <c r="N828" s="1">
        <f>分割表!$C$5</f>
        <v>3599318</v>
      </c>
      <c r="O828" s="1">
        <f t="shared" si="236"/>
        <v>5195478</v>
      </c>
      <c r="P828" s="1">
        <f t="shared" si="237"/>
        <v>5.5451774444795623</v>
      </c>
      <c r="Q828" s="1">
        <f t="shared" si="238"/>
        <v>235.50569461169232</v>
      </c>
      <c r="R828" s="1">
        <f t="shared" si="239"/>
        <v>255.88233187279567</v>
      </c>
      <c r="S828" s="1">
        <f t="shared" si="240"/>
        <v>22798069.804307759</v>
      </c>
      <c r="T828" s="1">
        <f t="shared" si="241"/>
        <v>54335288.559537046</v>
      </c>
      <c r="U828" s="1">
        <f t="shared" si="242"/>
        <v>80338210.024011344</v>
      </c>
      <c r="V828" s="1">
        <f t="shared" si="243"/>
        <v>22798130.936747961</v>
      </c>
      <c r="W828" s="1">
        <f t="shared" si="244"/>
        <v>54336222.141856313</v>
      </c>
      <c r="X828" s="1">
        <f t="shared" si="245"/>
        <v>80339230.748191163</v>
      </c>
      <c r="Y828" s="17">
        <f t="shared" si="246"/>
        <v>-1.3604192655342569E-2</v>
      </c>
    </row>
    <row r="829" spans="1:25">
      <c r="A829" s="17" t="s">
        <v>1114</v>
      </c>
      <c r="B829" s="17"/>
      <c r="C829" s="17">
        <v>4</v>
      </c>
      <c r="D829" s="17">
        <v>59</v>
      </c>
      <c r="E829" s="1">
        <f t="shared" si="228"/>
        <v>63</v>
      </c>
      <c r="F829" s="2">
        <f t="shared" si="229"/>
        <v>22.96</v>
      </c>
      <c r="G829" s="1">
        <f t="shared" si="230"/>
        <v>4</v>
      </c>
      <c r="H829" s="1">
        <f t="shared" si="231"/>
        <v>59</v>
      </c>
      <c r="I829" s="1">
        <f t="shared" si="232"/>
        <v>63</v>
      </c>
      <c r="J829" s="1">
        <f t="shared" si="233"/>
        <v>1596156</v>
      </c>
      <c r="K829" s="1">
        <f t="shared" si="234"/>
        <v>3599259</v>
      </c>
      <c r="L829" s="1">
        <f t="shared" si="235"/>
        <v>5195415</v>
      </c>
      <c r="M829" s="1">
        <f>分割表!$B$5</f>
        <v>1596160</v>
      </c>
      <c r="N829" s="1">
        <f>分割表!$C$5</f>
        <v>3599318</v>
      </c>
      <c r="O829" s="1">
        <f t="shared" si="236"/>
        <v>5195478</v>
      </c>
      <c r="P829" s="1">
        <f t="shared" si="237"/>
        <v>5.5451774444795623</v>
      </c>
      <c r="Q829" s="1">
        <f t="shared" si="238"/>
        <v>240.57470919043746</v>
      </c>
      <c r="R829" s="1">
        <f t="shared" si="239"/>
        <v>261.01748776266658</v>
      </c>
      <c r="S829" s="1">
        <f t="shared" si="240"/>
        <v>22798069.804307759</v>
      </c>
      <c r="T829" s="1">
        <f t="shared" si="241"/>
        <v>54335272.463298358</v>
      </c>
      <c r="U829" s="1">
        <f t="shared" si="242"/>
        <v>80338193.560724184</v>
      </c>
      <c r="V829" s="1">
        <f t="shared" si="243"/>
        <v>22798130.936747961</v>
      </c>
      <c r="W829" s="1">
        <f t="shared" si="244"/>
        <v>54336222.141856313</v>
      </c>
      <c r="X829" s="1">
        <f t="shared" si="245"/>
        <v>80339230.748191163</v>
      </c>
      <c r="Y829" s="17">
        <f t="shared" si="246"/>
        <v>-1.3882022680600098E-2</v>
      </c>
    </row>
    <row r="830" spans="1:25">
      <c r="A830" s="17" t="s">
        <v>2234</v>
      </c>
      <c r="B830" s="17"/>
      <c r="C830" s="17">
        <v>10</v>
      </c>
      <c r="D830" s="17">
        <v>73</v>
      </c>
      <c r="E830" s="1">
        <f t="shared" si="228"/>
        <v>83</v>
      </c>
      <c r="F830" s="2">
        <f t="shared" si="229"/>
        <v>16.12</v>
      </c>
      <c r="G830" s="1">
        <f t="shared" si="230"/>
        <v>10</v>
      </c>
      <c r="H830" s="1">
        <f t="shared" si="231"/>
        <v>73</v>
      </c>
      <c r="I830" s="1">
        <f t="shared" si="232"/>
        <v>83</v>
      </c>
      <c r="J830" s="1">
        <f t="shared" si="233"/>
        <v>1596150</v>
      </c>
      <c r="K830" s="1">
        <f t="shared" si="234"/>
        <v>3599245</v>
      </c>
      <c r="L830" s="1">
        <f t="shared" si="235"/>
        <v>5195395</v>
      </c>
      <c r="M830" s="1">
        <f>分割表!$B$5</f>
        <v>1596160</v>
      </c>
      <c r="N830" s="1">
        <f>分割表!$C$5</f>
        <v>3599318</v>
      </c>
      <c r="O830" s="1">
        <f t="shared" si="236"/>
        <v>5195478</v>
      </c>
      <c r="P830" s="1">
        <f t="shared" si="237"/>
        <v>23.025850929940461</v>
      </c>
      <c r="Q830" s="1">
        <f t="shared" si="238"/>
        <v>313.20353920383252</v>
      </c>
      <c r="R830" s="1">
        <f t="shared" si="239"/>
        <v>366.76377044711768</v>
      </c>
      <c r="S830" s="1">
        <f t="shared" si="240"/>
        <v>22797978.105666257</v>
      </c>
      <c r="T830" s="1">
        <f t="shared" si="241"/>
        <v>54335047.1159859</v>
      </c>
      <c r="U830" s="1">
        <f t="shared" si="242"/>
        <v>80337864.2950214</v>
      </c>
      <c r="V830" s="1">
        <f t="shared" si="243"/>
        <v>22798130.936747961</v>
      </c>
      <c r="W830" s="1">
        <f t="shared" si="244"/>
        <v>54336222.141856313</v>
      </c>
      <c r="X830" s="1">
        <f t="shared" si="245"/>
        <v>80339230.748191163</v>
      </c>
      <c r="Y830" s="17">
        <f t="shared" si="246"/>
        <v>-1.4006719819814443E-2</v>
      </c>
    </row>
    <row r="831" spans="1:25">
      <c r="A831" s="17" t="s">
        <v>3165</v>
      </c>
      <c r="B831" s="17"/>
      <c r="C831" s="17">
        <v>6</v>
      </c>
      <c r="D831" s="17">
        <v>64</v>
      </c>
      <c r="E831" s="1">
        <f t="shared" si="228"/>
        <v>70</v>
      </c>
      <c r="F831" s="2">
        <f t="shared" si="229"/>
        <v>20.190000000000001</v>
      </c>
      <c r="G831" s="1">
        <f t="shared" si="230"/>
        <v>6</v>
      </c>
      <c r="H831" s="1">
        <f t="shared" si="231"/>
        <v>64</v>
      </c>
      <c r="I831" s="1">
        <f t="shared" si="232"/>
        <v>70</v>
      </c>
      <c r="J831" s="1">
        <f t="shared" si="233"/>
        <v>1596154</v>
      </c>
      <c r="K831" s="1">
        <f t="shared" si="234"/>
        <v>3599254</v>
      </c>
      <c r="L831" s="1">
        <f t="shared" si="235"/>
        <v>5195408</v>
      </c>
      <c r="M831" s="1">
        <f>分割表!$B$5</f>
        <v>1596160</v>
      </c>
      <c r="N831" s="1">
        <f>分割表!$C$5</f>
        <v>3599318</v>
      </c>
      <c r="O831" s="1">
        <f t="shared" si="236"/>
        <v>5195478</v>
      </c>
      <c r="P831" s="1">
        <f t="shared" si="237"/>
        <v>10.750556815368331</v>
      </c>
      <c r="Q831" s="1">
        <f t="shared" si="238"/>
        <v>266.16851733501898</v>
      </c>
      <c r="R831" s="1">
        <f t="shared" si="239"/>
        <v>297.39466694345515</v>
      </c>
      <c r="S831" s="1">
        <f t="shared" si="240"/>
        <v>22798039.23809142</v>
      </c>
      <c r="T831" s="1">
        <f t="shared" si="241"/>
        <v>54335191.982109092</v>
      </c>
      <c r="U831" s="1">
        <f t="shared" si="242"/>
        <v>80338078.317719445</v>
      </c>
      <c r="V831" s="1">
        <f t="shared" si="243"/>
        <v>22798130.936747961</v>
      </c>
      <c r="W831" s="1">
        <f t="shared" si="244"/>
        <v>54336222.141856313</v>
      </c>
      <c r="X831" s="1">
        <f t="shared" si="245"/>
        <v>80339230.748191163</v>
      </c>
      <c r="Y831" s="17">
        <f t="shared" si="246"/>
        <v>-1.4016198402090722E-2</v>
      </c>
    </row>
    <row r="832" spans="1:25">
      <c r="A832" s="17" t="s">
        <v>2964</v>
      </c>
      <c r="B832" s="17"/>
      <c r="C832" s="17">
        <v>46</v>
      </c>
      <c r="D832" s="17">
        <v>155</v>
      </c>
      <c r="E832" s="1">
        <f t="shared" si="228"/>
        <v>201</v>
      </c>
      <c r="F832" s="2">
        <f t="shared" si="229"/>
        <v>6.13</v>
      </c>
      <c r="G832" s="1">
        <f t="shared" si="230"/>
        <v>46</v>
      </c>
      <c r="H832" s="1">
        <f t="shared" si="231"/>
        <v>155</v>
      </c>
      <c r="I832" s="1">
        <f t="shared" si="232"/>
        <v>201</v>
      </c>
      <c r="J832" s="1">
        <f t="shared" si="233"/>
        <v>1596114</v>
      </c>
      <c r="K832" s="1">
        <f t="shared" si="234"/>
        <v>3599163</v>
      </c>
      <c r="L832" s="1">
        <f t="shared" si="235"/>
        <v>5195277</v>
      </c>
      <c r="M832" s="1">
        <f>分割表!$B$5</f>
        <v>1596160</v>
      </c>
      <c r="N832" s="1">
        <f>分割表!$C$5</f>
        <v>3599318</v>
      </c>
      <c r="O832" s="1">
        <f t="shared" si="236"/>
        <v>5195478</v>
      </c>
      <c r="P832" s="1">
        <f t="shared" si="237"/>
        <v>176.11750423849838</v>
      </c>
      <c r="Q832" s="1">
        <f t="shared" si="238"/>
        <v>781.73089312248328</v>
      </c>
      <c r="R832" s="1">
        <f t="shared" si="239"/>
        <v>1065.9642865198741</v>
      </c>
      <c r="S832" s="1">
        <f t="shared" si="240"/>
        <v>22797427.914290886</v>
      </c>
      <c r="T832" s="1">
        <f t="shared" si="241"/>
        <v>54333727.225677937</v>
      </c>
      <c r="U832" s="1">
        <f t="shared" si="242"/>
        <v>80335921.628942147</v>
      </c>
      <c r="V832" s="1">
        <f t="shared" si="243"/>
        <v>22798130.936747961</v>
      </c>
      <c r="W832" s="1">
        <f t="shared" si="244"/>
        <v>54336222.141856313</v>
      </c>
      <c r="X832" s="1">
        <f t="shared" si="245"/>
        <v>80339230.748191163</v>
      </c>
      <c r="Y832" s="17">
        <f t="shared" si="246"/>
        <v>-1.4199242604585455E-2</v>
      </c>
    </row>
    <row r="833" spans="1:25">
      <c r="A833" s="17" t="s">
        <v>1784</v>
      </c>
      <c r="B833" s="17"/>
      <c r="C833" s="17">
        <v>10</v>
      </c>
      <c r="D833" s="17">
        <v>74</v>
      </c>
      <c r="E833" s="1">
        <f t="shared" si="228"/>
        <v>84</v>
      </c>
      <c r="F833" s="2">
        <f t="shared" si="229"/>
        <v>16.600000000000001</v>
      </c>
      <c r="G833" s="1">
        <f t="shared" si="230"/>
        <v>10</v>
      </c>
      <c r="H833" s="1">
        <f t="shared" si="231"/>
        <v>74</v>
      </c>
      <c r="I833" s="1">
        <f t="shared" si="232"/>
        <v>84</v>
      </c>
      <c r="J833" s="1">
        <f t="shared" si="233"/>
        <v>1596150</v>
      </c>
      <c r="K833" s="1">
        <f t="shared" si="234"/>
        <v>3599244</v>
      </c>
      <c r="L833" s="1">
        <f t="shared" si="235"/>
        <v>5195394</v>
      </c>
      <c r="M833" s="1">
        <f>分割表!$B$5</f>
        <v>1596160</v>
      </c>
      <c r="N833" s="1">
        <f>分割表!$C$5</f>
        <v>3599318</v>
      </c>
      <c r="O833" s="1">
        <f t="shared" si="236"/>
        <v>5195478</v>
      </c>
      <c r="P833" s="1">
        <f t="shared" si="237"/>
        <v>23.025850929940461</v>
      </c>
      <c r="Q833" s="1">
        <f t="shared" si="238"/>
        <v>318.50081689710862</v>
      </c>
      <c r="R833" s="1">
        <f t="shared" si="239"/>
        <v>372.18861110283831</v>
      </c>
      <c r="S833" s="1">
        <f t="shared" si="240"/>
        <v>22797978.105666257</v>
      </c>
      <c r="T833" s="1">
        <f t="shared" si="241"/>
        <v>54335031.019751385</v>
      </c>
      <c r="U833" s="1">
        <f t="shared" si="242"/>
        <v>80337847.831738278</v>
      </c>
      <c r="V833" s="1">
        <f t="shared" si="243"/>
        <v>22798130.936747961</v>
      </c>
      <c r="W833" s="1">
        <f t="shared" si="244"/>
        <v>54336222.141856313</v>
      </c>
      <c r="X833" s="1">
        <f t="shared" si="245"/>
        <v>80339230.748191163</v>
      </c>
      <c r="Y833" s="17">
        <f t="shared" si="246"/>
        <v>-1.4284549845071971E-2</v>
      </c>
    </row>
    <row r="834" spans="1:25">
      <c r="A834" s="17" t="s">
        <v>3138</v>
      </c>
      <c r="B834" s="17"/>
      <c r="C834" s="17">
        <v>8</v>
      </c>
      <c r="D834" s="17">
        <v>70</v>
      </c>
      <c r="E834" s="1">
        <f t="shared" ref="E834:E897" si="247">C834+D834</f>
        <v>78</v>
      </c>
      <c r="F834" s="2">
        <f t="shared" ref="F834:F897" si="248">ROUND(2*(P834+Q834+S834+T834+X834-R834-U834-V834-W834),2)</f>
        <v>18.68</v>
      </c>
      <c r="G834" s="1">
        <f t="shared" ref="G834:G897" si="249">C834</f>
        <v>8</v>
      </c>
      <c r="H834" s="1">
        <f t="shared" ref="H834:H897" si="250">D834</f>
        <v>70</v>
      </c>
      <c r="I834" s="1">
        <f t="shared" ref="I834:I897" si="251">E834</f>
        <v>78</v>
      </c>
      <c r="J834" s="1">
        <f t="shared" ref="J834:J897" si="252">M834-G834</f>
        <v>1596152</v>
      </c>
      <c r="K834" s="1">
        <f t="shared" ref="K834:K897" si="253">N834-H834</f>
        <v>3599248</v>
      </c>
      <c r="L834" s="1">
        <f t="shared" ref="L834:L897" si="254">J834+K834</f>
        <v>5195400</v>
      </c>
      <c r="M834" s="1">
        <f>分割表!$B$5</f>
        <v>1596160</v>
      </c>
      <c r="N834" s="1">
        <f>分割表!$C$5</f>
        <v>3599318</v>
      </c>
      <c r="O834" s="1">
        <f t="shared" ref="O834:O897" si="255">$M$2+$N$2</f>
        <v>5195478</v>
      </c>
      <c r="P834" s="1">
        <f t="shared" ref="P834:P897" si="256">LN(G834)*G834</f>
        <v>16.635532333438686</v>
      </c>
      <c r="Q834" s="1">
        <f t="shared" ref="Q834:Q897" si="257">LN(H834)*H834</f>
        <v>297.39466694345515</v>
      </c>
      <c r="R834" s="1">
        <f t="shared" ref="R834:R897" si="258">LN(I834)*I834</f>
        <v>339.82328848178815</v>
      </c>
      <c r="S834" s="1">
        <f t="shared" ref="S834:S897" si="259">LN(J834)*J834</f>
        <v>22798008.671877589</v>
      </c>
      <c r="T834" s="1">
        <f t="shared" ref="T834:T897" si="260">LN(K834)*K834</f>
        <v>54335095.404691137</v>
      </c>
      <c r="U834" s="1">
        <f t="shared" ref="U834:U897" si="261">LN(L834)*L834</f>
        <v>80337946.611439869</v>
      </c>
      <c r="V834" s="1">
        <f t="shared" ref="V834:V897" si="262">LN(M834)*M834</f>
        <v>22798130.936747961</v>
      </c>
      <c r="W834" s="1">
        <f t="shared" ref="W834:W897" si="263">LN(N834)*N834</f>
        <v>54336222.141856313</v>
      </c>
      <c r="X834" s="1">
        <f t="shared" ref="X834:X897" si="264">LN(O834)*O834</f>
        <v>80339230.748191163</v>
      </c>
      <c r="Y834" s="17">
        <f t="shared" ref="Y834:Y897" si="265">(C834/1593658)*1000-(D834/3599323)*1000</f>
        <v>-1.4428204148838875E-2</v>
      </c>
    </row>
    <row r="835" spans="1:25">
      <c r="A835" s="17" t="s">
        <v>857</v>
      </c>
      <c r="B835" s="17"/>
      <c r="C835" s="17">
        <v>502</v>
      </c>
      <c r="D835" s="17">
        <v>1186</v>
      </c>
      <c r="E835" s="1">
        <f t="shared" si="247"/>
        <v>1688</v>
      </c>
      <c r="F835" s="2">
        <f t="shared" si="248"/>
        <v>0.77</v>
      </c>
      <c r="G835" s="1">
        <f t="shared" si="249"/>
        <v>502</v>
      </c>
      <c r="H835" s="1">
        <f t="shared" si="250"/>
        <v>1186</v>
      </c>
      <c r="I835" s="1">
        <f t="shared" si="251"/>
        <v>1688</v>
      </c>
      <c r="J835" s="1">
        <f t="shared" si="252"/>
        <v>1595658</v>
      </c>
      <c r="K835" s="1">
        <f t="shared" si="253"/>
        <v>3598132</v>
      </c>
      <c r="L835" s="1">
        <f t="shared" si="254"/>
        <v>5193790</v>
      </c>
      <c r="M835" s="1">
        <f>分割表!$B$5</f>
        <v>1596160</v>
      </c>
      <c r="N835" s="1">
        <f>分割表!$C$5</f>
        <v>3599318</v>
      </c>
      <c r="O835" s="1">
        <f t="shared" si="255"/>
        <v>5195478</v>
      </c>
      <c r="P835" s="1">
        <f t="shared" si="256"/>
        <v>3121.7372600852477</v>
      </c>
      <c r="Q835" s="1">
        <f t="shared" si="257"/>
        <v>8394.9131133553983</v>
      </c>
      <c r="R835" s="1">
        <f t="shared" si="258"/>
        <v>12544.033851663164</v>
      </c>
      <c r="S835" s="1">
        <f t="shared" si="259"/>
        <v>22790458.893823043</v>
      </c>
      <c r="T835" s="1">
        <f t="shared" si="260"/>
        <v>54317132.178915285</v>
      </c>
      <c r="U835" s="1">
        <f t="shared" si="261"/>
        <v>80311440.973402277</v>
      </c>
      <c r="V835" s="1">
        <f t="shared" si="262"/>
        <v>22798130.936747961</v>
      </c>
      <c r="W835" s="1">
        <f t="shared" si="263"/>
        <v>54336222.141856313</v>
      </c>
      <c r="X835" s="1">
        <f t="shared" si="264"/>
        <v>80339230.748191163</v>
      </c>
      <c r="Y835" s="17">
        <f t="shared" si="265"/>
        <v>-1.4507834351377091E-2</v>
      </c>
    </row>
    <row r="836" spans="1:25">
      <c r="A836" s="17" t="s">
        <v>1708</v>
      </c>
      <c r="B836" s="17"/>
      <c r="C836" s="17">
        <v>18</v>
      </c>
      <c r="D836" s="17">
        <v>93</v>
      </c>
      <c r="E836" s="1">
        <f t="shared" si="247"/>
        <v>111</v>
      </c>
      <c r="F836" s="2">
        <f t="shared" si="248"/>
        <v>12.36</v>
      </c>
      <c r="G836" s="1">
        <f t="shared" si="249"/>
        <v>18</v>
      </c>
      <c r="H836" s="1">
        <f t="shared" si="250"/>
        <v>93</v>
      </c>
      <c r="I836" s="1">
        <f t="shared" si="251"/>
        <v>111</v>
      </c>
      <c r="J836" s="1">
        <f t="shared" si="252"/>
        <v>1596142</v>
      </c>
      <c r="K836" s="1">
        <f t="shared" si="253"/>
        <v>3599225</v>
      </c>
      <c r="L836" s="1">
        <f t="shared" si="254"/>
        <v>5195367</v>
      </c>
      <c r="M836" s="1">
        <f>分割表!$B$5</f>
        <v>1596160</v>
      </c>
      <c r="N836" s="1">
        <f>分割表!$C$5</f>
        <v>3599318</v>
      </c>
      <c r="O836" s="1">
        <f t="shared" si="255"/>
        <v>5195478</v>
      </c>
      <c r="P836" s="1">
        <f t="shared" si="256"/>
        <v>52.026691642130963</v>
      </c>
      <c r="Q836" s="1">
        <f t="shared" si="257"/>
        <v>421.53175286325285</v>
      </c>
      <c r="R836" s="1">
        <f t="shared" si="258"/>
        <v>522.75785234566911</v>
      </c>
      <c r="S836" s="1">
        <f t="shared" si="259"/>
        <v>22797855.840846006</v>
      </c>
      <c r="T836" s="1">
        <f t="shared" si="260"/>
        <v>54334725.191348284</v>
      </c>
      <c r="U836" s="1">
        <f t="shared" si="261"/>
        <v>80337403.323166847</v>
      </c>
      <c r="V836" s="1">
        <f t="shared" si="262"/>
        <v>22798130.936747961</v>
      </c>
      <c r="W836" s="1">
        <f t="shared" si="263"/>
        <v>54336222.141856313</v>
      </c>
      <c r="X836" s="1">
        <f t="shared" si="264"/>
        <v>80339230.748191163</v>
      </c>
      <c r="Y836" s="17">
        <f t="shared" si="265"/>
        <v>-1.4543422705776939E-2</v>
      </c>
    </row>
    <row r="837" spans="1:25">
      <c r="A837" s="17" t="s">
        <v>3171</v>
      </c>
      <c r="B837" s="17"/>
      <c r="C837" s="17">
        <v>4</v>
      </c>
      <c r="D837" s="17">
        <v>62</v>
      </c>
      <c r="E837" s="1">
        <f t="shared" si="247"/>
        <v>66</v>
      </c>
      <c r="F837" s="2">
        <f t="shared" si="248"/>
        <v>24.78</v>
      </c>
      <c r="G837" s="1">
        <f t="shared" si="249"/>
        <v>4</v>
      </c>
      <c r="H837" s="1">
        <f t="shared" si="250"/>
        <v>62</v>
      </c>
      <c r="I837" s="1">
        <f t="shared" si="251"/>
        <v>66</v>
      </c>
      <c r="J837" s="1">
        <f t="shared" si="252"/>
        <v>1596156</v>
      </c>
      <c r="K837" s="1">
        <f t="shared" si="253"/>
        <v>3599256</v>
      </c>
      <c r="L837" s="1">
        <f t="shared" si="254"/>
        <v>5195412</v>
      </c>
      <c r="M837" s="1">
        <f>分割表!$B$5</f>
        <v>1596160</v>
      </c>
      <c r="N837" s="1">
        <f>分割表!$C$5</f>
        <v>3599318</v>
      </c>
      <c r="O837" s="1">
        <f t="shared" si="255"/>
        <v>5195478</v>
      </c>
      <c r="P837" s="1">
        <f t="shared" si="256"/>
        <v>5.5451774444795623</v>
      </c>
      <c r="Q837" s="1">
        <f t="shared" si="257"/>
        <v>255.88233187279567</v>
      </c>
      <c r="R837" s="1">
        <f t="shared" si="258"/>
        <v>276.51721297374405</v>
      </c>
      <c r="S837" s="1">
        <f t="shared" si="259"/>
        <v>22798069.804307759</v>
      </c>
      <c r="T837" s="1">
        <f t="shared" si="260"/>
        <v>54335224.174583964</v>
      </c>
      <c r="U837" s="1">
        <f t="shared" si="261"/>
        <v>80338144.170863852</v>
      </c>
      <c r="V837" s="1">
        <f t="shared" si="262"/>
        <v>22798130.936747961</v>
      </c>
      <c r="W837" s="1">
        <f t="shared" si="263"/>
        <v>54336222.141856313</v>
      </c>
      <c r="X837" s="1">
        <f t="shared" si="264"/>
        <v>80339230.748191163</v>
      </c>
      <c r="Y837" s="17">
        <f t="shared" si="265"/>
        <v>-1.471551275637268E-2</v>
      </c>
    </row>
    <row r="838" spans="1:25">
      <c r="A838" s="17" t="s">
        <v>3096</v>
      </c>
      <c r="B838" s="17"/>
      <c r="C838" s="17">
        <v>14</v>
      </c>
      <c r="D838" s="17">
        <v>85</v>
      </c>
      <c r="E838" s="1">
        <f t="shared" si="247"/>
        <v>99</v>
      </c>
      <c r="F838" s="2">
        <f t="shared" si="248"/>
        <v>14.75</v>
      </c>
      <c r="G838" s="1">
        <f t="shared" si="249"/>
        <v>14</v>
      </c>
      <c r="H838" s="1">
        <f t="shared" si="250"/>
        <v>85</v>
      </c>
      <c r="I838" s="1">
        <f t="shared" si="251"/>
        <v>99</v>
      </c>
      <c r="J838" s="1">
        <f t="shared" si="252"/>
        <v>1596146</v>
      </c>
      <c r="K838" s="1">
        <f t="shared" si="253"/>
        <v>3599233</v>
      </c>
      <c r="L838" s="1">
        <f t="shared" si="254"/>
        <v>5195379</v>
      </c>
      <c r="M838" s="1">
        <f>分割表!$B$5</f>
        <v>1596160</v>
      </c>
      <c r="N838" s="1">
        <f>分割表!$C$5</f>
        <v>3599318</v>
      </c>
      <c r="O838" s="1">
        <f t="shared" si="255"/>
        <v>5195478</v>
      </c>
      <c r="P838" s="1">
        <f t="shared" si="256"/>
        <v>36.946802614613617</v>
      </c>
      <c r="Q838" s="1">
        <f t="shared" si="257"/>
        <v>377.6253568016769</v>
      </c>
      <c r="R838" s="1">
        <f t="shared" si="258"/>
        <v>454.91686516332442</v>
      </c>
      <c r="S838" s="1">
        <f t="shared" si="259"/>
        <v>22797916.973251119</v>
      </c>
      <c r="T838" s="1">
        <f t="shared" si="260"/>
        <v>54334853.96119</v>
      </c>
      <c r="U838" s="1">
        <f t="shared" si="261"/>
        <v>80337600.882514596</v>
      </c>
      <c r="V838" s="1">
        <f t="shared" si="262"/>
        <v>22798130.936747961</v>
      </c>
      <c r="W838" s="1">
        <f t="shared" si="263"/>
        <v>54336222.141856313</v>
      </c>
      <c r="X838" s="1">
        <f t="shared" si="264"/>
        <v>80339230.748191163</v>
      </c>
      <c r="Y838" s="17">
        <f t="shared" si="265"/>
        <v>-1.4830731313310747E-2</v>
      </c>
    </row>
    <row r="839" spans="1:25">
      <c r="A839" s="17" t="s">
        <v>1899</v>
      </c>
      <c r="B839" s="17"/>
      <c r="C839" s="17">
        <v>10</v>
      </c>
      <c r="D839" s="17">
        <v>76</v>
      </c>
      <c r="E839" s="1">
        <f t="shared" si="247"/>
        <v>86</v>
      </c>
      <c r="F839" s="2">
        <f t="shared" si="248"/>
        <v>17.57</v>
      </c>
      <c r="G839" s="1">
        <f t="shared" si="249"/>
        <v>10</v>
      </c>
      <c r="H839" s="1">
        <f t="shared" si="250"/>
        <v>76</v>
      </c>
      <c r="I839" s="1">
        <f t="shared" si="251"/>
        <v>86</v>
      </c>
      <c r="J839" s="1">
        <f t="shared" si="252"/>
        <v>1596150</v>
      </c>
      <c r="K839" s="1">
        <f t="shared" si="253"/>
        <v>3599242</v>
      </c>
      <c r="L839" s="1">
        <f t="shared" si="254"/>
        <v>5195392</v>
      </c>
      <c r="M839" s="1">
        <f>分割表!$B$5</f>
        <v>1596160</v>
      </c>
      <c r="N839" s="1">
        <f>分割表!$C$5</f>
        <v>3599318</v>
      </c>
      <c r="O839" s="1">
        <f t="shared" si="255"/>
        <v>5195478</v>
      </c>
      <c r="P839" s="1">
        <f t="shared" si="256"/>
        <v>23.025850929940461</v>
      </c>
      <c r="Q839" s="1">
        <f t="shared" si="257"/>
        <v>329.13573386176114</v>
      </c>
      <c r="R839" s="1">
        <f t="shared" si="258"/>
        <v>383.07386747780163</v>
      </c>
      <c r="S839" s="1">
        <f t="shared" si="259"/>
        <v>22797978.105666257</v>
      </c>
      <c r="T839" s="1">
        <f t="shared" si="260"/>
        <v>54334998.827283181</v>
      </c>
      <c r="U839" s="1">
        <f t="shared" si="261"/>
        <v>80337814.905172616</v>
      </c>
      <c r="V839" s="1">
        <f t="shared" si="262"/>
        <v>22798130.936747961</v>
      </c>
      <c r="W839" s="1">
        <f t="shared" si="263"/>
        <v>54336222.141856313</v>
      </c>
      <c r="X839" s="1">
        <f t="shared" si="264"/>
        <v>80339230.748191163</v>
      </c>
      <c r="Y839" s="17">
        <f t="shared" si="265"/>
        <v>-1.4840209895587028E-2</v>
      </c>
    </row>
    <row r="840" spans="1:25">
      <c r="A840" s="17" t="s">
        <v>592</v>
      </c>
      <c r="B840" s="17"/>
      <c r="C840" s="17">
        <v>215</v>
      </c>
      <c r="D840" s="17">
        <v>539</v>
      </c>
      <c r="E840" s="1">
        <f t="shared" si="247"/>
        <v>754</v>
      </c>
      <c r="F840" s="2">
        <f t="shared" si="248"/>
        <v>1.75</v>
      </c>
      <c r="G840" s="1">
        <f t="shared" si="249"/>
        <v>215</v>
      </c>
      <c r="H840" s="1">
        <f t="shared" si="250"/>
        <v>539</v>
      </c>
      <c r="I840" s="1">
        <f t="shared" si="251"/>
        <v>754</v>
      </c>
      <c r="J840" s="1">
        <f t="shared" si="252"/>
        <v>1595945</v>
      </c>
      <c r="K840" s="1">
        <f t="shared" si="253"/>
        <v>3598779</v>
      </c>
      <c r="L840" s="1">
        <f t="shared" si="254"/>
        <v>5194724</v>
      </c>
      <c r="M840" s="1">
        <f>分割表!$B$5</f>
        <v>1596160</v>
      </c>
      <c r="N840" s="1">
        <f>分割表!$C$5</f>
        <v>3599318</v>
      </c>
      <c r="O840" s="1">
        <f t="shared" si="255"/>
        <v>5195478</v>
      </c>
      <c r="P840" s="1">
        <f t="shared" si="256"/>
        <v>1154.6871760474473</v>
      </c>
      <c r="Q840" s="1">
        <f t="shared" si="257"/>
        <v>3390.1566927199497</v>
      </c>
      <c r="R840" s="1">
        <f t="shared" si="258"/>
        <v>4995.5458454779991</v>
      </c>
      <c r="S840" s="1">
        <f t="shared" si="259"/>
        <v>22794845.082298614</v>
      </c>
      <c r="T840" s="1">
        <f t="shared" si="260"/>
        <v>54327546.300802901</v>
      </c>
      <c r="U840" s="1">
        <f t="shared" si="261"/>
        <v>80326817.475317255</v>
      </c>
      <c r="V840" s="1">
        <f t="shared" si="262"/>
        <v>22798130.936747961</v>
      </c>
      <c r="W840" s="1">
        <f t="shared" si="263"/>
        <v>54336222.141856313</v>
      </c>
      <c r="X840" s="1">
        <f t="shared" si="264"/>
        <v>80339230.748191163</v>
      </c>
      <c r="Y840" s="17">
        <f t="shared" si="265"/>
        <v>-1.4840635098128357E-2</v>
      </c>
    </row>
    <row r="841" spans="1:25">
      <c r="A841" s="17" t="s">
        <v>2016</v>
      </c>
      <c r="B841" s="17"/>
      <c r="C841" s="17">
        <v>2</v>
      </c>
      <c r="D841" s="17">
        <v>58</v>
      </c>
      <c r="E841" s="1">
        <f t="shared" si="247"/>
        <v>60</v>
      </c>
      <c r="F841" s="2">
        <f t="shared" si="248"/>
        <v>29.76</v>
      </c>
      <c r="G841" s="1">
        <f t="shared" si="249"/>
        <v>2</v>
      </c>
      <c r="H841" s="1">
        <f t="shared" si="250"/>
        <v>58</v>
      </c>
      <c r="I841" s="1">
        <f t="shared" si="251"/>
        <v>60</v>
      </c>
      <c r="J841" s="1">
        <f t="shared" si="252"/>
        <v>1596158</v>
      </c>
      <c r="K841" s="1">
        <f t="shared" si="253"/>
        <v>3599260</v>
      </c>
      <c r="L841" s="1">
        <f t="shared" si="254"/>
        <v>5195418</v>
      </c>
      <c r="M841" s="1">
        <f>分割表!$B$5</f>
        <v>1596160</v>
      </c>
      <c r="N841" s="1">
        <f>分割表!$C$5</f>
        <v>3599318</v>
      </c>
      <c r="O841" s="1">
        <f t="shared" si="255"/>
        <v>5195478</v>
      </c>
      <c r="P841" s="1">
        <f t="shared" si="256"/>
        <v>1.3862943611198906</v>
      </c>
      <c r="Q841" s="1">
        <f t="shared" si="257"/>
        <v>235.50569461169232</v>
      </c>
      <c r="R841" s="1">
        <f t="shared" si="258"/>
        <v>245.66067373332604</v>
      </c>
      <c r="S841" s="1">
        <f t="shared" si="259"/>
        <v>22798100.370526604</v>
      </c>
      <c r="T841" s="1">
        <f t="shared" si="260"/>
        <v>54335288.559537046</v>
      </c>
      <c r="U841" s="1">
        <f t="shared" si="261"/>
        <v>80338242.95058623</v>
      </c>
      <c r="V841" s="1">
        <f t="shared" si="262"/>
        <v>22798130.936747961</v>
      </c>
      <c r="W841" s="1">
        <f t="shared" si="263"/>
        <v>54336222.141856313</v>
      </c>
      <c r="X841" s="1">
        <f t="shared" si="264"/>
        <v>80339230.748191163</v>
      </c>
      <c r="Y841" s="17">
        <f t="shared" si="265"/>
        <v>-1.4859167060139584E-2</v>
      </c>
    </row>
    <row r="842" spans="1:25">
      <c r="A842" s="17" t="s">
        <v>2032</v>
      </c>
      <c r="B842" s="17"/>
      <c r="C842" s="17">
        <v>50</v>
      </c>
      <c r="D842" s="17">
        <v>167</v>
      </c>
      <c r="E842" s="1">
        <f t="shared" si="247"/>
        <v>217</v>
      </c>
      <c r="F842" s="2">
        <f t="shared" si="248"/>
        <v>6.35</v>
      </c>
      <c r="G842" s="1">
        <f t="shared" si="249"/>
        <v>50</v>
      </c>
      <c r="H842" s="1">
        <f t="shared" si="250"/>
        <v>167</v>
      </c>
      <c r="I842" s="1">
        <f t="shared" si="251"/>
        <v>217</v>
      </c>
      <c r="J842" s="1">
        <f t="shared" si="252"/>
        <v>1596110</v>
      </c>
      <c r="K842" s="1">
        <f t="shared" si="253"/>
        <v>3599151</v>
      </c>
      <c r="L842" s="1">
        <f t="shared" si="254"/>
        <v>5195261</v>
      </c>
      <c r="M842" s="1">
        <f>分割表!$B$5</f>
        <v>1596160</v>
      </c>
      <c r="N842" s="1">
        <f>分割表!$C$5</f>
        <v>3599318</v>
      </c>
      <c r="O842" s="1">
        <f t="shared" si="255"/>
        <v>5195478</v>
      </c>
      <c r="P842" s="1">
        <f t="shared" si="256"/>
        <v>195.60115027140731</v>
      </c>
      <c r="Q842" s="1">
        <f t="shared" si="257"/>
        <v>854.70496667359816</v>
      </c>
      <c r="R842" s="1">
        <f t="shared" si="258"/>
        <v>1167.4377257182798</v>
      </c>
      <c r="S842" s="1">
        <f t="shared" si="259"/>
        <v>22797366.781965967</v>
      </c>
      <c r="T842" s="1">
        <f t="shared" si="260"/>
        <v>54333534.071155429</v>
      </c>
      <c r="U842" s="1">
        <f t="shared" si="261"/>
        <v>80335658.216798767</v>
      </c>
      <c r="V842" s="1">
        <f t="shared" si="262"/>
        <v>22798130.936747961</v>
      </c>
      <c r="W842" s="1">
        <f t="shared" si="263"/>
        <v>54336222.141856313</v>
      </c>
      <c r="X842" s="1">
        <f t="shared" si="264"/>
        <v>80339230.748191163</v>
      </c>
      <c r="Y842" s="17">
        <f t="shared" si="265"/>
        <v>-1.5023254098081751E-2</v>
      </c>
    </row>
    <row r="843" spans="1:25">
      <c r="A843" s="17" t="s">
        <v>2032</v>
      </c>
      <c r="B843" s="17"/>
      <c r="C843" s="17">
        <v>50</v>
      </c>
      <c r="D843" s="17">
        <v>167</v>
      </c>
      <c r="E843" s="1">
        <f t="shared" si="247"/>
        <v>217</v>
      </c>
      <c r="F843" s="2">
        <f t="shared" si="248"/>
        <v>6.35</v>
      </c>
      <c r="G843" s="1">
        <f t="shared" si="249"/>
        <v>50</v>
      </c>
      <c r="H843" s="1">
        <f t="shared" si="250"/>
        <v>167</v>
      </c>
      <c r="I843" s="1">
        <f t="shared" si="251"/>
        <v>217</v>
      </c>
      <c r="J843" s="1">
        <f t="shared" si="252"/>
        <v>1596110</v>
      </c>
      <c r="K843" s="1">
        <f t="shared" si="253"/>
        <v>3599151</v>
      </c>
      <c r="L843" s="1">
        <f t="shared" si="254"/>
        <v>5195261</v>
      </c>
      <c r="M843" s="1">
        <f>分割表!$B$5</f>
        <v>1596160</v>
      </c>
      <c r="N843" s="1">
        <f>分割表!$C$5</f>
        <v>3599318</v>
      </c>
      <c r="O843" s="1">
        <f t="shared" si="255"/>
        <v>5195478</v>
      </c>
      <c r="P843" s="1">
        <f t="shared" si="256"/>
        <v>195.60115027140731</v>
      </c>
      <c r="Q843" s="1">
        <f t="shared" si="257"/>
        <v>854.70496667359816</v>
      </c>
      <c r="R843" s="1">
        <f t="shared" si="258"/>
        <v>1167.4377257182798</v>
      </c>
      <c r="S843" s="1">
        <f t="shared" si="259"/>
        <v>22797366.781965967</v>
      </c>
      <c r="T843" s="1">
        <f t="shared" si="260"/>
        <v>54333534.071155429</v>
      </c>
      <c r="U843" s="1">
        <f t="shared" si="261"/>
        <v>80335658.216798767</v>
      </c>
      <c r="V843" s="1">
        <f t="shared" si="262"/>
        <v>22798130.936747961</v>
      </c>
      <c r="W843" s="1">
        <f t="shared" si="263"/>
        <v>54336222.141856313</v>
      </c>
      <c r="X843" s="1">
        <f t="shared" si="264"/>
        <v>80339230.748191163</v>
      </c>
      <c r="Y843" s="17">
        <f t="shared" si="265"/>
        <v>-1.5023254098081751E-2</v>
      </c>
    </row>
    <row r="844" spans="1:25">
      <c r="A844" s="17" t="s">
        <v>87</v>
      </c>
      <c r="B844" s="17"/>
      <c r="C844" s="17">
        <v>2</v>
      </c>
      <c r="D844" s="17">
        <v>59</v>
      </c>
      <c r="E844" s="1">
        <f t="shared" si="247"/>
        <v>61</v>
      </c>
      <c r="F844" s="2">
        <f t="shared" si="248"/>
        <v>30.43</v>
      </c>
      <c r="G844" s="1">
        <f t="shared" si="249"/>
        <v>2</v>
      </c>
      <c r="H844" s="1">
        <f t="shared" si="250"/>
        <v>59</v>
      </c>
      <c r="I844" s="1">
        <f t="shared" si="251"/>
        <v>61</v>
      </c>
      <c r="J844" s="1">
        <f t="shared" si="252"/>
        <v>1596158</v>
      </c>
      <c r="K844" s="1">
        <f t="shared" si="253"/>
        <v>3599259</v>
      </c>
      <c r="L844" s="1">
        <f t="shared" si="254"/>
        <v>5195417</v>
      </c>
      <c r="M844" s="1">
        <f>分割表!$B$5</f>
        <v>1596160</v>
      </c>
      <c r="N844" s="1">
        <f>分割表!$C$5</f>
        <v>3599318</v>
      </c>
      <c r="O844" s="1">
        <f t="shared" si="255"/>
        <v>5195478</v>
      </c>
      <c r="P844" s="1">
        <f t="shared" si="256"/>
        <v>1.3862943611198906</v>
      </c>
      <c r="Q844" s="1">
        <f t="shared" si="257"/>
        <v>240.57470919043746</v>
      </c>
      <c r="R844" s="1">
        <f t="shared" si="258"/>
        <v>250.763305714572</v>
      </c>
      <c r="S844" s="1">
        <f t="shared" si="259"/>
        <v>22798100.370526604</v>
      </c>
      <c r="T844" s="1">
        <f t="shared" si="260"/>
        <v>54335272.463298358</v>
      </c>
      <c r="U844" s="1">
        <f t="shared" si="261"/>
        <v>80338226.487298682</v>
      </c>
      <c r="V844" s="1">
        <f t="shared" si="262"/>
        <v>22798130.936747961</v>
      </c>
      <c r="W844" s="1">
        <f t="shared" si="263"/>
        <v>54336222.141856313</v>
      </c>
      <c r="X844" s="1">
        <f t="shared" si="264"/>
        <v>80339230.748191163</v>
      </c>
      <c r="Y844" s="17">
        <f t="shared" si="265"/>
        <v>-1.5136997085397112E-2</v>
      </c>
    </row>
    <row r="845" spans="1:25">
      <c r="A845" s="17" t="s">
        <v>2289</v>
      </c>
      <c r="B845" s="17"/>
      <c r="C845" s="17">
        <v>2</v>
      </c>
      <c r="D845" s="17">
        <v>59</v>
      </c>
      <c r="E845" s="1">
        <f t="shared" si="247"/>
        <v>61</v>
      </c>
      <c r="F845" s="2">
        <f t="shared" si="248"/>
        <v>30.43</v>
      </c>
      <c r="G845" s="1">
        <f t="shared" si="249"/>
        <v>2</v>
      </c>
      <c r="H845" s="1">
        <f t="shared" si="250"/>
        <v>59</v>
      </c>
      <c r="I845" s="1">
        <f t="shared" si="251"/>
        <v>61</v>
      </c>
      <c r="J845" s="1">
        <f t="shared" si="252"/>
        <v>1596158</v>
      </c>
      <c r="K845" s="1">
        <f t="shared" si="253"/>
        <v>3599259</v>
      </c>
      <c r="L845" s="1">
        <f t="shared" si="254"/>
        <v>5195417</v>
      </c>
      <c r="M845" s="1">
        <f>分割表!$B$5</f>
        <v>1596160</v>
      </c>
      <c r="N845" s="1">
        <f>分割表!$C$5</f>
        <v>3599318</v>
      </c>
      <c r="O845" s="1">
        <f t="shared" si="255"/>
        <v>5195478</v>
      </c>
      <c r="P845" s="1">
        <f t="shared" si="256"/>
        <v>1.3862943611198906</v>
      </c>
      <c r="Q845" s="1">
        <f t="shared" si="257"/>
        <v>240.57470919043746</v>
      </c>
      <c r="R845" s="1">
        <f t="shared" si="258"/>
        <v>250.763305714572</v>
      </c>
      <c r="S845" s="1">
        <f t="shared" si="259"/>
        <v>22798100.370526604</v>
      </c>
      <c r="T845" s="1">
        <f t="shared" si="260"/>
        <v>54335272.463298358</v>
      </c>
      <c r="U845" s="1">
        <f t="shared" si="261"/>
        <v>80338226.487298682</v>
      </c>
      <c r="V845" s="1">
        <f t="shared" si="262"/>
        <v>22798130.936747961</v>
      </c>
      <c r="W845" s="1">
        <f t="shared" si="263"/>
        <v>54336222.141856313</v>
      </c>
      <c r="X845" s="1">
        <f t="shared" si="264"/>
        <v>80339230.748191163</v>
      </c>
      <c r="Y845" s="17">
        <f t="shared" si="265"/>
        <v>-1.5136997085397112E-2</v>
      </c>
    </row>
    <row r="846" spans="1:25">
      <c r="A846" s="17" t="s">
        <v>452</v>
      </c>
      <c r="B846" s="17"/>
      <c r="C846" s="17">
        <v>2</v>
      </c>
      <c r="D846" s="17">
        <v>59</v>
      </c>
      <c r="E846" s="1">
        <f t="shared" si="247"/>
        <v>61</v>
      </c>
      <c r="F846" s="2">
        <f t="shared" si="248"/>
        <v>30.43</v>
      </c>
      <c r="G846" s="1">
        <f t="shared" si="249"/>
        <v>2</v>
      </c>
      <c r="H846" s="1">
        <f t="shared" si="250"/>
        <v>59</v>
      </c>
      <c r="I846" s="1">
        <f t="shared" si="251"/>
        <v>61</v>
      </c>
      <c r="J846" s="1">
        <f t="shared" si="252"/>
        <v>1596158</v>
      </c>
      <c r="K846" s="1">
        <f t="shared" si="253"/>
        <v>3599259</v>
      </c>
      <c r="L846" s="1">
        <f t="shared" si="254"/>
        <v>5195417</v>
      </c>
      <c r="M846" s="1">
        <f>分割表!$B$5</f>
        <v>1596160</v>
      </c>
      <c r="N846" s="1">
        <f>分割表!$C$5</f>
        <v>3599318</v>
      </c>
      <c r="O846" s="1">
        <f t="shared" si="255"/>
        <v>5195478</v>
      </c>
      <c r="P846" s="1">
        <f t="shared" si="256"/>
        <v>1.3862943611198906</v>
      </c>
      <c r="Q846" s="1">
        <f t="shared" si="257"/>
        <v>240.57470919043746</v>
      </c>
      <c r="R846" s="1">
        <f t="shared" si="258"/>
        <v>250.763305714572</v>
      </c>
      <c r="S846" s="1">
        <f t="shared" si="259"/>
        <v>22798100.370526604</v>
      </c>
      <c r="T846" s="1">
        <f t="shared" si="260"/>
        <v>54335272.463298358</v>
      </c>
      <c r="U846" s="1">
        <f t="shared" si="261"/>
        <v>80338226.487298682</v>
      </c>
      <c r="V846" s="1">
        <f t="shared" si="262"/>
        <v>22798130.936747961</v>
      </c>
      <c r="W846" s="1">
        <f t="shared" si="263"/>
        <v>54336222.141856313</v>
      </c>
      <c r="X846" s="1">
        <f t="shared" si="264"/>
        <v>80339230.748191163</v>
      </c>
      <c r="Y846" s="17">
        <f t="shared" si="265"/>
        <v>-1.5136997085397112E-2</v>
      </c>
    </row>
    <row r="847" spans="1:25">
      <c r="A847" s="17" t="s">
        <v>1590</v>
      </c>
      <c r="B847" s="17"/>
      <c r="C847" s="17">
        <v>16</v>
      </c>
      <c r="D847" s="17">
        <v>91</v>
      </c>
      <c r="E847" s="1">
        <f t="shared" si="247"/>
        <v>107</v>
      </c>
      <c r="F847" s="2">
        <f t="shared" si="248"/>
        <v>14.28</v>
      </c>
      <c r="G847" s="1">
        <f t="shared" si="249"/>
        <v>16</v>
      </c>
      <c r="H847" s="1">
        <f t="shared" si="250"/>
        <v>91</v>
      </c>
      <c r="I847" s="1">
        <f t="shared" si="251"/>
        <v>107</v>
      </c>
      <c r="J847" s="1">
        <f t="shared" si="252"/>
        <v>1596144</v>
      </c>
      <c r="K847" s="1">
        <f t="shared" si="253"/>
        <v>3599227</v>
      </c>
      <c r="L847" s="1">
        <f t="shared" si="254"/>
        <v>5195371</v>
      </c>
      <c r="M847" s="1">
        <f>分割表!$B$5</f>
        <v>1596160</v>
      </c>
      <c r="N847" s="1">
        <f>分割表!$C$5</f>
        <v>3599318</v>
      </c>
      <c r="O847" s="1">
        <f t="shared" si="255"/>
        <v>5195478</v>
      </c>
      <c r="P847" s="1">
        <f t="shared" si="256"/>
        <v>44.361419555836498</v>
      </c>
      <c r="Q847" s="1">
        <f t="shared" si="257"/>
        <v>410.48821509303332</v>
      </c>
      <c r="R847" s="1">
        <f t="shared" si="258"/>
        <v>499.99268528742391</v>
      </c>
      <c r="S847" s="1">
        <f t="shared" si="259"/>
        <v>22797886.407047313</v>
      </c>
      <c r="T847" s="1">
        <f t="shared" si="260"/>
        <v>54334757.383807048</v>
      </c>
      <c r="U847" s="1">
        <f t="shared" si="261"/>
        <v>80337469.176279679</v>
      </c>
      <c r="V847" s="1">
        <f t="shared" si="262"/>
        <v>22798130.936747961</v>
      </c>
      <c r="W847" s="1">
        <f t="shared" si="263"/>
        <v>54336222.141856313</v>
      </c>
      <c r="X847" s="1">
        <f t="shared" si="264"/>
        <v>80339230.748191163</v>
      </c>
      <c r="Y847" s="17">
        <f t="shared" si="265"/>
        <v>-1.52427370600589E-2</v>
      </c>
    </row>
    <row r="848" spans="1:25">
      <c r="A848" s="17" t="s">
        <v>1153</v>
      </c>
      <c r="B848" s="17"/>
      <c r="C848" s="17">
        <v>8</v>
      </c>
      <c r="D848" s="17">
        <v>73</v>
      </c>
      <c r="E848" s="1">
        <f t="shared" si="247"/>
        <v>81</v>
      </c>
      <c r="F848" s="2">
        <f t="shared" si="248"/>
        <v>20.25</v>
      </c>
      <c r="G848" s="1">
        <f t="shared" si="249"/>
        <v>8</v>
      </c>
      <c r="H848" s="1">
        <f t="shared" si="250"/>
        <v>73</v>
      </c>
      <c r="I848" s="1">
        <f t="shared" si="251"/>
        <v>81</v>
      </c>
      <c r="J848" s="1">
        <f t="shared" si="252"/>
        <v>1596152</v>
      </c>
      <c r="K848" s="1">
        <f t="shared" si="253"/>
        <v>3599245</v>
      </c>
      <c r="L848" s="1">
        <f t="shared" si="254"/>
        <v>5195397</v>
      </c>
      <c r="M848" s="1">
        <f>分割表!$B$5</f>
        <v>1596160</v>
      </c>
      <c r="N848" s="1">
        <f>分割表!$C$5</f>
        <v>3599318</v>
      </c>
      <c r="O848" s="1">
        <f t="shared" si="255"/>
        <v>5195478</v>
      </c>
      <c r="P848" s="1">
        <f t="shared" si="256"/>
        <v>16.635532333438686</v>
      </c>
      <c r="Q848" s="1">
        <f t="shared" si="257"/>
        <v>313.20353920383252</v>
      </c>
      <c r="R848" s="1">
        <f t="shared" si="258"/>
        <v>355.95038152846757</v>
      </c>
      <c r="S848" s="1">
        <f t="shared" si="259"/>
        <v>22798008.671877589</v>
      </c>
      <c r="T848" s="1">
        <f t="shared" si="260"/>
        <v>54335047.1159859</v>
      </c>
      <c r="U848" s="1">
        <f t="shared" si="261"/>
        <v>80337897.221588209</v>
      </c>
      <c r="V848" s="1">
        <f t="shared" si="262"/>
        <v>22798130.936747961</v>
      </c>
      <c r="W848" s="1">
        <f t="shared" si="263"/>
        <v>54336222.141856313</v>
      </c>
      <c r="X848" s="1">
        <f t="shared" si="264"/>
        <v>80339230.748191163</v>
      </c>
      <c r="Y848" s="17">
        <f t="shared" si="265"/>
        <v>-1.5261694224611457E-2</v>
      </c>
    </row>
    <row r="849" spans="1:25">
      <c r="A849" s="17" t="s">
        <v>1975</v>
      </c>
      <c r="B849" s="17"/>
      <c r="C849" s="17">
        <v>2</v>
      </c>
      <c r="D849" s="17">
        <v>60</v>
      </c>
      <c r="E849" s="1">
        <f t="shared" si="247"/>
        <v>62</v>
      </c>
      <c r="F849" s="2">
        <f t="shared" si="248"/>
        <v>31.1</v>
      </c>
      <c r="G849" s="1">
        <f t="shared" si="249"/>
        <v>2</v>
      </c>
      <c r="H849" s="1">
        <f t="shared" si="250"/>
        <v>60</v>
      </c>
      <c r="I849" s="1">
        <f t="shared" si="251"/>
        <v>62</v>
      </c>
      <c r="J849" s="1">
        <f t="shared" si="252"/>
        <v>1596158</v>
      </c>
      <c r="K849" s="1">
        <f t="shared" si="253"/>
        <v>3599258</v>
      </c>
      <c r="L849" s="1">
        <f t="shared" si="254"/>
        <v>5195416</v>
      </c>
      <c r="M849" s="1">
        <f>分割表!$B$5</f>
        <v>1596160</v>
      </c>
      <c r="N849" s="1">
        <f>分割表!$C$5</f>
        <v>3599318</v>
      </c>
      <c r="O849" s="1">
        <f t="shared" si="255"/>
        <v>5195478</v>
      </c>
      <c r="P849" s="1">
        <f t="shared" si="256"/>
        <v>1.3862943611198906</v>
      </c>
      <c r="Q849" s="1">
        <f t="shared" si="257"/>
        <v>245.66067373332604</v>
      </c>
      <c r="R849" s="1">
        <f t="shared" si="258"/>
        <v>255.88233187279567</v>
      </c>
      <c r="S849" s="1">
        <f t="shared" si="259"/>
        <v>22798100.370526604</v>
      </c>
      <c r="T849" s="1">
        <f t="shared" si="260"/>
        <v>54335256.367059954</v>
      </c>
      <c r="U849" s="1">
        <f t="shared" si="261"/>
        <v>80338210.024011344</v>
      </c>
      <c r="V849" s="1">
        <f t="shared" si="262"/>
        <v>22798130.936747961</v>
      </c>
      <c r="W849" s="1">
        <f t="shared" si="263"/>
        <v>54336222.141856313</v>
      </c>
      <c r="X849" s="1">
        <f t="shared" si="264"/>
        <v>80339230.748191163</v>
      </c>
      <c r="Y849" s="17">
        <f t="shared" si="265"/>
        <v>-1.5414827110654641E-2</v>
      </c>
    </row>
    <row r="850" spans="1:25">
      <c r="A850" s="17" t="s">
        <v>3116</v>
      </c>
      <c r="B850" s="17"/>
      <c r="C850" s="17">
        <v>10</v>
      </c>
      <c r="D850" s="17">
        <v>79</v>
      </c>
      <c r="E850" s="1">
        <f t="shared" si="247"/>
        <v>89</v>
      </c>
      <c r="F850" s="2">
        <f t="shared" si="248"/>
        <v>19.04</v>
      </c>
      <c r="G850" s="1">
        <f t="shared" si="249"/>
        <v>10</v>
      </c>
      <c r="H850" s="1">
        <f t="shared" si="250"/>
        <v>79</v>
      </c>
      <c r="I850" s="1">
        <f t="shared" si="251"/>
        <v>89</v>
      </c>
      <c r="J850" s="1">
        <f t="shared" si="252"/>
        <v>1596150</v>
      </c>
      <c r="K850" s="1">
        <f t="shared" si="253"/>
        <v>3599239</v>
      </c>
      <c r="L850" s="1">
        <f t="shared" si="254"/>
        <v>5195389</v>
      </c>
      <c r="M850" s="1">
        <f>分割表!$B$5</f>
        <v>1596160</v>
      </c>
      <c r="N850" s="1">
        <f>分割表!$C$5</f>
        <v>3599318</v>
      </c>
      <c r="O850" s="1">
        <f t="shared" si="255"/>
        <v>5195478</v>
      </c>
      <c r="P850" s="1">
        <f t="shared" si="256"/>
        <v>23.025850929940461</v>
      </c>
      <c r="Q850" s="1">
        <f t="shared" si="257"/>
        <v>345.1863803448947</v>
      </c>
      <c r="R850" s="1">
        <f t="shared" si="258"/>
        <v>399.48863690616042</v>
      </c>
      <c r="S850" s="1">
        <f t="shared" si="259"/>
        <v>22797978.105666257</v>
      </c>
      <c r="T850" s="1">
        <f t="shared" si="260"/>
        <v>54334950.538582951</v>
      </c>
      <c r="U850" s="1">
        <f t="shared" si="261"/>
        <v>80337765.515325576</v>
      </c>
      <c r="V850" s="1">
        <f t="shared" si="262"/>
        <v>22798130.936747961</v>
      </c>
      <c r="W850" s="1">
        <f t="shared" si="263"/>
        <v>54336222.141856313</v>
      </c>
      <c r="X850" s="1">
        <f t="shared" si="264"/>
        <v>80339230.748191163</v>
      </c>
      <c r="Y850" s="17">
        <f t="shared" si="265"/>
        <v>-1.5673699971359607E-2</v>
      </c>
    </row>
    <row r="851" spans="1:25">
      <c r="A851" s="17" t="s">
        <v>806</v>
      </c>
      <c r="B851" s="17"/>
      <c r="C851" s="17">
        <v>153</v>
      </c>
      <c r="D851" s="17">
        <v>402</v>
      </c>
      <c r="E851" s="1">
        <f t="shared" si="247"/>
        <v>555</v>
      </c>
      <c r="F851" s="2">
        <f t="shared" si="248"/>
        <v>2.65</v>
      </c>
      <c r="G851" s="1">
        <f t="shared" si="249"/>
        <v>153</v>
      </c>
      <c r="H851" s="1">
        <f t="shared" si="250"/>
        <v>402</v>
      </c>
      <c r="I851" s="1">
        <f t="shared" si="251"/>
        <v>555</v>
      </c>
      <c r="J851" s="1">
        <f t="shared" si="252"/>
        <v>1596007</v>
      </c>
      <c r="K851" s="1">
        <f t="shared" si="253"/>
        <v>3598916</v>
      </c>
      <c r="L851" s="1">
        <f t="shared" si="254"/>
        <v>5194923</v>
      </c>
      <c r="M851" s="1">
        <f>分割表!$B$5</f>
        <v>1596160</v>
      </c>
      <c r="N851" s="1">
        <f>分割表!$C$5</f>
        <v>3599318</v>
      </c>
      <c r="O851" s="1">
        <f t="shared" si="255"/>
        <v>5195478</v>
      </c>
      <c r="P851" s="1">
        <f t="shared" si="256"/>
        <v>769.65700197304261</v>
      </c>
      <c r="Q851" s="1">
        <f t="shared" si="257"/>
        <v>2410.5737396248464</v>
      </c>
      <c r="R851" s="1">
        <f t="shared" si="258"/>
        <v>3507.0273031292709</v>
      </c>
      <c r="S851" s="1">
        <f t="shared" si="259"/>
        <v>22795792.62805181</v>
      </c>
      <c r="T851" s="1">
        <f t="shared" si="260"/>
        <v>54329751.469820105</v>
      </c>
      <c r="U851" s="1">
        <f t="shared" si="261"/>
        <v>80330093.646785438</v>
      </c>
      <c r="V851" s="1">
        <f t="shared" si="262"/>
        <v>22798130.936747961</v>
      </c>
      <c r="W851" s="1">
        <f t="shared" si="263"/>
        <v>54336222.141856313</v>
      </c>
      <c r="X851" s="1">
        <f t="shared" si="264"/>
        <v>80339230.748191163</v>
      </c>
      <c r="Y851" s="17">
        <f t="shared" si="265"/>
        <v>-1.5682128186554511E-2</v>
      </c>
    </row>
    <row r="852" spans="1:25">
      <c r="A852" s="17" t="s">
        <v>1433</v>
      </c>
      <c r="B852" s="17"/>
      <c r="C852" s="17">
        <v>2</v>
      </c>
      <c r="D852" s="17">
        <v>61</v>
      </c>
      <c r="E852" s="1">
        <f t="shared" si="247"/>
        <v>63</v>
      </c>
      <c r="F852" s="2">
        <f t="shared" si="248"/>
        <v>31.76</v>
      </c>
      <c r="G852" s="1">
        <f t="shared" si="249"/>
        <v>2</v>
      </c>
      <c r="H852" s="1">
        <f t="shared" si="250"/>
        <v>61</v>
      </c>
      <c r="I852" s="1">
        <f t="shared" si="251"/>
        <v>63</v>
      </c>
      <c r="J852" s="1">
        <f t="shared" si="252"/>
        <v>1596158</v>
      </c>
      <c r="K852" s="1">
        <f t="shared" si="253"/>
        <v>3599257</v>
      </c>
      <c r="L852" s="1">
        <f t="shared" si="254"/>
        <v>5195415</v>
      </c>
      <c r="M852" s="1">
        <f>分割表!$B$5</f>
        <v>1596160</v>
      </c>
      <c r="N852" s="1">
        <f>分割表!$C$5</f>
        <v>3599318</v>
      </c>
      <c r="O852" s="1">
        <f t="shared" si="255"/>
        <v>5195478</v>
      </c>
      <c r="P852" s="1">
        <f t="shared" si="256"/>
        <v>1.3862943611198906</v>
      </c>
      <c r="Q852" s="1">
        <f t="shared" si="257"/>
        <v>250.763305714572</v>
      </c>
      <c r="R852" s="1">
        <f t="shared" si="258"/>
        <v>261.01748776266658</v>
      </c>
      <c r="S852" s="1">
        <f t="shared" si="259"/>
        <v>22798100.370526604</v>
      </c>
      <c r="T852" s="1">
        <f t="shared" si="260"/>
        <v>54335240.270821825</v>
      </c>
      <c r="U852" s="1">
        <f t="shared" si="261"/>
        <v>80338193.560724184</v>
      </c>
      <c r="V852" s="1">
        <f t="shared" si="262"/>
        <v>22798130.936747961</v>
      </c>
      <c r="W852" s="1">
        <f t="shared" si="263"/>
        <v>54336222.141856313</v>
      </c>
      <c r="X852" s="1">
        <f t="shared" si="264"/>
        <v>80339230.748191163</v>
      </c>
      <c r="Y852" s="17">
        <f t="shared" si="265"/>
        <v>-1.5692657135912169E-2</v>
      </c>
    </row>
    <row r="853" spans="1:25">
      <c r="A853" s="17" t="s">
        <v>3156</v>
      </c>
      <c r="B853" s="17"/>
      <c r="C853" s="17">
        <v>4</v>
      </c>
      <c r="D853" s="17">
        <v>66</v>
      </c>
      <c r="E853" s="1">
        <f t="shared" si="247"/>
        <v>70</v>
      </c>
      <c r="F853" s="2">
        <f t="shared" si="248"/>
        <v>27.23</v>
      </c>
      <c r="G853" s="1">
        <f t="shared" si="249"/>
        <v>4</v>
      </c>
      <c r="H853" s="1">
        <f t="shared" si="250"/>
        <v>66</v>
      </c>
      <c r="I853" s="1">
        <f t="shared" si="251"/>
        <v>70</v>
      </c>
      <c r="J853" s="1">
        <f t="shared" si="252"/>
        <v>1596156</v>
      </c>
      <c r="K853" s="1">
        <f t="shared" si="253"/>
        <v>3599252</v>
      </c>
      <c r="L853" s="1">
        <f t="shared" si="254"/>
        <v>5195408</v>
      </c>
      <c r="M853" s="1">
        <f>分割表!$B$5</f>
        <v>1596160</v>
      </c>
      <c r="N853" s="1">
        <f>分割表!$C$5</f>
        <v>3599318</v>
      </c>
      <c r="O853" s="1">
        <f t="shared" si="255"/>
        <v>5195478</v>
      </c>
      <c r="P853" s="1">
        <f t="shared" si="256"/>
        <v>5.5451774444795623</v>
      </c>
      <c r="Q853" s="1">
        <f t="shared" si="257"/>
        <v>276.51721297374405</v>
      </c>
      <c r="R853" s="1">
        <f t="shared" si="258"/>
        <v>297.39466694345515</v>
      </c>
      <c r="S853" s="1">
        <f t="shared" si="259"/>
        <v>22798069.804307759</v>
      </c>
      <c r="T853" s="1">
        <f t="shared" si="260"/>
        <v>54335159.789635323</v>
      </c>
      <c r="U853" s="1">
        <f t="shared" si="261"/>
        <v>80338078.317719445</v>
      </c>
      <c r="V853" s="1">
        <f t="shared" si="262"/>
        <v>22798130.936747961</v>
      </c>
      <c r="W853" s="1">
        <f t="shared" si="263"/>
        <v>54336222.141856313</v>
      </c>
      <c r="X853" s="1">
        <f t="shared" si="264"/>
        <v>80339230.748191163</v>
      </c>
      <c r="Y853" s="17">
        <f t="shared" si="265"/>
        <v>-1.5826832857402794E-2</v>
      </c>
    </row>
    <row r="854" spans="1:25">
      <c r="A854" s="17" t="s">
        <v>233</v>
      </c>
      <c r="B854" s="17"/>
      <c r="C854" s="17">
        <v>3</v>
      </c>
      <c r="D854" s="17">
        <v>64</v>
      </c>
      <c r="E854" s="1">
        <f t="shared" si="247"/>
        <v>67</v>
      </c>
      <c r="F854" s="2">
        <f t="shared" si="248"/>
        <v>29.56</v>
      </c>
      <c r="G854" s="1">
        <f t="shared" si="249"/>
        <v>3</v>
      </c>
      <c r="H854" s="1">
        <f t="shared" si="250"/>
        <v>64</v>
      </c>
      <c r="I854" s="1">
        <f t="shared" si="251"/>
        <v>67</v>
      </c>
      <c r="J854" s="1">
        <f t="shared" si="252"/>
        <v>1596157</v>
      </c>
      <c r="K854" s="1">
        <f t="shared" si="253"/>
        <v>3599254</v>
      </c>
      <c r="L854" s="1">
        <f t="shared" si="254"/>
        <v>5195411</v>
      </c>
      <c r="M854" s="1">
        <f>分割表!$B$5</f>
        <v>1596160</v>
      </c>
      <c r="N854" s="1">
        <f>分割表!$C$5</f>
        <v>3599318</v>
      </c>
      <c r="O854" s="1">
        <f t="shared" si="255"/>
        <v>5195478</v>
      </c>
      <c r="P854" s="1">
        <f t="shared" si="256"/>
        <v>3.2958368660043291</v>
      </c>
      <c r="Q854" s="1">
        <f t="shared" si="257"/>
        <v>266.16851733501898</v>
      </c>
      <c r="R854" s="1">
        <f t="shared" si="258"/>
        <v>281.7144054991947</v>
      </c>
      <c r="S854" s="1">
        <f t="shared" si="259"/>
        <v>22798085.087416872</v>
      </c>
      <c r="T854" s="1">
        <f t="shared" si="260"/>
        <v>54335191.982109092</v>
      </c>
      <c r="U854" s="1">
        <f t="shared" si="261"/>
        <v>80338127.707577467</v>
      </c>
      <c r="V854" s="1">
        <f t="shared" si="262"/>
        <v>22798130.936747961</v>
      </c>
      <c r="W854" s="1">
        <f t="shared" si="263"/>
        <v>54336222.141856313</v>
      </c>
      <c r="X854" s="1">
        <f t="shared" si="264"/>
        <v>80339230.748191163</v>
      </c>
      <c r="Y854" s="17">
        <f t="shared" si="265"/>
        <v>-1.5898660009286244E-2</v>
      </c>
    </row>
    <row r="855" spans="1:25">
      <c r="A855" s="17" t="s">
        <v>3173</v>
      </c>
      <c r="B855" s="17"/>
      <c r="C855" s="17">
        <v>2</v>
      </c>
      <c r="D855" s="17">
        <v>62</v>
      </c>
      <c r="E855" s="1">
        <f t="shared" si="247"/>
        <v>64</v>
      </c>
      <c r="F855" s="2">
        <f t="shared" si="248"/>
        <v>32.43</v>
      </c>
      <c r="G855" s="1">
        <f t="shared" si="249"/>
        <v>2</v>
      </c>
      <c r="H855" s="1">
        <f t="shared" si="250"/>
        <v>62</v>
      </c>
      <c r="I855" s="1">
        <f t="shared" si="251"/>
        <v>64</v>
      </c>
      <c r="J855" s="1">
        <f t="shared" si="252"/>
        <v>1596158</v>
      </c>
      <c r="K855" s="1">
        <f t="shared" si="253"/>
        <v>3599256</v>
      </c>
      <c r="L855" s="1">
        <f t="shared" si="254"/>
        <v>5195414</v>
      </c>
      <c r="M855" s="1">
        <f>分割表!$B$5</f>
        <v>1596160</v>
      </c>
      <c r="N855" s="1">
        <f>分割表!$C$5</f>
        <v>3599318</v>
      </c>
      <c r="O855" s="1">
        <f t="shared" si="255"/>
        <v>5195478</v>
      </c>
      <c r="P855" s="1">
        <f t="shared" si="256"/>
        <v>1.3862943611198906</v>
      </c>
      <c r="Q855" s="1">
        <f t="shared" si="257"/>
        <v>255.88233187279567</v>
      </c>
      <c r="R855" s="1">
        <f t="shared" si="258"/>
        <v>266.16851733501898</v>
      </c>
      <c r="S855" s="1">
        <f t="shared" si="259"/>
        <v>22798100.370526604</v>
      </c>
      <c r="T855" s="1">
        <f t="shared" si="260"/>
        <v>54335224.174583964</v>
      </c>
      <c r="U855" s="1">
        <f t="shared" si="261"/>
        <v>80338177.097437203</v>
      </c>
      <c r="V855" s="1">
        <f t="shared" si="262"/>
        <v>22798130.936747961</v>
      </c>
      <c r="W855" s="1">
        <f t="shared" si="263"/>
        <v>54336222.141856313</v>
      </c>
      <c r="X855" s="1">
        <f t="shared" si="264"/>
        <v>80339230.748191163</v>
      </c>
      <c r="Y855" s="17">
        <f t="shared" si="265"/>
        <v>-1.5970487161169694E-2</v>
      </c>
    </row>
    <row r="856" spans="1:25">
      <c r="A856" s="17" t="s">
        <v>3140</v>
      </c>
      <c r="B856" s="17"/>
      <c r="C856" s="17">
        <v>5</v>
      </c>
      <c r="D856" s="17">
        <v>69</v>
      </c>
      <c r="E856" s="1">
        <f t="shared" si="247"/>
        <v>74</v>
      </c>
      <c r="F856" s="2">
        <f t="shared" si="248"/>
        <v>25.85</v>
      </c>
      <c r="G856" s="1">
        <f t="shared" si="249"/>
        <v>5</v>
      </c>
      <c r="H856" s="1">
        <f t="shared" si="250"/>
        <v>69</v>
      </c>
      <c r="I856" s="1">
        <f t="shared" si="251"/>
        <v>74</v>
      </c>
      <c r="J856" s="1">
        <f t="shared" si="252"/>
        <v>1596155</v>
      </c>
      <c r="K856" s="1">
        <f t="shared" si="253"/>
        <v>3599249</v>
      </c>
      <c r="L856" s="1">
        <f t="shared" si="254"/>
        <v>5195404</v>
      </c>
      <c r="M856" s="1">
        <f>分割表!$B$5</f>
        <v>1596160</v>
      </c>
      <c r="N856" s="1">
        <f>分割表!$C$5</f>
        <v>3599318</v>
      </c>
      <c r="O856" s="1">
        <f t="shared" si="255"/>
        <v>5195478</v>
      </c>
      <c r="P856" s="1">
        <f t="shared" si="256"/>
        <v>8.0471895621705016</v>
      </c>
      <c r="Q856" s="1">
        <f t="shared" si="257"/>
        <v>292.15334881721094</v>
      </c>
      <c r="R856" s="1">
        <f t="shared" si="258"/>
        <v>318.50081689710862</v>
      </c>
      <c r="S856" s="1">
        <f t="shared" si="259"/>
        <v>22798054.521199275</v>
      </c>
      <c r="T856" s="1">
        <f t="shared" si="260"/>
        <v>54335111.50092677</v>
      </c>
      <c r="U856" s="1">
        <f t="shared" si="261"/>
        <v>80338012.464578122</v>
      </c>
      <c r="V856" s="1">
        <f t="shared" si="262"/>
        <v>22798130.936747961</v>
      </c>
      <c r="W856" s="1">
        <f t="shared" si="263"/>
        <v>54336222.141856313</v>
      </c>
      <c r="X856" s="1">
        <f t="shared" si="264"/>
        <v>80339230.748191163</v>
      </c>
      <c r="Y856" s="17">
        <f t="shared" si="265"/>
        <v>-1.6032835730776868E-2</v>
      </c>
    </row>
    <row r="857" spans="1:25">
      <c r="A857" s="17" t="s">
        <v>3108</v>
      </c>
      <c r="B857" s="17"/>
      <c r="C857" s="17">
        <v>10</v>
      </c>
      <c r="D857" s="17">
        <v>81</v>
      </c>
      <c r="E857" s="1">
        <f t="shared" si="247"/>
        <v>91</v>
      </c>
      <c r="F857" s="2">
        <f t="shared" si="248"/>
        <v>20.04</v>
      </c>
      <c r="G857" s="1">
        <f t="shared" si="249"/>
        <v>10</v>
      </c>
      <c r="H857" s="1">
        <f t="shared" si="250"/>
        <v>81</v>
      </c>
      <c r="I857" s="1">
        <f t="shared" si="251"/>
        <v>91</v>
      </c>
      <c r="J857" s="1">
        <f t="shared" si="252"/>
        <v>1596150</v>
      </c>
      <c r="K857" s="1">
        <f t="shared" si="253"/>
        <v>3599237</v>
      </c>
      <c r="L857" s="1">
        <f t="shared" si="254"/>
        <v>5195387</v>
      </c>
      <c r="M857" s="1">
        <f>分割表!$B$5</f>
        <v>1596160</v>
      </c>
      <c r="N857" s="1">
        <f>分割表!$C$5</f>
        <v>3599318</v>
      </c>
      <c r="O857" s="1">
        <f t="shared" si="255"/>
        <v>5195478</v>
      </c>
      <c r="P857" s="1">
        <f t="shared" si="256"/>
        <v>23.025850929940461</v>
      </c>
      <c r="Q857" s="1">
        <f t="shared" si="257"/>
        <v>355.95038152846757</v>
      </c>
      <c r="R857" s="1">
        <f t="shared" si="258"/>
        <v>410.48821509303332</v>
      </c>
      <c r="S857" s="1">
        <f t="shared" si="259"/>
        <v>22797978.105666257</v>
      </c>
      <c r="T857" s="1">
        <f t="shared" si="260"/>
        <v>54334918.346117526</v>
      </c>
      <c r="U857" s="1">
        <f t="shared" si="261"/>
        <v>80337732.588761836</v>
      </c>
      <c r="V857" s="1">
        <f t="shared" si="262"/>
        <v>22798130.936747961</v>
      </c>
      <c r="W857" s="1">
        <f t="shared" si="263"/>
        <v>54336222.141856313</v>
      </c>
      <c r="X857" s="1">
        <f t="shared" si="264"/>
        <v>80339230.748191163</v>
      </c>
      <c r="Y857" s="17">
        <f t="shared" si="265"/>
        <v>-1.6229360021874664E-2</v>
      </c>
    </row>
    <row r="858" spans="1:25">
      <c r="A858" s="17" t="s">
        <v>3133</v>
      </c>
      <c r="B858" s="17"/>
      <c r="C858" s="17">
        <v>6</v>
      </c>
      <c r="D858" s="17">
        <v>72</v>
      </c>
      <c r="E858" s="1">
        <f t="shared" si="247"/>
        <v>78</v>
      </c>
      <c r="F858" s="2">
        <f t="shared" si="248"/>
        <v>24.71</v>
      </c>
      <c r="G858" s="1">
        <f t="shared" si="249"/>
        <v>6</v>
      </c>
      <c r="H858" s="1">
        <f t="shared" si="250"/>
        <v>72</v>
      </c>
      <c r="I858" s="1">
        <f t="shared" si="251"/>
        <v>78</v>
      </c>
      <c r="J858" s="1">
        <f t="shared" si="252"/>
        <v>1596154</v>
      </c>
      <c r="K858" s="1">
        <f t="shared" si="253"/>
        <v>3599246</v>
      </c>
      <c r="L858" s="1">
        <f t="shared" si="254"/>
        <v>5195400</v>
      </c>
      <c r="M858" s="1">
        <f>分割表!$B$5</f>
        <v>1596160</v>
      </c>
      <c r="N858" s="1">
        <f>分割表!$C$5</f>
        <v>3599318</v>
      </c>
      <c r="O858" s="1">
        <f t="shared" si="255"/>
        <v>5195478</v>
      </c>
      <c r="P858" s="1">
        <f t="shared" si="256"/>
        <v>10.750556815368331</v>
      </c>
      <c r="Q858" s="1">
        <f t="shared" si="257"/>
        <v>307.91996056915599</v>
      </c>
      <c r="R858" s="1">
        <f t="shared" si="258"/>
        <v>339.82328848178815</v>
      </c>
      <c r="S858" s="1">
        <f t="shared" si="259"/>
        <v>22798039.23809142</v>
      </c>
      <c r="T858" s="1">
        <f t="shared" si="260"/>
        <v>54335063.212220706</v>
      </c>
      <c r="U858" s="1">
        <f t="shared" si="261"/>
        <v>80337946.611439869</v>
      </c>
      <c r="V858" s="1">
        <f t="shared" si="262"/>
        <v>22798130.936747961</v>
      </c>
      <c r="W858" s="1">
        <f t="shared" si="263"/>
        <v>54336222.141856313</v>
      </c>
      <c r="X858" s="1">
        <f t="shared" si="264"/>
        <v>80339230.748191163</v>
      </c>
      <c r="Y858" s="17">
        <f t="shared" si="265"/>
        <v>-1.6238838604150943E-2</v>
      </c>
    </row>
    <row r="859" spans="1:25">
      <c r="A859" s="17" t="s">
        <v>3168</v>
      </c>
      <c r="B859" s="17"/>
      <c r="C859" s="17">
        <v>2</v>
      </c>
      <c r="D859" s="17">
        <v>63</v>
      </c>
      <c r="E859" s="1">
        <f t="shared" si="247"/>
        <v>65</v>
      </c>
      <c r="F859" s="2">
        <f t="shared" si="248"/>
        <v>33.11</v>
      </c>
      <c r="G859" s="1">
        <f t="shared" si="249"/>
        <v>2</v>
      </c>
      <c r="H859" s="1">
        <f t="shared" si="250"/>
        <v>63</v>
      </c>
      <c r="I859" s="1">
        <f t="shared" si="251"/>
        <v>65</v>
      </c>
      <c r="J859" s="1">
        <f t="shared" si="252"/>
        <v>1596158</v>
      </c>
      <c r="K859" s="1">
        <f t="shared" si="253"/>
        <v>3599255</v>
      </c>
      <c r="L859" s="1">
        <f t="shared" si="254"/>
        <v>5195413</v>
      </c>
      <c r="M859" s="1">
        <f>分割表!$B$5</f>
        <v>1596160</v>
      </c>
      <c r="N859" s="1">
        <f>分割表!$C$5</f>
        <v>3599318</v>
      </c>
      <c r="O859" s="1">
        <f t="shared" si="255"/>
        <v>5195478</v>
      </c>
      <c r="P859" s="1">
        <f t="shared" si="256"/>
        <v>1.3862943611198906</v>
      </c>
      <c r="Q859" s="1">
        <f t="shared" si="257"/>
        <v>261.01748776266658</v>
      </c>
      <c r="R859" s="1">
        <f t="shared" si="258"/>
        <v>271.3351725432164</v>
      </c>
      <c r="S859" s="1">
        <f t="shared" si="259"/>
        <v>22798100.370526604</v>
      </c>
      <c r="T859" s="1">
        <f t="shared" si="260"/>
        <v>54335208.078346387</v>
      </c>
      <c r="U859" s="1">
        <f t="shared" si="261"/>
        <v>80338160.634150431</v>
      </c>
      <c r="V859" s="1">
        <f t="shared" si="262"/>
        <v>22798130.936747961</v>
      </c>
      <c r="W859" s="1">
        <f t="shared" si="263"/>
        <v>54336222.141856313</v>
      </c>
      <c r="X859" s="1">
        <f t="shared" si="264"/>
        <v>80339230.748191163</v>
      </c>
      <c r="Y859" s="17">
        <f t="shared" si="265"/>
        <v>-1.6248317186427223E-2</v>
      </c>
    </row>
    <row r="860" spans="1:25">
      <c r="A860" s="17" t="s">
        <v>1361</v>
      </c>
      <c r="B860" s="17"/>
      <c r="C860" s="17">
        <v>4</v>
      </c>
      <c r="D860" s="17">
        <v>68</v>
      </c>
      <c r="E860" s="1">
        <f t="shared" si="247"/>
        <v>72</v>
      </c>
      <c r="F860" s="2">
        <f t="shared" si="248"/>
        <v>28.46</v>
      </c>
      <c r="G860" s="1">
        <f t="shared" si="249"/>
        <v>4</v>
      </c>
      <c r="H860" s="1">
        <f t="shared" si="250"/>
        <v>68</v>
      </c>
      <c r="I860" s="1">
        <f t="shared" si="251"/>
        <v>72</v>
      </c>
      <c r="J860" s="1">
        <f t="shared" si="252"/>
        <v>1596156</v>
      </c>
      <c r="K860" s="1">
        <f t="shared" si="253"/>
        <v>3599250</v>
      </c>
      <c r="L860" s="1">
        <f t="shared" si="254"/>
        <v>5195406</v>
      </c>
      <c r="M860" s="1">
        <f>分割表!$B$5</f>
        <v>1596160</v>
      </c>
      <c r="N860" s="1">
        <f>分割表!$C$5</f>
        <v>3599318</v>
      </c>
      <c r="O860" s="1">
        <f t="shared" si="255"/>
        <v>5195478</v>
      </c>
      <c r="P860" s="1">
        <f t="shared" si="256"/>
        <v>5.5451774444795623</v>
      </c>
      <c r="Q860" s="1">
        <f t="shared" si="257"/>
        <v>286.9265239519753</v>
      </c>
      <c r="R860" s="1">
        <f t="shared" si="258"/>
        <v>307.91996056915599</v>
      </c>
      <c r="S860" s="1">
        <f t="shared" si="259"/>
        <v>22798069.804307759</v>
      </c>
      <c r="T860" s="1">
        <f t="shared" si="260"/>
        <v>54335127.597162671</v>
      </c>
      <c r="U860" s="1">
        <f t="shared" si="261"/>
        <v>80338045.391148403</v>
      </c>
      <c r="V860" s="1">
        <f t="shared" si="262"/>
        <v>22798130.936747961</v>
      </c>
      <c r="W860" s="1">
        <f t="shared" si="263"/>
        <v>54336222.141856313</v>
      </c>
      <c r="X860" s="1">
        <f t="shared" si="264"/>
        <v>80339230.748191163</v>
      </c>
      <c r="Y860" s="17">
        <f t="shared" si="265"/>
        <v>-1.6382492907917847E-2</v>
      </c>
    </row>
    <row r="861" spans="1:25">
      <c r="A861" s="17" t="s">
        <v>2178</v>
      </c>
      <c r="B861" s="17"/>
      <c r="C861" s="17">
        <v>2</v>
      </c>
      <c r="D861" s="17">
        <v>64</v>
      </c>
      <c r="E861" s="1">
        <f t="shared" si="247"/>
        <v>66</v>
      </c>
      <c r="F861" s="2">
        <f t="shared" si="248"/>
        <v>33.78</v>
      </c>
      <c r="G861" s="1">
        <f t="shared" si="249"/>
        <v>2</v>
      </c>
      <c r="H861" s="1">
        <f t="shared" si="250"/>
        <v>64</v>
      </c>
      <c r="I861" s="1">
        <f t="shared" si="251"/>
        <v>66</v>
      </c>
      <c r="J861" s="1">
        <f t="shared" si="252"/>
        <v>1596158</v>
      </c>
      <c r="K861" s="1">
        <f t="shared" si="253"/>
        <v>3599254</v>
      </c>
      <c r="L861" s="1">
        <f t="shared" si="254"/>
        <v>5195412</v>
      </c>
      <c r="M861" s="1">
        <f>分割表!$B$5</f>
        <v>1596160</v>
      </c>
      <c r="N861" s="1">
        <f>分割表!$C$5</f>
        <v>3599318</v>
      </c>
      <c r="O861" s="1">
        <f t="shared" si="255"/>
        <v>5195478</v>
      </c>
      <c r="P861" s="1">
        <f t="shared" si="256"/>
        <v>1.3862943611198906</v>
      </c>
      <c r="Q861" s="1">
        <f t="shared" si="257"/>
        <v>266.16851733501898</v>
      </c>
      <c r="R861" s="1">
        <f t="shared" si="258"/>
        <v>276.51721297374405</v>
      </c>
      <c r="S861" s="1">
        <f t="shared" si="259"/>
        <v>22798100.370526604</v>
      </c>
      <c r="T861" s="1">
        <f t="shared" si="260"/>
        <v>54335191.982109092</v>
      </c>
      <c r="U861" s="1">
        <f t="shared" si="261"/>
        <v>80338144.170863852</v>
      </c>
      <c r="V861" s="1">
        <f t="shared" si="262"/>
        <v>22798130.936747961</v>
      </c>
      <c r="W861" s="1">
        <f t="shared" si="263"/>
        <v>54336222.141856313</v>
      </c>
      <c r="X861" s="1">
        <f t="shared" si="264"/>
        <v>80339230.748191163</v>
      </c>
      <c r="Y861" s="17">
        <f t="shared" si="265"/>
        <v>-1.6526147211684751E-2</v>
      </c>
    </row>
    <row r="862" spans="1:25">
      <c r="A862" s="17" t="s">
        <v>2877</v>
      </c>
      <c r="B862" s="17"/>
      <c r="C862" s="17">
        <v>74</v>
      </c>
      <c r="D862" s="17">
        <v>227</v>
      </c>
      <c r="E862" s="1">
        <f t="shared" si="247"/>
        <v>301</v>
      </c>
      <c r="F862" s="2">
        <f t="shared" si="248"/>
        <v>5.55</v>
      </c>
      <c r="G862" s="1">
        <f t="shared" si="249"/>
        <v>74</v>
      </c>
      <c r="H862" s="1">
        <f t="shared" si="250"/>
        <v>227</v>
      </c>
      <c r="I862" s="1">
        <f t="shared" si="251"/>
        <v>301</v>
      </c>
      <c r="J862" s="1">
        <f t="shared" si="252"/>
        <v>1596086</v>
      </c>
      <c r="K862" s="1">
        <f t="shared" si="253"/>
        <v>3599091</v>
      </c>
      <c r="L862" s="1">
        <f t="shared" si="254"/>
        <v>5195177</v>
      </c>
      <c r="M862" s="1">
        <f>分割表!$B$5</f>
        <v>1596160</v>
      </c>
      <c r="N862" s="1">
        <f>分割表!$C$5</f>
        <v>3599318</v>
      </c>
      <c r="O862" s="1">
        <f t="shared" si="255"/>
        <v>5195478</v>
      </c>
      <c r="P862" s="1">
        <f t="shared" si="256"/>
        <v>318.50081689710862</v>
      </c>
      <c r="Q862" s="1">
        <f t="shared" si="257"/>
        <v>1231.4636539682785</v>
      </c>
      <c r="R862" s="1">
        <f t="shared" si="258"/>
        <v>1717.8401896894115</v>
      </c>
      <c r="S862" s="1">
        <f t="shared" si="259"/>
        <v>22796999.988226961</v>
      </c>
      <c r="T862" s="1">
        <f t="shared" si="260"/>
        <v>54332568.299143016</v>
      </c>
      <c r="U862" s="1">
        <f t="shared" si="261"/>
        <v>80334275.303854421</v>
      </c>
      <c r="V862" s="1">
        <f t="shared" si="262"/>
        <v>22798130.936747961</v>
      </c>
      <c r="W862" s="1">
        <f t="shared" si="263"/>
        <v>54336222.141856313</v>
      </c>
      <c r="X862" s="1">
        <f t="shared" si="264"/>
        <v>80339230.748191163</v>
      </c>
      <c r="Y862" s="17">
        <f t="shared" si="265"/>
        <v>-1.6633362755969244E-2</v>
      </c>
    </row>
    <row r="863" spans="1:25">
      <c r="A863" s="17" t="s">
        <v>2877</v>
      </c>
      <c r="B863" s="17"/>
      <c r="C863" s="17">
        <v>74</v>
      </c>
      <c r="D863" s="17">
        <v>227</v>
      </c>
      <c r="E863" s="1">
        <f t="shared" si="247"/>
        <v>301</v>
      </c>
      <c r="F863" s="2">
        <f t="shared" si="248"/>
        <v>5.55</v>
      </c>
      <c r="G863" s="1">
        <f t="shared" si="249"/>
        <v>74</v>
      </c>
      <c r="H863" s="1">
        <f t="shared" si="250"/>
        <v>227</v>
      </c>
      <c r="I863" s="1">
        <f t="shared" si="251"/>
        <v>301</v>
      </c>
      <c r="J863" s="1">
        <f t="shared" si="252"/>
        <v>1596086</v>
      </c>
      <c r="K863" s="1">
        <f t="shared" si="253"/>
        <v>3599091</v>
      </c>
      <c r="L863" s="1">
        <f t="shared" si="254"/>
        <v>5195177</v>
      </c>
      <c r="M863" s="1">
        <f>分割表!$B$5</f>
        <v>1596160</v>
      </c>
      <c r="N863" s="1">
        <f>分割表!$C$5</f>
        <v>3599318</v>
      </c>
      <c r="O863" s="1">
        <f t="shared" si="255"/>
        <v>5195478</v>
      </c>
      <c r="P863" s="1">
        <f t="shared" si="256"/>
        <v>318.50081689710862</v>
      </c>
      <c r="Q863" s="1">
        <f t="shared" si="257"/>
        <v>1231.4636539682785</v>
      </c>
      <c r="R863" s="1">
        <f t="shared" si="258"/>
        <v>1717.8401896894115</v>
      </c>
      <c r="S863" s="1">
        <f t="shared" si="259"/>
        <v>22796999.988226961</v>
      </c>
      <c r="T863" s="1">
        <f t="shared" si="260"/>
        <v>54332568.299143016</v>
      </c>
      <c r="U863" s="1">
        <f t="shared" si="261"/>
        <v>80334275.303854421</v>
      </c>
      <c r="V863" s="1">
        <f t="shared" si="262"/>
        <v>22798130.936747961</v>
      </c>
      <c r="W863" s="1">
        <f t="shared" si="263"/>
        <v>54336222.141856313</v>
      </c>
      <c r="X863" s="1">
        <f t="shared" si="264"/>
        <v>80339230.748191163</v>
      </c>
      <c r="Y863" s="17">
        <f t="shared" si="265"/>
        <v>-1.6633362755969244E-2</v>
      </c>
    </row>
    <row r="864" spans="1:25">
      <c r="A864" s="17" t="s">
        <v>2862</v>
      </c>
      <c r="B864" s="17"/>
      <c r="C864" s="17">
        <v>81</v>
      </c>
      <c r="D864" s="17">
        <v>243</v>
      </c>
      <c r="E864" s="1">
        <f t="shared" si="247"/>
        <v>324</v>
      </c>
      <c r="F864" s="2">
        <f t="shared" si="248"/>
        <v>5.18</v>
      </c>
      <c r="G864" s="1">
        <f t="shared" si="249"/>
        <v>81</v>
      </c>
      <c r="H864" s="1">
        <f t="shared" si="250"/>
        <v>243</v>
      </c>
      <c r="I864" s="1">
        <f t="shared" si="251"/>
        <v>324</v>
      </c>
      <c r="J864" s="1">
        <f t="shared" si="252"/>
        <v>1596079</v>
      </c>
      <c r="K864" s="1">
        <f t="shared" si="253"/>
        <v>3599075</v>
      </c>
      <c r="L864" s="1">
        <f t="shared" si="254"/>
        <v>5195154</v>
      </c>
      <c r="M864" s="1">
        <f>分割表!$B$5</f>
        <v>1596160</v>
      </c>
      <c r="N864" s="1">
        <f>分割表!$C$5</f>
        <v>3599318</v>
      </c>
      <c r="O864" s="1">
        <f t="shared" si="255"/>
        <v>5195478</v>
      </c>
      <c r="P864" s="1">
        <f t="shared" si="256"/>
        <v>355.95038152846757</v>
      </c>
      <c r="Q864" s="1">
        <f t="shared" si="257"/>
        <v>1334.8139307317533</v>
      </c>
      <c r="R864" s="1">
        <f t="shared" si="258"/>
        <v>1872.9608991167147</v>
      </c>
      <c r="S864" s="1">
        <f t="shared" si="259"/>
        <v>22796893.006787729</v>
      </c>
      <c r="T864" s="1">
        <f t="shared" si="260"/>
        <v>54332310.760108635</v>
      </c>
      <c r="U864" s="1">
        <f t="shared" si="261"/>
        <v>80333896.649356499</v>
      </c>
      <c r="V864" s="1">
        <f t="shared" si="262"/>
        <v>22798130.936747961</v>
      </c>
      <c r="W864" s="1">
        <f t="shared" si="263"/>
        <v>54336222.141856313</v>
      </c>
      <c r="X864" s="1">
        <f t="shared" si="264"/>
        <v>80339230.748191163</v>
      </c>
      <c r="Y864" s="17">
        <f t="shared" si="265"/>
        <v>-1.6686232743300132E-2</v>
      </c>
    </row>
    <row r="865" spans="1:25">
      <c r="A865" s="17" t="s">
        <v>3126</v>
      </c>
      <c r="B865" s="17"/>
      <c r="C865" s="17">
        <v>6</v>
      </c>
      <c r="D865" s="17">
        <v>74</v>
      </c>
      <c r="E865" s="1">
        <f t="shared" si="247"/>
        <v>80</v>
      </c>
      <c r="F865" s="2">
        <f t="shared" si="248"/>
        <v>25.86</v>
      </c>
      <c r="G865" s="1">
        <f t="shared" si="249"/>
        <v>6</v>
      </c>
      <c r="H865" s="1">
        <f t="shared" si="250"/>
        <v>74</v>
      </c>
      <c r="I865" s="1">
        <f t="shared" si="251"/>
        <v>80</v>
      </c>
      <c r="J865" s="1">
        <f t="shared" si="252"/>
        <v>1596154</v>
      </c>
      <c r="K865" s="1">
        <f t="shared" si="253"/>
        <v>3599244</v>
      </c>
      <c r="L865" s="1">
        <f t="shared" si="254"/>
        <v>5195398</v>
      </c>
      <c r="M865" s="1">
        <f>分割表!$B$5</f>
        <v>1596160</v>
      </c>
      <c r="N865" s="1">
        <f>分割表!$C$5</f>
        <v>3599318</v>
      </c>
      <c r="O865" s="1">
        <f t="shared" si="255"/>
        <v>5195478</v>
      </c>
      <c r="P865" s="1">
        <f t="shared" si="256"/>
        <v>10.750556815368331</v>
      </c>
      <c r="Q865" s="1">
        <f t="shared" si="257"/>
        <v>318.50081689710862</v>
      </c>
      <c r="R865" s="1">
        <f t="shared" si="258"/>
        <v>350.5621307739105</v>
      </c>
      <c r="S865" s="1">
        <f t="shared" si="259"/>
        <v>22798039.23809142</v>
      </c>
      <c r="T865" s="1">
        <f t="shared" si="260"/>
        <v>54335031.019751385</v>
      </c>
      <c r="U865" s="1">
        <f t="shared" si="261"/>
        <v>80337913.684871912</v>
      </c>
      <c r="V865" s="1">
        <f t="shared" si="262"/>
        <v>22798130.936747961</v>
      </c>
      <c r="W865" s="1">
        <f t="shared" si="263"/>
        <v>54336222.141856313</v>
      </c>
      <c r="X865" s="1">
        <f t="shared" si="264"/>
        <v>80339230.748191163</v>
      </c>
      <c r="Y865" s="17">
        <f t="shared" si="265"/>
        <v>-1.6794498654666E-2</v>
      </c>
    </row>
    <row r="866" spans="1:25">
      <c r="A866" s="17" t="s">
        <v>3158</v>
      </c>
      <c r="B866" s="17"/>
      <c r="C866" s="17">
        <v>2</v>
      </c>
      <c r="D866" s="17">
        <v>65</v>
      </c>
      <c r="E866" s="1">
        <f t="shared" si="247"/>
        <v>67</v>
      </c>
      <c r="F866" s="2">
        <f t="shared" si="248"/>
        <v>34.450000000000003</v>
      </c>
      <c r="G866" s="1">
        <f t="shared" si="249"/>
        <v>2</v>
      </c>
      <c r="H866" s="1">
        <f t="shared" si="250"/>
        <v>65</v>
      </c>
      <c r="I866" s="1">
        <f t="shared" si="251"/>
        <v>67</v>
      </c>
      <c r="J866" s="1">
        <f t="shared" si="252"/>
        <v>1596158</v>
      </c>
      <c r="K866" s="1">
        <f t="shared" si="253"/>
        <v>3599253</v>
      </c>
      <c r="L866" s="1">
        <f t="shared" si="254"/>
        <v>5195411</v>
      </c>
      <c r="M866" s="1">
        <f>分割表!$B$5</f>
        <v>1596160</v>
      </c>
      <c r="N866" s="1">
        <f>分割表!$C$5</f>
        <v>3599318</v>
      </c>
      <c r="O866" s="1">
        <f t="shared" si="255"/>
        <v>5195478</v>
      </c>
      <c r="P866" s="1">
        <f t="shared" si="256"/>
        <v>1.3862943611198906</v>
      </c>
      <c r="Q866" s="1">
        <f t="shared" si="257"/>
        <v>271.3351725432164</v>
      </c>
      <c r="R866" s="1">
        <f t="shared" si="258"/>
        <v>281.7144054991947</v>
      </c>
      <c r="S866" s="1">
        <f t="shared" si="259"/>
        <v>22798100.370526604</v>
      </c>
      <c r="T866" s="1">
        <f t="shared" si="260"/>
        <v>54335175.885872073</v>
      </c>
      <c r="U866" s="1">
        <f t="shared" si="261"/>
        <v>80338127.707577467</v>
      </c>
      <c r="V866" s="1">
        <f t="shared" si="262"/>
        <v>22798130.936747961</v>
      </c>
      <c r="W866" s="1">
        <f t="shared" si="263"/>
        <v>54336222.141856313</v>
      </c>
      <c r="X866" s="1">
        <f t="shared" si="264"/>
        <v>80339230.748191163</v>
      </c>
      <c r="Y866" s="17">
        <f t="shared" si="265"/>
        <v>-1.6803977236942279E-2</v>
      </c>
    </row>
    <row r="867" spans="1:25">
      <c r="A867" s="17" t="s">
        <v>1032</v>
      </c>
      <c r="B867" s="17"/>
      <c r="C867" s="17">
        <v>2</v>
      </c>
      <c r="D867" s="17">
        <v>65</v>
      </c>
      <c r="E867" s="1">
        <f t="shared" si="247"/>
        <v>67</v>
      </c>
      <c r="F867" s="2">
        <f t="shared" si="248"/>
        <v>34.450000000000003</v>
      </c>
      <c r="G867" s="1">
        <f t="shared" si="249"/>
        <v>2</v>
      </c>
      <c r="H867" s="1">
        <f t="shared" si="250"/>
        <v>65</v>
      </c>
      <c r="I867" s="1">
        <f t="shared" si="251"/>
        <v>67</v>
      </c>
      <c r="J867" s="1">
        <f t="shared" si="252"/>
        <v>1596158</v>
      </c>
      <c r="K867" s="1">
        <f t="shared" si="253"/>
        <v>3599253</v>
      </c>
      <c r="L867" s="1">
        <f t="shared" si="254"/>
        <v>5195411</v>
      </c>
      <c r="M867" s="1">
        <f>分割表!$B$5</f>
        <v>1596160</v>
      </c>
      <c r="N867" s="1">
        <f>分割表!$C$5</f>
        <v>3599318</v>
      </c>
      <c r="O867" s="1">
        <f t="shared" si="255"/>
        <v>5195478</v>
      </c>
      <c r="P867" s="1">
        <f t="shared" si="256"/>
        <v>1.3862943611198906</v>
      </c>
      <c r="Q867" s="1">
        <f t="shared" si="257"/>
        <v>271.3351725432164</v>
      </c>
      <c r="R867" s="1">
        <f t="shared" si="258"/>
        <v>281.7144054991947</v>
      </c>
      <c r="S867" s="1">
        <f t="shared" si="259"/>
        <v>22798100.370526604</v>
      </c>
      <c r="T867" s="1">
        <f t="shared" si="260"/>
        <v>54335175.885872073</v>
      </c>
      <c r="U867" s="1">
        <f t="shared" si="261"/>
        <v>80338127.707577467</v>
      </c>
      <c r="V867" s="1">
        <f t="shared" si="262"/>
        <v>22798130.936747961</v>
      </c>
      <c r="W867" s="1">
        <f t="shared" si="263"/>
        <v>54336222.141856313</v>
      </c>
      <c r="X867" s="1">
        <f t="shared" si="264"/>
        <v>80339230.748191163</v>
      </c>
      <c r="Y867" s="17">
        <f t="shared" si="265"/>
        <v>-1.6803977236942279E-2</v>
      </c>
    </row>
    <row r="868" spans="1:25">
      <c r="A868" s="17" t="s">
        <v>3123</v>
      </c>
      <c r="B868" s="17"/>
      <c r="C868" s="17">
        <v>6</v>
      </c>
      <c r="D868" s="17">
        <v>75</v>
      </c>
      <c r="E868" s="1">
        <f t="shared" si="247"/>
        <v>81</v>
      </c>
      <c r="F868" s="2">
        <f t="shared" si="248"/>
        <v>26.44</v>
      </c>
      <c r="G868" s="1">
        <f t="shared" si="249"/>
        <v>6</v>
      </c>
      <c r="H868" s="1">
        <f t="shared" si="250"/>
        <v>75</v>
      </c>
      <c r="I868" s="1">
        <f t="shared" si="251"/>
        <v>81</v>
      </c>
      <c r="J868" s="1">
        <f t="shared" si="252"/>
        <v>1596154</v>
      </c>
      <c r="K868" s="1">
        <f t="shared" si="253"/>
        <v>3599243</v>
      </c>
      <c r="L868" s="1">
        <f t="shared" si="254"/>
        <v>5195397</v>
      </c>
      <c r="M868" s="1">
        <f>分割表!$B$5</f>
        <v>1596160</v>
      </c>
      <c r="N868" s="1">
        <f>分割表!$C$5</f>
        <v>3599318</v>
      </c>
      <c r="O868" s="1">
        <f t="shared" si="255"/>
        <v>5195478</v>
      </c>
      <c r="P868" s="1">
        <f t="shared" si="256"/>
        <v>10.750556815368331</v>
      </c>
      <c r="Q868" s="1">
        <f t="shared" si="257"/>
        <v>323.81160851522327</v>
      </c>
      <c r="R868" s="1">
        <f t="shared" si="258"/>
        <v>355.95038152846757</v>
      </c>
      <c r="S868" s="1">
        <f t="shared" si="259"/>
        <v>22798039.23809142</v>
      </c>
      <c r="T868" s="1">
        <f t="shared" si="260"/>
        <v>54335014.923517145</v>
      </c>
      <c r="U868" s="1">
        <f t="shared" si="261"/>
        <v>80337897.221588209</v>
      </c>
      <c r="V868" s="1">
        <f t="shared" si="262"/>
        <v>22798130.936747961</v>
      </c>
      <c r="W868" s="1">
        <f t="shared" si="263"/>
        <v>54336222.141856313</v>
      </c>
      <c r="X868" s="1">
        <f t="shared" si="264"/>
        <v>80339230.748191163</v>
      </c>
      <c r="Y868" s="17">
        <f t="shared" si="265"/>
        <v>-1.7072328679923528E-2</v>
      </c>
    </row>
    <row r="869" spans="1:25">
      <c r="A869" s="17" t="s">
        <v>3153</v>
      </c>
      <c r="B869" s="17"/>
      <c r="C869" s="17">
        <v>2</v>
      </c>
      <c r="D869" s="17">
        <v>66</v>
      </c>
      <c r="E869" s="1">
        <f t="shared" si="247"/>
        <v>68</v>
      </c>
      <c r="F869" s="2">
        <f t="shared" si="248"/>
        <v>35.119999999999997</v>
      </c>
      <c r="G869" s="1">
        <f t="shared" si="249"/>
        <v>2</v>
      </c>
      <c r="H869" s="1">
        <f t="shared" si="250"/>
        <v>66</v>
      </c>
      <c r="I869" s="1">
        <f t="shared" si="251"/>
        <v>68</v>
      </c>
      <c r="J869" s="1">
        <f t="shared" si="252"/>
        <v>1596158</v>
      </c>
      <c r="K869" s="1">
        <f t="shared" si="253"/>
        <v>3599252</v>
      </c>
      <c r="L869" s="1">
        <f t="shared" si="254"/>
        <v>5195410</v>
      </c>
      <c r="M869" s="1">
        <f>分割表!$B$5</f>
        <v>1596160</v>
      </c>
      <c r="N869" s="1">
        <f>分割表!$C$5</f>
        <v>3599318</v>
      </c>
      <c r="O869" s="1">
        <f t="shared" si="255"/>
        <v>5195478</v>
      </c>
      <c r="P869" s="1">
        <f t="shared" si="256"/>
        <v>1.3862943611198906</v>
      </c>
      <c r="Q869" s="1">
        <f t="shared" si="257"/>
        <v>276.51721297374405</v>
      </c>
      <c r="R869" s="1">
        <f t="shared" si="258"/>
        <v>286.9265239519753</v>
      </c>
      <c r="S869" s="1">
        <f t="shared" si="259"/>
        <v>22798100.370526604</v>
      </c>
      <c r="T869" s="1">
        <f t="shared" si="260"/>
        <v>54335159.789635323</v>
      </c>
      <c r="U869" s="1">
        <f t="shared" si="261"/>
        <v>80338111.244291261</v>
      </c>
      <c r="V869" s="1">
        <f t="shared" si="262"/>
        <v>22798130.936747961</v>
      </c>
      <c r="W869" s="1">
        <f t="shared" si="263"/>
        <v>54336222.141856313</v>
      </c>
      <c r="X869" s="1">
        <f t="shared" si="264"/>
        <v>80339230.748191163</v>
      </c>
      <c r="Y869" s="17">
        <f t="shared" si="265"/>
        <v>-1.7081807262199808E-2</v>
      </c>
    </row>
    <row r="870" spans="1:25">
      <c r="A870" s="17" t="s">
        <v>1364</v>
      </c>
      <c r="B870" s="17"/>
      <c r="C870" s="17">
        <v>2</v>
      </c>
      <c r="D870" s="17">
        <v>67</v>
      </c>
      <c r="E870" s="1">
        <f t="shared" si="247"/>
        <v>69</v>
      </c>
      <c r="F870" s="2">
        <f t="shared" si="248"/>
        <v>35.799999999999997</v>
      </c>
      <c r="G870" s="1">
        <f t="shared" si="249"/>
        <v>2</v>
      </c>
      <c r="H870" s="1">
        <f t="shared" si="250"/>
        <v>67</v>
      </c>
      <c r="I870" s="1">
        <f t="shared" si="251"/>
        <v>69</v>
      </c>
      <c r="J870" s="1">
        <f t="shared" si="252"/>
        <v>1596158</v>
      </c>
      <c r="K870" s="1">
        <f t="shared" si="253"/>
        <v>3599251</v>
      </c>
      <c r="L870" s="1">
        <f t="shared" si="254"/>
        <v>5195409</v>
      </c>
      <c r="M870" s="1">
        <f>分割表!$B$5</f>
        <v>1596160</v>
      </c>
      <c r="N870" s="1">
        <f>分割表!$C$5</f>
        <v>3599318</v>
      </c>
      <c r="O870" s="1">
        <f t="shared" si="255"/>
        <v>5195478</v>
      </c>
      <c r="P870" s="1">
        <f t="shared" si="256"/>
        <v>1.3862943611198906</v>
      </c>
      <c r="Q870" s="1">
        <f t="shared" si="257"/>
        <v>281.7144054991947</v>
      </c>
      <c r="R870" s="1">
        <f t="shared" si="258"/>
        <v>292.15334881721094</v>
      </c>
      <c r="S870" s="1">
        <f t="shared" si="259"/>
        <v>22798100.370526604</v>
      </c>
      <c r="T870" s="1">
        <f t="shared" si="260"/>
        <v>54335143.693398863</v>
      </c>
      <c r="U870" s="1">
        <f t="shared" si="261"/>
        <v>80338094.781005248</v>
      </c>
      <c r="V870" s="1">
        <f t="shared" si="262"/>
        <v>22798130.936747961</v>
      </c>
      <c r="W870" s="1">
        <f t="shared" si="263"/>
        <v>54336222.141856313</v>
      </c>
      <c r="X870" s="1">
        <f t="shared" si="264"/>
        <v>80339230.748191163</v>
      </c>
      <c r="Y870" s="17">
        <f t="shared" si="265"/>
        <v>-1.7359637287457333E-2</v>
      </c>
    </row>
    <row r="871" spans="1:25">
      <c r="A871" s="17" t="s">
        <v>1378</v>
      </c>
      <c r="B871" s="17"/>
      <c r="C871" s="17">
        <v>4</v>
      </c>
      <c r="D871" s="17">
        <v>72</v>
      </c>
      <c r="E871" s="1">
        <f t="shared" si="247"/>
        <v>76</v>
      </c>
      <c r="F871" s="2">
        <f t="shared" si="248"/>
        <v>30.96</v>
      </c>
      <c r="G871" s="1">
        <f t="shared" si="249"/>
        <v>4</v>
      </c>
      <c r="H871" s="1">
        <f t="shared" si="250"/>
        <v>72</v>
      </c>
      <c r="I871" s="1">
        <f t="shared" si="251"/>
        <v>76</v>
      </c>
      <c r="J871" s="1">
        <f t="shared" si="252"/>
        <v>1596156</v>
      </c>
      <c r="K871" s="1">
        <f t="shared" si="253"/>
        <v>3599246</v>
      </c>
      <c r="L871" s="1">
        <f t="shared" si="254"/>
        <v>5195402</v>
      </c>
      <c r="M871" s="1">
        <f>分割表!$B$5</f>
        <v>1596160</v>
      </c>
      <c r="N871" s="1">
        <f>分割表!$C$5</f>
        <v>3599318</v>
      </c>
      <c r="O871" s="1">
        <f t="shared" si="255"/>
        <v>5195478</v>
      </c>
      <c r="P871" s="1">
        <f t="shared" si="256"/>
        <v>5.5451774444795623</v>
      </c>
      <c r="Q871" s="1">
        <f t="shared" si="257"/>
        <v>307.91996056915599</v>
      </c>
      <c r="R871" s="1">
        <f t="shared" si="258"/>
        <v>329.13573386176114</v>
      </c>
      <c r="S871" s="1">
        <f t="shared" si="259"/>
        <v>22798069.804307759</v>
      </c>
      <c r="T871" s="1">
        <f t="shared" si="260"/>
        <v>54335063.212220706</v>
      </c>
      <c r="U871" s="1">
        <f t="shared" si="261"/>
        <v>80337979.538008615</v>
      </c>
      <c r="V871" s="1">
        <f t="shared" si="262"/>
        <v>22798130.936747961</v>
      </c>
      <c r="W871" s="1">
        <f t="shared" si="263"/>
        <v>54336222.141856313</v>
      </c>
      <c r="X871" s="1">
        <f t="shared" si="264"/>
        <v>80339230.748191163</v>
      </c>
      <c r="Y871" s="17">
        <f t="shared" si="265"/>
        <v>-1.7493813008947957E-2</v>
      </c>
    </row>
    <row r="872" spans="1:25">
      <c r="A872" s="17" t="s">
        <v>148</v>
      </c>
      <c r="B872" s="17"/>
      <c r="C872" s="17">
        <v>18</v>
      </c>
      <c r="D872" s="17">
        <v>104</v>
      </c>
      <c r="E872" s="1">
        <f t="shared" si="247"/>
        <v>122</v>
      </c>
      <c r="F872" s="2">
        <f t="shared" si="248"/>
        <v>16.739999999999998</v>
      </c>
      <c r="G872" s="1">
        <f t="shared" si="249"/>
        <v>18</v>
      </c>
      <c r="H872" s="1">
        <f t="shared" si="250"/>
        <v>104</v>
      </c>
      <c r="I872" s="1">
        <f t="shared" si="251"/>
        <v>122</v>
      </c>
      <c r="J872" s="1">
        <f t="shared" si="252"/>
        <v>1596142</v>
      </c>
      <c r="K872" s="1">
        <f t="shared" si="253"/>
        <v>3599214</v>
      </c>
      <c r="L872" s="1">
        <f t="shared" si="254"/>
        <v>5195356</v>
      </c>
      <c r="M872" s="1">
        <f>分割表!$B$5</f>
        <v>1596160</v>
      </c>
      <c r="N872" s="1">
        <f>分割表!$C$5</f>
        <v>3599318</v>
      </c>
      <c r="O872" s="1">
        <f t="shared" si="255"/>
        <v>5195478</v>
      </c>
      <c r="P872" s="1">
        <f t="shared" si="256"/>
        <v>52.026691642130963</v>
      </c>
      <c r="Q872" s="1">
        <f t="shared" si="257"/>
        <v>483.01665351070272</v>
      </c>
      <c r="R872" s="1">
        <f t="shared" si="258"/>
        <v>586.09056745745727</v>
      </c>
      <c r="S872" s="1">
        <f t="shared" si="259"/>
        <v>22797855.840846006</v>
      </c>
      <c r="T872" s="1">
        <f t="shared" si="260"/>
        <v>54334548.13284497</v>
      </c>
      <c r="U872" s="1">
        <f t="shared" si="261"/>
        <v>80337222.227122426</v>
      </c>
      <c r="V872" s="1">
        <f t="shared" si="262"/>
        <v>22798130.936747961</v>
      </c>
      <c r="W872" s="1">
        <f t="shared" si="263"/>
        <v>54336222.141856313</v>
      </c>
      <c r="X872" s="1">
        <f t="shared" si="264"/>
        <v>80339230.748191163</v>
      </c>
      <c r="Y872" s="17">
        <f t="shared" si="265"/>
        <v>-1.759955298360974E-2</v>
      </c>
    </row>
    <row r="873" spans="1:25">
      <c r="A873" s="17" t="s">
        <v>2504</v>
      </c>
      <c r="B873" s="17"/>
      <c r="C873" s="17">
        <v>2</v>
      </c>
      <c r="D873" s="17">
        <v>68</v>
      </c>
      <c r="E873" s="1">
        <f t="shared" si="247"/>
        <v>70</v>
      </c>
      <c r="F873" s="2">
        <f t="shared" si="248"/>
        <v>36.479999999999997</v>
      </c>
      <c r="G873" s="1">
        <f t="shared" si="249"/>
        <v>2</v>
      </c>
      <c r="H873" s="1">
        <f t="shared" si="250"/>
        <v>68</v>
      </c>
      <c r="I873" s="1">
        <f t="shared" si="251"/>
        <v>70</v>
      </c>
      <c r="J873" s="1">
        <f t="shared" si="252"/>
        <v>1596158</v>
      </c>
      <c r="K873" s="1">
        <f t="shared" si="253"/>
        <v>3599250</v>
      </c>
      <c r="L873" s="1">
        <f t="shared" si="254"/>
        <v>5195408</v>
      </c>
      <c r="M873" s="1">
        <f>分割表!$B$5</f>
        <v>1596160</v>
      </c>
      <c r="N873" s="1">
        <f>分割表!$C$5</f>
        <v>3599318</v>
      </c>
      <c r="O873" s="1">
        <f t="shared" si="255"/>
        <v>5195478</v>
      </c>
      <c r="P873" s="1">
        <f t="shared" si="256"/>
        <v>1.3862943611198906</v>
      </c>
      <c r="Q873" s="1">
        <f t="shared" si="257"/>
        <v>286.9265239519753</v>
      </c>
      <c r="R873" s="1">
        <f t="shared" si="258"/>
        <v>297.39466694345515</v>
      </c>
      <c r="S873" s="1">
        <f t="shared" si="259"/>
        <v>22798100.370526604</v>
      </c>
      <c r="T873" s="1">
        <f t="shared" si="260"/>
        <v>54335127.597162671</v>
      </c>
      <c r="U873" s="1">
        <f t="shared" si="261"/>
        <v>80338078.317719445</v>
      </c>
      <c r="V873" s="1">
        <f t="shared" si="262"/>
        <v>22798130.936747961</v>
      </c>
      <c r="W873" s="1">
        <f t="shared" si="263"/>
        <v>54336222.141856313</v>
      </c>
      <c r="X873" s="1">
        <f t="shared" si="264"/>
        <v>80339230.748191163</v>
      </c>
      <c r="Y873" s="17">
        <f t="shared" si="265"/>
        <v>-1.7637467312714861E-2</v>
      </c>
    </row>
    <row r="874" spans="1:25">
      <c r="A874" s="17" t="s">
        <v>1205</v>
      </c>
      <c r="B874" s="17"/>
      <c r="C874" s="17">
        <v>18</v>
      </c>
      <c r="D874" s="17">
        <v>105</v>
      </c>
      <c r="E874" s="1">
        <f t="shared" si="247"/>
        <v>123</v>
      </c>
      <c r="F874" s="2">
        <f t="shared" si="248"/>
        <v>17.149999999999999</v>
      </c>
      <c r="G874" s="1">
        <f t="shared" si="249"/>
        <v>18</v>
      </c>
      <c r="H874" s="1">
        <f t="shared" si="250"/>
        <v>105</v>
      </c>
      <c r="I874" s="1">
        <f t="shared" si="251"/>
        <v>123</v>
      </c>
      <c r="J874" s="1">
        <f t="shared" si="252"/>
        <v>1596142</v>
      </c>
      <c r="K874" s="1">
        <f t="shared" si="253"/>
        <v>3599213</v>
      </c>
      <c r="L874" s="1">
        <f t="shared" si="254"/>
        <v>5195355</v>
      </c>
      <c r="M874" s="1">
        <f>分割表!$B$5</f>
        <v>1596160</v>
      </c>
      <c r="N874" s="1">
        <f>分割表!$C$5</f>
        <v>3599318</v>
      </c>
      <c r="O874" s="1">
        <f t="shared" si="255"/>
        <v>5195478</v>
      </c>
      <c r="P874" s="1">
        <f t="shared" si="256"/>
        <v>52.026691642130963</v>
      </c>
      <c r="Q874" s="1">
        <f t="shared" si="257"/>
        <v>488.66583676653994</v>
      </c>
      <c r="R874" s="1">
        <f t="shared" si="258"/>
        <v>591.89867571080731</v>
      </c>
      <c r="S874" s="1">
        <f t="shared" si="259"/>
        <v>22797855.840846006</v>
      </c>
      <c r="T874" s="1">
        <f t="shared" si="260"/>
        <v>54334532.036619067</v>
      </c>
      <c r="U874" s="1">
        <f t="shared" si="261"/>
        <v>80337205.7638468</v>
      </c>
      <c r="V874" s="1">
        <f t="shared" si="262"/>
        <v>22798130.936747961</v>
      </c>
      <c r="W874" s="1">
        <f t="shared" si="263"/>
        <v>54336222.141856313</v>
      </c>
      <c r="X874" s="1">
        <f t="shared" si="264"/>
        <v>80339230.748191163</v>
      </c>
      <c r="Y874" s="17">
        <f t="shared" si="265"/>
        <v>-1.7877383008867272E-2</v>
      </c>
    </row>
    <row r="875" spans="1:25">
      <c r="A875" s="17" t="s">
        <v>3144</v>
      </c>
      <c r="B875" s="17"/>
      <c r="C875" s="17">
        <v>2</v>
      </c>
      <c r="D875" s="17">
        <v>69</v>
      </c>
      <c r="E875" s="1">
        <f t="shared" si="247"/>
        <v>71</v>
      </c>
      <c r="F875" s="2">
        <f t="shared" si="248"/>
        <v>37.15</v>
      </c>
      <c r="G875" s="1">
        <f t="shared" si="249"/>
        <v>2</v>
      </c>
      <c r="H875" s="1">
        <f t="shared" si="250"/>
        <v>69</v>
      </c>
      <c r="I875" s="1">
        <f t="shared" si="251"/>
        <v>71</v>
      </c>
      <c r="J875" s="1">
        <f t="shared" si="252"/>
        <v>1596158</v>
      </c>
      <c r="K875" s="1">
        <f t="shared" si="253"/>
        <v>3599249</v>
      </c>
      <c r="L875" s="1">
        <f t="shared" si="254"/>
        <v>5195407</v>
      </c>
      <c r="M875" s="1">
        <f>分割表!$B$5</f>
        <v>1596160</v>
      </c>
      <c r="N875" s="1">
        <f>分割表!$C$5</f>
        <v>3599318</v>
      </c>
      <c r="O875" s="1">
        <f t="shared" si="255"/>
        <v>5195478</v>
      </c>
      <c r="P875" s="1">
        <f t="shared" si="256"/>
        <v>1.3862943611198906</v>
      </c>
      <c r="Q875" s="1">
        <f t="shared" si="257"/>
        <v>292.15334881721094</v>
      </c>
      <c r="R875" s="1">
        <f t="shared" si="258"/>
        <v>302.6502712699334</v>
      </c>
      <c r="S875" s="1">
        <f t="shared" si="259"/>
        <v>22798100.370526604</v>
      </c>
      <c r="T875" s="1">
        <f t="shared" si="260"/>
        <v>54335111.50092677</v>
      </c>
      <c r="U875" s="1">
        <f t="shared" si="261"/>
        <v>80338061.854433835</v>
      </c>
      <c r="V875" s="1">
        <f t="shared" si="262"/>
        <v>22798130.936747961</v>
      </c>
      <c r="W875" s="1">
        <f t="shared" si="263"/>
        <v>54336222.141856313</v>
      </c>
      <c r="X875" s="1">
        <f t="shared" si="264"/>
        <v>80339230.748191163</v>
      </c>
      <c r="Y875" s="17">
        <f t="shared" si="265"/>
        <v>-1.791529733797239E-2</v>
      </c>
    </row>
    <row r="876" spans="1:25">
      <c r="A876" s="17" t="s">
        <v>2991</v>
      </c>
      <c r="B876" s="17"/>
      <c r="C876" s="17">
        <v>32</v>
      </c>
      <c r="D876" s="17">
        <v>137</v>
      </c>
      <c r="E876" s="1">
        <f t="shared" si="247"/>
        <v>169</v>
      </c>
      <c r="F876" s="2">
        <f t="shared" si="248"/>
        <v>12.08</v>
      </c>
      <c r="G876" s="1">
        <f t="shared" si="249"/>
        <v>32</v>
      </c>
      <c r="H876" s="1">
        <f t="shared" si="250"/>
        <v>137</v>
      </c>
      <c r="I876" s="1">
        <f t="shared" si="251"/>
        <v>169</v>
      </c>
      <c r="J876" s="1">
        <f t="shared" si="252"/>
        <v>1596128</v>
      </c>
      <c r="K876" s="1">
        <f t="shared" si="253"/>
        <v>3599181</v>
      </c>
      <c r="L876" s="1">
        <f t="shared" si="254"/>
        <v>5195309</v>
      </c>
      <c r="M876" s="1">
        <f>分割表!$B$5</f>
        <v>1596160</v>
      </c>
      <c r="N876" s="1">
        <f>分割表!$C$5</f>
        <v>3599318</v>
      </c>
      <c r="O876" s="1">
        <f t="shared" si="255"/>
        <v>5195478</v>
      </c>
      <c r="P876" s="1">
        <f t="shared" si="256"/>
        <v>110.90354888959125</v>
      </c>
      <c r="Q876" s="1">
        <f t="shared" si="257"/>
        <v>674.03738683845313</v>
      </c>
      <c r="R876" s="1">
        <f t="shared" si="258"/>
        <v>866.95288282199942</v>
      </c>
      <c r="S876" s="1">
        <f t="shared" si="259"/>
        <v>22797641.87750705</v>
      </c>
      <c r="T876" s="1">
        <f t="shared" si="260"/>
        <v>54334016.957536727</v>
      </c>
      <c r="U876" s="1">
        <f t="shared" si="261"/>
        <v>80336448.453376755</v>
      </c>
      <c r="V876" s="1">
        <f t="shared" si="262"/>
        <v>22798130.936747961</v>
      </c>
      <c r="W876" s="1">
        <f t="shared" si="263"/>
        <v>54336222.141856313</v>
      </c>
      <c r="X876" s="1">
        <f t="shared" si="264"/>
        <v>80339230.748191163</v>
      </c>
      <c r="Y876" s="17">
        <f t="shared" si="265"/>
        <v>-1.7983122983529057E-2</v>
      </c>
    </row>
    <row r="877" spans="1:25">
      <c r="A877" s="17" t="s">
        <v>2671</v>
      </c>
      <c r="B877" s="17"/>
      <c r="C877" s="17">
        <v>308</v>
      </c>
      <c r="D877" s="17">
        <v>761</v>
      </c>
      <c r="E877" s="1">
        <f t="shared" si="247"/>
        <v>1069</v>
      </c>
      <c r="F877" s="2">
        <f t="shared" si="248"/>
        <v>1.85</v>
      </c>
      <c r="G877" s="1">
        <f t="shared" si="249"/>
        <v>308</v>
      </c>
      <c r="H877" s="1">
        <f t="shared" si="250"/>
        <v>761</v>
      </c>
      <c r="I877" s="1">
        <f t="shared" si="251"/>
        <v>1069</v>
      </c>
      <c r="J877" s="1">
        <f t="shared" si="252"/>
        <v>1595852</v>
      </c>
      <c r="K877" s="1">
        <f t="shared" si="253"/>
        <v>3598557</v>
      </c>
      <c r="L877" s="1">
        <f t="shared" si="254"/>
        <v>5194409</v>
      </c>
      <c r="M877" s="1">
        <f>分割表!$B$5</f>
        <v>1596160</v>
      </c>
      <c r="N877" s="1">
        <f>分割表!$C$5</f>
        <v>3599318</v>
      </c>
      <c r="O877" s="1">
        <f t="shared" si="255"/>
        <v>5195478</v>
      </c>
      <c r="P877" s="1">
        <f t="shared" si="256"/>
        <v>1764.8707331558608</v>
      </c>
      <c r="Q877" s="1">
        <f t="shared" si="257"/>
        <v>5048.9559853327428</v>
      </c>
      <c r="R877" s="1">
        <f t="shared" si="258"/>
        <v>7455.7179558857733</v>
      </c>
      <c r="S877" s="1">
        <f t="shared" si="259"/>
        <v>22793423.76818499</v>
      </c>
      <c r="T877" s="1">
        <f t="shared" si="260"/>
        <v>54323972.972300574</v>
      </c>
      <c r="U877" s="1">
        <f t="shared" si="261"/>
        <v>80321631.591341287</v>
      </c>
      <c r="V877" s="1">
        <f t="shared" si="262"/>
        <v>22798130.936747961</v>
      </c>
      <c r="W877" s="1">
        <f t="shared" si="263"/>
        <v>54336222.141856313</v>
      </c>
      <c r="X877" s="1">
        <f t="shared" si="264"/>
        <v>80339230.748191163</v>
      </c>
      <c r="Y877" s="17">
        <f t="shared" si="265"/>
        <v>-1.8162590882238316E-2</v>
      </c>
    </row>
    <row r="878" spans="1:25">
      <c r="A878" s="17" t="s">
        <v>8</v>
      </c>
      <c r="B878" s="17"/>
      <c r="C878" s="17">
        <v>2</v>
      </c>
      <c r="D878" s="17">
        <v>70</v>
      </c>
      <c r="E878" s="1">
        <f t="shared" si="247"/>
        <v>72</v>
      </c>
      <c r="F878" s="2">
        <f t="shared" si="248"/>
        <v>37.83</v>
      </c>
      <c r="G878" s="1">
        <f t="shared" si="249"/>
        <v>2</v>
      </c>
      <c r="H878" s="1">
        <f t="shared" si="250"/>
        <v>70</v>
      </c>
      <c r="I878" s="1">
        <f t="shared" si="251"/>
        <v>72</v>
      </c>
      <c r="J878" s="1">
        <f t="shared" si="252"/>
        <v>1596158</v>
      </c>
      <c r="K878" s="1">
        <f t="shared" si="253"/>
        <v>3599248</v>
      </c>
      <c r="L878" s="1">
        <f t="shared" si="254"/>
        <v>5195406</v>
      </c>
      <c r="M878" s="1">
        <f>分割表!$B$5</f>
        <v>1596160</v>
      </c>
      <c r="N878" s="1">
        <f>分割表!$C$5</f>
        <v>3599318</v>
      </c>
      <c r="O878" s="1">
        <f t="shared" si="255"/>
        <v>5195478</v>
      </c>
      <c r="P878" s="1">
        <f t="shared" si="256"/>
        <v>1.3862943611198906</v>
      </c>
      <c r="Q878" s="1">
        <f t="shared" si="257"/>
        <v>297.39466694345515</v>
      </c>
      <c r="R878" s="1">
        <f t="shared" si="258"/>
        <v>307.91996056915599</v>
      </c>
      <c r="S878" s="1">
        <f t="shared" si="259"/>
        <v>22798100.370526604</v>
      </c>
      <c r="T878" s="1">
        <f t="shared" si="260"/>
        <v>54335095.404691137</v>
      </c>
      <c r="U878" s="1">
        <f t="shared" si="261"/>
        <v>80338045.391148403</v>
      </c>
      <c r="V878" s="1">
        <f t="shared" si="262"/>
        <v>22798130.936747961</v>
      </c>
      <c r="W878" s="1">
        <f t="shared" si="263"/>
        <v>54336222.141856313</v>
      </c>
      <c r="X878" s="1">
        <f t="shared" si="264"/>
        <v>80339230.748191163</v>
      </c>
      <c r="Y878" s="17">
        <f t="shared" si="265"/>
        <v>-1.8193127363229918E-2</v>
      </c>
    </row>
    <row r="879" spans="1:25">
      <c r="A879" s="17" t="s">
        <v>106</v>
      </c>
      <c r="B879" s="17"/>
      <c r="C879" s="17">
        <v>232</v>
      </c>
      <c r="D879" s="17">
        <v>590</v>
      </c>
      <c r="E879" s="1">
        <f t="shared" si="247"/>
        <v>822</v>
      </c>
      <c r="F879" s="2">
        <f t="shared" si="248"/>
        <v>2.4500000000000002</v>
      </c>
      <c r="G879" s="1">
        <f t="shared" si="249"/>
        <v>232</v>
      </c>
      <c r="H879" s="1">
        <f t="shared" si="250"/>
        <v>590</v>
      </c>
      <c r="I879" s="1">
        <f t="shared" si="251"/>
        <v>822</v>
      </c>
      <c r="J879" s="1">
        <f t="shared" si="252"/>
        <v>1595928</v>
      </c>
      <c r="K879" s="1">
        <f t="shared" si="253"/>
        <v>3598728</v>
      </c>
      <c r="L879" s="1">
        <f t="shared" si="254"/>
        <v>5194656</v>
      </c>
      <c r="M879" s="1">
        <f>分割表!$B$5</f>
        <v>1596160</v>
      </c>
      <c r="N879" s="1">
        <f>分割表!$C$5</f>
        <v>3599318</v>
      </c>
      <c r="O879" s="1">
        <f t="shared" si="255"/>
        <v>5195478</v>
      </c>
      <c r="P879" s="1">
        <f t="shared" si="256"/>
        <v>1263.6430702265839</v>
      </c>
      <c r="Q879" s="1">
        <f t="shared" si="257"/>
        <v>3764.272296770861</v>
      </c>
      <c r="R879" s="1">
        <f t="shared" si="258"/>
        <v>5517.0506047361796</v>
      </c>
      <c r="S879" s="1">
        <f t="shared" si="259"/>
        <v>22794585.27178704</v>
      </c>
      <c r="T879" s="1">
        <f t="shared" si="260"/>
        <v>54326725.399800129</v>
      </c>
      <c r="U879" s="1">
        <f t="shared" si="261"/>
        <v>80325697.981286719</v>
      </c>
      <c r="V879" s="1">
        <f t="shared" si="262"/>
        <v>22798130.936747961</v>
      </c>
      <c r="W879" s="1">
        <f t="shared" si="263"/>
        <v>54336222.141856313</v>
      </c>
      <c r="X879" s="1">
        <f t="shared" si="264"/>
        <v>80339230.748191163</v>
      </c>
      <c r="Y879" s="17">
        <f t="shared" si="265"/>
        <v>-1.8342683945487631E-2</v>
      </c>
    </row>
    <row r="880" spans="1:25">
      <c r="A880" s="17" t="s">
        <v>236</v>
      </c>
      <c r="B880" s="17"/>
      <c r="C880" s="17">
        <v>10</v>
      </c>
      <c r="D880" s="17">
        <v>89</v>
      </c>
      <c r="E880" s="1">
        <f t="shared" si="247"/>
        <v>99</v>
      </c>
      <c r="F880" s="2">
        <f t="shared" si="248"/>
        <v>24.13</v>
      </c>
      <c r="G880" s="1">
        <f t="shared" si="249"/>
        <v>10</v>
      </c>
      <c r="H880" s="1">
        <f t="shared" si="250"/>
        <v>89</v>
      </c>
      <c r="I880" s="1">
        <f t="shared" si="251"/>
        <v>99</v>
      </c>
      <c r="J880" s="1">
        <f t="shared" si="252"/>
        <v>1596150</v>
      </c>
      <c r="K880" s="1">
        <f t="shared" si="253"/>
        <v>3599229</v>
      </c>
      <c r="L880" s="1">
        <f t="shared" si="254"/>
        <v>5195379</v>
      </c>
      <c r="M880" s="1">
        <f>分割表!$B$5</f>
        <v>1596160</v>
      </c>
      <c r="N880" s="1">
        <f>分割表!$C$5</f>
        <v>3599318</v>
      </c>
      <c r="O880" s="1">
        <f t="shared" si="255"/>
        <v>5195478</v>
      </c>
      <c r="P880" s="1">
        <f t="shared" si="256"/>
        <v>23.025850929940461</v>
      </c>
      <c r="Q880" s="1">
        <f t="shared" si="257"/>
        <v>399.48863690616042</v>
      </c>
      <c r="R880" s="1">
        <f t="shared" si="258"/>
        <v>454.91686516332442</v>
      </c>
      <c r="S880" s="1">
        <f t="shared" si="259"/>
        <v>22797978.105666257</v>
      </c>
      <c r="T880" s="1">
        <f t="shared" si="260"/>
        <v>54334789.576266922</v>
      </c>
      <c r="U880" s="1">
        <f t="shared" si="261"/>
        <v>80337600.882514596</v>
      </c>
      <c r="V880" s="1">
        <f t="shared" si="262"/>
        <v>22798130.936747961</v>
      </c>
      <c r="W880" s="1">
        <f t="shared" si="263"/>
        <v>54336222.141856313</v>
      </c>
      <c r="X880" s="1">
        <f t="shared" si="264"/>
        <v>80339230.748191163</v>
      </c>
      <c r="Y880" s="17">
        <f t="shared" si="265"/>
        <v>-1.8452000223934884E-2</v>
      </c>
    </row>
    <row r="881" spans="1:25">
      <c r="A881" s="17" t="s">
        <v>1485</v>
      </c>
      <c r="B881" s="17"/>
      <c r="C881" s="17">
        <v>2</v>
      </c>
      <c r="D881" s="17">
        <v>71</v>
      </c>
      <c r="E881" s="1">
        <f t="shared" si="247"/>
        <v>73</v>
      </c>
      <c r="F881" s="2">
        <f t="shared" si="248"/>
        <v>38.51</v>
      </c>
      <c r="G881" s="1">
        <f t="shared" si="249"/>
        <v>2</v>
      </c>
      <c r="H881" s="1">
        <f t="shared" si="250"/>
        <v>71</v>
      </c>
      <c r="I881" s="1">
        <f t="shared" si="251"/>
        <v>73</v>
      </c>
      <c r="J881" s="1">
        <f t="shared" si="252"/>
        <v>1596158</v>
      </c>
      <c r="K881" s="1">
        <f t="shared" si="253"/>
        <v>3599247</v>
      </c>
      <c r="L881" s="1">
        <f t="shared" si="254"/>
        <v>5195405</v>
      </c>
      <c r="M881" s="1">
        <f>分割表!$B$5</f>
        <v>1596160</v>
      </c>
      <c r="N881" s="1">
        <f>分割表!$C$5</f>
        <v>3599318</v>
      </c>
      <c r="O881" s="1">
        <f t="shared" si="255"/>
        <v>5195478</v>
      </c>
      <c r="P881" s="1">
        <f t="shared" si="256"/>
        <v>1.3862943611198906</v>
      </c>
      <c r="Q881" s="1">
        <f t="shared" si="257"/>
        <v>302.6502712699334</v>
      </c>
      <c r="R881" s="1">
        <f t="shared" si="258"/>
        <v>313.20353920383252</v>
      </c>
      <c r="S881" s="1">
        <f t="shared" si="259"/>
        <v>22798100.370526604</v>
      </c>
      <c r="T881" s="1">
        <f t="shared" si="260"/>
        <v>54335079.30845578</v>
      </c>
      <c r="U881" s="1">
        <f t="shared" si="261"/>
        <v>80338028.927863166</v>
      </c>
      <c r="V881" s="1">
        <f t="shared" si="262"/>
        <v>22798130.936747961</v>
      </c>
      <c r="W881" s="1">
        <f t="shared" si="263"/>
        <v>54336222.141856313</v>
      </c>
      <c r="X881" s="1">
        <f t="shared" si="264"/>
        <v>80339230.748191163</v>
      </c>
      <c r="Y881" s="17">
        <f t="shared" si="265"/>
        <v>-1.8470957388487447E-2</v>
      </c>
    </row>
    <row r="882" spans="1:25">
      <c r="A882" s="17" t="s">
        <v>2598</v>
      </c>
      <c r="B882" s="17"/>
      <c r="C882" s="17">
        <v>783</v>
      </c>
      <c r="D882" s="17">
        <v>1835</v>
      </c>
      <c r="E882" s="1">
        <f t="shared" si="247"/>
        <v>2618</v>
      </c>
      <c r="F882" s="2">
        <f t="shared" si="248"/>
        <v>0.82</v>
      </c>
      <c r="G882" s="1">
        <f t="shared" si="249"/>
        <v>783</v>
      </c>
      <c r="H882" s="1">
        <f t="shared" si="250"/>
        <v>1835</v>
      </c>
      <c r="I882" s="1">
        <f t="shared" si="251"/>
        <v>2618</v>
      </c>
      <c r="J882" s="1">
        <f t="shared" si="252"/>
        <v>1595377</v>
      </c>
      <c r="K882" s="1">
        <f t="shared" si="253"/>
        <v>3597483</v>
      </c>
      <c r="L882" s="1">
        <f t="shared" si="254"/>
        <v>5192860</v>
      </c>
      <c r="M882" s="1">
        <f>分割表!$B$5</f>
        <v>1596160</v>
      </c>
      <c r="N882" s="1">
        <f>分割表!$C$5</f>
        <v>3599318</v>
      </c>
      <c r="O882" s="1">
        <f t="shared" si="255"/>
        <v>5195478</v>
      </c>
      <c r="P882" s="1">
        <f t="shared" si="256"/>
        <v>5217.2329009607984</v>
      </c>
      <c r="Q882" s="1">
        <f t="shared" si="257"/>
        <v>13789.657560496709</v>
      </c>
      <c r="R882" s="1">
        <f t="shared" si="258"/>
        <v>20604.094447858053</v>
      </c>
      <c r="S882" s="1">
        <f t="shared" si="259"/>
        <v>22786164.452680673</v>
      </c>
      <c r="T882" s="1">
        <f t="shared" si="260"/>
        <v>54306685.981877781</v>
      </c>
      <c r="U882" s="1">
        <f t="shared" si="261"/>
        <v>80296130.490627766</v>
      </c>
      <c r="V882" s="1">
        <f t="shared" si="262"/>
        <v>22798130.936747961</v>
      </c>
      <c r="W882" s="1">
        <f t="shared" si="263"/>
        <v>54336222.141856313</v>
      </c>
      <c r="X882" s="1">
        <f t="shared" si="264"/>
        <v>80339230.748191163</v>
      </c>
      <c r="Y882" s="17">
        <f t="shared" si="265"/>
        <v>-1.8495616869532105E-2</v>
      </c>
    </row>
    <row r="883" spans="1:25">
      <c r="A883" s="17" t="s">
        <v>2791</v>
      </c>
      <c r="B883" s="17"/>
      <c r="C883" s="17">
        <v>131</v>
      </c>
      <c r="D883" s="17">
        <v>363</v>
      </c>
      <c r="E883" s="1">
        <f t="shared" si="247"/>
        <v>494</v>
      </c>
      <c r="F883" s="2">
        <f t="shared" si="248"/>
        <v>4.22</v>
      </c>
      <c r="G883" s="1">
        <f t="shared" si="249"/>
        <v>131</v>
      </c>
      <c r="H883" s="1">
        <f t="shared" si="250"/>
        <v>363</v>
      </c>
      <c r="I883" s="1">
        <f t="shared" si="251"/>
        <v>494</v>
      </c>
      <c r="J883" s="1">
        <f t="shared" si="252"/>
        <v>1596029</v>
      </c>
      <c r="K883" s="1">
        <f t="shared" si="253"/>
        <v>3598955</v>
      </c>
      <c r="L883" s="1">
        <f t="shared" si="254"/>
        <v>5194984</v>
      </c>
      <c r="M883" s="1">
        <f>分割表!$B$5</f>
        <v>1596160</v>
      </c>
      <c r="N883" s="1">
        <f>分割表!$C$5</f>
        <v>3599318</v>
      </c>
      <c r="O883" s="1">
        <f t="shared" si="255"/>
        <v>5195478</v>
      </c>
      <c r="P883" s="1">
        <f t="shared" si="256"/>
        <v>638.65084933935077</v>
      </c>
      <c r="Q883" s="1">
        <f t="shared" si="257"/>
        <v>2139.6682288381407</v>
      </c>
      <c r="R883" s="1">
        <f t="shared" si="258"/>
        <v>3064.0525454908338</v>
      </c>
      <c r="S883" s="1">
        <f t="shared" si="259"/>
        <v>22796128.854543183</v>
      </c>
      <c r="T883" s="1">
        <f t="shared" si="260"/>
        <v>54330379.219618052</v>
      </c>
      <c r="U883" s="1">
        <f t="shared" si="261"/>
        <v>80331097.901877567</v>
      </c>
      <c r="V883" s="1">
        <f t="shared" si="262"/>
        <v>22798130.936747961</v>
      </c>
      <c r="W883" s="1">
        <f t="shared" si="263"/>
        <v>54336222.141856313</v>
      </c>
      <c r="X883" s="1">
        <f t="shared" si="264"/>
        <v>80339230.748191163</v>
      </c>
      <c r="Y883" s="17">
        <f t="shared" si="265"/>
        <v>-1.8651475654278091E-2</v>
      </c>
    </row>
    <row r="884" spans="1:25">
      <c r="A884" s="17" t="s">
        <v>3135</v>
      </c>
      <c r="B884" s="17"/>
      <c r="C884" s="17">
        <v>2</v>
      </c>
      <c r="D884" s="17">
        <v>72</v>
      </c>
      <c r="E884" s="1">
        <f t="shared" si="247"/>
        <v>74</v>
      </c>
      <c r="F884" s="2">
        <f t="shared" si="248"/>
        <v>39.19</v>
      </c>
      <c r="G884" s="1">
        <f t="shared" si="249"/>
        <v>2</v>
      </c>
      <c r="H884" s="1">
        <f t="shared" si="250"/>
        <v>72</v>
      </c>
      <c r="I884" s="1">
        <f t="shared" si="251"/>
        <v>74</v>
      </c>
      <c r="J884" s="1">
        <f t="shared" si="252"/>
        <v>1596158</v>
      </c>
      <c r="K884" s="1">
        <f t="shared" si="253"/>
        <v>3599246</v>
      </c>
      <c r="L884" s="1">
        <f t="shared" si="254"/>
        <v>5195404</v>
      </c>
      <c r="M884" s="1">
        <f>分割表!$B$5</f>
        <v>1596160</v>
      </c>
      <c r="N884" s="1">
        <f>分割表!$C$5</f>
        <v>3599318</v>
      </c>
      <c r="O884" s="1">
        <f t="shared" si="255"/>
        <v>5195478</v>
      </c>
      <c r="P884" s="1">
        <f t="shared" si="256"/>
        <v>1.3862943611198906</v>
      </c>
      <c r="Q884" s="1">
        <f t="shared" si="257"/>
        <v>307.91996056915599</v>
      </c>
      <c r="R884" s="1">
        <f t="shared" si="258"/>
        <v>318.50081689710862</v>
      </c>
      <c r="S884" s="1">
        <f t="shared" si="259"/>
        <v>22798100.370526604</v>
      </c>
      <c r="T884" s="1">
        <f t="shared" si="260"/>
        <v>54335063.212220706</v>
      </c>
      <c r="U884" s="1">
        <f t="shared" si="261"/>
        <v>80338012.464578122</v>
      </c>
      <c r="V884" s="1">
        <f t="shared" si="262"/>
        <v>22798130.936747961</v>
      </c>
      <c r="W884" s="1">
        <f t="shared" si="263"/>
        <v>54336222.141856313</v>
      </c>
      <c r="X884" s="1">
        <f t="shared" si="264"/>
        <v>80339230.748191163</v>
      </c>
      <c r="Y884" s="17">
        <f t="shared" si="265"/>
        <v>-1.8748787413744972E-2</v>
      </c>
    </row>
    <row r="885" spans="1:25">
      <c r="A885" s="17" t="s">
        <v>3134</v>
      </c>
      <c r="B885" s="17"/>
      <c r="C885" s="17">
        <v>2</v>
      </c>
      <c r="D885" s="17">
        <v>72</v>
      </c>
      <c r="E885" s="1">
        <f t="shared" si="247"/>
        <v>74</v>
      </c>
      <c r="F885" s="2">
        <f t="shared" si="248"/>
        <v>39.19</v>
      </c>
      <c r="G885" s="1">
        <f t="shared" si="249"/>
        <v>2</v>
      </c>
      <c r="H885" s="1">
        <f t="shared" si="250"/>
        <v>72</v>
      </c>
      <c r="I885" s="1">
        <f t="shared" si="251"/>
        <v>74</v>
      </c>
      <c r="J885" s="1">
        <f t="shared" si="252"/>
        <v>1596158</v>
      </c>
      <c r="K885" s="1">
        <f t="shared" si="253"/>
        <v>3599246</v>
      </c>
      <c r="L885" s="1">
        <f t="shared" si="254"/>
        <v>5195404</v>
      </c>
      <c r="M885" s="1">
        <f>分割表!$B$5</f>
        <v>1596160</v>
      </c>
      <c r="N885" s="1">
        <f>分割表!$C$5</f>
        <v>3599318</v>
      </c>
      <c r="O885" s="1">
        <f t="shared" si="255"/>
        <v>5195478</v>
      </c>
      <c r="P885" s="1">
        <f t="shared" si="256"/>
        <v>1.3862943611198906</v>
      </c>
      <c r="Q885" s="1">
        <f t="shared" si="257"/>
        <v>307.91996056915599</v>
      </c>
      <c r="R885" s="1">
        <f t="shared" si="258"/>
        <v>318.50081689710862</v>
      </c>
      <c r="S885" s="1">
        <f t="shared" si="259"/>
        <v>22798100.370526604</v>
      </c>
      <c r="T885" s="1">
        <f t="shared" si="260"/>
        <v>54335063.212220706</v>
      </c>
      <c r="U885" s="1">
        <f t="shared" si="261"/>
        <v>80338012.464578122</v>
      </c>
      <c r="V885" s="1">
        <f t="shared" si="262"/>
        <v>22798130.936747961</v>
      </c>
      <c r="W885" s="1">
        <f t="shared" si="263"/>
        <v>54336222.141856313</v>
      </c>
      <c r="X885" s="1">
        <f t="shared" si="264"/>
        <v>80339230.748191163</v>
      </c>
      <c r="Y885" s="17">
        <f t="shared" si="265"/>
        <v>-1.8748787413744972E-2</v>
      </c>
    </row>
    <row r="886" spans="1:25">
      <c r="A886" s="17" t="s">
        <v>441</v>
      </c>
      <c r="B886" s="17"/>
      <c r="C886" s="17">
        <v>2</v>
      </c>
      <c r="D886" s="17">
        <v>72</v>
      </c>
      <c r="E886" s="1">
        <f t="shared" si="247"/>
        <v>74</v>
      </c>
      <c r="F886" s="2">
        <f t="shared" si="248"/>
        <v>39.19</v>
      </c>
      <c r="G886" s="1">
        <f t="shared" si="249"/>
        <v>2</v>
      </c>
      <c r="H886" s="1">
        <f t="shared" si="250"/>
        <v>72</v>
      </c>
      <c r="I886" s="1">
        <f t="shared" si="251"/>
        <v>74</v>
      </c>
      <c r="J886" s="1">
        <f t="shared" si="252"/>
        <v>1596158</v>
      </c>
      <c r="K886" s="1">
        <f t="shared" si="253"/>
        <v>3599246</v>
      </c>
      <c r="L886" s="1">
        <f t="shared" si="254"/>
        <v>5195404</v>
      </c>
      <c r="M886" s="1">
        <f>分割表!$B$5</f>
        <v>1596160</v>
      </c>
      <c r="N886" s="1">
        <f>分割表!$C$5</f>
        <v>3599318</v>
      </c>
      <c r="O886" s="1">
        <f t="shared" si="255"/>
        <v>5195478</v>
      </c>
      <c r="P886" s="1">
        <f t="shared" si="256"/>
        <v>1.3862943611198906</v>
      </c>
      <c r="Q886" s="1">
        <f t="shared" si="257"/>
        <v>307.91996056915599</v>
      </c>
      <c r="R886" s="1">
        <f t="shared" si="258"/>
        <v>318.50081689710862</v>
      </c>
      <c r="S886" s="1">
        <f t="shared" si="259"/>
        <v>22798100.370526604</v>
      </c>
      <c r="T886" s="1">
        <f t="shared" si="260"/>
        <v>54335063.212220706</v>
      </c>
      <c r="U886" s="1">
        <f t="shared" si="261"/>
        <v>80338012.464578122</v>
      </c>
      <c r="V886" s="1">
        <f t="shared" si="262"/>
        <v>22798130.936747961</v>
      </c>
      <c r="W886" s="1">
        <f t="shared" si="263"/>
        <v>54336222.141856313</v>
      </c>
      <c r="X886" s="1">
        <f t="shared" si="264"/>
        <v>80339230.748191163</v>
      </c>
      <c r="Y886" s="17">
        <f t="shared" si="265"/>
        <v>-1.8748787413744972E-2</v>
      </c>
    </row>
    <row r="887" spans="1:25">
      <c r="A887" s="17" t="s">
        <v>3074</v>
      </c>
      <c r="B887" s="17"/>
      <c r="C887" s="17">
        <v>10</v>
      </c>
      <c r="D887" s="17">
        <v>91</v>
      </c>
      <c r="E887" s="1">
        <f t="shared" si="247"/>
        <v>101</v>
      </c>
      <c r="F887" s="2">
        <f t="shared" si="248"/>
        <v>25.18</v>
      </c>
      <c r="G887" s="1">
        <f t="shared" si="249"/>
        <v>10</v>
      </c>
      <c r="H887" s="1">
        <f t="shared" si="250"/>
        <v>91</v>
      </c>
      <c r="I887" s="1">
        <f t="shared" si="251"/>
        <v>101</v>
      </c>
      <c r="J887" s="1">
        <f t="shared" si="252"/>
        <v>1596150</v>
      </c>
      <c r="K887" s="1">
        <f t="shared" si="253"/>
        <v>3599227</v>
      </c>
      <c r="L887" s="1">
        <f t="shared" si="254"/>
        <v>5195377</v>
      </c>
      <c r="M887" s="1">
        <f>分割表!$B$5</f>
        <v>1596160</v>
      </c>
      <c r="N887" s="1">
        <f>分割表!$C$5</f>
        <v>3599318</v>
      </c>
      <c r="O887" s="1">
        <f t="shared" si="255"/>
        <v>5195478</v>
      </c>
      <c r="P887" s="1">
        <f t="shared" si="256"/>
        <v>23.025850929940461</v>
      </c>
      <c r="Q887" s="1">
        <f t="shared" si="257"/>
        <v>410.48821509303332</v>
      </c>
      <c r="R887" s="1">
        <f t="shared" si="258"/>
        <v>466.12717220096721</v>
      </c>
      <c r="S887" s="1">
        <f t="shared" si="259"/>
        <v>22797978.105666257</v>
      </c>
      <c r="T887" s="1">
        <f t="shared" si="260"/>
        <v>54334757.383807048</v>
      </c>
      <c r="U887" s="1">
        <f t="shared" si="261"/>
        <v>80337567.955954716</v>
      </c>
      <c r="V887" s="1">
        <f t="shared" si="262"/>
        <v>22798130.936747961</v>
      </c>
      <c r="W887" s="1">
        <f t="shared" si="263"/>
        <v>54336222.141856313</v>
      </c>
      <c r="X887" s="1">
        <f t="shared" si="264"/>
        <v>80339230.748191163</v>
      </c>
      <c r="Y887" s="17">
        <f t="shared" si="265"/>
        <v>-1.9007660274449941E-2</v>
      </c>
    </row>
    <row r="888" spans="1:25">
      <c r="A888" s="17" t="s">
        <v>3131</v>
      </c>
      <c r="B888" s="17"/>
      <c r="C888" s="17">
        <v>2</v>
      </c>
      <c r="D888" s="17">
        <v>73</v>
      </c>
      <c r="E888" s="1">
        <f t="shared" si="247"/>
        <v>75</v>
      </c>
      <c r="F888" s="2">
        <f t="shared" si="248"/>
        <v>39.869999999999997</v>
      </c>
      <c r="G888" s="1">
        <f t="shared" si="249"/>
        <v>2</v>
      </c>
      <c r="H888" s="1">
        <f t="shared" si="250"/>
        <v>73</v>
      </c>
      <c r="I888" s="1">
        <f t="shared" si="251"/>
        <v>75</v>
      </c>
      <c r="J888" s="1">
        <f t="shared" si="252"/>
        <v>1596158</v>
      </c>
      <c r="K888" s="1">
        <f t="shared" si="253"/>
        <v>3599245</v>
      </c>
      <c r="L888" s="1">
        <f t="shared" si="254"/>
        <v>5195403</v>
      </c>
      <c r="M888" s="1">
        <f>分割表!$B$5</f>
        <v>1596160</v>
      </c>
      <c r="N888" s="1">
        <f>分割表!$C$5</f>
        <v>3599318</v>
      </c>
      <c r="O888" s="1">
        <f t="shared" si="255"/>
        <v>5195478</v>
      </c>
      <c r="P888" s="1">
        <f t="shared" si="256"/>
        <v>1.3862943611198906</v>
      </c>
      <c r="Q888" s="1">
        <f t="shared" si="257"/>
        <v>313.20353920383252</v>
      </c>
      <c r="R888" s="1">
        <f t="shared" si="258"/>
        <v>323.81160851522327</v>
      </c>
      <c r="S888" s="1">
        <f t="shared" si="259"/>
        <v>22798100.370526604</v>
      </c>
      <c r="T888" s="1">
        <f t="shared" si="260"/>
        <v>54335047.1159859</v>
      </c>
      <c r="U888" s="1">
        <f t="shared" si="261"/>
        <v>80337996.001293272</v>
      </c>
      <c r="V888" s="1">
        <f t="shared" si="262"/>
        <v>22798130.936747961</v>
      </c>
      <c r="W888" s="1">
        <f t="shared" si="263"/>
        <v>54336222.141856313</v>
      </c>
      <c r="X888" s="1">
        <f t="shared" si="264"/>
        <v>80339230.748191163</v>
      </c>
      <c r="Y888" s="17">
        <f t="shared" si="265"/>
        <v>-1.90266174390025E-2</v>
      </c>
    </row>
    <row r="889" spans="1:25">
      <c r="A889" s="17" t="s">
        <v>1203</v>
      </c>
      <c r="B889" s="17"/>
      <c r="C889" s="17">
        <v>26</v>
      </c>
      <c r="D889" s="17">
        <v>128</v>
      </c>
      <c r="E889" s="1">
        <f t="shared" si="247"/>
        <v>154</v>
      </c>
      <c r="F889" s="2">
        <f t="shared" si="248"/>
        <v>15.49</v>
      </c>
      <c r="G889" s="1">
        <f t="shared" si="249"/>
        <v>26</v>
      </c>
      <c r="H889" s="1">
        <f t="shared" si="250"/>
        <v>128</v>
      </c>
      <c r="I889" s="1">
        <f t="shared" si="251"/>
        <v>154</v>
      </c>
      <c r="J889" s="1">
        <f t="shared" si="252"/>
        <v>1596134</v>
      </c>
      <c r="K889" s="1">
        <f t="shared" si="253"/>
        <v>3599190</v>
      </c>
      <c r="L889" s="1">
        <f t="shared" si="254"/>
        <v>5195324</v>
      </c>
      <c r="M889" s="1">
        <f>分割表!$B$5</f>
        <v>1596160</v>
      </c>
      <c r="N889" s="1">
        <f>分割表!$C$5</f>
        <v>3599318</v>
      </c>
      <c r="O889" s="1">
        <f t="shared" si="255"/>
        <v>5195478</v>
      </c>
      <c r="P889" s="1">
        <f t="shared" si="256"/>
        <v>84.710509988558542</v>
      </c>
      <c r="Q889" s="1">
        <f t="shared" si="257"/>
        <v>621.05987378171096</v>
      </c>
      <c r="R889" s="1">
        <f t="shared" si="258"/>
        <v>775.69070077169897</v>
      </c>
      <c r="S889" s="1">
        <f t="shared" si="259"/>
        <v>22797733.57606585</v>
      </c>
      <c r="T889" s="1">
        <f t="shared" si="260"/>
        <v>54334161.823499881</v>
      </c>
      <c r="U889" s="1">
        <f t="shared" si="261"/>
        <v>80336695.402398333</v>
      </c>
      <c r="V889" s="1">
        <f t="shared" si="262"/>
        <v>22798130.936747961</v>
      </c>
      <c r="W889" s="1">
        <f t="shared" si="263"/>
        <v>54336222.141856313</v>
      </c>
      <c r="X889" s="1">
        <f t="shared" si="264"/>
        <v>80339230.748191163</v>
      </c>
      <c r="Y889" s="17">
        <f t="shared" si="265"/>
        <v>-1.9247575970602344E-2</v>
      </c>
    </row>
    <row r="890" spans="1:25">
      <c r="A890" s="17" t="s">
        <v>1670</v>
      </c>
      <c r="B890" s="17"/>
      <c r="C890" s="17">
        <v>10</v>
      </c>
      <c r="D890" s="17">
        <v>92</v>
      </c>
      <c r="E890" s="1">
        <f t="shared" si="247"/>
        <v>102</v>
      </c>
      <c r="F890" s="2">
        <f t="shared" si="248"/>
        <v>25.71</v>
      </c>
      <c r="G890" s="1">
        <f t="shared" si="249"/>
        <v>10</v>
      </c>
      <c r="H890" s="1">
        <f t="shared" si="250"/>
        <v>92</v>
      </c>
      <c r="I890" s="1">
        <f t="shared" si="251"/>
        <v>102</v>
      </c>
      <c r="J890" s="1">
        <f t="shared" si="252"/>
        <v>1596150</v>
      </c>
      <c r="K890" s="1">
        <f t="shared" si="253"/>
        <v>3599226</v>
      </c>
      <c r="L890" s="1">
        <f t="shared" si="254"/>
        <v>5195376</v>
      </c>
      <c r="M890" s="1">
        <f>分割表!$B$5</f>
        <v>1596160</v>
      </c>
      <c r="N890" s="1">
        <f>分割表!$C$5</f>
        <v>3599318</v>
      </c>
      <c r="O890" s="1">
        <f t="shared" si="255"/>
        <v>5195478</v>
      </c>
      <c r="P890" s="1">
        <f t="shared" si="256"/>
        <v>23.025850929940461</v>
      </c>
      <c r="Q890" s="1">
        <f t="shared" si="257"/>
        <v>416.00454908851174</v>
      </c>
      <c r="R890" s="1">
        <f t="shared" si="258"/>
        <v>471.7472269549956</v>
      </c>
      <c r="S890" s="1">
        <f t="shared" si="259"/>
        <v>22797978.105666257</v>
      </c>
      <c r="T890" s="1">
        <f t="shared" si="260"/>
        <v>54334741.287577532</v>
      </c>
      <c r="U890" s="1">
        <f t="shared" si="261"/>
        <v>80337551.492675066</v>
      </c>
      <c r="V890" s="1">
        <f t="shared" si="262"/>
        <v>22798130.936747961</v>
      </c>
      <c r="W890" s="1">
        <f t="shared" si="263"/>
        <v>54336222.141856313</v>
      </c>
      <c r="X890" s="1">
        <f t="shared" si="264"/>
        <v>80339230.748191163</v>
      </c>
      <c r="Y890" s="17">
        <f t="shared" si="265"/>
        <v>-1.9285490299707466E-2</v>
      </c>
    </row>
    <row r="891" spans="1:25">
      <c r="A891" s="17" t="s">
        <v>2332</v>
      </c>
      <c r="B891" s="17"/>
      <c r="C891" s="17">
        <v>2</v>
      </c>
      <c r="D891" s="17">
        <v>74</v>
      </c>
      <c r="E891" s="1">
        <f t="shared" si="247"/>
        <v>76</v>
      </c>
      <c r="F891" s="2">
        <f t="shared" si="248"/>
        <v>40.549999999999997</v>
      </c>
      <c r="G891" s="1">
        <f t="shared" si="249"/>
        <v>2</v>
      </c>
      <c r="H891" s="1">
        <f t="shared" si="250"/>
        <v>74</v>
      </c>
      <c r="I891" s="1">
        <f t="shared" si="251"/>
        <v>76</v>
      </c>
      <c r="J891" s="1">
        <f t="shared" si="252"/>
        <v>1596158</v>
      </c>
      <c r="K891" s="1">
        <f t="shared" si="253"/>
        <v>3599244</v>
      </c>
      <c r="L891" s="1">
        <f t="shared" si="254"/>
        <v>5195402</v>
      </c>
      <c r="M891" s="1">
        <f>分割表!$B$5</f>
        <v>1596160</v>
      </c>
      <c r="N891" s="1">
        <f>分割表!$C$5</f>
        <v>3599318</v>
      </c>
      <c r="O891" s="1">
        <f t="shared" si="255"/>
        <v>5195478</v>
      </c>
      <c r="P891" s="1">
        <f t="shared" si="256"/>
        <v>1.3862943611198906</v>
      </c>
      <c r="Q891" s="1">
        <f t="shared" si="257"/>
        <v>318.50081689710862</v>
      </c>
      <c r="R891" s="1">
        <f t="shared" si="258"/>
        <v>329.13573386176114</v>
      </c>
      <c r="S891" s="1">
        <f t="shared" si="259"/>
        <v>22798100.370526604</v>
      </c>
      <c r="T891" s="1">
        <f t="shared" si="260"/>
        <v>54335031.019751385</v>
      </c>
      <c r="U891" s="1">
        <f t="shared" si="261"/>
        <v>80337979.538008615</v>
      </c>
      <c r="V891" s="1">
        <f t="shared" si="262"/>
        <v>22798130.936747961</v>
      </c>
      <c r="W891" s="1">
        <f t="shared" si="263"/>
        <v>54336222.141856313</v>
      </c>
      <c r="X891" s="1">
        <f t="shared" si="264"/>
        <v>80339230.748191163</v>
      </c>
      <c r="Y891" s="17">
        <f t="shared" si="265"/>
        <v>-1.9304447464260029E-2</v>
      </c>
    </row>
    <row r="892" spans="1:25">
      <c r="A892" s="17" t="s">
        <v>1147</v>
      </c>
      <c r="B892" s="17"/>
      <c r="C892" s="17">
        <v>2</v>
      </c>
      <c r="D892" s="17">
        <v>74</v>
      </c>
      <c r="E892" s="1">
        <f t="shared" si="247"/>
        <v>76</v>
      </c>
      <c r="F892" s="2">
        <f t="shared" si="248"/>
        <v>40.549999999999997</v>
      </c>
      <c r="G892" s="1">
        <f t="shared" si="249"/>
        <v>2</v>
      </c>
      <c r="H892" s="1">
        <f t="shared" si="250"/>
        <v>74</v>
      </c>
      <c r="I892" s="1">
        <f t="shared" si="251"/>
        <v>76</v>
      </c>
      <c r="J892" s="1">
        <f t="shared" si="252"/>
        <v>1596158</v>
      </c>
      <c r="K892" s="1">
        <f t="shared" si="253"/>
        <v>3599244</v>
      </c>
      <c r="L892" s="1">
        <f t="shared" si="254"/>
        <v>5195402</v>
      </c>
      <c r="M892" s="1">
        <f>分割表!$B$5</f>
        <v>1596160</v>
      </c>
      <c r="N892" s="1">
        <f>分割表!$C$5</f>
        <v>3599318</v>
      </c>
      <c r="O892" s="1">
        <f t="shared" si="255"/>
        <v>5195478</v>
      </c>
      <c r="P892" s="1">
        <f t="shared" si="256"/>
        <v>1.3862943611198906</v>
      </c>
      <c r="Q892" s="1">
        <f t="shared" si="257"/>
        <v>318.50081689710862</v>
      </c>
      <c r="R892" s="1">
        <f t="shared" si="258"/>
        <v>329.13573386176114</v>
      </c>
      <c r="S892" s="1">
        <f t="shared" si="259"/>
        <v>22798100.370526604</v>
      </c>
      <c r="T892" s="1">
        <f t="shared" si="260"/>
        <v>54335031.019751385</v>
      </c>
      <c r="U892" s="1">
        <f t="shared" si="261"/>
        <v>80337979.538008615</v>
      </c>
      <c r="V892" s="1">
        <f t="shared" si="262"/>
        <v>22798130.936747961</v>
      </c>
      <c r="W892" s="1">
        <f t="shared" si="263"/>
        <v>54336222.141856313</v>
      </c>
      <c r="X892" s="1">
        <f t="shared" si="264"/>
        <v>80339230.748191163</v>
      </c>
      <c r="Y892" s="17">
        <f t="shared" si="265"/>
        <v>-1.9304447464260029E-2</v>
      </c>
    </row>
    <row r="893" spans="1:25">
      <c r="A893" s="17" t="s">
        <v>1682</v>
      </c>
      <c r="B893" s="17"/>
      <c r="C893" s="17">
        <v>2</v>
      </c>
      <c r="D893" s="17">
        <v>74</v>
      </c>
      <c r="E893" s="1">
        <f t="shared" si="247"/>
        <v>76</v>
      </c>
      <c r="F893" s="2">
        <f t="shared" si="248"/>
        <v>40.549999999999997</v>
      </c>
      <c r="G893" s="1">
        <f t="shared" si="249"/>
        <v>2</v>
      </c>
      <c r="H893" s="1">
        <f t="shared" si="250"/>
        <v>74</v>
      </c>
      <c r="I893" s="1">
        <f t="shared" si="251"/>
        <v>76</v>
      </c>
      <c r="J893" s="1">
        <f t="shared" si="252"/>
        <v>1596158</v>
      </c>
      <c r="K893" s="1">
        <f t="shared" si="253"/>
        <v>3599244</v>
      </c>
      <c r="L893" s="1">
        <f t="shared" si="254"/>
        <v>5195402</v>
      </c>
      <c r="M893" s="1">
        <f>分割表!$B$5</f>
        <v>1596160</v>
      </c>
      <c r="N893" s="1">
        <f>分割表!$C$5</f>
        <v>3599318</v>
      </c>
      <c r="O893" s="1">
        <f t="shared" si="255"/>
        <v>5195478</v>
      </c>
      <c r="P893" s="1">
        <f t="shared" si="256"/>
        <v>1.3862943611198906</v>
      </c>
      <c r="Q893" s="1">
        <f t="shared" si="257"/>
        <v>318.50081689710862</v>
      </c>
      <c r="R893" s="1">
        <f t="shared" si="258"/>
        <v>329.13573386176114</v>
      </c>
      <c r="S893" s="1">
        <f t="shared" si="259"/>
        <v>22798100.370526604</v>
      </c>
      <c r="T893" s="1">
        <f t="shared" si="260"/>
        <v>54335031.019751385</v>
      </c>
      <c r="U893" s="1">
        <f t="shared" si="261"/>
        <v>80337979.538008615</v>
      </c>
      <c r="V893" s="1">
        <f t="shared" si="262"/>
        <v>22798130.936747961</v>
      </c>
      <c r="W893" s="1">
        <f t="shared" si="263"/>
        <v>54336222.141856313</v>
      </c>
      <c r="X893" s="1">
        <f t="shared" si="264"/>
        <v>80339230.748191163</v>
      </c>
      <c r="Y893" s="17">
        <f t="shared" si="265"/>
        <v>-1.9304447464260029E-2</v>
      </c>
    </row>
    <row r="894" spans="1:25">
      <c r="A894" s="17" t="s">
        <v>618</v>
      </c>
      <c r="B894" s="17"/>
      <c r="C894" s="17">
        <v>230</v>
      </c>
      <c r="D894" s="17">
        <v>589</v>
      </c>
      <c r="E894" s="1">
        <f t="shared" si="247"/>
        <v>819</v>
      </c>
      <c r="F894" s="2">
        <f t="shared" si="248"/>
        <v>2.73</v>
      </c>
      <c r="G894" s="1">
        <f t="shared" si="249"/>
        <v>230</v>
      </c>
      <c r="H894" s="1">
        <f t="shared" si="250"/>
        <v>589</v>
      </c>
      <c r="I894" s="1">
        <f t="shared" si="251"/>
        <v>819</v>
      </c>
      <c r="J894" s="1">
        <f t="shared" si="252"/>
        <v>1595930</v>
      </c>
      <c r="K894" s="1">
        <f t="shared" si="253"/>
        <v>3598729</v>
      </c>
      <c r="L894" s="1">
        <f t="shared" si="254"/>
        <v>5194659</v>
      </c>
      <c r="M894" s="1">
        <f>分割表!$B$5</f>
        <v>1596160</v>
      </c>
      <c r="N894" s="1">
        <f>分割表!$C$5</f>
        <v>3599318</v>
      </c>
      <c r="O894" s="1">
        <f t="shared" si="255"/>
        <v>5195478</v>
      </c>
      <c r="P894" s="1">
        <f t="shared" si="256"/>
        <v>1250.7582410523351</v>
      </c>
      <c r="Q894" s="1">
        <f t="shared" si="257"/>
        <v>3756.8930221707847</v>
      </c>
      <c r="R894" s="1">
        <f t="shared" si="258"/>
        <v>5493.9208646756642</v>
      </c>
      <c r="S894" s="1">
        <f t="shared" si="259"/>
        <v>22794615.837720178</v>
      </c>
      <c r="T894" s="1">
        <f t="shared" si="260"/>
        <v>54326741.49589128</v>
      </c>
      <c r="U894" s="1">
        <f t="shared" si="261"/>
        <v>80325747.370710462</v>
      </c>
      <c r="V894" s="1">
        <f t="shared" si="262"/>
        <v>22798130.936747961</v>
      </c>
      <c r="W894" s="1">
        <f t="shared" si="263"/>
        <v>54336222.141856313</v>
      </c>
      <c r="X894" s="1">
        <f t="shared" si="264"/>
        <v>80339230.748191163</v>
      </c>
      <c r="Y894" s="17">
        <f t="shared" si="265"/>
        <v>-1.9319828325027127E-2</v>
      </c>
    </row>
    <row r="895" spans="1:25">
      <c r="A895" s="17" t="s">
        <v>1176</v>
      </c>
      <c r="B895" s="17">
        <v>1</v>
      </c>
      <c r="C895" s="17">
        <v>7991</v>
      </c>
      <c r="D895" s="17">
        <v>22822</v>
      </c>
      <c r="E895" s="1">
        <f t="shared" si="247"/>
        <v>30813</v>
      </c>
      <c r="F895" s="2">
        <f t="shared" si="248"/>
        <v>344.61</v>
      </c>
      <c r="G895" s="1">
        <f t="shared" si="249"/>
        <v>7991</v>
      </c>
      <c r="H895" s="1">
        <f t="shared" si="250"/>
        <v>22822</v>
      </c>
      <c r="I895" s="1">
        <f t="shared" si="251"/>
        <v>30813</v>
      </c>
      <c r="J895" s="1">
        <f t="shared" si="252"/>
        <v>1588169</v>
      </c>
      <c r="K895" s="1">
        <f t="shared" si="253"/>
        <v>3576496</v>
      </c>
      <c r="L895" s="1">
        <f t="shared" si="254"/>
        <v>5164665</v>
      </c>
      <c r="M895" s="1">
        <f>分割表!$B$5</f>
        <v>1596160</v>
      </c>
      <c r="N895" s="1">
        <f>分割表!$C$5</f>
        <v>3599318</v>
      </c>
      <c r="O895" s="1">
        <f t="shared" si="255"/>
        <v>5195478</v>
      </c>
      <c r="P895" s="1">
        <f t="shared" si="256"/>
        <v>71807.694858309333</v>
      </c>
      <c r="Q895" s="1">
        <f t="shared" si="257"/>
        <v>229029.73053924134</v>
      </c>
      <c r="R895" s="1">
        <f t="shared" si="258"/>
        <v>318473.6762967364</v>
      </c>
      <c r="S895" s="1">
        <f t="shared" si="259"/>
        <v>22676023.630826328</v>
      </c>
      <c r="T895" s="1">
        <f t="shared" si="260"/>
        <v>53968945.918107934</v>
      </c>
      <c r="U895" s="1">
        <f t="shared" si="261"/>
        <v>79832038.663285747</v>
      </c>
      <c r="V895" s="1">
        <f t="shared" si="262"/>
        <v>22798130.936747961</v>
      </c>
      <c r="W895" s="1">
        <f t="shared" si="263"/>
        <v>54336222.141856313</v>
      </c>
      <c r="X895" s="1">
        <f t="shared" si="264"/>
        <v>80339230.748191163</v>
      </c>
      <c r="Y895" s="17">
        <f t="shared" si="265"/>
        <v>-1.3263866020608246</v>
      </c>
    </row>
    <row r="896" spans="1:25">
      <c r="A896" s="17" t="s">
        <v>3125</v>
      </c>
      <c r="B896" s="17"/>
      <c r="C896" s="17">
        <v>2</v>
      </c>
      <c r="D896" s="17">
        <v>75</v>
      </c>
      <c r="E896" s="1">
        <f t="shared" si="247"/>
        <v>77</v>
      </c>
      <c r="F896" s="2">
        <f t="shared" si="248"/>
        <v>41.23</v>
      </c>
      <c r="G896" s="1">
        <f t="shared" si="249"/>
        <v>2</v>
      </c>
      <c r="H896" s="1">
        <f t="shared" si="250"/>
        <v>75</v>
      </c>
      <c r="I896" s="1">
        <f t="shared" si="251"/>
        <v>77</v>
      </c>
      <c r="J896" s="1">
        <f t="shared" si="252"/>
        <v>1596158</v>
      </c>
      <c r="K896" s="1">
        <f t="shared" si="253"/>
        <v>3599243</v>
      </c>
      <c r="L896" s="1">
        <f t="shared" si="254"/>
        <v>5195401</v>
      </c>
      <c r="M896" s="1">
        <f>分割表!$B$5</f>
        <v>1596160</v>
      </c>
      <c r="N896" s="1">
        <f>分割表!$C$5</f>
        <v>3599318</v>
      </c>
      <c r="O896" s="1">
        <f t="shared" si="255"/>
        <v>5195478</v>
      </c>
      <c r="P896" s="1">
        <f t="shared" si="256"/>
        <v>1.3862943611198906</v>
      </c>
      <c r="Q896" s="1">
        <f t="shared" si="257"/>
        <v>323.81160851522327</v>
      </c>
      <c r="R896" s="1">
        <f t="shared" si="258"/>
        <v>334.47301748273367</v>
      </c>
      <c r="S896" s="1">
        <f t="shared" si="259"/>
        <v>22798100.370526604</v>
      </c>
      <c r="T896" s="1">
        <f t="shared" si="260"/>
        <v>54335014.923517145</v>
      </c>
      <c r="U896" s="1">
        <f t="shared" si="261"/>
        <v>80337963.074724153</v>
      </c>
      <c r="V896" s="1">
        <f t="shared" si="262"/>
        <v>22798130.936747961</v>
      </c>
      <c r="W896" s="1">
        <f t="shared" si="263"/>
        <v>54336222.141856313</v>
      </c>
      <c r="X896" s="1">
        <f t="shared" si="264"/>
        <v>80339230.748191163</v>
      </c>
      <c r="Y896" s="17">
        <f t="shared" si="265"/>
        <v>-1.9582277489517557E-2</v>
      </c>
    </row>
    <row r="897" spans="1:25">
      <c r="A897" s="17" t="s">
        <v>2381</v>
      </c>
      <c r="B897" s="17"/>
      <c r="C897" s="17">
        <v>44</v>
      </c>
      <c r="D897" s="17">
        <v>170</v>
      </c>
      <c r="E897" s="1">
        <f t="shared" si="247"/>
        <v>214</v>
      </c>
      <c r="F897" s="2">
        <f t="shared" si="248"/>
        <v>11.19</v>
      </c>
      <c r="G897" s="1">
        <f t="shared" si="249"/>
        <v>44</v>
      </c>
      <c r="H897" s="1">
        <f t="shared" si="250"/>
        <v>170</v>
      </c>
      <c r="I897" s="1">
        <f t="shared" si="251"/>
        <v>214</v>
      </c>
      <c r="J897" s="1">
        <f t="shared" si="252"/>
        <v>1596116</v>
      </c>
      <c r="K897" s="1">
        <f t="shared" si="253"/>
        <v>3599148</v>
      </c>
      <c r="L897" s="1">
        <f t="shared" si="254"/>
        <v>5195264</v>
      </c>
      <c r="M897" s="1">
        <f>分割表!$B$5</f>
        <v>1596160</v>
      </c>
      <c r="N897" s="1">
        <f>分割表!$C$5</f>
        <v>3599318</v>
      </c>
      <c r="O897" s="1">
        <f t="shared" si="255"/>
        <v>5195478</v>
      </c>
      <c r="P897" s="1">
        <f t="shared" si="256"/>
        <v>166.50434389240348</v>
      </c>
      <c r="Q897" s="1">
        <f t="shared" si="257"/>
        <v>873.08573429854459</v>
      </c>
      <c r="R897" s="1">
        <f t="shared" si="258"/>
        <v>1148.3188672146762</v>
      </c>
      <c r="S897" s="1">
        <f t="shared" si="259"/>
        <v>22797458.480457105</v>
      </c>
      <c r="T897" s="1">
        <f t="shared" si="260"/>
        <v>54333485.782531053</v>
      </c>
      <c r="U897" s="1">
        <f t="shared" si="261"/>
        <v>80335707.606571898</v>
      </c>
      <c r="V897" s="1">
        <f t="shared" si="262"/>
        <v>22798130.936747961</v>
      </c>
      <c r="W897" s="1">
        <f t="shared" si="263"/>
        <v>54336222.141856313</v>
      </c>
      <c r="X897" s="1">
        <f t="shared" si="264"/>
        <v>80339230.748191163</v>
      </c>
      <c r="Y897" s="17">
        <f t="shared" si="265"/>
        <v>-1.9621667388245379E-2</v>
      </c>
    </row>
    <row r="898" spans="1:25">
      <c r="A898" s="17" t="s">
        <v>3112</v>
      </c>
      <c r="B898" s="17"/>
      <c r="C898" s="17">
        <v>4</v>
      </c>
      <c r="D898" s="17">
        <v>80</v>
      </c>
      <c r="E898" s="1">
        <f t="shared" ref="E898:E961" si="266">C898+D898</f>
        <v>84</v>
      </c>
      <c r="F898" s="2">
        <f t="shared" ref="F898:F961" si="267">ROUND(2*(P898+Q898+S898+T898+X898-R898-U898-V898-W898),2)</f>
        <v>36.01</v>
      </c>
      <c r="G898" s="1">
        <f t="shared" ref="G898:G961" si="268">C898</f>
        <v>4</v>
      </c>
      <c r="H898" s="1">
        <f t="shared" ref="H898:H961" si="269">D898</f>
        <v>80</v>
      </c>
      <c r="I898" s="1">
        <f t="shared" ref="I898:I961" si="270">E898</f>
        <v>84</v>
      </c>
      <c r="J898" s="1">
        <f t="shared" ref="J898:J961" si="271">M898-G898</f>
        <v>1596156</v>
      </c>
      <c r="K898" s="1">
        <f t="shared" ref="K898:K961" si="272">N898-H898</f>
        <v>3599238</v>
      </c>
      <c r="L898" s="1">
        <f t="shared" ref="L898:L961" si="273">J898+K898</f>
        <v>5195394</v>
      </c>
      <c r="M898" s="1">
        <f>分割表!$B$5</f>
        <v>1596160</v>
      </c>
      <c r="N898" s="1">
        <f>分割表!$C$5</f>
        <v>3599318</v>
      </c>
      <c r="O898" s="1">
        <f t="shared" ref="O898:O961" si="274">$M$2+$N$2</f>
        <v>5195478</v>
      </c>
      <c r="P898" s="1">
        <f t="shared" ref="P898:P961" si="275">LN(G898)*G898</f>
        <v>5.5451774444795623</v>
      </c>
      <c r="Q898" s="1">
        <f t="shared" ref="Q898:Q961" si="276">LN(H898)*H898</f>
        <v>350.5621307739105</v>
      </c>
      <c r="R898" s="1">
        <f t="shared" ref="R898:R961" si="277">LN(I898)*I898</f>
        <v>372.18861110283831</v>
      </c>
      <c r="S898" s="1">
        <f t="shared" ref="S898:S961" si="278">LN(J898)*J898</f>
        <v>22798069.804307759</v>
      </c>
      <c r="T898" s="1">
        <f t="shared" ref="T898:T961" si="279">LN(K898)*K898</f>
        <v>54334934.442350097</v>
      </c>
      <c r="U898" s="1">
        <f t="shared" ref="U898:U961" si="280">LN(L898)*L898</f>
        <v>80337847.831738278</v>
      </c>
      <c r="V898" s="1">
        <f t="shared" ref="V898:V961" si="281">LN(M898)*M898</f>
        <v>22798130.936747961</v>
      </c>
      <c r="W898" s="1">
        <f t="shared" ref="W898:W961" si="282">LN(N898)*N898</f>
        <v>54336222.141856313</v>
      </c>
      <c r="X898" s="1">
        <f t="shared" ref="X898:X961" si="283">LN(O898)*O898</f>
        <v>80339230.748191163</v>
      </c>
      <c r="Y898" s="17">
        <f t="shared" ref="Y898:Y961" si="284">(C898/1593658)*1000-(D898/3599323)*1000</f>
        <v>-1.9716453211008178E-2</v>
      </c>
    </row>
    <row r="899" spans="1:25">
      <c r="A899" s="17" t="s">
        <v>175</v>
      </c>
      <c r="B899" s="17"/>
      <c r="C899" s="17">
        <v>4</v>
      </c>
      <c r="D899" s="17">
        <v>80</v>
      </c>
      <c r="E899" s="1">
        <f t="shared" si="266"/>
        <v>84</v>
      </c>
      <c r="F899" s="2">
        <f t="shared" si="267"/>
        <v>36.01</v>
      </c>
      <c r="G899" s="1">
        <f t="shared" si="268"/>
        <v>4</v>
      </c>
      <c r="H899" s="1">
        <f t="shared" si="269"/>
        <v>80</v>
      </c>
      <c r="I899" s="1">
        <f t="shared" si="270"/>
        <v>84</v>
      </c>
      <c r="J899" s="1">
        <f t="shared" si="271"/>
        <v>1596156</v>
      </c>
      <c r="K899" s="1">
        <f t="shared" si="272"/>
        <v>3599238</v>
      </c>
      <c r="L899" s="1">
        <f t="shared" si="273"/>
        <v>5195394</v>
      </c>
      <c r="M899" s="1">
        <f>分割表!$B$5</f>
        <v>1596160</v>
      </c>
      <c r="N899" s="1">
        <f>分割表!$C$5</f>
        <v>3599318</v>
      </c>
      <c r="O899" s="1">
        <f t="shared" si="274"/>
        <v>5195478</v>
      </c>
      <c r="P899" s="1">
        <f t="shared" si="275"/>
        <v>5.5451774444795623</v>
      </c>
      <c r="Q899" s="1">
        <f t="shared" si="276"/>
        <v>350.5621307739105</v>
      </c>
      <c r="R899" s="1">
        <f t="shared" si="277"/>
        <v>372.18861110283831</v>
      </c>
      <c r="S899" s="1">
        <f t="shared" si="278"/>
        <v>22798069.804307759</v>
      </c>
      <c r="T899" s="1">
        <f t="shared" si="279"/>
        <v>54334934.442350097</v>
      </c>
      <c r="U899" s="1">
        <f t="shared" si="280"/>
        <v>80337847.831738278</v>
      </c>
      <c r="V899" s="1">
        <f t="shared" si="281"/>
        <v>22798130.936747961</v>
      </c>
      <c r="W899" s="1">
        <f t="shared" si="282"/>
        <v>54336222.141856313</v>
      </c>
      <c r="X899" s="1">
        <f t="shared" si="283"/>
        <v>80339230.748191163</v>
      </c>
      <c r="Y899" s="17">
        <f t="shared" si="284"/>
        <v>-1.9716453211008178E-2</v>
      </c>
    </row>
    <row r="900" spans="1:25">
      <c r="A900" s="17" t="s">
        <v>1493</v>
      </c>
      <c r="B900" s="17"/>
      <c r="C900" s="17">
        <v>2</v>
      </c>
      <c r="D900" s="17">
        <v>76</v>
      </c>
      <c r="E900" s="1">
        <f t="shared" si="266"/>
        <v>78</v>
      </c>
      <c r="F900" s="2">
        <f t="shared" si="267"/>
        <v>41.91</v>
      </c>
      <c r="G900" s="1">
        <f t="shared" si="268"/>
        <v>2</v>
      </c>
      <c r="H900" s="1">
        <f t="shared" si="269"/>
        <v>76</v>
      </c>
      <c r="I900" s="1">
        <f t="shared" si="270"/>
        <v>78</v>
      </c>
      <c r="J900" s="1">
        <f t="shared" si="271"/>
        <v>1596158</v>
      </c>
      <c r="K900" s="1">
        <f t="shared" si="272"/>
        <v>3599242</v>
      </c>
      <c r="L900" s="1">
        <f t="shared" si="273"/>
        <v>5195400</v>
      </c>
      <c r="M900" s="1">
        <f>分割表!$B$5</f>
        <v>1596160</v>
      </c>
      <c r="N900" s="1">
        <f>分割表!$C$5</f>
        <v>3599318</v>
      </c>
      <c r="O900" s="1">
        <f t="shared" si="274"/>
        <v>5195478</v>
      </c>
      <c r="P900" s="1">
        <f t="shared" si="275"/>
        <v>1.3862943611198906</v>
      </c>
      <c r="Q900" s="1">
        <f t="shared" si="276"/>
        <v>329.13573386176114</v>
      </c>
      <c r="R900" s="1">
        <f t="shared" si="277"/>
        <v>339.82328848178815</v>
      </c>
      <c r="S900" s="1">
        <f t="shared" si="278"/>
        <v>22798100.370526604</v>
      </c>
      <c r="T900" s="1">
        <f t="shared" si="279"/>
        <v>54334998.827283181</v>
      </c>
      <c r="U900" s="1">
        <f t="shared" si="280"/>
        <v>80337946.611439869</v>
      </c>
      <c r="V900" s="1">
        <f t="shared" si="281"/>
        <v>22798130.936747961</v>
      </c>
      <c r="W900" s="1">
        <f t="shared" si="282"/>
        <v>54336222.141856313</v>
      </c>
      <c r="X900" s="1">
        <f t="shared" si="283"/>
        <v>80339230.748191163</v>
      </c>
      <c r="Y900" s="17">
        <f t="shared" si="284"/>
        <v>-1.9860107514775086E-2</v>
      </c>
    </row>
    <row r="901" spans="1:25">
      <c r="A901" s="17" t="s">
        <v>1115</v>
      </c>
      <c r="B901" s="17"/>
      <c r="C901" s="17">
        <v>2</v>
      </c>
      <c r="D901" s="17">
        <v>76</v>
      </c>
      <c r="E901" s="1">
        <f t="shared" si="266"/>
        <v>78</v>
      </c>
      <c r="F901" s="2">
        <f t="shared" si="267"/>
        <v>41.91</v>
      </c>
      <c r="G901" s="1">
        <f t="shared" si="268"/>
        <v>2</v>
      </c>
      <c r="H901" s="1">
        <f t="shared" si="269"/>
        <v>76</v>
      </c>
      <c r="I901" s="1">
        <f t="shared" si="270"/>
        <v>78</v>
      </c>
      <c r="J901" s="1">
        <f t="shared" si="271"/>
        <v>1596158</v>
      </c>
      <c r="K901" s="1">
        <f t="shared" si="272"/>
        <v>3599242</v>
      </c>
      <c r="L901" s="1">
        <f t="shared" si="273"/>
        <v>5195400</v>
      </c>
      <c r="M901" s="1">
        <f>分割表!$B$5</f>
        <v>1596160</v>
      </c>
      <c r="N901" s="1">
        <f>分割表!$C$5</f>
        <v>3599318</v>
      </c>
      <c r="O901" s="1">
        <f t="shared" si="274"/>
        <v>5195478</v>
      </c>
      <c r="P901" s="1">
        <f t="shared" si="275"/>
        <v>1.3862943611198906</v>
      </c>
      <c r="Q901" s="1">
        <f t="shared" si="276"/>
        <v>329.13573386176114</v>
      </c>
      <c r="R901" s="1">
        <f t="shared" si="277"/>
        <v>339.82328848178815</v>
      </c>
      <c r="S901" s="1">
        <f t="shared" si="278"/>
        <v>22798100.370526604</v>
      </c>
      <c r="T901" s="1">
        <f t="shared" si="279"/>
        <v>54334998.827283181</v>
      </c>
      <c r="U901" s="1">
        <f t="shared" si="280"/>
        <v>80337946.611439869</v>
      </c>
      <c r="V901" s="1">
        <f t="shared" si="281"/>
        <v>22798130.936747961</v>
      </c>
      <c r="W901" s="1">
        <f t="shared" si="282"/>
        <v>54336222.141856313</v>
      </c>
      <c r="X901" s="1">
        <f t="shared" si="283"/>
        <v>80339230.748191163</v>
      </c>
      <c r="Y901" s="17">
        <f t="shared" si="284"/>
        <v>-1.9860107514775086E-2</v>
      </c>
    </row>
    <row r="902" spans="1:25">
      <c r="A902" s="17" t="s">
        <v>997</v>
      </c>
      <c r="B902" s="17"/>
      <c r="C902" s="17">
        <v>2</v>
      </c>
      <c r="D902" s="17">
        <v>76</v>
      </c>
      <c r="E902" s="1">
        <f t="shared" si="266"/>
        <v>78</v>
      </c>
      <c r="F902" s="2">
        <f t="shared" si="267"/>
        <v>41.91</v>
      </c>
      <c r="G902" s="1">
        <f t="shared" si="268"/>
        <v>2</v>
      </c>
      <c r="H902" s="1">
        <f t="shared" si="269"/>
        <v>76</v>
      </c>
      <c r="I902" s="1">
        <f t="shared" si="270"/>
        <v>78</v>
      </c>
      <c r="J902" s="1">
        <f t="shared" si="271"/>
        <v>1596158</v>
      </c>
      <c r="K902" s="1">
        <f t="shared" si="272"/>
        <v>3599242</v>
      </c>
      <c r="L902" s="1">
        <f t="shared" si="273"/>
        <v>5195400</v>
      </c>
      <c r="M902" s="1">
        <f>分割表!$B$5</f>
        <v>1596160</v>
      </c>
      <c r="N902" s="1">
        <f>分割表!$C$5</f>
        <v>3599318</v>
      </c>
      <c r="O902" s="1">
        <f t="shared" si="274"/>
        <v>5195478</v>
      </c>
      <c r="P902" s="1">
        <f t="shared" si="275"/>
        <v>1.3862943611198906</v>
      </c>
      <c r="Q902" s="1">
        <f t="shared" si="276"/>
        <v>329.13573386176114</v>
      </c>
      <c r="R902" s="1">
        <f t="shared" si="277"/>
        <v>339.82328848178815</v>
      </c>
      <c r="S902" s="1">
        <f t="shared" si="278"/>
        <v>22798100.370526604</v>
      </c>
      <c r="T902" s="1">
        <f t="shared" si="279"/>
        <v>54334998.827283181</v>
      </c>
      <c r="U902" s="1">
        <f t="shared" si="280"/>
        <v>80337946.611439869</v>
      </c>
      <c r="V902" s="1">
        <f t="shared" si="281"/>
        <v>22798130.936747961</v>
      </c>
      <c r="W902" s="1">
        <f t="shared" si="282"/>
        <v>54336222.141856313</v>
      </c>
      <c r="X902" s="1">
        <f t="shared" si="283"/>
        <v>80339230.748191163</v>
      </c>
      <c r="Y902" s="17">
        <f t="shared" si="284"/>
        <v>-1.9860107514775086E-2</v>
      </c>
    </row>
    <row r="903" spans="1:25">
      <c r="A903" s="17" t="s">
        <v>1131</v>
      </c>
      <c r="B903" s="17"/>
      <c r="C903" s="17">
        <v>108</v>
      </c>
      <c r="D903" s="17">
        <v>316</v>
      </c>
      <c r="E903" s="1">
        <f t="shared" si="266"/>
        <v>424</v>
      </c>
      <c r="F903" s="2">
        <f t="shared" si="267"/>
        <v>5.69</v>
      </c>
      <c r="G903" s="1">
        <f t="shared" si="268"/>
        <v>108</v>
      </c>
      <c r="H903" s="1">
        <f t="shared" si="269"/>
        <v>316</v>
      </c>
      <c r="I903" s="1">
        <f t="shared" si="270"/>
        <v>424</v>
      </c>
      <c r="J903" s="1">
        <f t="shared" si="271"/>
        <v>1596052</v>
      </c>
      <c r="K903" s="1">
        <f t="shared" si="272"/>
        <v>3599002</v>
      </c>
      <c r="L903" s="1">
        <f t="shared" si="273"/>
        <v>5195054</v>
      </c>
      <c r="M903" s="1">
        <f>分割表!$B$5</f>
        <v>1596160</v>
      </c>
      <c r="N903" s="1">
        <f>分割表!$C$5</f>
        <v>3599318</v>
      </c>
      <c r="O903" s="1">
        <f t="shared" si="274"/>
        <v>5195478</v>
      </c>
      <c r="P903" s="1">
        <f t="shared" si="275"/>
        <v>505.67017252941577</v>
      </c>
      <c r="Q903" s="1">
        <f t="shared" si="276"/>
        <v>1818.8145394934643</v>
      </c>
      <c r="R903" s="1">
        <f t="shared" si="277"/>
        <v>2565.0869850183499</v>
      </c>
      <c r="S903" s="1">
        <f t="shared" si="278"/>
        <v>22796480.364381131</v>
      </c>
      <c r="T903" s="1">
        <f t="shared" si="279"/>
        <v>54331135.739166871</v>
      </c>
      <c r="U903" s="1">
        <f t="shared" si="280"/>
        <v>80332250.326636359</v>
      </c>
      <c r="V903" s="1">
        <f t="shared" si="281"/>
        <v>22798130.936747961</v>
      </c>
      <c r="W903" s="1">
        <f t="shared" si="282"/>
        <v>54336222.141856313</v>
      </c>
      <c r="X903" s="1">
        <f t="shared" si="283"/>
        <v>80339230.748191163</v>
      </c>
      <c r="Y903" s="17">
        <f t="shared" si="284"/>
        <v>-2.0025670122339953E-2</v>
      </c>
    </row>
    <row r="904" spans="1:25">
      <c r="A904" s="17" t="s">
        <v>571</v>
      </c>
      <c r="B904" s="17"/>
      <c r="C904" s="17">
        <v>355</v>
      </c>
      <c r="D904" s="17">
        <v>874</v>
      </c>
      <c r="E904" s="1">
        <f t="shared" si="266"/>
        <v>1229</v>
      </c>
      <c r="F904" s="2">
        <f t="shared" si="267"/>
        <v>1.97</v>
      </c>
      <c r="G904" s="1">
        <f t="shared" si="268"/>
        <v>355</v>
      </c>
      <c r="H904" s="1">
        <f t="shared" si="269"/>
        <v>874</v>
      </c>
      <c r="I904" s="1">
        <f t="shared" si="270"/>
        <v>1229</v>
      </c>
      <c r="J904" s="1">
        <f t="shared" si="271"/>
        <v>1595805</v>
      </c>
      <c r="K904" s="1">
        <f t="shared" si="272"/>
        <v>3598444</v>
      </c>
      <c r="L904" s="1">
        <f t="shared" si="273"/>
        <v>5194249</v>
      </c>
      <c r="M904" s="1">
        <f>分割表!$B$5</f>
        <v>1596160</v>
      </c>
      <c r="N904" s="1">
        <f>分割表!$C$5</f>
        <v>3599318</v>
      </c>
      <c r="O904" s="1">
        <f t="shared" si="274"/>
        <v>5195478</v>
      </c>
      <c r="P904" s="1">
        <f t="shared" si="275"/>
        <v>2084.6018152637726</v>
      </c>
      <c r="Q904" s="1">
        <f t="shared" si="276"/>
        <v>5919.6722483229378</v>
      </c>
      <c r="R904" s="1">
        <f t="shared" si="277"/>
        <v>8743.0520586566563</v>
      </c>
      <c r="S904" s="1">
        <f t="shared" si="278"/>
        <v>22792705.471716024</v>
      </c>
      <c r="T904" s="1">
        <f t="shared" si="279"/>
        <v>54322154.121160433</v>
      </c>
      <c r="U904" s="1">
        <f t="shared" si="280"/>
        <v>80318997.49885945</v>
      </c>
      <c r="V904" s="1">
        <f t="shared" si="281"/>
        <v>22798130.936747961</v>
      </c>
      <c r="W904" s="1">
        <f t="shared" si="282"/>
        <v>54336222.141856313</v>
      </c>
      <c r="X904" s="1">
        <f t="shared" si="283"/>
        <v>80339230.748191163</v>
      </c>
      <c r="Y904" s="17">
        <f t="shared" si="284"/>
        <v>-2.0065485223609125E-2</v>
      </c>
    </row>
    <row r="905" spans="1:25">
      <c r="A905" s="17" t="s">
        <v>3090</v>
      </c>
      <c r="B905" s="17"/>
      <c r="C905" s="17">
        <v>6</v>
      </c>
      <c r="D905" s="17">
        <v>86</v>
      </c>
      <c r="E905" s="1">
        <f t="shared" si="266"/>
        <v>92</v>
      </c>
      <c r="F905" s="2">
        <f t="shared" si="267"/>
        <v>32.93</v>
      </c>
      <c r="G905" s="1">
        <f t="shared" si="268"/>
        <v>6</v>
      </c>
      <c r="H905" s="1">
        <f t="shared" si="269"/>
        <v>86</v>
      </c>
      <c r="I905" s="1">
        <f t="shared" si="270"/>
        <v>92</v>
      </c>
      <c r="J905" s="1">
        <f t="shared" si="271"/>
        <v>1596154</v>
      </c>
      <c r="K905" s="1">
        <f t="shared" si="272"/>
        <v>3599232</v>
      </c>
      <c r="L905" s="1">
        <f t="shared" si="273"/>
        <v>5195386</v>
      </c>
      <c r="M905" s="1">
        <f>分割表!$B$5</f>
        <v>1596160</v>
      </c>
      <c r="N905" s="1">
        <f>分割表!$C$5</f>
        <v>3599318</v>
      </c>
      <c r="O905" s="1">
        <f t="shared" si="274"/>
        <v>5195478</v>
      </c>
      <c r="P905" s="1">
        <f t="shared" si="275"/>
        <v>10.750556815368331</v>
      </c>
      <c r="Q905" s="1">
        <f t="shared" si="276"/>
        <v>383.07386747780163</v>
      </c>
      <c r="R905" s="1">
        <f t="shared" si="277"/>
        <v>416.00454908851174</v>
      </c>
      <c r="S905" s="1">
        <f t="shared" si="278"/>
        <v>22798039.23809142</v>
      </c>
      <c r="T905" s="1">
        <f t="shared" si="279"/>
        <v>54334837.864958815</v>
      </c>
      <c r="U905" s="1">
        <f t="shared" si="280"/>
        <v>80337716.125480264</v>
      </c>
      <c r="V905" s="1">
        <f t="shared" si="281"/>
        <v>22798130.936747961</v>
      </c>
      <c r="W905" s="1">
        <f t="shared" si="282"/>
        <v>54336222.141856313</v>
      </c>
      <c r="X905" s="1">
        <f t="shared" si="283"/>
        <v>80339230.748191163</v>
      </c>
      <c r="Y905" s="17">
        <f t="shared" si="284"/>
        <v>-2.0128458957756331E-2</v>
      </c>
    </row>
    <row r="906" spans="1:25">
      <c r="A906" s="17" t="s">
        <v>3046</v>
      </c>
      <c r="B906" s="17"/>
      <c r="C906" s="17">
        <v>14</v>
      </c>
      <c r="D906" s="17">
        <v>105</v>
      </c>
      <c r="E906" s="1">
        <f t="shared" si="266"/>
        <v>119</v>
      </c>
      <c r="F906" s="2">
        <f t="shared" si="267"/>
        <v>23.92</v>
      </c>
      <c r="G906" s="1">
        <f t="shared" si="268"/>
        <v>14</v>
      </c>
      <c r="H906" s="1">
        <f t="shared" si="269"/>
        <v>105</v>
      </c>
      <c r="I906" s="1">
        <f t="shared" si="270"/>
        <v>119</v>
      </c>
      <c r="J906" s="1">
        <f t="shared" si="271"/>
        <v>1596146</v>
      </c>
      <c r="K906" s="1">
        <f t="shared" si="272"/>
        <v>3599213</v>
      </c>
      <c r="L906" s="1">
        <f t="shared" si="273"/>
        <v>5195359</v>
      </c>
      <c r="M906" s="1">
        <f>分割表!$B$5</f>
        <v>1596160</v>
      </c>
      <c r="N906" s="1">
        <f>分割表!$C$5</f>
        <v>3599318</v>
      </c>
      <c r="O906" s="1">
        <f t="shared" si="274"/>
        <v>5195478</v>
      </c>
      <c r="P906" s="1">
        <f t="shared" si="275"/>
        <v>36.946802614613617</v>
      </c>
      <c r="Q906" s="1">
        <f t="shared" si="276"/>
        <v>488.66583676653994</v>
      </c>
      <c r="R906" s="1">
        <f t="shared" si="277"/>
        <v>568.71569568027201</v>
      </c>
      <c r="S906" s="1">
        <f t="shared" si="278"/>
        <v>22797916.973251119</v>
      </c>
      <c r="T906" s="1">
        <f t="shared" si="279"/>
        <v>54334532.036619067</v>
      </c>
      <c r="U906" s="1">
        <f t="shared" si="280"/>
        <v>80337271.616950408</v>
      </c>
      <c r="V906" s="1">
        <f t="shared" si="281"/>
        <v>22798130.936747961</v>
      </c>
      <c r="W906" s="1">
        <f t="shared" si="282"/>
        <v>54336222.141856313</v>
      </c>
      <c r="X906" s="1">
        <f t="shared" si="283"/>
        <v>80339230.748191163</v>
      </c>
      <c r="Y906" s="17">
        <f t="shared" si="284"/>
        <v>-2.03873318184613E-2</v>
      </c>
    </row>
    <row r="907" spans="1:25">
      <c r="A907" s="17" t="s">
        <v>3066</v>
      </c>
      <c r="B907" s="17"/>
      <c r="C907" s="17">
        <v>10</v>
      </c>
      <c r="D907" s="17">
        <v>96</v>
      </c>
      <c r="E907" s="1">
        <f t="shared" si="266"/>
        <v>106</v>
      </c>
      <c r="F907" s="2">
        <f t="shared" si="267"/>
        <v>27.83</v>
      </c>
      <c r="G907" s="1">
        <f t="shared" si="268"/>
        <v>10</v>
      </c>
      <c r="H907" s="1">
        <f t="shared" si="269"/>
        <v>96</v>
      </c>
      <c r="I907" s="1">
        <f t="shared" si="270"/>
        <v>106</v>
      </c>
      <c r="J907" s="1">
        <f t="shared" si="271"/>
        <v>1596150</v>
      </c>
      <c r="K907" s="1">
        <f t="shared" si="272"/>
        <v>3599222</v>
      </c>
      <c r="L907" s="1">
        <f t="shared" si="273"/>
        <v>5195372</v>
      </c>
      <c r="M907" s="1">
        <f>分割表!$B$5</f>
        <v>1596160</v>
      </c>
      <c r="N907" s="1">
        <f>分割表!$C$5</f>
        <v>3599318</v>
      </c>
      <c r="O907" s="1">
        <f t="shared" si="274"/>
        <v>5195478</v>
      </c>
      <c r="P907" s="1">
        <f t="shared" si="275"/>
        <v>23.025850929940461</v>
      </c>
      <c r="Q907" s="1">
        <f t="shared" si="276"/>
        <v>438.17742638091227</v>
      </c>
      <c r="R907" s="1">
        <f t="shared" si="277"/>
        <v>494.32454397587907</v>
      </c>
      <c r="S907" s="1">
        <f t="shared" si="278"/>
        <v>22797978.105666257</v>
      </c>
      <c r="T907" s="1">
        <f t="shared" si="279"/>
        <v>54334676.902662233</v>
      </c>
      <c r="U907" s="1">
        <f t="shared" si="280"/>
        <v>80337485.639558375</v>
      </c>
      <c r="V907" s="1">
        <f t="shared" si="281"/>
        <v>22798130.936747961</v>
      </c>
      <c r="W907" s="1">
        <f t="shared" si="282"/>
        <v>54336222.141856313</v>
      </c>
      <c r="X907" s="1">
        <f t="shared" si="283"/>
        <v>80339230.748191163</v>
      </c>
      <c r="Y907" s="17">
        <f t="shared" si="284"/>
        <v>-2.039681040073758E-2</v>
      </c>
    </row>
    <row r="908" spans="1:25">
      <c r="A908" s="17" t="s">
        <v>3055</v>
      </c>
      <c r="B908" s="17"/>
      <c r="C908" s="17">
        <v>12</v>
      </c>
      <c r="D908" s="17">
        <v>101</v>
      </c>
      <c r="E908" s="1">
        <f t="shared" si="266"/>
        <v>113</v>
      </c>
      <c r="F908" s="2">
        <f t="shared" si="267"/>
        <v>25.97</v>
      </c>
      <c r="G908" s="1">
        <f t="shared" si="268"/>
        <v>12</v>
      </c>
      <c r="H908" s="1">
        <f t="shared" si="269"/>
        <v>101</v>
      </c>
      <c r="I908" s="1">
        <f t="shared" si="270"/>
        <v>113</v>
      </c>
      <c r="J908" s="1">
        <f t="shared" si="271"/>
        <v>1596148</v>
      </c>
      <c r="K908" s="1">
        <f t="shared" si="272"/>
        <v>3599217</v>
      </c>
      <c r="L908" s="1">
        <f t="shared" si="273"/>
        <v>5195365</v>
      </c>
      <c r="M908" s="1">
        <f>分割表!$B$5</f>
        <v>1596160</v>
      </c>
      <c r="N908" s="1">
        <f>分割表!$C$5</f>
        <v>3599318</v>
      </c>
      <c r="O908" s="1">
        <f t="shared" si="274"/>
        <v>5195478</v>
      </c>
      <c r="P908" s="1">
        <f t="shared" si="275"/>
        <v>29.818879797456006</v>
      </c>
      <c r="Q908" s="1">
        <f t="shared" si="276"/>
        <v>466.12717220096721</v>
      </c>
      <c r="R908" s="1">
        <f t="shared" si="277"/>
        <v>534.19482351449449</v>
      </c>
      <c r="S908" s="1">
        <f t="shared" si="278"/>
        <v>22797947.539457437</v>
      </c>
      <c r="T908" s="1">
        <f t="shared" si="279"/>
        <v>54334596.421524361</v>
      </c>
      <c r="U908" s="1">
        <f t="shared" si="280"/>
        <v>80337370.396611586</v>
      </c>
      <c r="V908" s="1">
        <f t="shared" si="281"/>
        <v>22798130.936747961</v>
      </c>
      <c r="W908" s="1">
        <f t="shared" si="282"/>
        <v>54336222.141856313</v>
      </c>
      <c r="X908" s="1">
        <f t="shared" si="283"/>
        <v>80339230.748191163</v>
      </c>
      <c r="Y908" s="17">
        <f t="shared" si="284"/>
        <v>-2.0530986122228204E-2</v>
      </c>
    </row>
    <row r="909" spans="1:25">
      <c r="A909" s="17" t="s">
        <v>3078</v>
      </c>
      <c r="B909" s="17"/>
      <c r="C909" s="17">
        <v>7</v>
      </c>
      <c r="D909" s="17">
        <v>90</v>
      </c>
      <c r="E909" s="1">
        <f t="shared" si="266"/>
        <v>97</v>
      </c>
      <c r="F909" s="2">
        <f t="shared" si="267"/>
        <v>32.31</v>
      </c>
      <c r="G909" s="1">
        <f t="shared" si="268"/>
        <v>7</v>
      </c>
      <c r="H909" s="1">
        <f t="shared" si="269"/>
        <v>90</v>
      </c>
      <c r="I909" s="1">
        <f t="shared" si="270"/>
        <v>97</v>
      </c>
      <c r="J909" s="1">
        <f t="shared" si="271"/>
        <v>1596153</v>
      </c>
      <c r="K909" s="1">
        <f t="shared" si="272"/>
        <v>3599228</v>
      </c>
      <c r="L909" s="1">
        <f t="shared" si="273"/>
        <v>5195381</v>
      </c>
      <c r="M909" s="1">
        <f>分割表!$B$5</f>
        <v>1596160</v>
      </c>
      <c r="N909" s="1">
        <f>分割表!$C$5</f>
        <v>3599318</v>
      </c>
      <c r="O909" s="1">
        <f t="shared" si="274"/>
        <v>5195478</v>
      </c>
      <c r="P909" s="1">
        <f t="shared" si="275"/>
        <v>13.621371043387192</v>
      </c>
      <c r="Q909" s="1">
        <f t="shared" si="276"/>
        <v>404.98287032972382</v>
      </c>
      <c r="R909" s="1">
        <f t="shared" si="277"/>
        <v>443.74696491482814</v>
      </c>
      <c r="S909" s="1">
        <f t="shared" si="278"/>
        <v>22798023.954984188</v>
      </c>
      <c r="T909" s="1">
        <f t="shared" si="279"/>
        <v>54334773.480036847</v>
      </c>
      <c r="U909" s="1">
        <f t="shared" si="280"/>
        <v>80337633.809075251</v>
      </c>
      <c r="V909" s="1">
        <f t="shared" si="281"/>
        <v>22798130.936747961</v>
      </c>
      <c r="W909" s="1">
        <f t="shared" si="282"/>
        <v>54336222.141856313</v>
      </c>
      <c r="X909" s="1">
        <f t="shared" si="283"/>
        <v>80339230.748191163</v>
      </c>
      <c r="Y909" s="17">
        <f t="shared" si="284"/>
        <v>-2.0612291856387934E-2</v>
      </c>
    </row>
    <row r="910" spans="1:25">
      <c r="A910" s="17" t="s">
        <v>3119</v>
      </c>
      <c r="B910" s="17"/>
      <c r="C910" s="17">
        <v>2</v>
      </c>
      <c r="D910" s="17">
        <v>79</v>
      </c>
      <c r="E910" s="1">
        <f t="shared" si="266"/>
        <v>81</v>
      </c>
      <c r="F910" s="2">
        <f t="shared" si="267"/>
        <v>43.96</v>
      </c>
      <c r="G910" s="1">
        <f t="shared" si="268"/>
        <v>2</v>
      </c>
      <c r="H910" s="1">
        <f t="shared" si="269"/>
        <v>79</v>
      </c>
      <c r="I910" s="1">
        <f t="shared" si="270"/>
        <v>81</v>
      </c>
      <c r="J910" s="1">
        <f t="shared" si="271"/>
        <v>1596158</v>
      </c>
      <c r="K910" s="1">
        <f t="shared" si="272"/>
        <v>3599239</v>
      </c>
      <c r="L910" s="1">
        <f t="shared" si="273"/>
        <v>5195397</v>
      </c>
      <c r="M910" s="1">
        <f>分割表!$B$5</f>
        <v>1596160</v>
      </c>
      <c r="N910" s="1">
        <f>分割表!$C$5</f>
        <v>3599318</v>
      </c>
      <c r="O910" s="1">
        <f t="shared" si="274"/>
        <v>5195478</v>
      </c>
      <c r="P910" s="1">
        <f t="shared" si="275"/>
        <v>1.3862943611198906</v>
      </c>
      <c r="Q910" s="1">
        <f t="shared" si="276"/>
        <v>345.1863803448947</v>
      </c>
      <c r="R910" s="1">
        <f t="shared" si="277"/>
        <v>355.95038152846757</v>
      </c>
      <c r="S910" s="1">
        <f t="shared" si="278"/>
        <v>22798100.370526604</v>
      </c>
      <c r="T910" s="1">
        <f t="shared" si="279"/>
        <v>54334950.538582951</v>
      </c>
      <c r="U910" s="1">
        <f t="shared" si="280"/>
        <v>80337897.221588209</v>
      </c>
      <c r="V910" s="1">
        <f t="shared" si="281"/>
        <v>22798130.936747961</v>
      </c>
      <c r="W910" s="1">
        <f t="shared" si="282"/>
        <v>54336222.141856313</v>
      </c>
      <c r="X910" s="1">
        <f t="shared" si="283"/>
        <v>80339230.748191163</v>
      </c>
      <c r="Y910" s="17">
        <f t="shared" si="284"/>
        <v>-2.0693597590547664E-2</v>
      </c>
    </row>
    <row r="911" spans="1:25">
      <c r="A911" s="17" t="s">
        <v>1148</v>
      </c>
      <c r="B911" s="17"/>
      <c r="C911" s="17">
        <v>1</v>
      </c>
      <c r="D911" s="17">
        <v>77</v>
      </c>
      <c r="E911" s="1">
        <f t="shared" si="266"/>
        <v>78</v>
      </c>
      <c r="F911" s="2">
        <f t="shared" si="267"/>
        <v>48.19</v>
      </c>
      <c r="G911" s="1">
        <f t="shared" si="268"/>
        <v>1</v>
      </c>
      <c r="H911" s="1">
        <f t="shared" si="269"/>
        <v>77</v>
      </c>
      <c r="I911" s="1">
        <f t="shared" si="270"/>
        <v>78</v>
      </c>
      <c r="J911" s="1">
        <f t="shared" si="271"/>
        <v>1596159</v>
      </c>
      <c r="K911" s="1">
        <f t="shared" si="272"/>
        <v>3599241</v>
      </c>
      <c r="L911" s="1">
        <f t="shared" si="273"/>
        <v>5195400</v>
      </c>
      <c r="M911" s="1">
        <f>分割表!$B$5</f>
        <v>1596160</v>
      </c>
      <c r="N911" s="1">
        <f>分割表!$C$5</f>
        <v>3599318</v>
      </c>
      <c r="O911" s="1">
        <f t="shared" si="274"/>
        <v>5195478</v>
      </c>
      <c r="P911" s="1">
        <f t="shared" si="275"/>
        <v>0</v>
      </c>
      <c r="Q911" s="1">
        <f t="shared" si="276"/>
        <v>334.47301748273367</v>
      </c>
      <c r="R911" s="1">
        <f t="shared" si="277"/>
        <v>339.82328848178815</v>
      </c>
      <c r="S911" s="1">
        <f t="shared" si="278"/>
        <v>22798115.65363697</v>
      </c>
      <c r="T911" s="1">
        <f t="shared" si="279"/>
        <v>54334982.731049493</v>
      </c>
      <c r="U911" s="1">
        <f t="shared" si="280"/>
        <v>80337946.611439869</v>
      </c>
      <c r="V911" s="1">
        <f t="shared" si="281"/>
        <v>22798130.936747961</v>
      </c>
      <c r="W911" s="1">
        <f t="shared" si="282"/>
        <v>54336222.141856313</v>
      </c>
      <c r="X911" s="1">
        <f t="shared" si="283"/>
        <v>80339230.748191163</v>
      </c>
      <c r="Y911" s="17">
        <f t="shared" si="284"/>
        <v>-2.0765424742431118E-2</v>
      </c>
    </row>
    <row r="912" spans="1:25">
      <c r="A912" s="17" t="s">
        <v>2957</v>
      </c>
      <c r="B912" s="17"/>
      <c r="C912" s="17">
        <v>37</v>
      </c>
      <c r="D912" s="17">
        <v>159</v>
      </c>
      <c r="E912" s="1">
        <f t="shared" si="266"/>
        <v>196</v>
      </c>
      <c r="F912" s="2">
        <f t="shared" si="267"/>
        <v>14.15</v>
      </c>
      <c r="G912" s="1">
        <f t="shared" si="268"/>
        <v>37</v>
      </c>
      <c r="H912" s="1">
        <f t="shared" si="269"/>
        <v>159</v>
      </c>
      <c r="I912" s="1">
        <f t="shared" si="270"/>
        <v>196</v>
      </c>
      <c r="J912" s="1">
        <f t="shared" si="271"/>
        <v>1596123</v>
      </c>
      <c r="K912" s="1">
        <f t="shared" si="272"/>
        <v>3599159</v>
      </c>
      <c r="L912" s="1">
        <f t="shared" si="273"/>
        <v>5195282</v>
      </c>
      <c r="M912" s="1">
        <f>分割表!$B$5</f>
        <v>1596160</v>
      </c>
      <c r="N912" s="1">
        <f>分割表!$C$5</f>
        <v>3599318</v>
      </c>
      <c r="O912" s="1">
        <f t="shared" si="274"/>
        <v>5195478</v>
      </c>
      <c r="P912" s="1">
        <f t="shared" si="275"/>
        <v>133.60396276783629</v>
      </c>
      <c r="Q912" s="1">
        <f t="shared" si="276"/>
        <v>805.95576815301683</v>
      </c>
      <c r="R912" s="1">
        <f t="shared" si="277"/>
        <v>1034.5104732091813</v>
      </c>
      <c r="S912" s="1">
        <f t="shared" si="278"/>
        <v>22797565.462058607</v>
      </c>
      <c r="T912" s="1">
        <f t="shared" si="279"/>
        <v>54333662.840832658</v>
      </c>
      <c r="U912" s="1">
        <f t="shared" si="280"/>
        <v>80336003.945247069</v>
      </c>
      <c r="V912" s="1">
        <f t="shared" si="281"/>
        <v>22798130.936747961</v>
      </c>
      <c r="W912" s="1">
        <f t="shared" si="282"/>
        <v>54336222.141856313</v>
      </c>
      <c r="X912" s="1">
        <f t="shared" si="283"/>
        <v>80339230.748191163</v>
      </c>
      <c r="Y912" s="17">
        <f t="shared" si="284"/>
        <v>-2.095794752720212E-2</v>
      </c>
    </row>
    <row r="913" spans="1:25">
      <c r="A913" s="17" t="s">
        <v>425</v>
      </c>
      <c r="B913" s="17"/>
      <c r="C913" s="17">
        <v>2</v>
      </c>
      <c r="D913" s="17">
        <v>80</v>
      </c>
      <c r="E913" s="1">
        <f t="shared" si="266"/>
        <v>82</v>
      </c>
      <c r="F913" s="2">
        <f t="shared" si="267"/>
        <v>44.64</v>
      </c>
      <c r="G913" s="1">
        <f t="shared" si="268"/>
        <v>2</v>
      </c>
      <c r="H913" s="1">
        <f t="shared" si="269"/>
        <v>80</v>
      </c>
      <c r="I913" s="1">
        <f t="shared" si="270"/>
        <v>82</v>
      </c>
      <c r="J913" s="1">
        <f t="shared" si="271"/>
        <v>1596158</v>
      </c>
      <c r="K913" s="1">
        <f t="shared" si="272"/>
        <v>3599238</v>
      </c>
      <c r="L913" s="1">
        <f t="shared" si="273"/>
        <v>5195396</v>
      </c>
      <c r="M913" s="1">
        <f>分割表!$B$5</f>
        <v>1596160</v>
      </c>
      <c r="N913" s="1">
        <f>分割表!$C$5</f>
        <v>3599318</v>
      </c>
      <c r="O913" s="1">
        <f t="shared" si="274"/>
        <v>5195478</v>
      </c>
      <c r="P913" s="1">
        <f t="shared" si="275"/>
        <v>1.3862943611198906</v>
      </c>
      <c r="Q913" s="1">
        <f t="shared" si="276"/>
        <v>350.5621307739105</v>
      </c>
      <c r="R913" s="1">
        <f t="shared" si="277"/>
        <v>361.35097827566875</v>
      </c>
      <c r="S913" s="1">
        <f t="shared" si="278"/>
        <v>22798100.370526604</v>
      </c>
      <c r="T913" s="1">
        <f t="shared" si="279"/>
        <v>54334934.442350097</v>
      </c>
      <c r="U913" s="1">
        <f t="shared" si="280"/>
        <v>80337880.7583047</v>
      </c>
      <c r="V913" s="1">
        <f t="shared" si="281"/>
        <v>22798130.936747961</v>
      </c>
      <c r="W913" s="1">
        <f t="shared" si="282"/>
        <v>54336222.141856313</v>
      </c>
      <c r="X913" s="1">
        <f t="shared" si="283"/>
        <v>80339230.748191163</v>
      </c>
      <c r="Y913" s="17">
        <f t="shared" si="284"/>
        <v>-2.0971427615805192E-2</v>
      </c>
    </row>
    <row r="914" spans="1:25">
      <c r="A914" s="17" t="s">
        <v>3076</v>
      </c>
      <c r="B914" s="17"/>
      <c r="C914" s="17">
        <v>6</v>
      </c>
      <c r="D914" s="17">
        <v>90</v>
      </c>
      <c r="E914" s="1">
        <f t="shared" si="266"/>
        <v>96</v>
      </c>
      <c r="F914" s="2">
        <f t="shared" si="267"/>
        <v>35.340000000000003</v>
      </c>
      <c r="G914" s="1">
        <f t="shared" si="268"/>
        <v>6</v>
      </c>
      <c r="H914" s="1">
        <f t="shared" si="269"/>
        <v>90</v>
      </c>
      <c r="I914" s="1">
        <f t="shared" si="270"/>
        <v>96</v>
      </c>
      <c r="J914" s="1">
        <f t="shared" si="271"/>
        <v>1596154</v>
      </c>
      <c r="K914" s="1">
        <f t="shared" si="272"/>
        <v>3599228</v>
      </c>
      <c r="L914" s="1">
        <f t="shared" si="273"/>
        <v>5195382</v>
      </c>
      <c r="M914" s="1">
        <f>分割表!$B$5</f>
        <v>1596160</v>
      </c>
      <c r="N914" s="1">
        <f>分割表!$C$5</f>
        <v>3599318</v>
      </c>
      <c r="O914" s="1">
        <f t="shared" si="274"/>
        <v>5195478</v>
      </c>
      <c r="P914" s="1">
        <f t="shared" si="275"/>
        <v>10.750556815368331</v>
      </c>
      <c r="Q914" s="1">
        <f t="shared" si="276"/>
        <v>404.98287032972382</v>
      </c>
      <c r="R914" s="1">
        <f t="shared" si="277"/>
        <v>438.17742638091227</v>
      </c>
      <c r="S914" s="1">
        <f t="shared" si="278"/>
        <v>22798039.23809142</v>
      </c>
      <c r="T914" s="1">
        <f t="shared" si="279"/>
        <v>54334773.480036847</v>
      </c>
      <c r="U914" s="1">
        <f t="shared" si="280"/>
        <v>80337650.272355869</v>
      </c>
      <c r="V914" s="1">
        <f t="shared" si="281"/>
        <v>22798130.936747961</v>
      </c>
      <c r="W914" s="1">
        <f t="shared" si="282"/>
        <v>54336222.141856313</v>
      </c>
      <c r="X914" s="1">
        <f t="shared" si="283"/>
        <v>80339230.748191163</v>
      </c>
      <c r="Y914" s="17">
        <f t="shared" si="284"/>
        <v>-2.1239779058786441E-2</v>
      </c>
    </row>
    <row r="915" spans="1:25">
      <c r="A915" s="17" t="s">
        <v>3075</v>
      </c>
      <c r="B915" s="17"/>
      <c r="C915" s="17">
        <v>6</v>
      </c>
      <c r="D915" s="17">
        <v>91</v>
      </c>
      <c r="E915" s="1">
        <f t="shared" si="266"/>
        <v>97</v>
      </c>
      <c r="F915" s="2">
        <f t="shared" si="267"/>
        <v>35.950000000000003</v>
      </c>
      <c r="G915" s="1">
        <f t="shared" si="268"/>
        <v>6</v>
      </c>
      <c r="H915" s="1">
        <f t="shared" si="269"/>
        <v>91</v>
      </c>
      <c r="I915" s="1">
        <f t="shared" si="270"/>
        <v>97</v>
      </c>
      <c r="J915" s="1">
        <f t="shared" si="271"/>
        <v>1596154</v>
      </c>
      <c r="K915" s="1">
        <f t="shared" si="272"/>
        <v>3599227</v>
      </c>
      <c r="L915" s="1">
        <f t="shared" si="273"/>
        <v>5195381</v>
      </c>
      <c r="M915" s="1">
        <f>分割表!$B$5</f>
        <v>1596160</v>
      </c>
      <c r="N915" s="1">
        <f>分割表!$C$5</f>
        <v>3599318</v>
      </c>
      <c r="O915" s="1">
        <f t="shared" si="274"/>
        <v>5195478</v>
      </c>
      <c r="P915" s="1">
        <f t="shared" si="275"/>
        <v>10.750556815368331</v>
      </c>
      <c r="Q915" s="1">
        <f t="shared" si="276"/>
        <v>410.48821509303332</v>
      </c>
      <c r="R915" s="1">
        <f t="shared" si="277"/>
        <v>443.74696491482814</v>
      </c>
      <c r="S915" s="1">
        <f t="shared" si="278"/>
        <v>22798039.23809142</v>
      </c>
      <c r="T915" s="1">
        <f t="shared" si="279"/>
        <v>54334757.383807048</v>
      </c>
      <c r="U915" s="1">
        <f t="shared" si="280"/>
        <v>80337633.809075251</v>
      </c>
      <c r="V915" s="1">
        <f t="shared" si="281"/>
        <v>22798130.936747961</v>
      </c>
      <c r="W915" s="1">
        <f t="shared" si="282"/>
        <v>54336222.141856313</v>
      </c>
      <c r="X915" s="1">
        <f t="shared" si="283"/>
        <v>80339230.748191163</v>
      </c>
      <c r="Y915" s="17">
        <f t="shared" si="284"/>
        <v>-2.151760908404397E-2</v>
      </c>
    </row>
    <row r="916" spans="1:25">
      <c r="A916" s="17" t="s">
        <v>3106</v>
      </c>
      <c r="B916" s="17"/>
      <c r="C916" s="17">
        <v>2</v>
      </c>
      <c r="D916" s="17">
        <v>82</v>
      </c>
      <c r="E916" s="1">
        <f t="shared" si="266"/>
        <v>84</v>
      </c>
      <c r="F916" s="2">
        <f t="shared" si="267"/>
        <v>46.01</v>
      </c>
      <c r="G916" s="1">
        <f t="shared" si="268"/>
        <v>2</v>
      </c>
      <c r="H916" s="1">
        <f t="shared" si="269"/>
        <v>82</v>
      </c>
      <c r="I916" s="1">
        <f t="shared" si="270"/>
        <v>84</v>
      </c>
      <c r="J916" s="1">
        <f t="shared" si="271"/>
        <v>1596158</v>
      </c>
      <c r="K916" s="1">
        <f t="shared" si="272"/>
        <v>3599236</v>
      </c>
      <c r="L916" s="1">
        <f t="shared" si="273"/>
        <v>5195394</v>
      </c>
      <c r="M916" s="1">
        <f>分割表!$B$5</f>
        <v>1596160</v>
      </c>
      <c r="N916" s="1">
        <f>分割表!$C$5</f>
        <v>3599318</v>
      </c>
      <c r="O916" s="1">
        <f t="shared" si="274"/>
        <v>5195478</v>
      </c>
      <c r="P916" s="1">
        <f t="shared" si="275"/>
        <v>1.3862943611198906</v>
      </c>
      <c r="Q916" s="1">
        <f t="shared" si="276"/>
        <v>361.35097827566875</v>
      </c>
      <c r="R916" s="1">
        <f t="shared" si="277"/>
        <v>372.18861110283831</v>
      </c>
      <c r="S916" s="1">
        <f t="shared" si="278"/>
        <v>22798100.370526604</v>
      </c>
      <c r="T916" s="1">
        <f t="shared" si="279"/>
        <v>54334902.249885224</v>
      </c>
      <c r="U916" s="1">
        <f t="shared" si="280"/>
        <v>80337847.831738278</v>
      </c>
      <c r="V916" s="1">
        <f t="shared" si="281"/>
        <v>22798130.936747961</v>
      </c>
      <c r="W916" s="1">
        <f t="shared" si="282"/>
        <v>54336222.141856313</v>
      </c>
      <c r="X916" s="1">
        <f t="shared" si="283"/>
        <v>80339230.748191163</v>
      </c>
      <c r="Y916" s="17">
        <f t="shared" si="284"/>
        <v>-2.1527087666320246E-2</v>
      </c>
    </row>
    <row r="917" spans="1:25">
      <c r="A917" s="17" t="s">
        <v>2429</v>
      </c>
      <c r="B917" s="17"/>
      <c r="C917" s="17">
        <v>2</v>
      </c>
      <c r="D917" s="17">
        <v>82</v>
      </c>
      <c r="E917" s="1">
        <f t="shared" si="266"/>
        <v>84</v>
      </c>
      <c r="F917" s="2">
        <f t="shared" si="267"/>
        <v>46.01</v>
      </c>
      <c r="G917" s="1">
        <f t="shared" si="268"/>
        <v>2</v>
      </c>
      <c r="H917" s="1">
        <f t="shared" si="269"/>
        <v>82</v>
      </c>
      <c r="I917" s="1">
        <f t="shared" si="270"/>
        <v>84</v>
      </c>
      <c r="J917" s="1">
        <f t="shared" si="271"/>
        <v>1596158</v>
      </c>
      <c r="K917" s="1">
        <f t="shared" si="272"/>
        <v>3599236</v>
      </c>
      <c r="L917" s="1">
        <f t="shared" si="273"/>
        <v>5195394</v>
      </c>
      <c r="M917" s="1">
        <f>分割表!$B$5</f>
        <v>1596160</v>
      </c>
      <c r="N917" s="1">
        <f>分割表!$C$5</f>
        <v>3599318</v>
      </c>
      <c r="O917" s="1">
        <f t="shared" si="274"/>
        <v>5195478</v>
      </c>
      <c r="P917" s="1">
        <f t="shared" si="275"/>
        <v>1.3862943611198906</v>
      </c>
      <c r="Q917" s="1">
        <f t="shared" si="276"/>
        <v>361.35097827566875</v>
      </c>
      <c r="R917" s="1">
        <f t="shared" si="277"/>
        <v>372.18861110283831</v>
      </c>
      <c r="S917" s="1">
        <f t="shared" si="278"/>
        <v>22798100.370526604</v>
      </c>
      <c r="T917" s="1">
        <f t="shared" si="279"/>
        <v>54334902.249885224</v>
      </c>
      <c r="U917" s="1">
        <f t="shared" si="280"/>
        <v>80337847.831738278</v>
      </c>
      <c r="V917" s="1">
        <f t="shared" si="281"/>
        <v>22798130.936747961</v>
      </c>
      <c r="W917" s="1">
        <f t="shared" si="282"/>
        <v>54336222.141856313</v>
      </c>
      <c r="X917" s="1">
        <f t="shared" si="283"/>
        <v>80339230.748191163</v>
      </c>
      <c r="Y917" s="17">
        <f t="shared" si="284"/>
        <v>-2.1527087666320246E-2</v>
      </c>
    </row>
    <row r="918" spans="1:25">
      <c r="A918" s="17" t="s">
        <v>1552</v>
      </c>
      <c r="B918" s="17"/>
      <c r="C918" s="17">
        <v>4</v>
      </c>
      <c r="D918" s="17">
        <v>87</v>
      </c>
      <c r="E918" s="1">
        <f t="shared" si="266"/>
        <v>91</v>
      </c>
      <c r="F918" s="2">
        <f t="shared" si="267"/>
        <v>40.49</v>
      </c>
      <c r="G918" s="1">
        <f t="shared" si="268"/>
        <v>4</v>
      </c>
      <c r="H918" s="1">
        <f t="shared" si="269"/>
        <v>87</v>
      </c>
      <c r="I918" s="1">
        <f t="shared" si="270"/>
        <v>91</v>
      </c>
      <c r="J918" s="1">
        <f t="shared" si="271"/>
        <v>1596156</v>
      </c>
      <c r="K918" s="1">
        <f t="shared" si="272"/>
        <v>3599231</v>
      </c>
      <c r="L918" s="1">
        <f t="shared" si="273"/>
        <v>5195387</v>
      </c>
      <c r="M918" s="1">
        <f>分割表!$B$5</f>
        <v>1596160</v>
      </c>
      <c r="N918" s="1">
        <f>分割表!$C$5</f>
        <v>3599318</v>
      </c>
      <c r="O918" s="1">
        <f t="shared" si="274"/>
        <v>5195478</v>
      </c>
      <c r="P918" s="1">
        <f t="shared" si="275"/>
        <v>5.5451774444795623</v>
      </c>
      <c r="Q918" s="1">
        <f t="shared" si="276"/>
        <v>388.53400632294876</v>
      </c>
      <c r="R918" s="1">
        <f t="shared" si="277"/>
        <v>410.48821509303332</v>
      </c>
      <c r="S918" s="1">
        <f t="shared" si="278"/>
        <v>22798069.804307759</v>
      </c>
      <c r="T918" s="1">
        <f t="shared" si="279"/>
        <v>54334821.768727906</v>
      </c>
      <c r="U918" s="1">
        <f t="shared" si="280"/>
        <v>80337732.588761836</v>
      </c>
      <c r="V918" s="1">
        <f t="shared" si="281"/>
        <v>22798130.936747961</v>
      </c>
      <c r="W918" s="1">
        <f t="shared" si="282"/>
        <v>54336222.141856313</v>
      </c>
      <c r="X918" s="1">
        <f t="shared" si="283"/>
        <v>80339230.748191163</v>
      </c>
      <c r="Y918" s="17">
        <f t="shared" si="284"/>
        <v>-2.166126338781087E-2</v>
      </c>
    </row>
    <row r="919" spans="1:25">
      <c r="A919" s="17" t="s">
        <v>392</v>
      </c>
      <c r="B919" s="17"/>
      <c r="C919" s="17">
        <v>8</v>
      </c>
      <c r="D919" s="17">
        <v>97</v>
      </c>
      <c r="E919" s="1">
        <f t="shared" si="266"/>
        <v>105</v>
      </c>
      <c r="F919" s="2">
        <f t="shared" si="267"/>
        <v>33.520000000000003</v>
      </c>
      <c r="G919" s="1">
        <f t="shared" si="268"/>
        <v>8</v>
      </c>
      <c r="H919" s="1">
        <f t="shared" si="269"/>
        <v>97</v>
      </c>
      <c r="I919" s="1">
        <f t="shared" si="270"/>
        <v>105</v>
      </c>
      <c r="J919" s="1">
        <f t="shared" si="271"/>
        <v>1596152</v>
      </c>
      <c r="K919" s="1">
        <f t="shared" si="272"/>
        <v>3599221</v>
      </c>
      <c r="L919" s="1">
        <f t="shared" si="273"/>
        <v>5195373</v>
      </c>
      <c r="M919" s="1">
        <f>分割表!$B$5</f>
        <v>1596160</v>
      </c>
      <c r="N919" s="1">
        <f>分割表!$C$5</f>
        <v>3599318</v>
      </c>
      <c r="O919" s="1">
        <f t="shared" si="274"/>
        <v>5195478</v>
      </c>
      <c r="P919" s="1">
        <f t="shared" si="275"/>
        <v>16.635532333438686</v>
      </c>
      <c r="Q919" s="1">
        <f t="shared" si="276"/>
        <v>443.74696491482814</v>
      </c>
      <c r="R919" s="1">
        <f t="shared" si="277"/>
        <v>488.66583676653994</v>
      </c>
      <c r="S919" s="1">
        <f t="shared" si="278"/>
        <v>22798008.671877589</v>
      </c>
      <c r="T919" s="1">
        <f t="shared" si="279"/>
        <v>54334660.806434102</v>
      </c>
      <c r="U919" s="1">
        <f t="shared" si="280"/>
        <v>80337502.102837265</v>
      </c>
      <c r="V919" s="1">
        <f t="shared" si="281"/>
        <v>22798130.936747961</v>
      </c>
      <c r="W919" s="1">
        <f t="shared" si="282"/>
        <v>54336222.141856313</v>
      </c>
      <c r="X919" s="1">
        <f t="shared" si="283"/>
        <v>80339230.748191163</v>
      </c>
      <c r="Y919" s="17">
        <f t="shared" si="284"/>
        <v>-2.1929614830792119E-2</v>
      </c>
    </row>
    <row r="920" spans="1:25">
      <c r="A920" s="17" t="s">
        <v>538</v>
      </c>
      <c r="B920" s="17"/>
      <c r="C920" s="17">
        <v>4</v>
      </c>
      <c r="D920" s="17">
        <v>88</v>
      </c>
      <c r="E920" s="1">
        <f t="shared" si="266"/>
        <v>92</v>
      </c>
      <c r="F920" s="2">
        <f t="shared" si="267"/>
        <v>41.13</v>
      </c>
      <c r="G920" s="1">
        <f t="shared" si="268"/>
        <v>4</v>
      </c>
      <c r="H920" s="1">
        <f t="shared" si="269"/>
        <v>88</v>
      </c>
      <c r="I920" s="1">
        <f t="shared" si="270"/>
        <v>92</v>
      </c>
      <c r="J920" s="1">
        <f t="shared" si="271"/>
        <v>1596156</v>
      </c>
      <c r="K920" s="1">
        <f t="shared" si="272"/>
        <v>3599230</v>
      </c>
      <c r="L920" s="1">
        <f t="shared" si="273"/>
        <v>5195386</v>
      </c>
      <c r="M920" s="1">
        <f>分割表!$B$5</f>
        <v>1596160</v>
      </c>
      <c r="N920" s="1">
        <f>分割表!$C$5</f>
        <v>3599318</v>
      </c>
      <c r="O920" s="1">
        <f t="shared" si="274"/>
        <v>5195478</v>
      </c>
      <c r="P920" s="1">
        <f t="shared" si="275"/>
        <v>5.5451774444795623</v>
      </c>
      <c r="Q920" s="1">
        <f t="shared" si="276"/>
        <v>394.0056396740822</v>
      </c>
      <c r="R920" s="1">
        <f t="shared" si="277"/>
        <v>416.00454908851174</v>
      </c>
      <c r="S920" s="1">
        <f t="shared" si="278"/>
        <v>22798069.804307759</v>
      </c>
      <c r="T920" s="1">
        <f t="shared" si="279"/>
        <v>54334805.672497272</v>
      </c>
      <c r="U920" s="1">
        <f t="shared" si="280"/>
        <v>80337716.125480264</v>
      </c>
      <c r="V920" s="1">
        <f t="shared" si="281"/>
        <v>22798130.936747961</v>
      </c>
      <c r="W920" s="1">
        <f t="shared" si="282"/>
        <v>54336222.141856313</v>
      </c>
      <c r="X920" s="1">
        <f t="shared" si="283"/>
        <v>80339230.748191163</v>
      </c>
      <c r="Y920" s="17">
        <f t="shared" si="284"/>
        <v>-2.1939093413068399E-2</v>
      </c>
    </row>
    <row r="921" spans="1:25">
      <c r="A921" s="17" t="s">
        <v>1981</v>
      </c>
      <c r="B921" s="17"/>
      <c r="C921" s="17">
        <v>6</v>
      </c>
      <c r="D921" s="17">
        <v>93</v>
      </c>
      <c r="E921" s="1">
        <f t="shared" si="266"/>
        <v>99</v>
      </c>
      <c r="F921" s="2">
        <f t="shared" si="267"/>
        <v>37.159999999999997</v>
      </c>
      <c r="G921" s="1">
        <f t="shared" si="268"/>
        <v>6</v>
      </c>
      <c r="H921" s="1">
        <f t="shared" si="269"/>
        <v>93</v>
      </c>
      <c r="I921" s="1">
        <f t="shared" si="270"/>
        <v>99</v>
      </c>
      <c r="J921" s="1">
        <f t="shared" si="271"/>
        <v>1596154</v>
      </c>
      <c r="K921" s="1">
        <f t="shared" si="272"/>
        <v>3599225</v>
      </c>
      <c r="L921" s="1">
        <f t="shared" si="273"/>
        <v>5195379</v>
      </c>
      <c r="M921" s="1">
        <f>分割表!$B$5</f>
        <v>1596160</v>
      </c>
      <c r="N921" s="1">
        <f>分割表!$C$5</f>
        <v>3599318</v>
      </c>
      <c r="O921" s="1">
        <f t="shared" si="274"/>
        <v>5195478</v>
      </c>
      <c r="P921" s="1">
        <f t="shared" si="275"/>
        <v>10.750556815368331</v>
      </c>
      <c r="Q921" s="1">
        <f t="shared" si="276"/>
        <v>421.53175286325285</v>
      </c>
      <c r="R921" s="1">
        <f t="shared" si="277"/>
        <v>454.91686516332442</v>
      </c>
      <c r="S921" s="1">
        <f t="shared" si="278"/>
        <v>22798039.23809142</v>
      </c>
      <c r="T921" s="1">
        <f t="shared" si="279"/>
        <v>54334725.191348284</v>
      </c>
      <c r="U921" s="1">
        <f t="shared" si="280"/>
        <v>80337600.882514596</v>
      </c>
      <c r="V921" s="1">
        <f t="shared" si="281"/>
        <v>22798130.936747961</v>
      </c>
      <c r="W921" s="1">
        <f t="shared" si="282"/>
        <v>54336222.141856313</v>
      </c>
      <c r="X921" s="1">
        <f t="shared" si="283"/>
        <v>80339230.748191163</v>
      </c>
      <c r="Y921" s="17">
        <f t="shared" si="284"/>
        <v>-2.2073269134559023E-2</v>
      </c>
    </row>
    <row r="922" spans="1:25">
      <c r="A922" s="17" t="s">
        <v>3097</v>
      </c>
      <c r="B922" s="17"/>
      <c r="C922" s="17">
        <v>2</v>
      </c>
      <c r="D922" s="17">
        <v>84</v>
      </c>
      <c r="E922" s="1">
        <f t="shared" si="266"/>
        <v>86</v>
      </c>
      <c r="F922" s="2">
        <f t="shared" si="267"/>
        <v>47.39</v>
      </c>
      <c r="G922" s="1">
        <f t="shared" si="268"/>
        <v>2</v>
      </c>
      <c r="H922" s="1">
        <f t="shared" si="269"/>
        <v>84</v>
      </c>
      <c r="I922" s="1">
        <f t="shared" si="270"/>
        <v>86</v>
      </c>
      <c r="J922" s="1">
        <f t="shared" si="271"/>
        <v>1596158</v>
      </c>
      <c r="K922" s="1">
        <f t="shared" si="272"/>
        <v>3599234</v>
      </c>
      <c r="L922" s="1">
        <f t="shared" si="273"/>
        <v>5195392</v>
      </c>
      <c r="M922" s="1">
        <f>分割表!$B$5</f>
        <v>1596160</v>
      </c>
      <c r="N922" s="1">
        <f>分割表!$C$5</f>
        <v>3599318</v>
      </c>
      <c r="O922" s="1">
        <f t="shared" si="274"/>
        <v>5195478</v>
      </c>
      <c r="P922" s="1">
        <f t="shared" si="275"/>
        <v>1.3862943611198906</v>
      </c>
      <c r="Q922" s="1">
        <f t="shared" si="276"/>
        <v>372.18861110283831</v>
      </c>
      <c r="R922" s="1">
        <f t="shared" si="277"/>
        <v>383.07386747780163</v>
      </c>
      <c r="S922" s="1">
        <f t="shared" si="278"/>
        <v>22798100.370526604</v>
      </c>
      <c r="T922" s="1">
        <f t="shared" si="279"/>
        <v>54334870.057421468</v>
      </c>
      <c r="U922" s="1">
        <f t="shared" si="280"/>
        <v>80337814.905172616</v>
      </c>
      <c r="V922" s="1">
        <f t="shared" si="281"/>
        <v>22798130.936747961</v>
      </c>
      <c r="W922" s="1">
        <f t="shared" si="282"/>
        <v>54336222.141856313</v>
      </c>
      <c r="X922" s="1">
        <f t="shared" si="283"/>
        <v>80339230.748191163</v>
      </c>
      <c r="Y922" s="17">
        <f t="shared" si="284"/>
        <v>-2.2082747716835303E-2</v>
      </c>
    </row>
    <row r="923" spans="1:25">
      <c r="A923" s="17" t="s">
        <v>1119</v>
      </c>
      <c r="B923" s="17"/>
      <c r="C923" s="17">
        <v>12</v>
      </c>
      <c r="D923" s="17">
        <v>107</v>
      </c>
      <c r="E923" s="1">
        <f t="shared" si="266"/>
        <v>119</v>
      </c>
      <c r="F923" s="2">
        <f t="shared" si="267"/>
        <v>29.06</v>
      </c>
      <c r="G923" s="1">
        <f t="shared" si="268"/>
        <v>12</v>
      </c>
      <c r="H923" s="1">
        <f t="shared" si="269"/>
        <v>107</v>
      </c>
      <c r="I923" s="1">
        <f t="shared" si="270"/>
        <v>119</v>
      </c>
      <c r="J923" s="1">
        <f t="shared" si="271"/>
        <v>1596148</v>
      </c>
      <c r="K923" s="1">
        <f t="shared" si="272"/>
        <v>3599211</v>
      </c>
      <c r="L923" s="1">
        <f t="shared" si="273"/>
        <v>5195359</v>
      </c>
      <c r="M923" s="1">
        <f>分割表!$B$5</f>
        <v>1596160</v>
      </c>
      <c r="N923" s="1">
        <f>分割表!$C$5</f>
        <v>3599318</v>
      </c>
      <c r="O923" s="1">
        <f t="shared" si="274"/>
        <v>5195478</v>
      </c>
      <c r="P923" s="1">
        <f t="shared" si="275"/>
        <v>29.818879797456006</v>
      </c>
      <c r="Q923" s="1">
        <f t="shared" si="276"/>
        <v>499.99268528742391</v>
      </c>
      <c r="R923" s="1">
        <f t="shared" si="277"/>
        <v>568.71569568027201</v>
      </c>
      <c r="S923" s="1">
        <f t="shared" si="278"/>
        <v>22797947.539457437</v>
      </c>
      <c r="T923" s="1">
        <f t="shared" si="279"/>
        <v>54334499.844168082</v>
      </c>
      <c r="U923" s="1">
        <f t="shared" si="280"/>
        <v>80337271.616950408</v>
      </c>
      <c r="V923" s="1">
        <f t="shared" si="281"/>
        <v>22798130.936747961</v>
      </c>
      <c r="W923" s="1">
        <f t="shared" si="282"/>
        <v>54336222.141856313</v>
      </c>
      <c r="X923" s="1">
        <f t="shared" si="283"/>
        <v>80339230.748191163</v>
      </c>
      <c r="Y923" s="17">
        <f t="shared" si="284"/>
        <v>-2.2197966273773365E-2</v>
      </c>
    </row>
    <row r="924" spans="1:25">
      <c r="A924" s="17" t="s">
        <v>272</v>
      </c>
      <c r="B924" s="17"/>
      <c r="C924" s="17">
        <v>38</v>
      </c>
      <c r="D924" s="17">
        <v>166</v>
      </c>
      <c r="E924" s="1">
        <f t="shared" si="266"/>
        <v>204</v>
      </c>
      <c r="F924" s="2">
        <f t="shared" si="267"/>
        <v>15.4</v>
      </c>
      <c r="G924" s="1">
        <f t="shared" si="268"/>
        <v>38</v>
      </c>
      <c r="H924" s="1">
        <f t="shared" si="269"/>
        <v>166</v>
      </c>
      <c r="I924" s="1">
        <f t="shared" si="270"/>
        <v>204</v>
      </c>
      <c r="J924" s="1">
        <f t="shared" si="271"/>
        <v>1596122</v>
      </c>
      <c r="K924" s="1">
        <f t="shared" si="272"/>
        <v>3599152</v>
      </c>
      <c r="L924" s="1">
        <f t="shared" si="273"/>
        <v>5195274</v>
      </c>
      <c r="M924" s="1">
        <f>分割表!$B$5</f>
        <v>1596160</v>
      </c>
      <c r="N924" s="1">
        <f>分割表!$C$5</f>
        <v>3599318</v>
      </c>
      <c r="O924" s="1">
        <f t="shared" si="274"/>
        <v>5195478</v>
      </c>
      <c r="P924" s="1">
        <f t="shared" si="275"/>
        <v>138.22827406960266</v>
      </c>
      <c r="Q924" s="1">
        <f t="shared" si="276"/>
        <v>848.58997286718625</v>
      </c>
      <c r="R924" s="1">
        <f t="shared" si="277"/>
        <v>1084.8964787442201</v>
      </c>
      <c r="S924" s="1">
        <f t="shared" si="278"/>
        <v>22797550.178970799</v>
      </c>
      <c r="T924" s="1">
        <f t="shared" si="279"/>
        <v>54333550.167364113</v>
      </c>
      <c r="U924" s="1">
        <f t="shared" si="280"/>
        <v>80335872.239161521</v>
      </c>
      <c r="V924" s="1">
        <f t="shared" si="281"/>
        <v>22798130.936747961</v>
      </c>
      <c r="W924" s="1">
        <f t="shared" si="282"/>
        <v>54336222.141856313</v>
      </c>
      <c r="X924" s="1">
        <f t="shared" si="283"/>
        <v>80339230.748191163</v>
      </c>
      <c r="Y924" s="17">
        <f t="shared" si="284"/>
        <v>-2.2275270501606308E-2</v>
      </c>
    </row>
    <row r="925" spans="1:25">
      <c r="A925" s="17" t="s">
        <v>3092</v>
      </c>
      <c r="B925" s="17"/>
      <c r="C925" s="17">
        <v>2</v>
      </c>
      <c r="D925" s="17">
        <v>86</v>
      </c>
      <c r="E925" s="1">
        <f t="shared" si="266"/>
        <v>88</v>
      </c>
      <c r="F925" s="2">
        <f t="shared" si="267"/>
        <v>48.76</v>
      </c>
      <c r="G925" s="1">
        <f t="shared" si="268"/>
        <v>2</v>
      </c>
      <c r="H925" s="1">
        <f t="shared" si="269"/>
        <v>86</v>
      </c>
      <c r="I925" s="1">
        <f t="shared" si="270"/>
        <v>88</v>
      </c>
      <c r="J925" s="1">
        <f t="shared" si="271"/>
        <v>1596158</v>
      </c>
      <c r="K925" s="1">
        <f t="shared" si="272"/>
        <v>3599232</v>
      </c>
      <c r="L925" s="1">
        <f t="shared" si="273"/>
        <v>5195390</v>
      </c>
      <c r="M925" s="1">
        <f>分割表!$B$5</f>
        <v>1596160</v>
      </c>
      <c r="N925" s="1">
        <f>分割表!$C$5</f>
        <v>3599318</v>
      </c>
      <c r="O925" s="1">
        <f t="shared" si="274"/>
        <v>5195478</v>
      </c>
      <c r="P925" s="1">
        <f t="shared" si="275"/>
        <v>1.3862943611198906</v>
      </c>
      <c r="Q925" s="1">
        <f t="shared" si="276"/>
        <v>383.07386747780163</v>
      </c>
      <c r="R925" s="1">
        <f t="shared" si="277"/>
        <v>394.0056396740822</v>
      </c>
      <c r="S925" s="1">
        <f t="shared" si="278"/>
        <v>22798100.370526604</v>
      </c>
      <c r="T925" s="1">
        <f t="shared" si="279"/>
        <v>54334837.864958815</v>
      </c>
      <c r="U925" s="1">
        <f t="shared" si="280"/>
        <v>80337781.978607729</v>
      </c>
      <c r="V925" s="1">
        <f t="shared" si="281"/>
        <v>22798130.936747961</v>
      </c>
      <c r="W925" s="1">
        <f t="shared" si="282"/>
        <v>54336222.141856313</v>
      </c>
      <c r="X925" s="1">
        <f t="shared" si="283"/>
        <v>80339230.748191163</v>
      </c>
      <c r="Y925" s="17">
        <f t="shared" si="284"/>
        <v>-2.263840776735036E-2</v>
      </c>
    </row>
    <row r="926" spans="1:25">
      <c r="A926" s="17" t="s">
        <v>2142</v>
      </c>
      <c r="B926" s="17"/>
      <c r="C926" s="17">
        <v>12</v>
      </c>
      <c r="D926" s="17">
        <v>109</v>
      </c>
      <c r="E926" s="1">
        <f t="shared" si="266"/>
        <v>121</v>
      </c>
      <c r="F926" s="2">
        <f t="shared" si="267"/>
        <v>30.11</v>
      </c>
      <c r="G926" s="1">
        <f t="shared" si="268"/>
        <v>12</v>
      </c>
      <c r="H926" s="1">
        <f t="shared" si="269"/>
        <v>109</v>
      </c>
      <c r="I926" s="1">
        <f t="shared" si="270"/>
        <v>121</v>
      </c>
      <c r="J926" s="1">
        <f t="shared" si="271"/>
        <v>1596148</v>
      </c>
      <c r="K926" s="1">
        <f t="shared" si="272"/>
        <v>3599209</v>
      </c>
      <c r="L926" s="1">
        <f t="shared" si="273"/>
        <v>5195357</v>
      </c>
      <c r="M926" s="1">
        <f>分割表!$B$5</f>
        <v>1596160</v>
      </c>
      <c r="N926" s="1">
        <f>分割表!$C$5</f>
        <v>3599318</v>
      </c>
      <c r="O926" s="1">
        <f t="shared" si="274"/>
        <v>5195478</v>
      </c>
      <c r="P926" s="1">
        <f t="shared" si="275"/>
        <v>29.818879797456006</v>
      </c>
      <c r="Q926" s="1">
        <f t="shared" si="276"/>
        <v>511.35691916297662</v>
      </c>
      <c r="R926" s="1">
        <f t="shared" si="277"/>
        <v>580.29065601720572</v>
      </c>
      <c r="S926" s="1">
        <f t="shared" si="278"/>
        <v>22797947.539457437</v>
      </c>
      <c r="T926" s="1">
        <f t="shared" si="279"/>
        <v>54334467.651718214</v>
      </c>
      <c r="U926" s="1">
        <f t="shared" si="280"/>
        <v>80337238.690398216</v>
      </c>
      <c r="V926" s="1">
        <f t="shared" si="281"/>
        <v>22798130.936747961</v>
      </c>
      <c r="W926" s="1">
        <f t="shared" si="282"/>
        <v>54336222.141856313</v>
      </c>
      <c r="X926" s="1">
        <f t="shared" si="283"/>
        <v>80339230.748191163</v>
      </c>
      <c r="Y926" s="17">
        <f t="shared" si="284"/>
        <v>-2.2753626324288422E-2</v>
      </c>
    </row>
    <row r="927" spans="1:25">
      <c r="A927" s="17" t="s">
        <v>3044</v>
      </c>
      <c r="B927" s="17"/>
      <c r="C927" s="17">
        <v>10</v>
      </c>
      <c r="D927" s="17">
        <v>106</v>
      </c>
      <c r="E927" s="1">
        <f t="shared" si="266"/>
        <v>116</v>
      </c>
      <c r="F927" s="2">
        <f t="shared" si="267"/>
        <v>33.29</v>
      </c>
      <c r="G927" s="1">
        <f t="shared" si="268"/>
        <v>10</v>
      </c>
      <c r="H927" s="1">
        <f t="shared" si="269"/>
        <v>106</v>
      </c>
      <c r="I927" s="1">
        <f t="shared" si="270"/>
        <v>116</v>
      </c>
      <c r="J927" s="1">
        <f t="shared" si="271"/>
        <v>1596150</v>
      </c>
      <c r="K927" s="1">
        <f t="shared" si="272"/>
        <v>3599212</v>
      </c>
      <c r="L927" s="1">
        <f t="shared" si="273"/>
        <v>5195362</v>
      </c>
      <c r="M927" s="1">
        <f>分割表!$B$5</f>
        <v>1596160</v>
      </c>
      <c r="N927" s="1">
        <f>分割表!$C$5</f>
        <v>3599318</v>
      </c>
      <c r="O927" s="1">
        <f t="shared" si="274"/>
        <v>5195478</v>
      </c>
      <c r="P927" s="1">
        <f t="shared" si="275"/>
        <v>23.025850929940461</v>
      </c>
      <c r="Q927" s="1">
        <f t="shared" si="276"/>
        <v>494.32454397587907</v>
      </c>
      <c r="R927" s="1">
        <f t="shared" si="277"/>
        <v>551.41646216833828</v>
      </c>
      <c r="S927" s="1">
        <f t="shared" si="278"/>
        <v>22797978.105666257</v>
      </c>
      <c r="T927" s="1">
        <f t="shared" si="279"/>
        <v>54334515.940393433</v>
      </c>
      <c r="U927" s="1">
        <f t="shared" si="280"/>
        <v>80337321.006780133</v>
      </c>
      <c r="V927" s="1">
        <f t="shared" si="281"/>
        <v>22798130.936747961</v>
      </c>
      <c r="W927" s="1">
        <f t="shared" si="282"/>
        <v>54336222.141856313</v>
      </c>
      <c r="X927" s="1">
        <f t="shared" si="283"/>
        <v>80339230.748191163</v>
      </c>
      <c r="Y927" s="17">
        <f t="shared" si="284"/>
        <v>-2.3175110653312854E-2</v>
      </c>
    </row>
    <row r="928" spans="1:25">
      <c r="A928" s="17" t="s">
        <v>2505</v>
      </c>
      <c r="B928" s="17"/>
      <c r="C928" s="17">
        <v>8</v>
      </c>
      <c r="D928" s="17">
        <v>102</v>
      </c>
      <c r="E928" s="1">
        <f t="shared" si="266"/>
        <v>110</v>
      </c>
      <c r="F928" s="2">
        <f t="shared" si="267"/>
        <v>36.42</v>
      </c>
      <c r="G928" s="1">
        <f t="shared" si="268"/>
        <v>8</v>
      </c>
      <c r="H928" s="1">
        <f t="shared" si="269"/>
        <v>102</v>
      </c>
      <c r="I928" s="1">
        <f t="shared" si="270"/>
        <v>110</v>
      </c>
      <c r="J928" s="1">
        <f t="shared" si="271"/>
        <v>1596152</v>
      </c>
      <c r="K928" s="1">
        <f t="shared" si="272"/>
        <v>3599216</v>
      </c>
      <c r="L928" s="1">
        <f t="shared" si="273"/>
        <v>5195368</v>
      </c>
      <c r="M928" s="1">
        <f>分割表!$B$5</f>
        <v>1596160</v>
      </c>
      <c r="N928" s="1">
        <f>分割表!$C$5</f>
        <v>3599318</v>
      </c>
      <c r="O928" s="1">
        <f t="shared" si="274"/>
        <v>5195478</v>
      </c>
      <c r="P928" s="1">
        <f t="shared" si="275"/>
        <v>16.635532333438686</v>
      </c>
      <c r="Q928" s="1">
        <f t="shared" si="276"/>
        <v>471.7472269549956</v>
      </c>
      <c r="R928" s="1">
        <f t="shared" si="277"/>
        <v>517.05284023716581</v>
      </c>
      <c r="S928" s="1">
        <f t="shared" si="278"/>
        <v>22798008.671877589</v>
      </c>
      <c r="T928" s="1">
        <f t="shared" si="279"/>
        <v>54334580.325297616</v>
      </c>
      <c r="U928" s="1">
        <f t="shared" si="280"/>
        <v>80337419.786444768</v>
      </c>
      <c r="V928" s="1">
        <f t="shared" si="281"/>
        <v>22798130.936747961</v>
      </c>
      <c r="W928" s="1">
        <f t="shared" si="282"/>
        <v>54336222.141856313</v>
      </c>
      <c r="X928" s="1">
        <f t="shared" si="283"/>
        <v>80339230.748191163</v>
      </c>
      <c r="Y928" s="17">
        <f t="shared" si="284"/>
        <v>-2.3318764957079754E-2</v>
      </c>
    </row>
    <row r="929" spans="1:25">
      <c r="A929" s="17" t="s">
        <v>973</v>
      </c>
      <c r="B929" s="17"/>
      <c r="C929" s="17">
        <v>52</v>
      </c>
      <c r="D929" s="17">
        <v>202</v>
      </c>
      <c r="E929" s="1">
        <f t="shared" si="266"/>
        <v>254</v>
      </c>
      <c r="F929" s="2">
        <f t="shared" si="267"/>
        <v>13.53</v>
      </c>
      <c r="G929" s="1">
        <f t="shared" si="268"/>
        <v>52</v>
      </c>
      <c r="H929" s="1">
        <f t="shared" si="269"/>
        <v>202</v>
      </c>
      <c r="I929" s="1">
        <f t="shared" si="270"/>
        <v>254</v>
      </c>
      <c r="J929" s="1">
        <f t="shared" si="271"/>
        <v>1596108</v>
      </c>
      <c r="K929" s="1">
        <f t="shared" si="272"/>
        <v>3599116</v>
      </c>
      <c r="L929" s="1">
        <f t="shared" si="273"/>
        <v>5195224</v>
      </c>
      <c r="M929" s="1">
        <f>分割表!$B$5</f>
        <v>1596160</v>
      </c>
      <c r="N929" s="1">
        <f>分割表!$C$5</f>
        <v>3599318</v>
      </c>
      <c r="O929" s="1">
        <f t="shared" si="274"/>
        <v>5195478</v>
      </c>
      <c r="P929" s="1">
        <f t="shared" si="275"/>
        <v>205.46467336623422</v>
      </c>
      <c r="Q929" s="1">
        <f t="shared" si="276"/>
        <v>1072.2700748750435</v>
      </c>
      <c r="R929" s="1">
        <f t="shared" si="277"/>
        <v>1406.4829038227083</v>
      </c>
      <c r="S929" s="1">
        <f t="shared" si="278"/>
        <v>22797336.215807267</v>
      </c>
      <c r="T929" s="1">
        <f t="shared" si="279"/>
        <v>54332970.704026632</v>
      </c>
      <c r="U929" s="1">
        <f t="shared" si="280"/>
        <v>80335049.076405913</v>
      </c>
      <c r="V929" s="1">
        <f t="shared" si="281"/>
        <v>22798130.936747961</v>
      </c>
      <c r="W929" s="1">
        <f t="shared" si="282"/>
        <v>54336222.141856313</v>
      </c>
      <c r="X929" s="1">
        <f t="shared" si="283"/>
        <v>80339230.748191163</v>
      </c>
      <c r="Y929" s="17">
        <f t="shared" si="284"/>
        <v>-2.3492330577298208E-2</v>
      </c>
    </row>
    <row r="930" spans="1:25">
      <c r="A930" s="17" t="s">
        <v>1894</v>
      </c>
      <c r="B930" s="17"/>
      <c r="C930" s="17">
        <v>8</v>
      </c>
      <c r="D930" s="17">
        <v>103</v>
      </c>
      <c r="E930" s="1">
        <f t="shared" si="266"/>
        <v>111</v>
      </c>
      <c r="F930" s="2">
        <f t="shared" si="267"/>
        <v>37</v>
      </c>
      <c r="G930" s="1">
        <f t="shared" si="268"/>
        <v>8</v>
      </c>
      <c r="H930" s="1">
        <f t="shared" si="269"/>
        <v>103</v>
      </c>
      <c r="I930" s="1">
        <f t="shared" si="270"/>
        <v>111</v>
      </c>
      <c r="J930" s="1">
        <f t="shared" si="271"/>
        <v>1596152</v>
      </c>
      <c r="K930" s="1">
        <f t="shared" si="272"/>
        <v>3599215</v>
      </c>
      <c r="L930" s="1">
        <f t="shared" si="273"/>
        <v>5195367</v>
      </c>
      <c r="M930" s="1">
        <f>分割表!$B$5</f>
        <v>1596160</v>
      </c>
      <c r="N930" s="1">
        <f>分割表!$C$5</f>
        <v>3599318</v>
      </c>
      <c r="O930" s="1">
        <f t="shared" si="274"/>
        <v>5195478</v>
      </c>
      <c r="P930" s="1">
        <f t="shared" si="275"/>
        <v>16.635532333438686</v>
      </c>
      <c r="Q930" s="1">
        <f t="shared" si="276"/>
        <v>477.3770857876525</v>
      </c>
      <c r="R930" s="1">
        <f t="shared" si="277"/>
        <v>522.75785234566911</v>
      </c>
      <c r="S930" s="1">
        <f t="shared" si="278"/>
        <v>22798008.671877589</v>
      </c>
      <c r="T930" s="1">
        <f t="shared" si="279"/>
        <v>54334564.229071155</v>
      </c>
      <c r="U930" s="1">
        <f t="shared" si="280"/>
        <v>80337403.323166847</v>
      </c>
      <c r="V930" s="1">
        <f t="shared" si="281"/>
        <v>22798130.936747961</v>
      </c>
      <c r="W930" s="1">
        <f t="shared" si="282"/>
        <v>54336222.141856313</v>
      </c>
      <c r="X930" s="1">
        <f t="shared" si="283"/>
        <v>80339230.748191163</v>
      </c>
      <c r="Y930" s="17">
        <f t="shared" si="284"/>
        <v>-2.3596594982337283E-2</v>
      </c>
    </row>
    <row r="931" spans="1:25">
      <c r="A931" s="17" t="s">
        <v>474</v>
      </c>
      <c r="B931" s="17"/>
      <c r="C931" s="17">
        <v>495</v>
      </c>
      <c r="D931" s="17">
        <v>1203</v>
      </c>
      <c r="E931" s="1">
        <f t="shared" si="266"/>
        <v>1698</v>
      </c>
      <c r="F931" s="2">
        <f t="shared" si="267"/>
        <v>1.99</v>
      </c>
      <c r="G931" s="1">
        <f t="shared" si="268"/>
        <v>495</v>
      </c>
      <c r="H931" s="1">
        <f t="shared" si="269"/>
        <v>1203</v>
      </c>
      <c r="I931" s="1">
        <f t="shared" si="270"/>
        <v>1698</v>
      </c>
      <c r="J931" s="1">
        <f t="shared" si="271"/>
        <v>1595665</v>
      </c>
      <c r="K931" s="1">
        <f t="shared" si="272"/>
        <v>3598115</v>
      </c>
      <c r="L931" s="1">
        <f t="shared" si="273"/>
        <v>5193780</v>
      </c>
      <c r="M931" s="1">
        <f>分割表!$B$5</f>
        <v>1596160</v>
      </c>
      <c r="N931" s="1">
        <f>分割表!$C$5</f>
        <v>3599318</v>
      </c>
      <c r="O931" s="1">
        <f t="shared" si="274"/>
        <v>5195478</v>
      </c>
      <c r="P931" s="1">
        <f t="shared" si="275"/>
        <v>3071.2560924715017</v>
      </c>
      <c r="Q931" s="1">
        <f t="shared" si="276"/>
        <v>8532.3661803175382</v>
      </c>
      <c r="R931" s="1">
        <f t="shared" si="277"/>
        <v>12628.376410947454</v>
      </c>
      <c r="S931" s="1">
        <f t="shared" si="278"/>
        <v>22790565.873415634</v>
      </c>
      <c r="T931" s="1">
        <f t="shared" si="279"/>
        <v>54316858.548223987</v>
      </c>
      <c r="U931" s="1">
        <f t="shared" si="280"/>
        <v>80311276.343669519</v>
      </c>
      <c r="V931" s="1">
        <f t="shared" si="281"/>
        <v>22798130.936747961</v>
      </c>
      <c r="W931" s="1">
        <f t="shared" si="282"/>
        <v>54336222.141856313</v>
      </c>
      <c r="X931" s="1">
        <f t="shared" si="283"/>
        <v>80339230.748191163</v>
      </c>
      <c r="Y931" s="17">
        <f t="shared" si="284"/>
        <v>-2.362335519754466E-2</v>
      </c>
    </row>
    <row r="932" spans="1:25">
      <c r="A932" s="17" t="s">
        <v>274</v>
      </c>
      <c r="B932" s="17"/>
      <c r="C932" s="17">
        <v>2</v>
      </c>
      <c r="D932" s="17">
        <v>90</v>
      </c>
      <c r="E932" s="1">
        <f t="shared" si="266"/>
        <v>92</v>
      </c>
      <c r="F932" s="2">
        <f t="shared" si="267"/>
        <v>51.52</v>
      </c>
      <c r="G932" s="1">
        <f t="shared" si="268"/>
        <v>2</v>
      </c>
      <c r="H932" s="1">
        <f t="shared" si="269"/>
        <v>90</v>
      </c>
      <c r="I932" s="1">
        <f t="shared" si="270"/>
        <v>92</v>
      </c>
      <c r="J932" s="1">
        <f t="shared" si="271"/>
        <v>1596158</v>
      </c>
      <c r="K932" s="1">
        <f t="shared" si="272"/>
        <v>3599228</v>
      </c>
      <c r="L932" s="1">
        <f t="shared" si="273"/>
        <v>5195386</v>
      </c>
      <c r="M932" s="1">
        <f>分割表!$B$5</f>
        <v>1596160</v>
      </c>
      <c r="N932" s="1">
        <f>分割表!$C$5</f>
        <v>3599318</v>
      </c>
      <c r="O932" s="1">
        <f t="shared" si="274"/>
        <v>5195478</v>
      </c>
      <c r="P932" s="1">
        <f t="shared" si="275"/>
        <v>1.3862943611198906</v>
      </c>
      <c r="Q932" s="1">
        <f t="shared" si="276"/>
        <v>404.98287032972382</v>
      </c>
      <c r="R932" s="1">
        <f t="shared" si="277"/>
        <v>416.00454908851174</v>
      </c>
      <c r="S932" s="1">
        <f t="shared" si="278"/>
        <v>22798100.370526604</v>
      </c>
      <c r="T932" s="1">
        <f t="shared" si="279"/>
        <v>54334773.480036847</v>
      </c>
      <c r="U932" s="1">
        <f t="shared" si="280"/>
        <v>80337716.125480264</v>
      </c>
      <c r="V932" s="1">
        <f t="shared" si="281"/>
        <v>22798130.936747961</v>
      </c>
      <c r="W932" s="1">
        <f t="shared" si="282"/>
        <v>54336222.141856313</v>
      </c>
      <c r="X932" s="1">
        <f t="shared" si="283"/>
        <v>80339230.748191163</v>
      </c>
      <c r="Y932" s="17">
        <f t="shared" si="284"/>
        <v>-2.374972786838047E-2</v>
      </c>
    </row>
    <row r="933" spans="1:25">
      <c r="A933" s="17" t="s">
        <v>3079</v>
      </c>
      <c r="B933" s="17"/>
      <c r="C933" s="17">
        <v>2</v>
      </c>
      <c r="D933" s="17">
        <v>90</v>
      </c>
      <c r="E933" s="1">
        <f t="shared" si="266"/>
        <v>92</v>
      </c>
      <c r="F933" s="2">
        <f t="shared" si="267"/>
        <v>51.52</v>
      </c>
      <c r="G933" s="1">
        <f t="shared" si="268"/>
        <v>2</v>
      </c>
      <c r="H933" s="1">
        <f t="shared" si="269"/>
        <v>90</v>
      </c>
      <c r="I933" s="1">
        <f t="shared" si="270"/>
        <v>92</v>
      </c>
      <c r="J933" s="1">
        <f t="shared" si="271"/>
        <v>1596158</v>
      </c>
      <c r="K933" s="1">
        <f t="shared" si="272"/>
        <v>3599228</v>
      </c>
      <c r="L933" s="1">
        <f t="shared" si="273"/>
        <v>5195386</v>
      </c>
      <c r="M933" s="1">
        <f>分割表!$B$5</f>
        <v>1596160</v>
      </c>
      <c r="N933" s="1">
        <f>分割表!$C$5</f>
        <v>3599318</v>
      </c>
      <c r="O933" s="1">
        <f t="shared" si="274"/>
        <v>5195478</v>
      </c>
      <c r="P933" s="1">
        <f t="shared" si="275"/>
        <v>1.3862943611198906</v>
      </c>
      <c r="Q933" s="1">
        <f t="shared" si="276"/>
        <v>404.98287032972382</v>
      </c>
      <c r="R933" s="1">
        <f t="shared" si="277"/>
        <v>416.00454908851174</v>
      </c>
      <c r="S933" s="1">
        <f t="shared" si="278"/>
        <v>22798100.370526604</v>
      </c>
      <c r="T933" s="1">
        <f t="shared" si="279"/>
        <v>54334773.480036847</v>
      </c>
      <c r="U933" s="1">
        <f t="shared" si="280"/>
        <v>80337716.125480264</v>
      </c>
      <c r="V933" s="1">
        <f t="shared" si="281"/>
        <v>22798130.936747961</v>
      </c>
      <c r="W933" s="1">
        <f t="shared" si="282"/>
        <v>54336222.141856313</v>
      </c>
      <c r="X933" s="1">
        <f t="shared" si="283"/>
        <v>80339230.748191163</v>
      </c>
      <c r="Y933" s="17">
        <f t="shared" si="284"/>
        <v>-2.374972786838047E-2</v>
      </c>
    </row>
    <row r="934" spans="1:25">
      <c r="A934" s="17" t="s">
        <v>3080</v>
      </c>
      <c r="B934" s="17"/>
      <c r="C934" s="17">
        <v>2</v>
      </c>
      <c r="D934" s="17">
        <v>90</v>
      </c>
      <c r="E934" s="1">
        <f t="shared" si="266"/>
        <v>92</v>
      </c>
      <c r="F934" s="2">
        <f t="shared" si="267"/>
        <v>51.52</v>
      </c>
      <c r="G934" s="1">
        <f t="shared" si="268"/>
        <v>2</v>
      </c>
      <c r="H934" s="1">
        <f t="shared" si="269"/>
        <v>90</v>
      </c>
      <c r="I934" s="1">
        <f t="shared" si="270"/>
        <v>92</v>
      </c>
      <c r="J934" s="1">
        <f t="shared" si="271"/>
        <v>1596158</v>
      </c>
      <c r="K934" s="1">
        <f t="shared" si="272"/>
        <v>3599228</v>
      </c>
      <c r="L934" s="1">
        <f t="shared" si="273"/>
        <v>5195386</v>
      </c>
      <c r="M934" s="1">
        <f>分割表!$B$5</f>
        <v>1596160</v>
      </c>
      <c r="N934" s="1">
        <f>分割表!$C$5</f>
        <v>3599318</v>
      </c>
      <c r="O934" s="1">
        <f t="shared" si="274"/>
        <v>5195478</v>
      </c>
      <c r="P934" s="1">
        <f t="shared" si="275"/>
        <v>1.3862943611198906</v>
      </c>
      <c r="Q934" s="1">
        <f t="shared" si="276"/>
        <v>404.98287032972382</v>
      </c>
      <c r="R934" s="1">
        <f t="shared" si="277"/>
        <v>416.00454908851174</v>
      </c>
      <c r="S934" s="1">
        <f t="shared" si="278"/>
        <v>22798100.370526604</v>
      </c>
      <c r="T934" s="1">
        <f t="shared" si="279"/>
        <v>54334773.480036847</v>
      </c>
      <c r="U934" s="1">
        <f t="shared" si="280"/>
        <v>80337716.125480264</v>
      </c>
      <c r="V934" s="1">
        <f t="shared" si="281"/>
        <v>22798130.936747961</v>
      </c>
      <c r="W934" s="1">
        <f t="shared" si="282"/>
        <v>54336222.141856313</v>
      </c>
      <c r="X934" s="1">
        <f t="shared" si="283"/>
        <v>80339230.748191163</v>
      </c>
      <c r="Y934" s="17">
        <f t="shared" si="284"/>
        <v>-2.374972786838047E-2</v>
      </c>
    </row>
    <row r="935" spans="1:25">
      <c r="A935" s="17" t="s">
        <v>2992</v>
      </c>
      <c r="B935" s="17"/>
      <c r="C935" s="17">
        <v>22</v>
      </c>
      <c r="D935" s="17">
        <v>136</v>
      </c>
      <c r="E935" s="1">
        <f t="shared" si="266"/>
        <v>158</v>
      </c>
      <c r="F935" s="2">
        <f t="shared" si="267"/>
        <v>24.23</v>
      </c>
      <c r="G935" s="1">
        <f t="shared" si="268"/>
        <v>22</v>
      </c>
      <c r="H935" s="1">
        <f t="shared" si="269"/>
        <v>136</v>
      </c>
      <c r="I935" s="1">
        <f t="shared" si="270"/>
        <v>158</v>
      </c>
      <c r="J935" s="1">
        <f t="shared" si="271"/>
        <v>1596138</v>
      </c>
      <c r="K935" s="1">
        <f t="shared" si="272"/>
        <v>3599182</v>
      </c>
      <c r="L935" s="1">
        <f t="shared" si="273"/>
        <v>5195320</v>
      </c>
      <c r="M935" s="1">
        <f>分割表!$B$5</f>
        <v>1596160</v>
      </c>
      <c r="N935" s="1">
        <f>分割表!$C$5</f>
        <v>3599318</v>
      </c>
      <c r="O935" s="1">
        <f t="shared" si="274"/>
        <v>5195478</v>
      </c>
      <c r="P935" s="1">
        <f t="shared" si="275"/>
        <v>68.002933973882961</v>
      </c>
      <c r="Q935" s="1">
        <f t="shared" si="276"/>
        <v>668.12106446010307</v>
      </c>
      <c r="R935" s="1">
        <f t="shared" si="277"/>
        <v>799.89001521826071</v>
      </c>
      <c r="S935" s="1">
        <f t="shared" si="278"/>
        <v>22797794.708450917</v>
      </c>
      <c r="T935" s="1">
        <f t="shared" si="279"/>
        <v>54334033.053753749</v>
      </c>
      <c r="U935" s="1">
        <f t="shared" si="280"/>
        <v>80336629.549321666</v>
      </c>
      <c r="V935" s="1">
        <f t="shared" si="281"/>
        <v>22798130.936747961</v>
      </c>
      <c r="W935" s="1">
        <f t="shared" si="282"/>
        <v>54336222.141856313</v>
      </c>
      <c r="X935" s="1">
        <f t="shared" si="283"/>
        <v>80339230.748191163</v>
      </c>
      <c r="Y935" s="17">
        <f t="shared" si="284"/>
        <v>-2.3980164982256594E-2</v>
      </c>
    </row>
    <row r="936" spans="1:25">
      <c r="A936" s="17" t="s">
        <v>1166</v>
      </c>
      <c r="B936" s="17"/>
      <c r="C936" s="17">
        <v>6</v>
      </c>
      <c r="D936" s="17">
        <v>100</v>
      </c>
      <c r="E936" s="1">
        <f t="shared" si="266"/>
        <v>106</v>
      </c>
      <c r="F936" s="2">
        <f t="shared" si="267"/>
        <v>41.46</v>
      </c>
      <c r="G936" s="1">
        <f t="shared" si="268"/>
        <v>6</v>
      </c>
      <c r="H936" s="1">
        <f t="shared" si="269"/>
        <v>100</v>
      </c>
      <c r="I936" s="1">
        <f t="shared" si="270"/>
        <v>106</v>
      </c>
      <c r="J936" s="1">
        <f t="shared" si="271"/>
        <v>1596154</v>
      </c>
      <c r="K936" s="1">
        <f t="shared" si="272"/>
        <v>3599218</v>
      </c>
      <c r="L936" s="1">
        <f t="shared" si="273"/>
        <v>5195372</v>
      </c>
      <c r="M936" s="1">
        <f>分割表!$B$5</f>
        <v>1596160</v>
      </c>
      <c r="N936" s="1">
        <f>分割表!$C$5</f>
        <v>3599318</v>
      </c>
      <c r="O936" s="1">
        <f t="shared" si="274"/>
        <v>5195478</v>
      </c>
      <c r="P936" s="1">
        <f t="shared" si="275"/>
        <v>10.750556815368331</v>
      </c>
      <c r="Q936" s="1">
        <f t="shared" si="276"/>
        <v>460.51701859880916</v>
      </c>
      <c r="R936" s="1">
        <f t="shared" si="277"/>
        <v>494.32454397587907</v>
      </c>
      <c r="S936" s="1">
        <f t="shared" si="278"/>
        <v>22798039.23809142</v>
      </c>
      <c r="T936" s="1">
        <f t="shared" si="279"/>
        <v>54334612.517751381</v>
      </c>
      <c r="U936" s="1">
        <f t="shared" si="280"/>
        <v>80337485.639558375</v>
      </c>
      <c r="V936" s="1">
        <f t="shared" si="281"/>
        <v>22798130.936747961</v>
      </c>
      <c r="W936" s="1">
        <f t="shared" si="282"/>
        <v>54336222.141856313</v>
      </c>
      <c r="X936" s="1">
        <f t="shared" si="283"/>
        <v>80339230.748191163</v>
      </c>
      <c r="Y936" s="17">
        <f t="shared" si="284"/>
        <v>-2.4018079311361719E-2</v>
      </c>
    </row>
    <row r="937" spans="1:25">
      <c r="A937" s="17" t="s">
        <v>1262</v>
      </c>
      <c r="B937" s="17"/>
      <c r="C937" s="17">
        <v>2</v>
      </c>
      <c r="D937" s="17">
        <v>91</v>
      </c>
      <c r="E937" s="1">
        <f t="shared" si="266"/>
        <v>93</v>
      </c>
      <c r="F937" s="2">
        <f t="shared" si="267"/>
        <v>52.21</v>
      </c>
      <c r="G937" s="1">
        <f t="shared" si="268"/>
        <v>2</v>
      </c>
      <c r="H937" s="1">
        <f t="shared" si="269"/>
        <v>91</v>
      </c>
      <c r="I937" s="1">
        <f t="shared" si="270"/>
        <v>93</v>
      </c>
      <c r="J937" s="1">
        <f t="shared" si="271"/>
        <v>1596158</v>
      </c>
      <c r="K937" s="1">
        <f t="shared" si="272"/>
        <v>3599227</v>
      </c>
      <c r="L937" s="1">
        <f t="shared" si="273"/>
        <v>5195385</v>
      </c>
      <c r="M937" s="1">
        <f>分割表!$B$5</f>
        <v>1596160</v>
      </c>
      <c r="N937" s="1">
        <f>分割表!$C$5</f>
        <v>3599318</v>
      </c>
      <c r="O937" s="1">
        <f t="shared" si="274"/>
        <v>5195478</v>
      </c>
      <c r="P937" s="1">
        <f t="shared" si="275"/>
        <v>1.3862943611198906</v>
      </c>
      <c r="Q937" s="1">
        <f t="shared" si="276"/>
        <v>410.48821509303332</v>
      </c>
      <c r="R937" s="1">
        <f t="shared" si="277"/>
        <v>421.53175286325285</v>
      </c>
      <c r="S937" s="1">
        <f t="shared" si="278"/>
        <v>22798100.370526604</v>
      </c>
      <c r="T937" s="1">
        <f t="shared" si="279"/>
        <v>54334757.383807048</v>
      </c>
      <c r="U937" s="1">
        <f t="shared" si="280"/>
        <v>80337699.662198871</v>
      </c>
      <c r="V937" s="1">
        <f t="shared" si="281"/>
        <v>22798130.936747961</v>
      </c>
      <c r="W937" s="1">
        <f t="shared" si="282"/>
        <v>54336222.141856313</v>
      </c>
      <c r="X937" s="1">
        <f t="shared" si="283"/>
        <v>80339230.748191163</v>
      </c>
      <c r="Y937" s="17">
        <f t="shared" si="284"/>
        <v>-2.4027557893637998E-2</v>
      </c>
    </row>
    <row r="938" spans="1:25">
      <c r="A938" s="17" t="s">
        <v>184</v>
      </c>
      <c r="B938" s="17"/>
      <c r="C938" s="17">
        <v>2</v>
      </c>
      <c r="D938" s="17">
        <v>92</v>
      </c>
      <c r="E938" s="1">
        <f t="shared" si="266"/>
        <v>94</v>
      </c>
      <c r="F938" s="2">
        <f t="shared" si="267"/>
        <v>52.9</v>
      </c>
      <c r="G938" s="1">
        <f t="shared" si="268"/>
        <v>2</v>
      </c>
      <c r="H938" s="1">
        <f t="shared" si="269"/>
        <v>92</v>
      </c>
      <c r="I938" s="1">
        <f t="shared" si="270"/>
        <v>94</v>
      </c>
      <c r="J938" s="1">
        <f t="shared" si="271"/>
        <v>1596158</v>
      </c>
      <c r="K938" s="1">
        <f t="shared" si="272"/>
        <v>3599226</v>
      </c>
      <c r="L938" s="1">
        <f t="shared" si="273"/>
        <v>5195384</v>
      </c>
      <c r="M938" s="1">
        <f>分割表!$B$5</f>
        <v>1596160</v>
      </c>
      <c r="N938" s="1">
        <f>分割表!$C$5</f>
        <v>3599318</v>
      </c>
      <c r="O938" s="1">
        <f t="shared" si="274"/>
        <v>5195478</v>
      </c>
      <c r="P938" s="1">
        <f t="shared" si="275"/>
        <v>1.3862943611198906</v>
      </c>
      <c r="Q938" s="1">
        <f t="shared" si="276"/>
        <v>416.00454908851174</v>
      </c>
      <c r="R938" s="1">
        <f t="shared" si="277"/>
        <v>427.06970953338038</v>
      </c>
      <c r="S938" s="1">
        <f t="shared" si="278"/>
        <v>22798100.370526604</v>
      </c>
      <c r="T938" s="1">
        <f t="shared" si="279"/>
        <v>54334741.287577532</v>
      </c>
      <c r="U938" s="1">
        <f t="shared" si="280"/>
        <v>80337683.198917687</v>
      </c>
      <c r="V938" s="1">
        <f t="shared" si="281"/>
        <v>22798130.936747961</v>
      </c>
      <c r="W938" s="1">
        <f t="shared" si="282"/>
        <v>54336222.141856313</v>
      </c>
      <c r="X938" s="1">
        <f t="shared" si="283"/>
        <v>80339230.748191163</v>
      </c>
      <c r="Y938" s="17">
        <f t="shared" si="284"/>
        <v>-2.4305387918895523E-2</v>
      </c>
    </row>
    <row r="939" spans="1:25">
      <c r="A939" s="17" t="s">
        <v>42</v>
      </c>
      <c r="B939" s="17"/>
      <c r="C939" s="17">
        <v>2</v>
      </c>
      <c r="D939" s="17">
        <v>92</v>
      </c>
      <c r="E939" s="1">
        <f t="shared" si="266"/>
        <v>94</v>
      </c>
      <c r="F939" s="2">
        <f t="shared" si="267"/>
        <v>52.9</v>
      </c>
      <c r="G939" s="1">
        <f t="shared" si="268"/>
        <v>2</v>
      </c>
      <c r="H939" s="1">
        <f t="shared" si="269"/>
        <v>92</v>
      </c>
      <c r="I939" s="1">
        <f t="shared" si="270"/>
        <v>94</v>
      </c>
      <c r="J939" s="1">
        <f t="shared" si="271"/>
        <v>1596158</v>
      </c>
      <c r="K939" s="1">
        <f t="shared" si="272"/>
        <v>3599226</v>
      </c>
      <c r="L939" s="1">
        <f t="shared" si="273"/>
        <v>5195384</v>
      </c>
      <c r="M939" s="1">
        <f>分割表!$B$5</f>
        <v>1596160</v>
      </c>
      <c r="N939" s="1">
        <f>分割表!$C$5</f>
        <v>3599318</v>
      </c>
      <c r="O939" s="1">
        <f t="shared" si="274"/>
        <v>5195478</v>
      </c>
      <c r="P939" s="1">
        <f t="shared" si="275"/>
        <v>1.3862943611198906</v>
      </c>
      <c r="Q939" s="1">
        <f t="shared" si="276"/>
        <v>416.00454908851174</v>
      </c>
      <c r="R939" s="1">
        <f t="shared" si="277"/>
        <v>427.06970953338038</v>
      </c>
      <c r="S939" s="1">
        <f t="shared" si="278"/>
        <v>22798100.370526604</v>
      </c>
      <c r="T939" s="1">
        <f t="shared" si="279"/>
        <v>54334741.287577532</v>
      </c>
      <c r="U939" s="1">
        <f t="shared" si="280"/>
        <v>80337683.198917687</v>
      </c>
      <c r="V939" s="1">
        <f t="shared" si="281"/>
        <v>22798130.936747961</v>
      </c>
      <c r="W939" s="1">
        <f t="shared" si="282"/>
        <v>54336222.141856313</v>
      </c>
      <c r="X939" s="1">
        <f t="shared" si="283"/>
        <v>80339230.748191163</v>
      </c>
      <c r="Y939" s="17">
        <f t="shared" si="284"/>
        <v>-2.4305387918895523E-2</v>
      </c>
    </row>
    <row r="940" spans="1:25">
      <c r="A940" s="17" t="s">
        <v>1905</v>
      </c>
      <c r="B940" s="17"/>
      <c r="C940" s="17">
        <v>48</v>
      </c>
      <c r="D940" s="17">
        <v>196</v>
      </c>
      <c r="E940" s="1">
        <f t="shared" si="266"/>
        <v>244</v>
      </c>
      <c r="F940" s="2">
        <f t="shared" si="267"/>
        <v>15.22</v>
      </c>
      <c r="G940" s="1">
        <f t="shared" si="268"/>
        <v>48</v>
      </c>
      <c r="H940" s="1">
        <f t="shared" si="269"/>
        <v>196</v>
      </c>
      <c r="I940" s="1">
        <f t="shared" si="270"/>
        <v>244</v>
      </c>
      <c r="J940" s="1">
        <f t="shared" si="271"/>
        <v>1596112</v>
      </c>
      <c r="K940" s="1">
        <f t="shared" si="272"/>
        <v>3599122</v>
      </c>
      <c r="L940" s="1">
        <f t="shared" si="273"/>
        <v>5195234</v>
      </c>
      <c r="M940" s="1">
        <f>分割表!$B$5</f>
        <v>1596160</v>
      </c>
      <c r="N940" s="1">
        <f>分割表!$C$5</f>
        <v>3599318</v>
      </c>
      <c r="O940" s="1">
        <f t="shared" si="274"/>
        <v>5195478</v>
      </c>
      <c r="P940" s="1">
        <f t="shared" si="275"/>
        <v>185.81764852357878</v>
      </c>
      <c r="Q940" s="1">
        <f t="shared" si="276"/>
        <v>1034.5104732091813</v>
      </c>
      <c r="R940" s="1">
        <f t="shared" si="277"/>
        <v>1341.3090469715414</v>
      </c>
      <c r="S940" s="1">
        <f t="shared" si="278"/>
        <v>22797397.348127175</v>
      </c>
      <c r="T940" s="1">
        <f t="shared" si="279"/>
        <v>54333067.281224534</v>
      </c>
      <c r="U940" s="1">
        <f t="shared" si="280"/>
        <v>80335213.708918542</v>
      </c>
      <c r="V940" s="1">
        <f t="shared" si="281"/>
        <v>22798130.936747961</v>
      </c>
      <c r="W940" s="1">
        <f t="shared" si="282"/>
        <v>54336222.141856313</v>
      </c>
      <c r="X940" s="1">
        <f t="shared" si="283"/>
        <v>80339230.748191163</v>
      </c>
      <c r="Y940" s="17">
        <f t="shared" si="284"/>
        <v>-2.4335299235347069E-2</v>
      </c>
    </row>
    <row r="941" spans="1:25">
      <c r="A941" s="17" t="s">
        <v>3043</v>
      </c>
      <c r="B941" s="17"/>
      <c r="C941" s="17">
        <v>8</v>
      </c>
      <c r="D941" s="17">
        <v>106</v>
      </c>
      <c r="E941" s="1">
        <f t="shared" si="266"/>
        <v>114</v>
      </c>
      <c r="F941" s="2">
        <f t="shared" si="267"/>
        <v>38.76</v>
      </c>
      <c r="G941" s="1">
        <f t="shared" si="268"/>
        <v>8</v>
      </c>
      <c r="H941" s="1">
        <f t="shared" si="269"/>
        <v>106</v>
      </c>
      <c r="I941" s="1">
        <f t="shared" si="270"/>
        <v>114</v>
      </c>
      <c r="J941" s="1">
        <f t="shared" si="271"/>
        <v>1596152</v>
      </c>
      <c r="K941" s="1">
        <f t="shared" si="272"/>
        <v>3599212</v>
      </c>
      <c r="L941" s="1">
        <f t="shared" si="273"/>
        <v>5195364</v>
      </c>
      <c r="M941" s="1">
        <f>分割表!$B$5</f>
        <v>1596160</v>
      </c>
      <c r="N941" s="1">
        <f>分割表!$C$5</f>
        <v>3599318</v>
      </c>
      <c r="O941" s="1">
        <f t="shared" si="274"/>
        <v>5195478</v>
      </c>
      <c r="P941" s="1">
        <f t="shared" si="275"/>
        <v>16.635532333438686</v>
      </c>
      <c r="Q941" s="1">
        <f t="shared" si="276"/>
        <v>494.32454397587907</v>
      </c>
      <c r="R941" s="1">
        <f t="shared" si="277"/>
        <v>539.92662311697245</v>
      </c>
      <c r="S941" s="1">
        <f t="shared" si="278"/>
        <v>22798008.671877589</v>
      </c>
      <c r="T941" s="1">
        <f t="shared" si="279"/>
        <v>54334515.940393433</v>
      </c>
      <c r="U941" s="1">
        <f t="shared" si="280"/>
        <v>80337353.933334231</v>
      </c>
      <c r="V941" s="1">
        <f t="shared" si="281"/>
        <v>22798130.936747961</v>
      </c>
      <c r="W941" s="1">
        <f t="shared" si="282"/>
        <v>54336222.141856313</v>
      </c>
      <c r="X941" s="1">
        <f t="shared" si="283"/>
        <v>80339230.748191163</v>
      </c>
      <c r="Y941" s="17">
        <f t="shared" si="284"/>
        <v>-2.4430085058109868E-2</v>
      </c>
    </row>
    <row r="942" spans="1:25">
      <c r="A942" s="17" t="s">
        <v>1967</v>
      </c>
      <c r="B942" s="17"/>
      <c r="C942" s="17">
        <v>15</v>
      </c>
      <c r="D942" s="17">
        <v>122</v>
      </c>
      <c r="E942" s="1">
        <f t="shared" si="266"/>
        <v>137</v>
      </c>
      <c r="F942" s="2">
        <f t="shared" si="267"/>
        <v>30.31</v>
      </c>
      <c r="G942" s="1">
        <f t="shared" si="268"/>
        <v>15</v>
      </c>
      <c r="H942" s="1">
        <f t="shared" si="269"/>
        <v>122</v>
      </c>
      <c r="I942" s="1">
        <f t="shared" si="270"/>
        <v>137</v>
      </c>
      <c r="J942" s="1">
        <f t="shared" si="271"/>
        <v>1596145</v>
      </c>
      <c r="K942" s="1">
        <f t="shared" si="272"/>
        <v>3599196</v>
      </c>
      <c r="L942" s="1">
        <f t="shared" si="273"/>
        <v>5195341</v>
      </c>
      <c r="M942" s="1">
        <f>分割表!$B$5</f>
        <v>1596160</v>
      </c>
      <c r="N942" s="1">
        <f>分割表!$C$5</f>
        <v>3599318</v>
      </c>
      <c r="O942" s="1">
        <f t="shared" si="274"/>
        <v>5195478</v>
      </c>
      <c r="P942" s="1">
        <f t="shared" si="275"/>
        <v>40.620753016533151</v>
      </c>
      <c r="Q942" s="1">
        <f t="shared" si="276"/>
        <v>586.09056745745727</v>
      </c>
      <c r="R942" s="1">
        <f t="shared" si="277"/>
        <v>674.03738683845313</v>
      </c>
      <c r="S942" s="1">
        <f t="shared" si="278"/>
        <v>22797901.690148901</v>
      </c>
      <c r="T942" s="1">
        <f t="shared" si="279"/>
        <v>54334258.400821149</v>
      </c>
      <c r="U942" s="1">
        <f t="shared" si="280"/>
        <v>80336975.278008461</v>
      </c>
      <c r="V942" s="1">
        <f t="shared" si="281"/>
        <v>22798130.936747961</v>
      </c>
      <c r="W942" s="1">
        <f t="shared" si="282"/>
        <v>54336222.141856313</v>
      </c>
      <c r="X942" s="1">
        <f t="shared" si="283"/>
        <v>80339230.748191163</v>
      </c>
      <c r="Y942" s="17">
        <f t="shared" si="284"/>
        <v>-2.4482955045440763E-2</v>
      </c>
    </row>
    <row r="943" spans="1:25">
      <c r="A943" s="17" t="s">
        <v>2980</v>
      </c>
      <c r="B943" s="17"/>
      <c r="C943" s="17">
        <v>24</v>
      </c>
      <c r="D943" s="17">
        <v>143</v>
      </c>
      <c r="E943" s="1">
        <f t="shared" si="266"/>
        <v>167</v>
      </c>
      <c r="F943" s="2">
        <f t="shared" si="267"/>
        <v>24.13</v>
      </c>
      <c r="G943" s="1">
        <f t="shared" si="268"/>
        <v>24</v>
      </c>
      <c r="H943" s="1">
        <f t="shared" si="269"/>
        <v>143</v>
      </c>
      <c r="I943" s="1">
        <f t="shared" si="270"/>
        <v>167</v>
      </c>
      <c r="J943" s="1">
        <f t="shared" si="271"/>
        <v>1596136</v>
      </c>
      <c r="K943" s="1">
        <f t="shared" si="272"/>
        <v>3599175</v>
      </c>
      <c r="L943" s="1">
        <f t="shared" si="273"/>
        <v>5195311</v>
      </c>
      <c r="M943" s="1">
        <f>分割表!$B$5</f>
        <v>1596160</v>
      </c>
      <c r="N943" s="1">
        <f>分割表!$C$5</f>
        <v>3599318</v>
      </c>
      <c r="O943" s="1">
        <f t="shared" si="274"/>
        <v>5195478</v>
      </c>
      <c r="P943" s="1">
        <f t="shared" si="275"/>
        <v>76.273291928350702</v>
      </c>
      <c r="Q943" s="1">
        <f t="shared" si="276"/>
        <v>709.68678212716668</v>
      </c>
      <c r="R943" s="1">
        <f t="shared" si="277"/>
        <v>854.70496667359816</v>
      </c>
      <c r="S943" s="1">
        <f t="shared" si="278"/>
        <v>22797764.142257132</v>
      </c>
      <c r="T943" s="1">
        <f t="shared" si="279"/>
        <v>54333920.380240463</v>
      </c>
      <c r="U943" s="1">
        <f t="shared" si="280"/>
        <v>80336481.379910454</v>
      </c>
      <c r="V943" s="1">
        <f t="shared" si="281"/>
        <v>22798130.936747961</v>
      </c>
      <c r="W943" s="1">
        <f t="shared" si="282"/>
        <v>54336222.141856313</v>
      </c>
      <c r="X943" s="1">
        <f t="shared" si="283"/>
        <v>80339230.748191163</v>
      </c>
      <c r="Y943" s="17">
        <f t="shared" si="284"/>
        <v>-2.4670000754262275E-2</v>
      </c>
    </row>
    <row r="944" spans="1:25">
      <c r="A944" s="17" t="s">
        <v>1502</v>
      </c>
      <c r="B944" s="17"/>
      <c r="C944" s="17">
        <v>6</v>
      </c>
      <c r="D944" s="17">
        <v>103</v>
      </c>
      <c r="E944" s="1">
        <f t="shared" si="266"/>
        <v>109</v>
      </c>
      <c r="F944" s="2">
        <f t="shared" si="267"/>
        <v>43.32</v>
      </c>
      <c r="G944" s="1">
        <f t="shared" si="268"/>
        <v>6</v>
      </c>
      <c r="H944" s="1">
        <f t="shared" si="269"/>
        <v>103</v>
      </c>
      <c r="I944" s="1">
        <f t="shared" si="270"/>
        <v>109</v>
      </c>
      <c r="J944" s="1">
        <f t="shared" si="271"/>
        <v>1596154</v>
      </c>
      <c r="K944" s="1">
        <f t="shared" si="272"/>
        <v>3599215</v>
      </c>
      <c r="L944" s="1">
        <f t="shared" si="273"/>
        <v>5195369</v>
      </c>
      <c r="M944" s="1">
        <f>分割表!$B$5</f>
        <v>1596160</v>
      </c>
      <c r="N944" s="1">
        <f>分割表!$C$5</f>
        <v>3599318</v>
      </c>
      <c r="O944" s="1">
        <f t="shared" si="274"/>
        <v>5195478</v>
      </c>
      <c r="P944" s="1">
        <f t="shared" si="275"/>
        <v>10.750556815368331</v>
      </c>
      <c r="Q944" s="1">
        <f t="shared" si="276"/>
        <v>477.3770857876525</v>
      </c>
      <c r="R944" s="1">
        <f t="shared" si="277"/>
        <v>511.35691916297662</v>
      </c>
      <c r="S944" s="1">
        <f t="shared" si="278"/>
        <v>22798039.23809142</v>
      </c>
      <c r="T944" s="1">
        <f t="shared" si="279"/>
        <v>54334564.229071155</v>
      </c>
      <c r="U944" s="1">
        <f t="shared" si="280"/>
        <v>80337436.249722883</v>
      </c>
      <c r="V944" s="1">
        <f t="shared" si="281"/>
        <v>22798130.936747961</v>
      </c>
      <c r="W944" s="1">
        <f t="shared" si="282"/>
        <v>54336222.141856313</v>
      </c>
      <c r="X944" s="1">
        <f t="shared" si="283"/>
        <v>80339230.748191163</v>
      </c>
      <c r="Y944" s="17">
        <f t="shared" si="284"/>
        <v>-2.4851569387134297E-2</v>
      </c>
    </row>
    <row r="945" spans="1:25">
      <c r="A945" s="17" t="s">
        <v>1594</v>
      </c>
      <c r="B945" s="17"/>
      <c r="C945" s="17">
        <v>477</v>
      </c>
      <c r="D945" s="17">
        <v>1167</v>
      </c>
      <c r="E945" s="1">
        <f t="shared" si="266"/>
        <v>1644</v>
      </c>
      <c r="F945" s="2">
        <f t="shared" si="267"/>
        <v>2.2799999999999998</v>
      </c>
      <c r="G945" s="1">
        <f t="shared" si="268"/>
        <v>477</v>
      </c>
      <c r="H945" s="1">
        <f t="shared" si="269"/>
        <v>1167</v>
      </c>
      <c r="I945" s="1">
        <f t="shared" si="270"/>
        <v>1644</v>
      </c>
      <c r="J945" s="1">
        <f t="shared" si="271"/>
        <v>1595683</v>
      </c>
      <c r="K945" s="1">
        <f t="shared" si="272"/>
        <v>3598151</v>
      </c>
      <c r="L945" s="1">
        <f t="shared" si="273"/>
        <v>5193834</v>
      </c>
      <c r="M945" s="1">
        <f>分割表!$B$5</f>
        <v>1596160</v>
      </c>
      <c r="N945" s="1">
        <f>分割表!$C$5</f>
        <v>3599318</v>
      </c>
      <c r="O945" s="1">
        <f t="shared" si="274"/>
        <v>5195478</v>
      </c>
      <c r="P945" s="1">
        <f t="shared" si="275"/>
        <v>2941.9053661537391</v>
      </c>
      <c r="Q945" s="1">
        <f t="shared" si="276"/>
        <v>8241.5776348784111</v>
      </c>
      <c r="R945" s="1">
        <f t="shared" si="277"/>
        <v>12173.635174312909</v>
      </c>
      <c r="S945" s="1">
        <f t="shared" si="278"/>
        <v>22790840.963937592</v>
      </c>
      <c r="T945" s="1">
        <f t="shared" si="279"/>
        <v>54317438.001547664</v>
      </c>
      <c r="U945" s="1">
        <f t="shared" si="280"/>
        <v>80312165.344455183</v>
      </c>
      <c r="V945" s="1">
        <f t="shared" si="281"/>
        <v>22798130.936747961</v>
      </c>
      <c r="W945" s="1">
        <f t="shared" si="282"/>
        <v>54336222.141856313</v>
      </c>
      <c r="X945" s="1">
        <f t="shared" si="283"/>
        <v>80339230.748191163</v>
      </c>
      <c r="Y945" s="17">
        <f t="shared" si="284"/>
        <v>-2.4916243931446813E-2</v>
      </c>
    </row>
    <row r="946" spans="1:25">
      <c r="A946" s="17" t="s">
        <v>3069</v>
      </c>
      <c r="B946" s="17"/>
      <c r="C946" s="17">
        <v>2</v>
      </c>
      <c r="D946" s="17">
        <v>95</v>
      </c>
      <c r="E946" s="1">
        <f t="shared" si="266"/>
        <v>97</v>
      </c>
      <c r="F946" s="2">
        <f t="shared" si="267"/>
        <v>54.98</v>
      </c>
      <c r="G946" s="1">
        <f t="shared" si="268"/>
        <v>2</v>
      </c>
      <c r="H946" s="1">
        <f t="shared" si="269"/>
        <v>95</v>
      </c>
      <c r="I946" s="1">
        <f t="shared" si="270"/>
        <v>97</v>
      </c>
      <c r="J946" s="1">
        <f t="shared" si="271"/>
        <v>1596158</v>
      </c>
      <c r="K946" s="1">
        <f t="shared" si="272"/>
        <v>3599223</v>
      </c>
      <c r="L946" s="1">
        <f t="shared" si="273"/>
        <v>5195381</v>
      </c>
      <c r="M946" s="1">
        <f>分割表!$B$5</f>
        <v>1596160</v>
      </c>
      <c r="N946" s="1">
        <f>分割表!$C$5</f>
        <v>3599318</v>
      </c>
      <c r="O946" s="1">
        <f t="shared" si="274"/>
        <v>5195478</v>
      </c>
      <c r="P946" s="1">
        <f t="shared" si="275"/>
        <v>1.3862943611198906</v>
      </c>
      <c r="Q946" s="1">
        <f t="shared" si="276"/>
        <v>432.61830470205138</v>
      </c>
      <c r="R946" s="1">
        <f t="shared" si="277"/>
        <v>443.74696491482814</v>
      </c>
      <c r="S946" s="1">
        <f t="shared" si="278"/>
        <v>22798100.370526604</v>
      </c>
      <c r="T946" s="1">
        <f t="shared" si="279"/>
        <v>54334692.998890646</v>
      </c>
      <c r="U946" s="1">
        <f t="shared" si="280"/>
        <v>80337633.809075251</v>
      </c>
      <c r="V946" s="1">
        <f t="shared" si="281"/>
        <v>22798130.936747961</v>
      </c>
      <c r="W946" s="1">
        <f t="shared" si="282"/>
        <v>54336222.141856313</v>
      </c>
      <c r="X946" s="1">
        <f t="shared" si="283"/>
        <v>80339230.748191163</v>
      </c>
      <c r="Y946" s="17">
        <f t="shared" si="284"/>
        <v>-2.5138877994668109E-2</v>
      </c>
    </row>
    <row r="947" spans="1:25">
      <c r="A947" s="17" t="s">
        <v>2850</v>
      </c>
      <c r="B947" s="17"/>
      <c r="C947" s="17">
        <v>76</v>
      </c>
      <c r="D947" s="17">
        <v>264</v>
      </c>
      <c r="E947" s="1">
        <f t="shared" si="266"/>
        <v>340</v>
      </c>
      <c r="F947" s="2">
        <f t="shared" si="267"/>
        <v>11.88</v>
      </c>
      <c r="G947" s="1">
        <f t="shared" si="268"/>
        <v>76</v>
      </c>
      <c r="H947" s="1">
        <f t="shared" si="269"/>
        <v>264</v>
      </c>
      <c r="I947" s="1">
        <f t="shared" si="270"/>
        <v>340</v>
      </c>
      <c r="J947" s="1">
        <f t="shared" si="271"/>
        <v>1596084</v>
      </c>
      <c r="K947" s="1">
        <f t="shared" si="272"/>
        <v>3599054</v>
      </c>
      <c r="L947" s="1">
        <f t="shared" si="273"/>
        <v>5195138</v>
      </c>
      <c r="M947" s="1">
        <f>分割表!$B$5</f>
        <v>1596160</v>
      </c>
      <c r="N947" s="1">
        <f>分割表!$C$5</f>
        <v>3599318</v>
      </c>
      <c r="O947" s="1">
        <f t="shared" si="274"/>
        <v>5195478</v>
      </c>
      <c r="P947" s="1">
        <f t="shared" si="275"/>
        <v>329.13573386176114</v>
      </c>
      <c r="Q947" s="1">
        <f t="shared" si="276"/>
        <v>1472.0505632306274</v>
      </c>
      <c r="R947" s="1">
        <f t="shared" si="277"/>
        <v>1981.8415099874705</v>
      </c>
      <c r="S947" s="1">
        <f t="shared" si="278"/>
        <v>22796969.422098335</v>
      </c>
      <c r="T947" s="1">
        <f t="shared" si="279"/>
        <v>54331972.74023395</v>
      </c>
      <c r="U947" s="1">
        <f t="shared" si="280"/>
        <v>80333633.237591922</v>
      </c>
      <c r="V947" s="1">
        <f t="shared" si="281"/>
        <v>22798130.936747961</v>
      </c>
      <c r="W947" s="1">
        <f t="shared" si="282"/>
        <v>54336222.141856313</v>
      </c>
      <c r="X947" s="1">
        <f t="shared" si="283"/>
        <v>80339230.748191163</v>
      </c>
      <c r="Y947" s="17">
        <f t="shared" si="284"/>
        <v>-2.5658099285700751E-2</v>
      </c>
    </row>
    <row r="948" spans="1:25">
      <c r="A948" s="17" t="s">
        <v>3031</v>
      </c>
      <c r="B948" s="17"/>
      <c r="C948" s="17">
        <v>10</v>
      </c>
      <c r="D948" s="17">
        <v>115</v>
      </c>
      <c r="E948" s="1">
        <f t="shared" si="266"/>
        <v>125</v>
      </c>
      <c r="F948" s="2">
        <f t="shared" si="267"/>
        <v>38.33</v>
      </c>
      <c r="G948" s="1">
        <f t="shared" si="268"/>
        <v>10</v>
      </c>
      <c r="H948" s="1">
        <f t="shared" si="269"/>
        <v>115</v>
      </c>
      <c r="I948" s="1">
        <f t="shared" si="270"/>
        <v>125</v>
      </c>
      <c r="J948" s="1">
        <f t="shared" si="271"/>
        <v>1596150</v>
      </c>
      <c r="K948" s="1">
        <f t="shared" si="272"/>
        <v>3599203</v>
      </c>
      <c r="L948" s="1">
        <f t="shared" si="273"/>
        <v>5195353</v>
      </c>
      <c r="M948" s="1">
        <f>分割表!$B$5</f>
        <v>1596160</v>
      </c>
      <c r="N948" s="1">
        <f>分割表!$C$5</f>
        <v>3599318</v>
      </c>
      <c r="O948" s="1">
        <f t="shared" si="274"/>
        <v>5195478</v>
      </c>
      <c r="P948" s="1">
        <f t="shared" si="275"/>
        <v>23.025850929940461</v>
      </c>
      <c r="Q948" s="1">
        <f t="shared" si="276"/>
        <v>545.66719476177377</v>
      </c>
      <c r="R948" s="1">
        <f t="shared" si="277"/>
        <v>603.53921716278774</v>
      </c>
      <c r="S948" s="1">
        <f t="shared" si="278"/>
        <v>22797978.105666257</v>
      </c>
      <c r="T948" s="1">
        <f t="shared" si="279"/>
        <v>54334371.074375272</v>
      </c>
      <c r="U948" s="1">
        <f t="shared" si="280"/>
        <v>80337172.837296158</v>
      </c>
      <c r="V948" s="1">
        <f t="shared" si="281"/>
        <v>22798130.936747961</v>
      </c>
      <c r="W948" s="1">
        <f t="shared" si="282"/>
        <v>54336222.141856313</v>
      </c>
      <c r="X948" s="1">
        <f t="shared" si="283"/>
        <v>80339230.748191163</v>
      </c>
      <c r="Y948" s="17">
        <f t="shared" si="284"/>
        <v>-2.56755808806306E-2</v>
      </c>
    </row>
    <row r="949" spans="1:25">
      <c r="A949" s="17" t="s">
        <v>621</v>
      </c>
      <c r="B949" s="17"/>
      <c r="C949" s="17">
        <v>2</v>
      </c>
      <c r="D949" s="17">
        <v>99</v>
      </c>
      <c r="E949" s="1">
        <f t="shared" si="266"/>
        <v>101</v>
      </c>
      <c r="F949" s="2">
        <f t="shared" si="267"/>
        <v>57.75</v>
      </c>
      <c r="G949" s="1">
        <f t="shared" si="268"/>
        <v>2</v>
      </c>
      <c r="H949" s="1">
        <f t="shared" si="269"/>
        <v>99</v>
      </c>
      <c r="I949" s="1">
        <f t="shared" si="270"/>
        <v>101</v>
      </c>
      <c r="J949" s="1">
        <f t="shared" si="271"/>
        <v>1596158</v>
      </c>
      <c r="K949" s="1">
        <f t="shared" si="272"/>
        <v>3599219</v>
      </c>
      <c r="L949" s="1">
        <f t="shared" si="273"/>
        <v>5195377</v>
      </c>
      <c r="M949" s="1">
        <f>分割表!$B$5</f>
        <v>1596160</v>
      </c>
      <c r="N949" s="1">
        <f>分割表!$C$5</f>
        <v>3599318</v>
      </c>
      <c r="O949" s="1">
        <f t="shared" si="274"/>
        <v>5195478</v>
      </c>
      <c r="P949" s="1">
        <f t="shared" si="275"/>
        <v>1.3862943611198906</v>
      </c>
      <c r="Q949" s="1">
        <f t="shared" si="276"/>
        <v>454.91686516332442</v>
      </c>
      <c r="R949" s="1">
        <f t="shared" si="277"/>
        <v>466.12717220096721</v>
      </c>
      <c r="S949" s="1">
        <f t="shared" si="278"/>
        <v>22798100.370526604</v>
      </c>
      <c r="T949" s="1">
        <f t="shared" si="279"/>
        <v>54334628.613978676</v>
      </c>
      <c r="U949" s="1">
        <f t="shared" si="280"/>
        <v>80337567.955954716</v>
      </c>
      <c r="V949" s="1">
        <f t="shared" si="281"/>
        <v>22798130.936747961</v>
      </c>
      <c r="W949" s="1">
        <f t="shared" si="282"/>
        <v>54336222.141856313</v>
      </c>
      <c r="X949" s="1">
        <f t="shared" si="283"/>
        <v>80339230.748191163</v>
      </c>
      <c r="Y949" s="17">
        <f t="shared" si="284"/>
        <v>-2.6250198095698219E-2</v>
      </c>
    </row>
    <row r="950" spans="1:25">
      <c r="A950" s="17" t="s">
        <v>3018</v>
      </c>
      <c r="B950" s="17"/>
      <c r="C950" s="17">
        <v>10</v>
      </c>
      <c r="D950" s="17">
        <v>120</v>
      </c>
      <c r="E950" s="1">
        <f t="shared" si="266"/>
        <v>130</v>
      </c>
      <c r="F950" s="2">
        <f t="shared" si="267"/>
        <v>41.19</v>
      </c>
      <c r="G950" s="1">
        <f t="shared" si="268"/>
        <v>10</v>
      </c>
      <c r="H950" s="1">
        <f t="shared" si="269"/>
        <v>120</v>
      </c>
      <c r="I950" s="1">
        <f t="shared" si="270"/>
        <v>130</v>
      </c>
      <c r="J950" s="1">
        <f t="shared" si="271"/>
        <v>1596150</v>
      </c>
      <c r="K950" s="1">
        <f t="shared" si="272"/>
        <v>3599198</v>
      </c>
      <c r="L950" s="1">
        <f t="shared" si="273"/>
        <v>5195348</v>
      </c>
      <c r="M950" s="1">
        <f>分割表!$B$5</f>
        <v>1596160</v>
      </c>
      <c r="N950" s="1">
        <f>分割表!$C$5</f>
        <v>3599318</v>
      </c>
      <c r="O950" s="1">
        <f t="shared" si="274"/>
        <v>5195478</v>
      </c>
      <c r="P950" s="1">
        <f t="shared" si="275"/>
        <v>23.025850929940461</v>
      </c>
      <c r="Q950" s="1">
        <f t="shared" si="276"/>
        <v>574.49900913384545</v>
      </c>
      <c r="R950" s="1">
        <f t="shared" si="277"/>
        <v>632.77947855922571</v>
      </c>
      <c r="S950" s="1">
        <f t="shared" si="278"/>
        <v>22797978.105666257</v>
      </c>
      <c r="T950" s="1">
        <f t="shared" si="279"/>
        <v>54334290.59326379</v>
      </c>
      <c r="U950" s="1">
        <f t="shared" si="280"/>
        <v>80337090.520922914</v>
      </c>
      <c r="V950" s="1">
        <f t="shared" si="281"/>
        <v>22798130.936747961</v>
      </c>
      <c r="W950" s="1">
        <f t="shared" si="282"/>
        <v>54336222.141856313</v>
      </c>
      <c r="X950" s="1">
        <f t="shared" si="283"/>
        <v>80339230.748191163</v>
      </c>
      <c r="Y950" s="17">
        <f t="shared" si="284"/>
        <v>-2.7064731006918238E-2</v>
      </c>
    </row>
    <row r="951" spans="1:25">
      <c r="A951" s="17" t="s">
        <v>419</v>
      </c>
      <c r="B951" s="17"/>
      <c r="C951" s="17">
        <v>51</v>
      </c>
      <c r="D951" s="17">
        <v>213</v>
      </c>
      <c r="E951" s="1">
        <f t="shared" si="266"/>
        <v>264</v>
      </c>
      <c r="F951" s="2">
        <f t="shared" si="267"/>
        <v>17.600000000000001</v>
      </c>
      <c r="G951" s="1">
        <f t="shared" si="268"/>
        <v>51</v>
      </c>
      <c r="H951" s="1">
        <f t="shared" si="269"/>
        <v>213</v>
      </c>
      <c r="I951" s="1">
        <f t="shared" si="270"/>
        <v>264</v>
      </c>
      <c r="J951" s="1">
        <f t="shared" si="271"/>
        <v>1596109</v>
      </c>
      <c r="K951" s="1">
        <f t="shared" si="272"/>
        <v>3599105</v>
      </c>
      <c r="L951" s="1">
        <f t="shared" si="273"/>
        <v>5195214</v>
      </c>
      <c r="M951" s="1">
        <f>分割表!$B$5</f>
        <v>1596160</v>
      </c>
      <c r="N951" s="1">
        <f>分割表!$C$5</f>
        <v>3599318</v>
      </c>
      <c r="O951" s="1">
        <f t="shared" si="274"/>
        <v>5195478</v>
      </c>
      <c r="P951" s="1">
        <f t="shared" si="275"/>
        <v>200.52310726894061</v>
      </c>
      <c r="Q951" s="1">
        <f t="shared" si="276"/>
        <v>1141.9552312961075</v>
      </c>
      <c r="R951" s="1">
        <f t="shared" si="277"/>
        <v>1472.0505632306274</v>
      </c>
      <c r="S951" s="1">
        <f t="shared" si="278"/>
        <v>22797351.498886302</v>
      </c>
      <c r="T951" s="1">
        <f t="shared" si="279"/>
        <v>54332793.64585644</v>
      </c>
      <c r="U951" s="1">
        <f t="shared" si="280"/>
        <v>80334884.443912536</v>
      </c>
      <c r="V951" s="1">
        <f t="shared" si="281"/>
        <v>22798130.936747961</v>
      </c>
      <c r="W951" s="1">
        <f t="shared" si="282"/>
        <v>54336222.141856313</v>
      </c>
      <c r="X951" s="1">
        <f t="shared" si="283"/>
        <v>80339230.748191163</v>
      </c>
      <c r="Y951" s="17">
        <f t="shared" si="284"/>
        <v>-2.7175948057529514E-2</v>
      </c>
    </row>
    <row r="952" spans="1:25">
      <c r="A952" s="17" t="s">
        <v>51</v>
      </c>
      <c r="B952" s="17"/>
      <c r="C952" s="17">
        <v>20</v>
      </c>
      <c r="D952" s="17">
        <v>143</v>
      </c>
      <c r="E952" s="1">
        <f t="shared" si="266"/>
        <v>163</v>
      </c>
      <c r="F952" s="2">
        <f t="shared" si="267"/>
        <v>30.82</v>
      </c>
      <c r="G952" s="1">
        <f t="shared" si="268"/>
        <v>20</v>
      </c>
      <c r="H952" s="1">
        <f t="shared" si="269"/>
        <v>143</v>
      </c>
      <c r="I952" s="1">
        <f t="shared" si="270"/>
        <v>163</v>
      </c>
      <c r="J952" s="1">
        <f t="shared" si="271"/>
        <v>1596140</v>
      </c>
      <c r="K952" s="1">
        <f t="shared" si="272"/>
        <v>3599175</v>
      </c>
      <c r="L952" s="1">
        <f t="shared" si="273"/>
        <v>5195315</v>
      </c>
      <c r="M952" s="1">
        <f>分割表!$B$5</f>
        <v>1596160</v>
      </c>
      <c r="N952" s="1">
        <f>分割表!$C$5</f>
        <v>3599318</v>
      </c>
      <c r="O952" s="1">
        <f t="shared" si="274"/>
        <v>5195478</v>
      </c>
      <c r="P952" s="1">
        <f t="shared" si="275"/>
        <v>59.914645471079815</v>
      </c>
      <c r="Q952" s="1">
        <f t="shared" si="276"/>
        <v>709.68678212716668</v>
      </c>
      <c r="R952" s="1">
        <f t="shared" si="277"/>
        <v>830.2812827315023</v>
      </c>
      <c r="S952" s="1">
        <f t="shared" si="278"/>
        <v>22797825.27464721</v>
      </c>
      <c r="T952" s="1">
        <f t="shared" si="279"/>
        <v>54333920.380240463</v>
      </c>
      <c r="U952" s="1">
        <f t="shared" si="280"/>
        <v>80336547.232980192</v>
      </c>
      <c r="V952" s="1">
        <f t="shared" si="281"/>
        <v>22798130.936747961</v>
      </c>
      <c r="W952" s="1">
        <f t="shared" si="282"/>
        <v>54336222.141856313</v>
      </c>
      <c r="X952" s="1">
        <f t="shared" si="283"/>
        <v>80339230.748191163</v>
      </c>
      <c r="Y952" s="17">
        <f t="shared" si="284"/>
        <v>-2.7179949563856304E-2</v>
      </c>
    </row>
    <row r="953" spans="1:25">
      <c r="A953" s="17" t="s">
        <v>3026</v>
      </c>
      <c r="B953" s="17"/>
      <c r="C953" s="17">
        <v>8</v>
      </c>
      <c r="D953" s="17">
        <v>116</v>
      </c>
      <c r="E953" s="1">
        <f t="shared" si="266"/>
        <v>124</v>
      </c>
      <c r="F953" s="2">
        <f t="shared" si="267"/>
        <v>44.71</v>
      </c>
      <c r="G953" s="1">
        <f t="shared" si="268"/>
        <v>8</v>
      </c>
      <c r="H953" s="1">
        <f t="shared" si="269"/>
        <v>116</v>
      </c>
      <c r="I953" s="1">
        <f t="shared" si="270"/>
        <v>124</v>
      </c>
      <c r="J953" s="1">
        <f t="shared" si="271"/>
        <v>1596152</v>
      </c>
      <c r="K953" s="1">
        <f t="shared" si="272"/>
        <v>3599202</v>
      </c>
      <c r="L953" s="1">
        <f t="shared" si="273"/>
        <v>5195354</v>
      </c>
      <c r="M953" s="1">
        <f>分割表!$B$5</f>
        <v>1596160</v>
      </c>
      <c r="N953" s="1">
        <f>分割表!$C$5</f>
        <v>3599318</v>
      </c>
      <c r="O953" s="1">
        <f t="shared" si="274"/>
        <v>5195478</v>
      </c>
      <c r="P953" s="1">
        <f t="shared" si="275"/>
        <v>16.635532333438686</v>
      </c>
      <c r="Q953" s="1">
        <f t="shared" si="276"/>
        <v>551.41646216833828</v>
      </c>
      <c r="R953" s="1">
        <f t="shared" si="277"/>
        <v>597.71491413502463</v>
      </c>
      <c r="S953" s="1">
        <f t="shared" si="278"/>
        <v>22798008.671877589</v>
      </c>
      <c r="T953" s="1">
        <f t="shared" si="279"/>
        <v>54334354.978152417</v>
      </c>
      <c r="U953" s="1">
        <f t="shared" si="280"/>
        <v>80337189.300571382</v>
      </c>
      <c r="V953" s="1">
        <f t="shared" si="281"/>
        <v>22798130.936747961</v>
      </c>
      <c r="W953" s="1">
        <f t="shared" si="282"/>
        <v>54336222.141856313</v>
      </c>
      <c r="X953" s="1">
        <f t="shared" si="283"/>
        <v>80339230.748191163</v>
      </c>
      <c r="Y953" s="17">
        <f t="shared" si="284"/>
        <v>-2.7208385310685139E-2</v>
      </c>
    </row>
    <row r="954" spans="1:25">
      <c r="A954" s="17" t="s">
        <v>207</v>
      </c>
      <c r="B954" s="17"/>
      <c r="C954" s="17">
        <v>94</v>
      </c>
      <c r="D954" s="17">
        <v>311</v>
      </c>
      <c r="E954" s="1">
        <f t="shared" si="266"/>
        <v>405</v>
      </c>
      <c r="F954" s="2">
        <f t="shared" si="267"/>
        <v>11.32</v>
      </c>
      <c r="G954" s="1">
        <f t="shared" si="268"/>
        <v>94</v>
      </c>
      <c r="H954" s="1">
        <f t="shared" si="269"/>
        <v>311</v>
      </c>
      <c r="I954" s="1">
        <f t="shared" si="270"/>
        <v>405</v>
      </c>
      <c r="J954" s="1">
        <f t="shared" si="271"/>
        <v>1596066</v>
      </c>
      <c r="K954" s="1">
        <f t="shared" si="272"/>
        <v>3599007</v>
      </c>
      <c r="L954" s="1">
        <f t="shared" si="273"/>
        <v>5195073</v>
      </c>
      <c r="M954" s="1">
        <f>分割表!$B$5</f>
        <v>1596160</v>
      </c>
      <c r="N954" s="1">
        <f>分割表!$C$5</f>
        <v>3599318</v>
      </c>
      <c r="O954" s="1">
        <f t="shared" si="274"/>
        <v>5195478</v>
      </c>
      <c r="P954" s="1">
        <f t="shared" si="275"/>
        <v>427.06970953338038</v>
      </c>
      <c r="Q954" s="1">
        <f t="shared" si="276"/>
        <v>1785.0755956877417</v>
      </c>
      <c r="R954" s="1">
        <f t="shared" si="277"/>
        <v>2431.5742621781483</v>
      </c>
      <c r="S954" s="1">
        <f t="shared" si="278"/>
        <v>22796694.327053465</v>
      </c>
      <c r="T954" s="1">
        <f t="shared" si="279"/>
        <v>54331216.220006064</v>
      </c>
      <c r="U954" s="1">
        <f t="shared" si="280"/>
        <v>80332563.127805054</v>
      </c>
      <c r="V954" s="1">
        <f t="shared" si="281"/>
        <v>22798130.936747961</v>
      </c>
      <c r="W954" s="1">
        <f t="shared" si="282"/>
        <v>54336222.141856313</v>
      </c>
      <c r="X954" s="1">
        <f t="shared" si="283"/>
        <v>80339230.748191163</v>
      </c>
      <c r="Y954" s="17">
        <f t="shared" si="284"/>
        <v>-2.7421340829631421E-2</v>
      </c>
    </row>
    <row r="955" spans="1:25">
      <c r="A955" s="17" t="s">
        <v>2785</v>
      </c>
      <c r="B955" s="17"/>
      <c r="C955" s="17">
        <v>126</v>
      </c>
      <c r="D955" s="17">
        <v>384</v>
      </c>
      <c r="E955" s="1">
        <f t="shared" si="266"/>
        <v>510</v>
      </c>
      <c r="F955" s="2">
        <f t="shared" si="267"/>
        <v>9.0399999999999991</v>
      </c>
      <c r="G955" s="1">
        <f t="shared" si="268"/>
        <v>126</v>
      </c>
      <c r="H955" s="1">
        <f t="shared" si="269"/>
        <v>384</v>
      </c>
      <c r="I955" s="1">
        <f t="shared" si="270"/>
        <v>510</v>
      </c>
      <c r="J955" s="1">
        <f t="shared" si="271"/>
        <v>1596034</v>
      </c>
      <c r="K955" s="1">
        <f t="shared" si="272"/>
        <v>3598934</v>
      </c>
      <c r="L955" s="1">
        <f t="shared" si="273"/>
        <v>5194968</v>
      </c>
      <c r="M955" s="1">
        <f>分割表!$B$5</f>
        <v>1596160</v>
      </c>
      <c r="N955" s="1">
        <f>分割表!$C$5</f>
        <v>3599318</v>
      </c>
      <c r="O955" s="1">
        <f t="shared" si="274"/>
        <v>5195478</v>
      </c>
      <c r="P955" s="1">
        <f t="shared" si="275"/>
        <v>609.37152027588627</v>
      </c>
      <c r="Q955" s="1">
        <f t="shared" si="276"/>
        <v>2285.0467401936871</v>
      </c>
      <c r="R955" s="1">
        <f t="shared" si="277"/>
        <v>3179.5494701163693</v>
      </c>
      <c r="S955" s="1">
        <f t="shared" si="278"/>
        <v>22796205.269697148</v>
      </c>
      <c r="T955" s="1">
        <f t="shared" si="279"/>
        <v>54330041.200443566</v>
      </c>
      <c r="U955" s="1">
        <f t="shared" si="280"/>
        <v>80330834.490636557</v>
      </c>
      <c r="V955" s="1">
        <f t="shared" si="281"/>
        <v>22798130.936747961</v>
      </c>
      <c r="W955" s="1">
        <f t="shared" si="282"/>
        <v>54336222.141856313</v>
      </c>
      <c r="X955" s="1">
        <f t="shared" si="283"/>
        <v>80339230.748191163</v>
      </c>
      <c r="Y955" s="17">
        <f t="shared" si="284"/>
        <v>-2.762334219667871E-2</v>
      </c>
    </row>
    <row r="956" spans="1:25">
      <c r="A956" s="17" t="s">
        <v>2785</v>
      </c>
      <c r="B956" s="17"/>
      <c r="C956" s="17">
        <v>126</v>
      </c>
      <c r="D956" s="17">
        <v>384</v>
      </c>
      <c r="E956" s="1">
        <f t="shared" si="266"/>
        <v>510</v>
      </c>
      <c r="F956" s="2">
        <f t="shared" si="267"/>
        <v>9.0399999999999991</v>
      </c>
      <c r="G956" s="1">
        <f t="shared" si="268"/>
        <v>126</v>
      </c>
      <c r="H956" s="1">
        <f t="shared" si="269"/>
        <v>384</v>
      </c>
      <c r="I956" s="1">
        <f t="shared" si="270"/>
        <v>510</v>
      </c>
      <c r="J956" s="1">
        <f t="shared" si="271"/>
        <v>1596034</v>
      </c>
      <c r="K956" s="1">
        <f t="shared" si="272"/>
        <v>3598934</v>
      </c>
      <c r="L956" s="1">
        <f t="shared" si="273"/>
        <v>5194968</v>
      </c>
      <c r="M956" s="1">
        <f>分割表!$B$5</f>
        <v>1596160</v>
      </c>
      <c r="N956" s="1">
        <f>分割表!$C$5</f>
        <v>3599318</v>
      </c>
      <c r="O956" s="1">
        <f t="shared" si="274"/>
        <v>5195478</v>
      </c>
      <c r="P956" s="1">
        <f t="shared" si="275"/>
        <v>609.37152027588627</v>
      </c>
      <c r="Q956" s="1">
        <f t="shared" si="276"/>
        <v>2285.0467401936871</v>
      </c>
      <c r="R956" s="1">
        <f t="shared" si="277"/>
        <v>3179.5494701163693</v>
      </c>
      <c r="S956" s="1">
        <f t="shared" si="278"/>
        <v>22796205.269697148</v>
      </c>
      <c r="T956" s="1">
        <f t="shared" si="279"/>
        <v>54330041.200443566</v>
      </c>
      <c r="U956" s="1">
        <f t="shared" si="280"/>
        <v>80330834.490636557</v>
      </c>
      <c r="V956" s="1">
        <f t="shared" si="281"/>
        <v>22798130.936747961</v>
      </c>
      <c r="W956" s="1">
        <f t="shared" si="282"/>
        <v>54336222.141856313</v>
      </c>
      <c r="X956" s="1">
        <f t="shared" si="283"/>
        <v>80339230.748191163</v>
      </c>
      <c r="Y956" s="17">
        <f t="shared" si="284"/>
        <v>-2.762334219667871E-2</v>
      </c>
    </row>
    <row r="957" spans="1:25">
      <c r="A957" s="17" t="s">
        <v>810</v>
      </c>
      <c r="B957" s="17"/>
      <c r="C957" s="17">
        <v>757</v>
      </c>
      <c r="D957" s="17">
        <v>1811</v>
      </c>
      <c r="E957" s="1">
        <f t="shared" si="266"/>
        <v>2568</v>
      </c>
      <c r="F957" s="2">
        <f t="shared" si="267"/>
        <v>1.88</v>
      </c>
      <c r="G957" s="1">
        <f t="shared" si="268"/>
        <v>757</v>
      </c>
      <c r="H957" s="1">
        <f t="shared" si="269"/>
        <v>1811</v>
      </c>
      <c r="I957" s="1">
        <f t="shared" si="270"/>
        <v>2568</v>
      </c>
      <c r="J957" s="1">
        <f t="shared" si="271"/>
        <v>1595403</v>
      </c>
      <c r="K957" s="1">
        <f t="shared" si="272"/>
        <v>3597507</v>
      </c>
      <c r="L957" s="1">
        <f t="shared" si="273"/>
        <v>5192910</v>
      </c>
      <c r="M957" s="1">
        <f>分割表!$B$5</f>
        <v>1596160</v>
      </c>
      <c r="N957" s="1">
        <f>分割表!$C$5</f>
        <v>3599318</v>
      </c>
      <c r="O957" s="1">
        <f t="shared" si="274"/>
        <v>5195478</v>
      </c>
      <c r="P957" s="1">
        <f t="shared" si="275"/>
        <v>5018.4279828521485</v>
      </c>
      <c r="Q957" s="1">
        <f t="shared" si="276"/>
        <v>13585.460003226861</v>
      </c>
      <c r="R957" s="1">
        <f t="shared" si="277"/>
        <v>20161.0666832317</v>
      </c>
      <c r="S957" s="1">
        <f t="shared" si="278"/>
        <v>22786561.801028915</v>
      </c>
      <c r="T957" s="1">
        <f t="shared" si="279"/>
        <v>54307072.279837646</v>
      </c>
      <c r="U957" s="1">
        <f t="shared" si="280"/>
        <v>80296953.630626634</v>
      </c>
      <c r="V957" s="1">
        <f t="shared" si="281"/>
        <v>22798130.936747961</v>
      </c>
      <c r="W957" s="1">
        <f t="shared" si="282"/>
        <v>54336222.141856313</v>
      </c>
      <c r="X957" s="1">
        <f t="shared" si="283"/>
        <v>80339230.748191163</v>
      </c>
      <c r="Y957" s="17">
        <f t="shared" si="284"/>
        <v>-2.8142363525712533E-2</v>
      </c>
    </row>
    <row r="958" spans="1:25">
      <c r="A958" s="17" t="s">
        <v>1285</v>
      </c>
      <c r="B958" s="17"/>
      <c r="C958" s="17">
        <v>57</v>
      </c>
      <c r="D958" s="17">
        <v>231</v>
      </c>
      <c r="E958" s="1">
        <f t="shared" si="266"/>
        <v>288</v>
      </c>
      <c r="F958" s="2">
        <f t="shared" si="267"/>
        <v>17.559999999999999</v>
      </c>
      <c r="G958" s="1">
        <f t="shared" si="268"/>
        <v>57</v>
      </c>
      <c r="H958" s="1">
        <f t="shared" si="269"/>
        <v>231</v>
      </c>
      <c r="I958" s="1">
        <f t="shared" si="270"/>
        <v>288</v>
      </c>
      <c r="J958" s="1">
        <f t="shared" si="271"/>
        <v>1596103</v>
      </c>
      <c r="K958" s="1">
        <f t="shared" si="272"/>
        <v>3599087</v>
      </c>
      <c r="L958" s="1">
        <f t="shared" si="273"/>
        <v>5195190</v>
      </c>
      <c r="M958" s="1">
        <f>分割表!$B$5</f>
        <v>1596160</v>
      </c>
      <c r="N958" s="1">
        <f>分割表!$C$5</f>
        <v>3599318</v>
      </c>
      <c r="O958" s="1">
        <f t="shared" si="274"/>
        <v>5195478</v>
      </c>
      <c r="P958" s="1">
        <f t="shared" si="275"/>
        <v>230.45392226656938</v>
      </c>
      <c r="Q958" s="1">
        <f t="shared" si="276"/>
        <v>1257.1984911305342</v>
      </c>
      <c r="R958" s="1">
        <f t="shared" si="277"/>
        <v>1630.9326182791524</v>
      </c>
      <c r="S958" s="1">
        <f t="shared" si="278"/>
        <v>22797259.800421476</v>
      </c>
      <c r="T958" s="1">
        <f t="shared" si="279"/>
        <v>54332503.914377756</v>
      </c>
      <c r="U958" s="1">
        <f t="shared" si="280"/>
        <v>80334489.326006964</v>
      </c>
      <c r="V958" s="1">
        <f t="shared" si="281"/>
        <v>22798130.936747961</v>
      </c>
      <c r="W958" s="1">
        <f t="shared" si="282"/>
        <v>54336222.141856313</v>
      </c>
      <c r="X958" s="1">
        <f t="shared" si="283"/>
        <v>80339230.748191163</v>
      </c>
      <c r="Y958" s="17">
        <f t="shared" si="284"/>
        <v>-2.8411965297773983E-2</v>
      </c>
    </row>
    <row r="959" spans="1:25">
      <c r="A959" s="17" t="s">
        <v>2820</v>
      </c>
      <c r="B959" s="17"/>
      <c r="C959" s="17">
        <v>84</v>
      </c>
      <c r="D959" s="17">
        <v>292</v>
      </c>
      <c r="E959" s="1">
        <f t="shared" si="266"/>
        <v>376</v>
      </c>
      <c r="F959" s="2">
        <f t="shared" si="267"/>
        <v>13.18</v>
      </c>
      <c r="G959" s="1">
        <f t="shared" si="268"/>
        <v>84</v>
      </c>
      <c r="H959" s="1">
        <f t="shared" si="269"/>
        <v>292</v>
      </c>
      <c r="I959" s="1">
        <f t="shared" si="270"/>
        <v>376</v>
      </c>
      <c r="J959" s="1">
        <f t="shared" si="271"/>
        <v>1596076</v>
      </c>
      <c r="K959" s="1">
        <f t="shared" si="272"/>
        <v>3599026</v>
      </c>
      <c r="L959" s="1">
        <f t="shared" si="273"/>
        <v>5195102</v>
      </c>
      <c r="M959" s="1">
        <f>分割表!$B$5</f>
        <v>1596160</v>
      </c>
      <c r="N959" s="1">
        <f>分割表!$C$5</f>
        <v>3599318</v>
      </c>
      <c r="O959" s="1">
        <f t="shared" si="274"/>
        <v>5195478</v>
      </c>
      <c r="P959" s="1">
        <f t="shared" si="275"/>
        <v>372.18861110283831</v>
      </c>
      <c r="Q959" s="1">
        <f t="shared" si="276"/>
        <v>1657.6121102623383</v>
      </c>
      <c r="R959" s="1">
        <f t="shared" si="277"/>
        <v>2229.5255179146002</v>
      </c>
      <c r="S959" s="1">
        <f t="shared" si="278"/>
        <v>22796847.157608885</v>
      </c>
      <c r="T959" s="1">
        <f t="shared" si="279"/>
        <v>54331522.047258317</v>
      </c>
      <c r="U959" s="1">
        <f t="shared" si="280"/>
        <v>80333040.561301798</v>
      </c>
      <c r="V959" s="1">
        <f t="shared" si="281"/>
        <v>22798130.936747961</v>
      </c>
      <c r="W959" s="1">
        <f t="shared" si="282"/>
        <v>54336222.141856313</v>
      </c>
      <c r="X959" s="1">
        <f t="shared" si="283"/>
        <v>80339230.748191163</v>
      </c>
      <c r="Y959" s="17">
        <f t="shared" si="284"/>
        <v>-2.8417442373723463E-2</v>
      </c>
    </row>
    <row r="960" spans="1:25">
      <c r="A960" s="17" t="s">
        <v>2983</v>
      </c>
      <c r="B960" s="17"/>
      <c r="C960" s="17">
        <v>17</v>
      </c>
      <c r="D960" s="17">
        <v>142</v>
      </c>
      <c r="E960" s="1">
        <f t="shared" si="266"/>
        <v>159</v>
      </c>
      <c r="F960" s="2">
        <f t="shared" si="267"/>
        <v>36.24</v>
      </c>
      <c r="G960" s="1">
        <f t="shared" si="268"/>
        <v>17</v>
      </c>
      <c r="H960" s="1">
        <f t="shared" si="269"/>
        <v>142</v>
      </c>
      <c r="I960" s="1">
        <f t="shared" si="270"/>
        <v>159</v>
      </c>
      <c r="J960" s="1">
        <f t="shared" si="271"/>
        <v>1596143</v>
      </c>
      <c r="K960" s="1">
        <f t="shared" si="272"/>
        <v>3599176</v>
      </c>
      <c r="L960" s="1">
        <f t="shared" si="273"/>
        <v>5195319</v>
      </c>
      <c r="M960" s="1">
        <f>分割表!$B$5</f>
        <v>1596160</v>
      </c>
      <c r="N960" s="1">
        <f>分割表!$C$5</f>
        <v>3599318</v>
      </c>
      <c r="O960" s="1">
        <f t="shared" si="274"/>
        <v>5195478</v>
      </c>
      <c r="P960" s="1">
        <f t="shared" si="275"/>
        <v>48.164626848955677</v>
      </c>
      <c r="Q960" s="1">
        <f t="shared" si="276"/>
        <v>703.72744217937907</v>
      </c>
      <c r="R960" s="1">
        <f t="shared" si="277"/>
        <v>805.95576815301683</v>
      </c>
      <c r="S960" s="1">
        <f t="shared" si="278"/>
        <v>22797871.123946343</v>
      </c>
      <c r="T960" s="1">
        <f t="shared" si="279"/>
        <v>54333936.476455808</v>
      </c>
      <c r="U960" s="1">
        <f t="shared" si="280"/>
        <v>80336613.086052984</v>
      </c>
      <c r="V960" s="1">
        <f t="shared" si="281"/>
        <v>22798130.936747961</v>
      </c>
      <c r="W960" s="1">
        <f t="shared" si="282"/>
        <v>54336222.141856313</v>
      </c>
      <c r="X960" s="1">
        <f t="shared" si="283"/>
        <v>80339230.748191163</v>
      </c>
      <c r="Y960" s="17">
        <f t="shared" si="284"/>
        <v>-2.8784581145794304E-2</v>
      </c>
    </row>
    <row r="961" spans="1:25">
      <c r="A961" s="17" t="s">
        <v>1676</v>
      </c>
      <c r="B961" s="17"/>
      <c r="C961" s="17">
        <v>6</v>
      </c>
      <c r="D961" s="17">
        <v>118</v>
      </c>
      <c r="E961" s="1">
        <f t="shared" si="266"/>
        <v>124</v>
      </c>
      <c r="F961" s="2">
        <f t="shared" si="267"/>
        <v>52.74</v>
      </c>
      <c r="G961" s="1">
        <f t="shared" si="268"/>
        <v>6</v>
      </c>
      <c r="H961" s="1">
        <f t="shared" si="269"/>
        <v>118</v>
      </c>
      <c r="I961" s="1">
        <f t="shared" si="270"/>
        <v>124</v>
      </c>
      <c r="J961" s="1">
        <f t="shared" si="271"/>
        <v>1596154</v>
      </c>
      <c r="K961" s="1">
        <f t="shared" si="272"/>
        <v>3599200</v>
      </c>
      <c r="L961" s="1">
        <f t="shared" si="273"/>
        <v>5195354</v>
      </c>
      <c r="M961" s="1">
        <f>分割表!$B$5</f>
        <v>1596160</v>
      </c>
      <c r="N961" s="1">
        <f>分割表!$C$5</f>
        <v>3599318</v>
      </c>
      <c r="O961" s="1">
        <f t="shared" si="274"/>
        <v>5195478</v>
      </c>
      <c r="P961" s="1">
        <f t="shared" si="275"/>
        <v>10.750556815368331</v>
      </c>
      <c r="Q961" s="1">
        <f t="shared" si="276"/>
        <v>562.94078568694852</v>
      </c>
      <c r="R961" s="1">
        <f t="shared" si="277"/>
        <v>597.71491413502463</v>
      </c>
      <c r="S961" s="1">
        <f t="shared" si="278"/>
        <v>22798039.23809142</v>
      </c>
      <c r="T961" s="1">
        <f t="shared" si="279"/>
        <v>54334322.785707556</v>
      </c>
      <c r="U961" s="1">
        <f t="shared" si="280"/>
        <v>80337189.300571382</v>
      </c>
      <c r="V961" s="1">
        <f t="shared" si="281"/>
        <v>22798130.936747961</v>
      </c>
      <c r="W961" s="1">
        <f t="shared" si="282"/>
        <v>54336222.141856313</v>
      </c>
      <c r="X961" s="1">
        <f t="shared" si="283"/>
        <v>80339230.748191163</v>
      </c>
      <c r="Y961" s="17">
        <f t="shared" si="284"/>
        <v>-2.901901976599721E-2</v>
      </c>
    </row>
    <row r="962" spans="1:25">
      <c r="A962" s="17" t="s">
        <v>1609</v>
      </c>
      <c r="B962" s="17"/>
      <c r="C962" s="17">
        <v>91</v>
      </c>
      <c r="D962" s="17">
        <v>310</v>
      </c>
      <c r="E962" s="1">
        <f t="shared" ref="E962:E1025" si="285">C962+D962</f>
        <v>401</v>
      </c>
      <c r="F962" s="2">
        <f t="shared" ref="F962:F1025" si="286">ROUND(2*(P962+Q962+S962+T962+X962-R962-U962-V962-W962),2)</f>
        <v>12.86</v>
      </c>
      <c r="G962" s="1">
        <f t="shared" ref="G962:G1025" si="287">C962</f>
        <v>91</v>
      </c>
      <c r="H962" s="1">
        <f t="shared" ref="H962:H1025" si="288">D962</f>
        <v>310</v>
      </c>
      <c r="I962" s="1">
        <f t="shared" ref="I962:I1025" si="289">E962</f>
        <v>401</v>
      </c>
      <c r="J962" s="1">
        <f t="shared" ref="J962:J1025" si="290">M962-G962</f>
        <v>1596069</v>
      </c>
      <c r="K962" s="1">
        <f t="shared" ref="K962:K1025" si="291">N962-H962</f>
        <v>3599008</v>
      </c>
      <c r="L962" s="1">
        <f t="shared" ref="L962:L1025" si="292">J962+K962</f>
        <v>5195077</v>
      </c>
      <c r="M962" s="1">
        <f>分割表!$B$5</f>
        <v>1596160</v>
      </c>
      <c r="N962" s="1">
        <f>分割表!$C$5</f>
        <v>3599318</v>
      </c>
      <c r="O962" s="1">
        <f t="shared" ref="O962:O1025" si="293">$M$2+$N$2</f>
        <v>5195478</v>
      </c>
      <c r="P962" s="1">
        <f t="shared" ref="P962:P1025" si="294">LN(G962)*G962</f>
        <v>410.48821509303332</v>
      </c>
      <c r="Q962" s="1">
        <f t="shared" ref="Q962:Q1025" si="295">LN(H962)*H962</f>
        <v>1778.3374122185496</v>
      </c>
      <c r="R962" s="1">
        <f t="shared" ref="R962:R1025" si="296">LN(I962)*I962</f>
        <v>2403.5785323499344</v>
      </c>
      <c r="S962" s="1">
        <f t="shared" ref="S962:S1025" si="297">LN(J962)*J962</f>
        <v>22796740.17621351</v>
      </c>
      <c r="T962" s="1">
        <f t="shared" ref="T962:T1025" si="298">LN(K962)*K962</f>
        <v>54331232.316174731</v>
      </c>
      <c r="U962" s="1">
        <f t="shared" ref="U962:U1025" si="299">LN(L962)*L962</f>
        <v>80332628.980691537</v>
      </c>
      <c r="V962" s="1">
        <f t="shared" ref="V962:V1025" si="300">LN(M962)*M962</f>
        <v>22798130.936747961</v>
      </c>
      <c r="W962" s="1">
        <f t="shared" ref="W962:W1025" si="301">LN(N962)*N962</f>
        <v>54336222.141856313</v>
      </c>
      <c r="X962" s="1">
        <f t="shared" ref="X962:X1025" si="302">LN(O962)*O962</f>
        <v>80339230.748191163</v>
      </c>
      <c r="Y962" s="17">
        <f t="shared" ref="Y962:Y1025" si="303">(C962/1593658)*1000-(D962/3599323)*1000</f>
        <v>-2.9025972411569421E-2</v>
      </c>
    </row>
    <row r="963" spans="1:25">
      <c r="A963" s="17" t="s">
        <v>2104</v>
      </c>
      <c r="B963" s="17"/>
      <c r="C963" s="17">
        <v>16</v>
      </c>
      <c r="D963" s="17">
        <v>141</v>
      </c>
      <c r="E963" s="1">
        <f t="shared" si="285"/>
        <v>157</v>
      </c>
      <c r="F963" s="2">
        <f t="shared" si="286"/>
        <v>37.89</v>
      </c>
      <c r="G963" s="1">
        <f t="shared" si="287"/>
        <v>16</v>
      </c>
      <c r="H963" s="1">
        <f t="shared" si="288"/>
        <v>141</v>
      </c>
      <c r="I963" s="1">
        <f t="shared" si="289"/>
        <v>157</v>
      </c>
      <c r="J963" s="1">
        <f t="shared" si="290"/>
        <v>1596144</v>
      </c>
      <c r="K963" s="1">
        <f t="shared" si="291"/>
        <v>3599177</v>
      </c>
      <c r="L963" s="1">
        <f t="shared" si="292"/>
        <v>5195321</v>
      </c>
      <c r="M963" s="1">
        <f>分割表!$B$5</f>
        <v>1596160</v>
      </c>
      <c r="N963" s="1">
        <f>分割表!$C$5</f>
        <v>3599318</v>
      </c>
      <c r="O963" s="1">
        <f t="shared" si="293"/>
        <v>5195478</v>
      </c>
      <c r="P963" s="1">
        <f t="shared" si="294"/>
        <v>44.361419555836498</v>
      </c>
      <c r="Q963" s="1">
        <f t="shared" si="295"/>
        <v>697.77514454332174</v>
      </c>
      <c r="R963" s="1">
        <f t="shared" si="296"/>
        <v>793.83059143968433</v>
      </c>
      <c r="S963" s="1">
        <f t="shared" si="297"/>
        <v>22797886.407047313</v>
      </c>
      <c r="T963" s="1">
        <f t="shared" si="298"/>
        <v>54333952.572671436</v>
      </c>
      <c r="U963" s="1">
        <f t="shared" si="299"/>
        <v>80336646.012590542</v>
      </c>
      <c r="V963" s="1">
        <f t="shared" si="300"/>
        <v>22798130.936747961</v>
      </c>
      <c r="W963" s="1">
        <f t="shared" si="301"/>
        <v>54336222.141856313</v>
      </c>
      <c r="X963" s="1">
        <f t="shared" si="302"/>
        <v>80339230.748191163</v>
      </c>
      <c r="Y963" s="17">
        <f t="shared" si="303"/>
        <v>-2.9134238322935276E-2</v>
      </c>
    </row>
    <row r="964" spans="1:25">
      <c r="A964" s="17" t="s">
        <v>2196</v>
      </c>
      <c r="B964" s="17"/>
      <c r="C964" s="17">
        <v>16</v>
      </c>
      <c r="D964" s="17">
        <v>142</v>
      </c>
      <c r="E964" s="1">
        <f t="shared" si="285"/>
        <v>158</v>
      </c>
      <c r="F964" s="2">
        <f t="shared" si="286"/>
        <v>38.409999999999997</v>
      </c>
      <c r="G964" s="1">
        <f t="shared" si="287"/>
        <v>16</v>
      </c>
      <c r="H964" s="1">
        <f t="shared" si="288"/>
        <v>142</v>
      </c>
      <c r="I964" s="1">
        <f t="shared" si="289"/>
        <v>158</v>
      </c>
      <c r="J964" s="1">
        <f t="shared" si="290"/>
        <v>1596144</v>
      </c>
      <c r="K964" s="1">
        <f t="shared" si="291"/>
        <v>3599176</v>
      </c>
      <c r="L964" s="1">
        <f t="shared" si="292"/>
        <v>5195320</v>
      </c>
      <c r="M964" s="1">
        <f>分割表!$B$5</f>
        <v>1596160</v>
      </c>
      <c r="N964" s="1">
        <f>分割表!$C$5</f>
        <v>3599318</v>
      </c>
      <c r="O964" s="1">
        <f t="shared" si="293"/>
        <v>5195478</v>
      </c>
      <c r="P964" s="1">
        <f t="shared" si="294"/>
        <v>44.361419555836498</v>
      </c>
      <c r="Q964" s="1">
        <f t="shared" si="295"/>
        <v>703.72744217937907</v>
      </c>
      <c r="R964" s="1">
        <f t="shared" si="296"/>
        <v>799.89001521826071</v>
      </c>
      <c r="S964" s="1">
        <f t="shared" si="297"/>
        <v>22797886.407047313</v>
      </c>
      <c r="T964" s="1">
        <f t="shared" si="298"/>
        <v>54333936.476455808</v>
      </c>
      <c r="U964" s="1">
        <f t="shared" si="299"/>
        <v>80336629.549321666</v>
      </c>
      <c r="V964" s="1">
        <f t="shared" si="300"/>
        <v>22798130.936747961</v>
      </c>
      <c r="W964" s="1">
        <f t="shared" si="301"/>
        <v>54336222.141856313</v>
      </c>
      <c r="X964" s="1">
        <f t="shared" si="302"/>
        <v>80339230.748191163</v>
      </c>
      <c r="Y964" s="17">
        <f t="shared" si="303"/>
        <v>-2.9412068348192807E-2</v>
      </c>
    </row>
    <row r="965" spans="1:25">
      <c r="A965" s="17" t="s">
        <v>1035</v>
      </c>
      <c r="B965" s="17"/>
      <c r="C965" s="17">
        <v>12</v>
      </c>
      <c r="D965" s="17">
        <v>134</v>
      </c>
      <c r="E965" s="1">
        <f t="shared" si="285"/>
        <v>146</v>
      </c>
      <c r="F965" s="2">
        <f t="shared" si="286"/>
        <v>43.74</v>
      </c>
      <c r="G965" s="1">
        <f t="shared" si="287"/>
        <v>12</v>
      </c>
      <c r="H965" s="1">
        <f t="shared" si="288"/>
        <v>134</v>
      </c>
      <c r="I965" s="1">
        <f t="shared" si="289"/>
        <v>146</v>
      </c>
      <c r="J965" s="1">
        <f t="shared" si="290"/>
        <v>1596148</v>
      </c>
      <c r="K965" s="1">
        <f t="shared" si="291"/>
        <v>3599184</v>
      </c>
      <c r="L965" s="1">
        <f t="shared" si="292"/>
        <v>5195332</v>
      </c>
      <c r="M965" s="1">
        <f>分割表!$B$5</f>
        <v>1596160</v>
      </c>
      <c r="N965" s="1">
        <f>分割表!$C$5</f>
        <v>3599318</v>
      </c>
      <c r="O965" s="1">
        <f t="shared" si="293"/>
        <v>5195478</v>
      </c>
      <c r="P965" s="1">
        <f t="shared" si="294"/>
        <v>29.818879797456006</v>
      </c>
      <c r="Q965" s="1">
        <f t="shared" si="295"/>
        <v>656.31053319342209</v>
      </c>
      <c r="R965" s="1">
        <f t="shared" si="296"/>
        <v>727.6065667694171</v>
      </c>
      <c r="S965" s="1">
        <f t="shared" si="297"/>
        <v>22797947.539457437</v>
      </c>
      <c r="T965" s="1">
        <f t="shared" si="298"/>
        <v>54334065.246188611</v>
      </c>
      <c r="U965" s="1">
        <f t="shared" si="299"/>
        <v>80336827.108560875</v>
      </c>
      <c r="V965" s="1">
        <f t="shared" si="300"/>
        <v>22798130.936747961</v>
      </c>
      <c r="W965" s="1">
        <f t="shared" si="301"/>
        <v>54336222.141856313</v>
      </c>
      <c r="X965" s="1">
        <f t="shared" si="302"/>
        <v>80339230.748191163</v>
      </c>
      <c r="Y965" s="17">
        <f t="shared" si="303"/>
        <v>-2.9699376955726609E-2</v>
      </c>
    </row>
    <row r="966" spans="1:25">
      <c r="A966" s="17" t="s">
        <v>2170</v>
      </c>
      <c r="B966" s="17"/>
      <c r="C966" s="17">
        <v>4</v>
      </c>
      <c r="D966" s="17">
        <v>116</v>
      </c>
      <c r="E966" s="1">
        <f t="shared" si="285"/>
        <v>120</v>
      </c>
      <c r="F966" s="2">
        <f t="shared" si="286"/>
        <v>59.52</v>
      </c>
      <c r="G966" s="1">
        <f t="shared" si="287"/>
        <v>4</v>
      </c>
      <c r="H966" s="1">
        <f t="shared" si="288"/>
        <v>116</v>
      </c>
      <c r="I966" s="1">
        <f t="shared" si="289"/>
        <v>120</v>
      </c>
      <c r="J966" s="1">
        <f t="shared" si="290"/>
        <v>1596156</v>
      </c>
      <c r="K966" s="1">
        <f t="shared" si="291"/>
        <v>3599202</v>
      </c>
      <c r="L966" s="1">
        <f t="shared" si="292"/>
        <v>5195358</v>
      </c>
      <c r="M966" s="1">
        <f>分割表!$B$5</f>
        <v>1596160</v>
      </c>
      <c r="N966" s="1">
        <f>分割表!$C$5</f>
        <v>3599318</v>
      </c>
      <c r="O966" s="1">
        <f t="shared" si="293"/>
        <v>5195478</v>
      </c>
      <c r="P966" s="1">
        <f t="shared" si="294"/>
        <v>5.5451774444795623</v>
      </c>
      <c r="Q966" s="1">
        <f t="shared" si="295"/>
        <v>551.41646216833828</v>
      </c>
      <c r="R966" s="1">
        <f t="shared" si="296"/>
        <v>574.49900913384545</v>
      </c>
      <c r="S966" s="1">
        <f t="shared" si="297"/>
        <v>22798069.804307759</v>
      </c>
      <c r="T966" s="1">
        <f t="shared" si="298"/>
        <v>54334354.978152417</v>
      </c>
      <c r="U966" s="1">
        <f t="shared" si="299"/>
        <v>80337255.153674215</v>
      </c>
      <c r="V966" s="1">
        <f t="shared" si="300"/>
        <v>22798130.936747961</v>
      </c>
      <c r="W966" s="1">
        <f t="shared" si="301"/>
        <v>54336222.141856313</v>
      </c>
      <c r="X966" s="1">
        <f t="shared" si="302"/>
        <v>80339230.748191163</v>
      </c>
      <c r="Y966" s="17">
        <f t="shared" si="303"/>
        <v>-2.9718334120279168E-2</v>
      </c>
    </row>
    <row r="967" spans="1:25">
      <c r="A967" s="17" t="s">
        <v>1510</v>
      </c>
      <c r="B967" s="17"/>
      <c r="C967" s="17">
        <v>22</v>
      </c>
      <c r="D967" s="17">
        <v>157</v>
      </c>
      <c r="E967" s="1">
        <f t="shared" si="285"/>
        <v>179</v>
      </c>
      <c r="F967" s="2">
        <f t="shared" si="286"/>
        <v>33.76</v>
      </c>
      <c r="G967" s="1">
        <f t="shared" si="287"/>
        <v>22</v>
      </c>
      <c r="H967" s="1">
        <f t="shared" si="288"/>
        <v>157</v>
      </c>
      <c r="I967" s="1">
        <f t="shared" si="289"/>
        <v>179</v>
      </c>
      <c r="J967" s="1">
        <f t="shared" si="290"/>
        <v>1596138</v>
      </c>
      <c r="K967" s="1">
        <f t="shared" si="291"/>
        <v>3599161</v>
      </c>
      <c r="L967" s="1">
        <f t="shared" si="292"/>
        <v>5195299</v>
      </c>
      <c r="M967" s="1">
        <f>分割表!$B$5</f>
        <v>1596160</v>
      </c>
      <c r="N967" s="1">
        <f>分割表!$C$5</f>
        <v>3599318</v>
      </c>
      <c r="O967" s="1">
        <f t="shared" si="293"/>
        <v>5195478</v>
      </c>
      <c r="P967" s="1">
        <f t="shared" si="294"/>
        <v>68.002933973882961</v>
      </c>
      <c r="Q967" s="1">
        <f t="shared" si="295"/>
        <v>793.83059143968433</v>
      </c>
      <c r="R967" s="1">
        <f t="shared" si="296"/>
        <v>928.54205924549512</v>
      </c>
      <c r="S967" s="1">
        <f t="shared" si="297"/>
        <v>22797794.708450917</v>
      </c>
      <c r="T967" s="1">
        <f t="shared" si="298"/>
        <v>54333695.033254743</v>
      </c>
      <c r="U967" s="1">
        <f t="shared" si="299"/>
        <v>80336283.820719779</v>
      </c>
      <c r="V967" s="1">
        <f t="shared" si="300"/>
        <v>22798130.936747961</v>
      </c>
      <c r="W967" s="1">
        <f t="shared" si="301"/>
        <v>54336222.141856313</v>
      </c>
      <c r="X967" s="1">
        <f t="shared" si="302"/>
        <v>80339230.748191163</v>
      </c>
      <c r="Y967" s="17">
        <f t="shared" si="303"/>
        <v>-2.9814595512664681E-2</v>
      </c>
    </row>
    <row r="968" spans="1:25">
      <c r="A968" s="17" t="s">
        <v>3023</v>
      </c>
      <c r="B968" s="17"/>
      <c r="C968" s="17">
        <v>4</v>
      </c>
      <c r="D968" s="17">
        <v>117</v>
      </c>
      <c r="E968" s="1">
        <f t="shared" si="285"/>
        <v>121</v>
      </c>
      <c r="F968" s="2">
        <f t="shared" si="286"/>
        <v>60.19</v>
      </c>
      <c r="G968" s="1">
        <f t="shared" si="287"/>
        <v>4</v>
      </c>
      <c r="H968" s="1">
        <f t="shared" si="288"/>
        <v>117</v>
      </c>
      <c r="I968" s="1">
        <f t="shared" si="289"/>
        <v>121</v>
      </c>
      <c r="J968" s="1">
        <f t="shared" si="290"/>
        <v>1596156</v>
      </c>
      <c r="K968" s="1">
        <f t="shared" si="291"/>
        <v>3599201</v>
      </c>
      <c r="L968" s="1">
        <f t="shared" si="292"/>
        <v>5195357</v>
      </c>
      <c r="M968" s="1">
        <f>分割表!$B$5</f>
        <v>1596160</v>
      </c>
      <c r="N968" s="1">
        <f>分割表!$C$5</f>
        <v>3599318</v>
      </c>
      <c r="O968" s="1">
        <f t="shared" si="293"/>
        <v>5195478</v>
      </c>
      <c r="P968" s="1">
        <f t="shared" si="294"/>
        <v>5.5451774444795623</v>
      </c>
      <c r="Q968" s="1">
        <f t="shared" si="295"/>
        <v>557.17435037133748</v>
      </c>
      <c r="R968" s="1">
        <f t="shared" si="296"/>
        <v>580.29065601720572</v>
      </c>
      <c r="S968" s="1">
        <f t="shared" si="297"/>
        <v>22798069.804307759</v>
      </c>
      <c r="T968" s="1">
        <f t="shared" si="298"/>
        <v>54334338.881929845</v>
      </c>
      <c r="U968" s="1">
        <f t="shared" si="299"/>
        <v>80337238.690398216</v>
      </c>
      <c r="V968" s="1">
        <f t="shared" si="300"/>
        <v>22798130.936747961</v>
      </c>
      <c r="W968" s="1">
        <f t="shared" si="301"/>
        <v>54336222.141856313</v>
      </c>
      <c r="X968" s="1">
        <f t="shared" si="302"/>
        <v>80339230.748191163</v>
      </c>
      <c r="Y968" s="17">
        <f t="shared" si="303"/>
        <v>-2.99961641455367E-2</v>
      </c>
    </row>
    <row r="969" spans="1:25">
      <c r="A969" s="17" t="s">
        <v>3034</v>
      </c>
      <c r="B969" s="17"/>
      <c r="C969" s="17">
        <v>2</v>
      </c>
      <c r="D969" s="17">
        <v>113</v>
      </c>
      <c r="E969" s="1">
        <f t="shared" si="285"/>
        <v>115</v>
      </c>
      <c r="F969" s="2">
        <f t="shared" si="286"/>
        <v>67.5</v>
      </c>
      <c r="G969" s="1">
        <f t="shared" si="287"/>
        <v>2</v>
      </c>
      <c r="H969" s="1">
        <f t="shared" si="288"/>
        <v>113</v>
      </c>
      <c r="I969" s="1">
        <f t="shared" si="289"/>
        <v>115</v>
      </c>
      <c r="J969" s="1">
        <f t="shared" si="290"/>
        <v>1596158</v>
      </c>
      <c r="K969" s="1">
        <f t="shared" si="291"/>
        <v>3599205</v>
      </c>
      <c r="L969" s="1">
        <f t="shared" si="292"/>
        <v>5195363</v>
      </c>
      <c r="M969" s="1">
        <f>分割表!$B$5</f>
        <v>1596160</v>
      </c>
      <c r="N969" s="1">
        <f>分割表!$C$5</f>
        <v>3599318</v>
      </c>
      <c r="O969" s="1">
        <f t="shared" si="293"/>
        <v>5195478</v>
      </c>
      <c r="P969" s="1">
        <f t="shared" si="294"/>
        <v>1.3862943611198906</v>
      </c>
      <c r="Q969" s="1">
        <f t="shared" si="295"/>
        <v>534.19482351449449</v>
      </c>
      <c r="R969" s="1">
        <f t="shared" si="296"/>
        <v>545.66719476177377</v>
      </c>
      <c r="S969" s="1">
        <f t="shared" si="297"/>
        <v>22798100.370526604</v>
      </c>
      <c r="T969" s="1">
        <f t="shared" si="298"/>
        <v>54334403.266821809</v>
      </c>
      <c r="U969" s="1">
        <f t="shared" si="299"/>
        <v>80337337.470057085</v>
      </c>
      <c r="V969" s="1">
        <f t="shared" si="300"/>
        <v>22798130.936747961</v>
      </c>
      <c r="W969" s="1">
        <f t="shared" si="301"/>
        <v>54336222.141856313</v>
      </c>
      <c r="X969" s="1">
        <f t="shared" si="302"/>
        <v>80339230.748191163</v>
      </c>
      <c r="Y969" s="17">
        <f t="shared" si="303"/>
        <v>-3.01398184493036E-2</v>
      </c>
    </row>
    <row r="970" spans="1:25">
      <c r="A970" s="17" t="s">
        <v>3017</v>
      </c>
      <c r="B970" s="17"/>
      <c r="C970" s="17">
        <v>6</v>
      </c>
      <c r="D970" s="17">
        <v>123</v>
      </c>
      <c r="E970" s="1">
        <f t="shared" si="285"/>
        <v>129</v>
      </c>
      <c r="F970" s="2">
        <f t="shared" si="286"/>
        <v>55.92</v>
      </c>
      <c r="G970" s="1">
        <f t="shared" si="287"/>
        <v>6</v>
      </c>
      <c r="H970" s="1">
        <f t="shared" si="288"/>
        <v>123</v>
      </c>
      <c r="I970" s="1">
        <f t="shared" si="289"/>
        <v>129</v>
      </c>
      <c r="J970" s="1">
        <f t="shared" si="290"/>
        <v>1596154</v>
      </c>
      <c r="K970" s="1">
        <f t="shared" si="291"/>
        <v>3599195</v>
      </c>
      <c r="L970" s="1">
        <f t="shared" si="292"/>
        <v>5195349</v>
      </c>
      <c r="M970" s="1">
        <f>分割表!$B$5</f>
        <v>1596160</v>
      </c>
      <c r="N970" s="1">
        <f>分割表!$C$5</f>
        <v>3599318</v>
      </c>
      <c r="O970" s="1">
        <f t="shared" si="293"/>
        <v>5195478</v>
      </c>
      <c r="P970" s="1">
        <f t="shared" si="294"/>
        <v>10.750556815368331</v>
      </c>
      <c r="Q970" s="1">
        <f t="shared" si="295"/>
        <v>591.89867571080731</v>
      </c>
      <c r="R970" s="1">
        <f t="shared" si="296"/>
        <v>626.91580016265573</v>
      </c>
      <c r="S970" s="1">
        <f t="shared" si="297"/>
        <v>22798039.23809142</v>
      </c>
      <c r="T970" s="1">
        <f t="shared" si="298"/>
        <v>54334242.304600246</v>
      </c>
      <c r="U970" s="1">
        <f t="shared" si="299"/>
        <v>80337106.984197184</v>
      </c>
      <c r="V970" s="1">
        <f t="shared" si="300"/>
        <v>22798130.936747961</v>
      </c>
      <c r="W970" s="1">
        <f t="shared" si="301"/>
        <v>54336222.141856313</v>
      </c>
      <c r="X970" s="1">
        <f t="shared" si="302"/>
        <v>80339230.748191163</v>
      </c>
      <c r="Y970" s="17">
        <f t="shared" si="303"/>
        <v>-3.0408169892284849E-2</v>
      </c>
    </row>
    <row r="971" spans="1:25">
      <c r="A971" s="17" t="s">
        <v>981</v>
      </c>
      <c r="B971" s="17"/>
      <c r="C971" s="17">
        <v>4</v>
      </c>
      <c r="D971" s="17">
        <v>119</v>
      </c>
      <c r="E971" s="1">
        <f t="shared" si="285"/>
        <v>123</v>
      </c>
      <c r="F971" s="2">
        <f t="shared" si="286"/>
        <v>61.52</v>
      </c>
      <c r="G971" s="1">
        <f t="shared" si="287"/>
        <v>4</v>
      </c>
      <c r="H971" s="1">
        <f t="shared" si="288"/>
        <v>119</v>
      </c>
      <c r="I971" s="1">
        <f t="shared" si="289"/>
        <v>123</v>
      </c>
      <c r="J971" s="1">
        <f t="shared" si="290"/>
        <v>1596156</v>
      </c>
      <c r="K971" s="1">
        <f t="shared" si="291"/>
        <v>3599199</v>
      </c>
      <c r="L971" s="1">
        <f t="shared" si="292"/>
        <v>5195355</v>
      </c>
      <c r="M971" s="1">
        <f>分割表!$B$5</f>
        <v>1596160</v>
      </c>
      <c r="N971" s="1">
        <f>分割表!$C$5</f>
        <v>3599318</v>
      </c>
      <c r="O971" s="1">
        <f t="shared" si="293"/>
        <v>5195478</v>
      </c>
      <c r="P971" s="1">
        <f t="shared" si="294"/>
        <v>5.5451774444795623</v>
      </c>
      <c r="Q971" s="1">
        <f t="shared" si="295"/>
        <v>568.71569568027201</v>
      </c>
      <c r="R971" s="1">
        <f t="shared" si="296"/>
        <v>591.89867571080731</v>
      </c>
      <c r="S971" s="1">
        <f t="shared" si="297"/>
        <v>22798069.804307759</v>
      </c>
      <c r="T971" s="1">
        <f t="shared" si="298"/>
        <v>54334306.689485535</v>
      </c>
      <c r="U971" s="1">
        <f t="shared" si="299"/>
        <v>80337205.7638468</v>
      </c>
      <c r="V971" s="1">
        <f t="shared" si="300"/>
        <v>22798130.936747961</v>
      </c>
      <c r="W971" s="1">
        <f t="shared" si="301"/>
        <v>54336222.141856313</v>
      </c>
      <c r="X971" s="1">
        <f t="shared" si="302"/>
        <v>80339230.748191163</v>
      </c>
      <c r="Y971" s="17">
        <f t="shared" si="303"/>
        <v>-3.0551824196051749E-2</v>
      </c>
    </row>
    <row r="972" spans="1:25">
      <c r="A972" s="17" t="s">
        <v>2701</v>
      </c>
      <c r="B972" s="17"/>
      <c r="C972" s="17">
        <v>235</v>
      </c>
      <c r="D972" s="17">
        <v>641</v>
      </c>
      <c r="E972" s="1">
        <f t="shared" si="285"/>
        <v>876</v>
      </c>
      <c r="F972" s="2">
        <f t="shared" si="286"/>
        <v>6.41</v>
      </c>
      <c r="G972" s="1">
        <f t="shared" si="287"/>
        <v>235</v>
      </c>
      <c r="H972" s="1">
        <f t="shared" si="288"/>
        <v>641</v>
      </c>
      <c r="I972" s="1">
        <f t="shared" si="289"/>
        <v>876</v>
      </c>
      <c r="J972" s="1">
        <f t="shared" si="290"/>
        <v>1595925</v>
      </c>
      <c r="K972" s="1">
        <f t="shared" si="291"/>
        <v>3598677</v>
      </c>
      <c r="L972" s="1">
        <f t="shared" si="292"/>
        <v>5194602</v>
      </c>
      <c r="M972" s="1">
        <f>分割表!$B$5</f>
        <v>1596160</v>
      </c>
      <c r="N972" s="1">
        <f>分割表!$C$5</f>
        <v>3599318</v>
      </c>
      <c r="O972" s="1">
        <f t="shared" si="293"/>
        <v>5195478</v>
      </c>
      <c r="P972" s="1">
        <f t="shared" si="294"/>
        <v>1283.0025958238773</v>
      </c>
      <c r="Q972" s="1">
        <f t="shared" si="295"/>
        <v>4142.8018818861492</v>
      </c>
      <c r="R972" s="1">
        <f t="shared" si="296"/>
        <v>5935.2206956602795</v>
      </c>
      <c r="S972" s="1">
        <f t="shared" si="297"/>
        <v>22794539.42289203</v>
      </c>
      <c r="T972" s="1">
        <f t="shared" si="298"/>
        <v>54325904.499520123</v>
      </c>
      <c r="U972" s="1">
        <f t="shared" si="299"/>
        <v>80324808.971955404</v>
      </c>
      <c r="V972" s="1">
        <f t="shared" si="300"/>
        <v>22798130.936747961</v>
      </c>
      <c r="W972" s="1">
        <f t="shared" si="301"/>
        <v>54336222.141856313</v>
      </c>
      <c r="X972" s="1">
        <f t="shared" si="302"/>
        <v>80339230.748191163</v>
      </c>
      <c r="Y972" s="17">
        <f t="shared" si="303"/>
        <v>-3.0629553626425998E-2</v>
      </c>
    </row>
    <row r="973" spans="1:25">
      <c r="A973" s="17" t="s">
        <v>2875</v>
      </c>
      <c r="B973" s="17"/>
      <c r="C973" s="17">
        <v>53</v>
      </c>
      <c r="D973" s="17">
        <v>230</v>
      </c>
      <c r="E973" s="1">
        <f t="shared" si="285"/>
        <v>283</v>
      </c>
      <c r="F973" s="2">
        <f t="shared" si="286"/>
        <v>20.99</v>
      </c>
      <c r="G973" s="1">
        <f t="shared" si="287"/>
        <v>53</v>
      </c>
      <c r="H973" s="1">
        <f t="shared" si="288"/>
        <v>230</v>
      </c>
      <c r="I973" s="1">
        <f t="shared" si="289"/>
        <v>283</v>
      </c>
      <c r="J973" s="1">
        <f t="shared" si="290"/>
        <v>1596107</v>
      </c>
      <c r="K973" s="1">
        <f t="shared" si="291"/>
        <v>3599088</v>
      </c>
      <c r="L973" s="1">
        <f t="shared" si="292"/>
        <v>5195195</v>
      </c>
      <c r="M973" s="1">
        <f>分割表!$B$5</f>
        <v>1596160</v>
      </c>
      <c r="N973" s="1">
        <f>分割表!$C$5</f>
        <v>3599318</v>
      </c>
      <c r="O973" s="1">
        <f t="shared" si="293"/>
        <v>5195478</v>
      </c>
      <c r="P973" s="1">
        <f t="shared" si="294"/>
        <v>210.42547141826248</v>
      </c>
      <c r="Q973" s="1">
        <f t="shared" si="295"/>
        <v>1250.7582410523351</v>
      </c>
      <c r="R973" s="1">
        <f t="shared" si="296"/>
        <v>1597.6614720330363</v>
      </c>
      <c r="S973" s="1">
        <f t="shared" si="297"/>
        <v>22797320.932728857</v>
      </c>
      <c r="T973" s="1">
        <f t="shared" si="298"/>
        <v>54332520.010568649</v>
      </c>
      <c r="U973" s="1">
        <f t="shared" si="299"/>
        <v>80334571.642228156</v>
      </c>
      <c r="V973" s="1">
        <f t="shared" si="300"/>
        <v>22798130.936747961</v>
      </c>
      <c r="W973" s="1">
        <f t="shared" si="301"/>
        <v>54336222.141856313</v>
      </c>
      <c r="X973" s="1">
        <f t="shared" si="302"/>
        <v>80339230.748191163</v>
      </c>
      <c r="Y973" s="17">
        <f t="shared" si="303"/>
        <v>-3.0644084082110466E-2</v>
      </c>
    </row>
    <row r="974" spans="1:25">
      <c r="A974" s="17" t="s">
        <v>1948</v>
      </c>
      <c r="B974" s="17"/>
      <c r="C974" s="17">
        <v>10</v>
      </c>
      <c r="D974" s="17">
        <v>134</v>
      </c>
      <c r="E974" s="1">
        <f t="shared" si="285"/>
        <v>144</v>
      </c>
      <c r="F974" s="2">
        <f t="shared" si="286"/>
        <v>49.34</v>
      </c>
      <c r="G974" s="1">
        <f t="shared" si="287"/>
        <v>10</v>
      </c>
      <c r="H974" s="1">
        <f t="shared" si="288"/>
        <v>134</v>
      </c>
      <c r="I974" s="1">
        <f t="shared" si="289"/>
        <v>144</v>
      </c>
      <c r="J974" s="1">
        <f t="shared" si="290"/>
        <v>1596150</v>
      </c>
      <c r="K974" s="1">
        <f t="shared" si="291"/>
        <v>3599184</v>
      </c>
      <c r="L974" s="1">
        <f t="shared" si="292"/>
        <v>5195334</v>
      </c>
      <c r="M974" s="1">
        <f>分割表!$B$5</f>
        <v>1596160</v>
      </c>
      <c r="N974" s="1">
        <f>分割表!$C$5</f>
        <v>3599318</v>
      </c>
      <c r="O974" s="1">
        <f t="shared" si="293"/>
        <v>5195478</v>
      </c>
      <c r="P974" s="1">
        <f t="shared" si="294"/>
        <v>23.025850929940461</v>
      </c>
      <c r="Q974" s="1">
        <f t="shared" si="295"/>
        <v>656.31053319342209</v>
      </c>
      <c r="R974" s="1">
        <f t="shared" si="296"/>
        <v>715.65311513894414</v>
      </c>
      <c r="S974" s="1">
        <f t="shared" si="297"/>
        <v>22797978.105666257</v>
      </c>
      <c r="T974" s="1">
        <f t="shared" si="298"/>
        <v>54334065.246188611</v>
      </c>
      <c r="U974" s="1">
        <f t="shared" si="299"/>
        <v>80336860.035103425</v>
      </c>
      <c r="V974" s="1">
        <f t="shared" si="300"/>
        <v>22798130.936747961</v>
      </c>
      <c r="W974" s="1">
        <f t="shared" si="301"/>
        <v>54336222.141856313</v>
      </c>
      <c r="X974" s="1">
        <f t="shared" si="302"/>
        <v>80339230.748191163</v>
      </c>
      <c r="Y974" s="17">
        <f t="shared" si="303"/>
        <v>-3.0954351360523623E-2</v>
      </c>
    </row>
    <row r="975" spans="1:25">
      <c r="A975" s="17" t="s">
        <v>1210</v>
      </c>
      <c r="B975" s="17"/>
      <c r="C975" s="17">
        <v>6</v>
      </c>
      <c r="D975" s="17">
        <v>125</v>
      </c>
      <c r="E975" s="1">
        <f t="shared" si="285"/>
        <v>131</v>
      </c>
      <c r="F975" s="2">
        <f t="shared" si="286"/>
        <v>57.2</v>
      </c>
      <c r="G975" s="1">
        <f t="shared" si="287"/>
        <v>6</v>
      </c>
      <c r="H975" s="1">
        <f t="shared" si="288"/>
        <v>125</v>
      </c>
      <c r="I975" s="1">
        <f t="shared" si="289"/>
        <v>131</v>
      </c>
      <c r="J975" s="1">
        <f t="shared" si="290"/>
        <v>1596154</v>
      </c>
      <c r="K975" s="1">
        <f t="shared" si="291"/>
        <v>3599193</v>
      </c>
      <c r="L975" s="1">
        <f t="shared" si="292"/>
        <v>5195347</v>
      </c>
      <c r="M975" s="1">
        <f>分割表!$B$5</f>
        <v>1596160</v>
      </c>
      <c r="N975" s="1">
        <f>分割表!$C$5</f>
        <v>3599318</v>
      </c>
      <c r="O975" s="1">
        <f t="shared" si="293"/>
        <v>5195478</v>
      </c>
      <c r="P975" s="1">
        <f t="shared" si="294"/>
        <v>10.750556815368331</v>
      </c>
      <c r="Q975" s="1">
        <f t="shared" si="295"/>
        <v>603.53921716278774</v>
      </c>
      <c r="R975" s="1">
        <f t="shared" si="296"/>
        <v>638.65084933935077</v>
      </c>
      <c r="S975" s="1">
        <f t="shared" si="297"/>
        <v>22798039.23809142</v>
      </c>
      <c r="T975" s="1">
        <f t="shared" si="298"/>
        <v>54334210.112159267</v>
      </c>
      <c r="U975" s="1">
        <f t="shared" si="299"/>
        <v>80337074.057648852</v>
      </c>
      <c r="V975" s="1">
        <f t="shared" si="300"/>
        <v>22798130.936747961</v>
      </c>
      <c r="W975" s="1">
        <f t="shared" si="301"/>
        <v>54336222.141856313</v>
      </c>
      <c r="X975" s="1">
        <f t="shared" si="302"/>
        <v>80339230.748191163</v>
      </c>
      <c r="Y975" s="17">
        <f t="shared" si="303"/>
        <v>-3.0963829942799906E-2</v>
      </c>
    </row>
    <row r="976" spans="1:25">
      <c r="A976" s="17" t="s">
        <v>1379</v>
      </c>
      <c r="B976" s="17"/>
      <c r="C976" s="17">
        <v>2</v>
      </c>
      <c r="D976" s="17">
        <v>116</v>
      </c>
      <c r="E976" s="1">
        <f t="shared" si="285"/>
        <v>118</v>
      </c>
      <c r="F976" s="2">
        <f t="shared" si="286"/>
        <v>69.599999999999994</v>
      </c>
      <c r="G976" s="1">
        <f t="shared" si="287"/>
        <v>2</v>
      </c>
      <c r="H976" s="1">
        <f t="shared" si="288"/>
        <v>116</v>
      </c>
      <c r="I976" s="1">
        <f t="shared" si="289"/>
        <v>118</v>
      </c>
      <c r="J976" s="1">
        <f t="shared" si="290"/>
        <v>1596158</v>
      </c>
      <c r="K976" s="1">
        <f t="shared" si="291"/>
        <v>3599202</v>
      </c>
      <c r="L976" s="1">
        <f t="shared" si="292"/>
        <v>5195360</v>
      </c>
      <c r="M976" s="1">
        <f>分割表!$B$5</f>
        <v>1596160</v>
      </c>
      <c r="N976" s="1">
        <f>分割表!$C$5</f>
        <v>3599318</v>
      </c>
      <c r="O976" s="1">
        <f t="shared" si="293"/>
        <v>5195478</v>
      </c>
      <c r="P976" s="1">
        <f t="shared" si="294"/>
        <v>1.3862943611198906</v>
      </c>
      <c r="Q976" s="1">
        <f t="shared" si="295"/>
        <v>551.41646216833828</v>
      </c>
      <c r="R976" s="1">
        <f t="shared" si="296"/>
        <v>562.94078568694852</v>
      </c>
      <c r="S976" s="1">
        <f t="shared" si="297"/>
        <v>22798100.370526604</v>
      </c>
      <c r="T976" s="1">
        <f t="shared" si="298"/>
        <v>54334354.978152417</v>
      </c>
      <c r="U976" s="1">
        <f t="shared" si="299"/>
        <v>80337288.080226794</v>
      </c>
      <c r="V976" s="1">
        <f t="shared" si="300"/>
        <v>22798130.936747961</v>
      </c>
      <c r="W976" s="1">
        <f t="shared" si="301"/>
        <v>54336222.141856313</v>
      </c>
      <c r="X976" s="1">
        <f t="shared" si="302"/>
        <v>80339230.748191163</v>
      </c>
      <c r="Y976" s="17">
        <f t="shared" si="303"/>
        <v>-3.0973308525076182E-2</v>
      </c>
    </row>
    <row r="977" spans="1:25">
      <c r="A977" s="17" t="s">
        <v>3003</v>
      </c>
      <c r="B977" s="17"/>
      <c r="C977" s="17">
        <v>8</v>
      </c>
      <c r="D977" s="17">
        <v>130</v>
      </c>
      <c r="E977" s="1">
        <f t="shared" si="285"/>
        <v>138</v>
      </c>
      <c r="F977" s="2">
        <f t="shared" si="286"/>
        <v>53.22</v>
      </c>
      <c r="G977" s="1">
        <f t="shared" si="287"/>
        <v>8</v>
      </c>
      <c r="H977" s="1">
        <f t="shared" si="288"/>
        <v>130</v>
      </c>
      <c r="I977" s="1">
        <f t="shared" si="289"/>
        <v>138</v>
      </c>
      <c r="J977" s="1">
        <f t="shared" si="290"/>
        <v>1596152</v>
      </c>
      <c r="K977" s="1">
        <f t="shared" si="291"/>
        <v>3599188</v>
      </c>
      <c r="L977" s="1">
        <f t="shared" si="292"/>
        <v>5195340</v>
      </c>
      <c r="M977" s="1">
        <f>分割表!$B$5</f>
        <v>1596160</v>
      </c>
      <c r="N977" s="1">
        <f>分割表!$C$5</f>
        <v>3599318</v>
      </c>
      <c r="O977" s="1">
        <f t="shared" si="293"/>
        <v>5195478</v>
      </c>
      <c r="P977" s="1">
        <f t="shared" si="294"/>
        <v>16.635532333438686</v>
      </c>
      <c r="Q977" s="1">
        <f t="shared" si="295"/>
        <v>632.77947855922571</v>
      </c>
      <c r="R977" s="1">
        <f t="shared" si="296"/>
        <v>679.96100855169425</v>
      </c>
      <c r="S977" s="1">
        <f t="shared" si="297"/>
        <v>22798008.671877589</v>
      </c>
      <c r="T977" s="1">
        <f t="shared" si="298"/>
        <v>54334129.631061681</v>
      </c>
      <c r="U977" s="1">
        <f t="shared" si="299"/>
        <v>80336958.81473574</v>
      </c>
      <c r="V977" s="1">
        <f t="shared" si="300"/>
        <v>22798130.936747961</v>
      </c>
      <c r="W977" s="1">
        <f t="shared" si="301"/>
        <v>54336222.141856313</v>
      </c>
      <c r="X977" s="1">
        <f t="shared" si="302"/>
        <v>80339230.748191163</v>
      </c>
      <c r="Y977" s="17">
        <f t="shared" si="303"/>
        <v>-3.109800566429053E-2</v>
      </c>
    </row>
    <row r="978" spans="1:25">
      <c r="A978" s="17" t="s">
        <v>2851</v>
      </c>
      <c r="B978" s="17"/>
      <c r="C978" s="17">
        <v>66</v>
      </c>
      <c r="D978" s="17">
        <v>261</v>
      </c>
      <c r="E978" s="1">
        <f t="shared" si="285"/>
        <v>327</v>
      </c>
      <c r="F978" s="2">
        <f t="shared" si="286"/>
        <v>18.46</v>
      </c>
      <c r="G978" s="1">
        <f t="shared" si="287"/>
        <v>66</v>
      </c>
      <c r="H978" s="1">
        <f t="shared" si="288"/>
        <v>261</v>
      </c>
      <c r="I978" s="1">
        <f t="shared" si="289"/>
        <v>327</v>
      </c>
      <c r="J978" s="1">
        <f t="shared" si="290"/>
        <v>1596094</v>
      </c>
      <c r="K978" s="1">
        <f t="shared" si="291"/>
        <v>3599057</v>
      </c>
      <c r="L978" s="1">
        <f t="shared" si="292"/>
        <v>5195151</v>
      </c>
      <c r="M978" s="1">
        <f>分割表!$B$5</f>
        <v>1596160</v>
      </c>
      <c r="N978" s="1">
        <f>分割表!$C$5</f>
        <v>3599318</v>
      </c>
      <c r="O978" s="1">
        <f t="shared" si="293"/>
        <v>5195478</v>
      </c>
      <c r="P978" s="1">
        <f t="shared" si="294"/>
        <v>276.51721297374405</v>
      </c>
      <c r="Q978" s="1">
        <f t="shared" si="295"/>
        <v>1452.3398263112231</v>
      </c>
      <c r="R978" s="1">
        <f t="shared" si="296"/>
        <v>1893.3169758834019</v>
      </c>
      <c r="S978" s="1">
        <f t="shared" si="297"/>
        <v>22797122.252766531</v>
      </c>
      <c r="T978" s="1">
        <f t="shared" si="298"/>
        <v>54332021.028779976</v>
      </c>
      <c r="U978" s="1">
        <f t="shared" si="299"/>
        <v>80333847.259646893</v>
      </c>
      <c r="V978" s="1">
        <f t="shared" si="300"/>
        <v>22798130.936747961</v>
      </c>
      <c r="W978" s="1">
        <f t="shared" si="301"/>
        <v>54336222.141856313</v>
      </c>
      <c r="X978" s="1">
        <f t="shared" si="302"/>
        <v>80339230.748191163</v>
      </c>
      <c r="Y978" s="17">
        <f t="shared" si="303"/>
        <v>-3.1099481233913248E-2</v>
      </c>
    </row>
    <row r="979" spans="1:25">
      <c r="A979" s="17" t="s">
        <v>2781</v>
      </c>
      <c r="B979" s="17"/>
      <c r="C979" s="17">
        <v>123</v>
      </c>
      <c r="D979" s="17">
        <v>390</v>
      </c>
      <c r="E979" s="1">
        <f t="shared" si="285"/>
        <v>513</v>
      </c>
      <c r="F979" s="2">
        <f t="shared" si="286"/>
        <v>11.49</v>
      </c>
      <c r="G979" s="1">
        <f t="shared" si="287"/>
        <v>123</v>
      </c>
      <c r="H979" s="1">
        <f t="shared" si="288"/>
        <v>390</v>
      </c>
      <c r="I979" s="1">
        <f t="shared" si="289"/>
        <v>513</v>
      </c>
      <c r="J979" s="1">
        <f t="shared" si="290"/>
        <v>1596037</v>
      </c>
      <c r="K979" s="1">
        <f t="shared" si="291"/>
        <v>3598928</v>
      </c>
      <c r="L979" s="1">
        <f t="shared" si="292"/>
        <v>5194965</v>
      </c>
      <c r="M979" s="1">
        <f>分割表!$B$5</f>
        <v>1596160</v>
      </c>
      <c r="N979" s="1">
        <f>分割表!$C$5</f>
        <v>3599318</v>
      </c>
      <c r="O979" s="1">
        <f t="shared" si="293"/>
        <v>5195478</v>
      </c>
      <c r="P979" s="1">
        <f t="shared" si="294"/>
        <v>591.89867571080731</v>
      </c>
      <c r="Q979" s="1">
        <f t="shared" si="295"/>
        <v>2326.79722825824</v>
      </c>
      <c r="R979" s="1">
        <f t="shared" si="296"/>
        <v>3201.2615085726047</v>
      </c>
      <c r="S979" s="1">
        <f t="shared" si="297"/>
        <v>22796251.118797049</v>
      </c>
      <c r="T979" s="1">
        <f t="shared" si="298"/>
        <v>54329944.62355908</v>
      </c>
      <c r="U979" s="1">
        <f t="shared" si="299"/>
        <v>80330785.101034358</v>
      </c>
      <c r="V979" s="1">
        <f t="shared" si="300"/>
        <v>22798130.936747961</v>
      </c>
      <c r="W979" s="1">
        <f t="shared" si="301"/>
        <v>54336222.141856313</v>
      </c>
      <c r="X979" s="1">
        <f t="shared" si="302"/>
        <v>80339230.748191163</v>
      </c>
      <c r="Y979" s="17">
        <f t="shared" si="303"/>
        <v>-3.1172783955419406E-2</v>
      </c>
    </row>
    <row r="980" spans="1:25">
      <c r="A980" s="17" t="s">
        <v>231</v>
      </c>
      <c r="B980" s="17"/>
      <c r="C980" s="17">
        <v>26</v>
      </c>
      <c r="D980" s="17">
        <v>171</v>
      </c>
      <c r="E980" s="1">
        <f t="shared" si="285"/>
        <v>197</v>
      </c>
      <c r="F980" s="2">
        <f t="shared" si="286"/>
        <v>33.19</v>
      </c>
      <c r="G980" s="1">
        <f t="shared" si="287"/>
        <v>26</v>
      </c>
      <c r="H980" s="1">
        <f t="shared" si="288"/>
        <v>171</v>
      </c>
      <c r="I980" s="1">
        <f t="shared" si="289"/>
        <v>197</v>
      </c>
      <c r="J980" s="1">
        <f t="shared" si="290"/>
        <v>1596134</v>
      </c>
      <c r="K980" s="1">
        <f t="shared" si="291"/>
        <v>3599147</v>
      </c>
      <c r="L980" s="1">
        <f t="shared" si="292"/>
        <v>5195281</v>
      </c>
      <c r="M980" s="1">
        <f>分割表!$B$5</f>
        <v>1596160</v>
      </c>
      <c r="N980" s="1">
        <f>分割表!$C$5</f>
        <v>3599318</v>
      </c>
      <c r="O980" s="1">
        <f t="shared" si="293"/>
        <v>5195478</v>
      </c>
      <c r="P980" s="1">
        <f t="shared" si="294"/>
        <v>84.710509988558542</v>
      </c>
      <c r="Q980" s="1">
        <f t="shared" si="295"/>
        <v>879.22446816195486</v>
      </c>
      <c r="R980" s="1">
        <f t="shared" si="296"/>
        <v>1040.7911345613838</v>
      </c>
      <c r="S980" s="1">
        <f t="shared" si="297"/>
        <v>22797733.57606585</v>
      </c>
      <c r="T980" s="1">
        <f t="shared" si="298"/>
        <v>54333469.686323486</v>
      </c>
      <c r="U980" s="1">
        <f t="shared" si="299"/>
        <v>80335987.481985703</v>
      </c>
      <c r="V980" s="1">
        <f t="shared" si="300"/>
        <v>22798130.936747961</v>
      </c>
      <c r="W980" s="1">
        <f t="shared" si="301"/>
        <v>54336222.141856313</v>
      </c>
      <c r="X980" s="1">
        <f t="shared" si="302"/>
        <v>80339230.748191163</v>
      </c>
      <c r="Y980" s="17">
        <f t="shared" si="303"/>
        <v>-3.119426705667603E-2</v>
      </c>
    </row>
    <row r="981" spans="1:25">
      <c r="A981" s="17" t="s">
        <v>2002</v>
      </c>
      <c r="B981" s="17"/>
      <c r="C981" s="17">
        <v>32</v>
      </c>
      <c r="D981" s="17">
        <v>185</v>
      </c>
      <c r="E981" s="1">
        <f t="shared" si="285"/>
        <v>217</v>
      </c>
      <c r="F981" s="2">
        <f t="shared" si="286"/>
        <v>29.8</v>
      </c>
      <c r="G981" s="1">
        <f t="shared" si="287"/>
        <v>32</v>
      </c>
      <c r="H981" s="1">
        <f t="shared" si="288"/>
        <v>185</v>
      </c>
      <c r="I981" s="1">
        <f t="shared" si="289"/>
        <v>217</v>
      </c>
      <c r="J981" s="1">
        <f t="shared" si="290"/>
        <v>1596128</v>
      </c>
      <c r="K981" s="1">
        <f t="shared" si="291"/>
        <v>3599133</v>
      </c>
      <c r="L981" s="1">
        <f t="shared" si="292"/>
        <v>5195261</v>
      </c>
      <c r="M981" s="1">
        <f>分割表!$B$5</f>
        <v>1596160</v>
      </c>
      <c r="N981" s="1">
        <f>分割表!$C$5</f>
        <v>3599318</v>
      </c>
      <c r="O981" s="1">
        <f t="shared" si="293"/>
        <v>5195478</v>
      </c>
      <c r="P981" s="1">
        <f t="shared" si="294"/>
        <v>110.90354888959125</v>
      </c>
      <c r="Q981" s="1">
        <f t="shared" si="295"/>
        <v>965.76582763949</v>
      </c>
      <c r="R981" s="1">
        <f t="shared" si="296"/>
        <v>1167.4377257182798</v>
      </c>
      <c r="S981" s="1">
        <f t="shared" si="297"/>
        <v>22797641.87750705</v>
      </c>
      <c r="T981" s="1">
        <f t="shared" si="298"/>
        <v>54333244.339446679</v>
      </c>
      <c r="U981" s="1">
        <f t="shared" si="299"/>
        <v>80335658.216798767</v>
      </c>
      <c r="V981" s="1">
        <f t="shared" si="300"/>
        <v>22798130.936747961</v>
      </c>
      <c r="W981" s="1">
        <f t="shared" si="301"/>
        <v>54336222.141856313</v>
      </c>
      <c r="X981" s="1">
        <f t="shared" si="302"/>
        <v>80339230.748191163</v>
      </c>
      <c r="Y981" s="17">
        <f t="shared" si="303"/>
        <v>-3.1318964195890378E-2</v>
      </c>
    </row>
    <row r="982" spans="1:25">
      <c r="A982" s="17" t="s">
        <v>234</v>
      </c>
      <c r="B982" s="17"/>
      <c r="C982" s="17">
        <v>331</v>
      </c>
      <c r="D982" s="17">
        <v>862</v>
      </c>
      <c r="E982" s="1">
        <f t="shared" si="285"/>
        <v>1193</v>
      </c>
      <c r="F982" s="2">
        <f t="shared" si="286"/>
        <v>5.0599999999999996</v>
      </c>
      <c r="G982" s="1">
        <f t="shared" si="287"/>
        <v>331</v>
      </c>
      <c r="H982" s="1">
        <f t="shared" si="288"/>
        <v>862</v>
      </c>
      <c r="I982" s="1">
        <f t="shared" si="289"/>
        <v>1193</v>
      </c>
      <c r="J982" s="1">
        <f t="shared" si="290"/>
        <v>1595829</v>
      </c>
      <c r="K982" s="1">
        <f t="shared" si="291"/>
        <v>3598456</v>
      </c>
      <c r="L982" s="1">
        <f t="shared" si="292"/>
        <v>5194285</v>
      </c>
      <c r="M982" s="1">
        <f>分割表!$B$5</f>
        <v>1596160</v>
      </c>
      <c r="N982" s="1">
        <f>分割表!$C$5</f>
        <v>3599318</v>
      </c>
      <c r="O982" s="1">
        <f t="shared" si="293"/>
        <v>5195478</v>
      </c>
      <c r="P982" s="1">
        <f t="shared" si="294"/>
        <v>1920.5011822498077</v>
      </c>
      <c r="Q982" s="1">
        <f t="shared" si="295"/>
        <v>5826.4780433121032</v>
      </c>
      <c r="R982" s="1">
        <f t="shared" si="296"/>
        <v>8451.4821215628144</v>
      </c>
      <c r="S982" s="1">
        <f t="shared" si="297"/>
        <v>22793072.261229355</v>
      </c>
      <c r="T982" s="1">
        <f t="shared" si="298"/>
        <v>54322347.273325495</v>
      </c>
      <c r="U982" s="1">
        <f t="shared" si="299"/>
        <v>80319590.16923815</v>
      </c>
      <c r="V982" s="1">
        <f t="shared" si="300"/>
        <v>22798130.936747961</v>
      </c>
      <c r="W982" s="1">
        <f t="shared" si="301"/>
        <v>54336222.141856313</v>
      </c>
      <c r="X982" s="1">
        <f t="shared" si="302"/>
        <v>80339230.748191163</v>
      </c>
      <c r="Y982" s="17">
        <f t="shared" si="303"/>
        <v>-3.1791217778082942E-2</v>
      </c>
    </row>
    <row r="983" spans="1:25">
      <c r="A983" s="17" t="s">
        <v>74</v>
      </c>
      <c r="B983" s="17"/>
      <c r="C983" s="17">
        <v>64</v>
      </c>
      <c r="D983" s="17">
        <v>260</v>
      </c>
      <c r="E983" s="1">
        <f t="shared" si="285"/>
        <v>324</v>
      </c>
      <c r="F983" s="2">
        <f t="shared" si="286"/>
        <v>19.899999999999999</v>
      </c>
      <c r="G983" s="1">
        <f t="shared" si="287"/>
        <v>64</v>
      </c>
      <c r="H983" s="1">
        <f t="shared" si="288"/>
        <v>260</v>
      </c>
      <c r="I983" s="1">
        <f t="shared" si="289"/>
        <v>324</v>
      </c>
      <c r="J983" s="1">
        <f t="shared" si="290"/>
        <v>1596096</v>
      </c>
      <c r="K983" s="1">
        <f t="shared" si="291"/>
        <v>3599058</v>
      </c>
      <c r="L983" s="1">
        <f t="shared" si="292"/>
        <v>5195154</v>
      </c>
      <c r="M983" s="1">
        <f>分割表!$B$5</f>
        <v>1596160</v>
      </c>
      <c r="N983" s="1">
        <f>分割表!$C$5</f>
        <v>3599318</v>
      </c>
      <c r="O983" s="1">
        <f t="shared" si="293"/>
        <v>5195478</v>
      </c>
      <c r="P983" s="1">
        <f t="shared" si="294"/>
        <v>266.16851733501898</v>
      </c>
      <c r="Q983" s="1">
        <f t="shared" si="295"/>
        <v>1445.7772240640372</v>
      </c>
      <c r="R983" s="1">
        <f t="shared" si="296"/>
        <v>1872.9608991167147</v>
      </c>
      <c r="S983" s="1">
        <f t="shared" si="297"/>
        <v>22797152.818907689</v>
      </c>
      <c r="T983" s="1">
        <f t="shared" si="298"/>
        <v>54332037.124962546</v>
      </c>
      <c r="U983" s="1">
        <f t="shared" si="299"/>
        <v>80333896.649356499</v>
      </c>
      <c r="V983" s="1">
        <f t="shared" si="300"/>
        <v>22798130.936747961</v>
      </c>
      <c r="W983" s="1">
        <f t="shared" si="301"/>
        <v>54336222.141856313</v>
      </c>
      <c r="X983" s="1">
        <f t="shared" si="302"/>
        <v>80339230.748191163</v>
      </c>
      <c r="Y983" s="17">
        <f t="shared" si="303"/>
        <v>-3.2076625613452724E-2</v>
      </c>
    </row>
    <row r="984" spans="1:25">
      <c r="A984" s="17" t="s">
        <v>2802</v>
      </c>
      <c r="B984" s="17"/>
      <c r="C984" s="17">
        <v>98</v>
      </c>
      <c r="D984" s="17">
        <v>337</v>
      </c>
      <c r="E984" s="1">
        <f t="shared" si="285"/>
        <v>435</v>
      </c>
      <c r="F984" s="2">
        <f t="shared" si="286"/>
        <v>14.54</v>
      </c>
      <c r="G984" s="1">
        <f t="shared" si="287"/>
        <v>98</v>
      </c>
      <c r="H984" s="1">
        <f t="shared" si="288"/>
        <v>337</v>
      </c>
      <c r="I984" s="1">
        <f t="shared" si="289"/>
        <v>435</v>
      </c>
      <c r="J984" s="1">
        <f t="shared" si="290"/>
        <v>1596062</v>
      </c>
      <c r="K984" s="1">
        <f t="shared" si="291"/>
        <v>3598981</v>
      </c>
      <c r="L984" s="1">
        <f t="shared" si="292"/>
        <v>5195043</v>
      </c>
      <c r="M984" s="1">
        <f>分割表!$B$5</f>
        <v>1596160</v>
      </c>
      <c r="N984" s="1">
        <f>分割表!$C$5</f>
        <v>3599318</v>
      </c>
      <c r="O984" s="1">
        <f t="shared" si="293"/>
        <v>5195478</v>
      </c>
      <c r="P984" s="1">
        <f t="shared" si="294"/>
        <v>449.32681290971607</v>
      </c>
      <c r="Q984" s="1">
        <f t="shared" si="295"/>
        <v>1961.3679475287458</v>
      </c>
      <c r="R984" s="1">
        <f t="shared" si="296"/>
        <v>2642.7755235235777</v>
      </c>
      <c r="S984" s="1">
        <f t="shared" si="297"/>
        <v>22796633.194848835</v>
      </c>
      <c r="T984" s="1">
        <f t="shared" si="298"/>
        <v>54330797.719718143</v>
      </c>
      <c r="U984" s="1">
        <f t="shared" si="299"/>
        <v>80332069.231254652</v>
      </c>
      <c r="V984" s="1">
        <f t="shared" si="300"/>
        <v>22798130.936747961</v>
      </c>
      <c r="W984" s="1">
        <f t="shared" si="301"/>
        <v>54336222.141856313</v>
      </c>
      <c r="X984" s="1">
        <f t="shared" si="302"/>
        <v>80339230.748191163</v>
      </c>
      <c r="Y984" s="17">
        <f t="shared" si="303"/>
        <v>-3.2134972676733105E-2</v>
      </c>
    </row>
    <row r="985" spans="1:25">
      <c r="A985" s="17" t="s">
        <v>2794</v>
      </c>
      <c r="B985" s="17"/>
      <c r="C985" s="17">
        <v>106</v>
      </c>
      <c r="D985" s="17">
        <v>356</v>
      </c>
      <c r="E985" s="1">
        <f t="shared" si="285"/>
        <v>462</v>
      </c>
      <c r="F985" s="2">
        <f t="shared" si="286"/>
        <v>13.87</v>
      </c>
      <c r="G985" s="1">
        <f t="shared" si="287"/>
        <v>106</v>
      </c>
      <c r="H985" s="1">
        <f t="shared" si="288"/>
        <v>356</v>
      </c>
      <c r="I985" s="1">
        <f t="shared" si="289"/>
        <v>462</v>
      </c>
      <c r="J985" s="1">
        <f t="shared" si="290"/>
        <v>1596054</v>
      </c>
      <c r="K985" s="1">
        <f t="shared" si="291"/>
        <v>3598962</v>
      </c>
      <c r="L985" s="1">
        <f t="shared" si="292"/>
        <v>5195016</v>
      </c>
      <c r="M985" s="1">
        <f>分割表!$B$5</f>
        <v>1596160</v>
      </c>
      <c r="N985" s="1">
        <f>分割表!$C$5</f>
        <v>3599318</v>
      </c>
      <c r="O985" s="1">
        <f t="shared" si="293"/>
        <v>5195478</v>
      </c>
      <c r="P985" s="1">
        <f t="shared" si="294"/>
        <v>494.32454397587907</v>
      </c>
      <c r="Q985" s="1">
        <f t="shared" si="295"/>
        <v>2091.4753401833227</v>
      </c>
      <c r="R985" s="1">
        <f t="shared" si="296"/>
        <v>2834.6309796797632</v>
      </c>
      <c r="S985" s="1">
        <f t="shared" si="297"/>
        <v>22796510.930469658</v>
      </c>
      <c r="T985" s="1">
        <f t="shared" si="298"/>
        <v>54330491.892703451</v>
      </c>
      <c r="U985" s="1">
        <f t="shared" si="299"/>
        <v>80331624.724507391</v>
      </c>
      <c r="V985" s="1">
        <f t="shared" si="300"/>
        <v>22798130.936747961</v>
      </c>
      <c r="W985" s="1">
        <f t="shared" si="301"/>
        <v>54336222.141856313</v>
      </c>
      <c r="X985" s="1">
        <f t="shared" si="302"/>
        <v>80339230.748191163</v>
      </c>
      <c r="Y985" s="17">
        <f t="shared" si="303"/>
        <v>-3.2393845537438071E-2</v>
      </c>
    </row>
    <row r="986" spans="1:25">
      <c r="A986" s="17" t="s">
        <v>1673</v>
      </c>
      <c r="B986" s="17"/>
      <c r="C986" s="17">
        <v>173</v>
      </c>
      <c r="D986" s="17">
        <v>509</v>
      </c>
      <c r="E986" s="1">
        <f t="shared" si="285"/>
        <v>682</v>
      </c>
      <c r="F986" s="2">
        <f t="shared" si="286"/>
        <v>9.5299999999999994</v>
      </c>
      <c r="G986" s="1">
        <f t="shared" si="287"/>
        <v>173</v>
      </c>
      <c r="H986" s="1">
        <f t="shared" si="288"/>
        <v>509</v>
      </c>
      <c r="I986" s="1">
        <f t="shared" si="289"/>
        <v>682</v>
      </c>
      <c r="J986" s="1">
        <f t="shared" si="290"/>
        <v>1595987</v>
      </c>
      <c r="K986" s="1">
        <f t="shared" si="291"/>
        <v>3598809</v>
      </c>
      <c r="L986" s="1">
        <f t="shared" si="292"/>
        <v>5194796</v>
      </c>
      <c r="M986" s="1">
        <f>分割表!$B$5</f>
        <v>1596160</v>
      </c>
      <c r="N986" s="1">
        <f>分割表!$C$5</f>
        <v>3599318</v>
      </c>
      <c r="O986" s="1">
        <f t="shared" si="293"/>
        <v>5195478</v>
      </c>
      <c r="P986" s="1">
        <f t="shared" si="294"/>
        <v>891.51944584811577</v>
      </c>
      <c r="Q986" s="1">
        <f t="shared" si="295"/>
        <v>3172.3160404242158</v>
      </c>
      <c r="R986" s="1">
        <f t="shared" si="296"/>
        <v>4450.0702266492417</v>
      </c>
      <c r="S986" s="1">
        <f t="shared" si="297"/>
        <v>22795486.967868261</v>
      </c>
      <c r="T986" s="1">
        <f t="shared" si="298"/>
        <v>54328029.18408332</v>
      </c>
      <c r="U986" s="1">
        <f t="shared" si="299"/>
        <v>80328002.822908059</v>
      </c>
      <c r="V986" s="1">
        <f t="shared" si="300"/>
        <v>22798130.936747961</v>
      </c>
      <c r="W986" s="1">
        <f t="shared" si="301"/>
        <v>54336222.141856313</v>
      </c>
      <c r="X986" s="1">
        <f t="shared" si="302"/>
        <v>80339230.748191163</v>
      </c>
      <c r="Y986" s="17">
        <f t="shared" si="303"/>
        <v>-3.2860196841139819E-2</v>
      </c>
    </row>
    <row r="987" spans="1:25">
      <c r="A987" s="17" t="s">
        <v>3016</v>
      </c>
      <c r="B987" s="17"/>
      <c r="C987" s="17">
        <v>2</v>
      </c>
      <c r="D987" s="17">
        <v>123</v>
      </c>
      <c r="E987" s="1">
        <f t="shared" si="285"/>
        <v>125</v>
      </c>
      <c r="F987" s="2">
        <f t="shared" si="286"/>
        <v>74.510000000000005</v>
      </c>
      <c r="G987" s="1">
        <f t="shared" si="287"/>
        <v>2</v>
      </c>
      <c r="H987" s="1">
        <f t="shared" si="288"/>
        <v>123</v>
      </c>
      <c r="I987" s="1">
        <f t="shared" si="289"/>
        <v>125</v>
      </c>
      <c r="J987" s="1">
        <f t="shared" si="290"/>
        <v>1596158</v>
      </c>
      <c r="K987" s="1">
        <f t="shared" si="291"/>
        <v>3599195</v>
      </c>
      <c r="L987" s="1">
        <f t="shared" si="292"/>
        <v>5195353</v>
      </c>
      <c r="M987" s="1">
        <f>分割表!$B$5</f>
        <v>1596160</v>
      </c>
      <c r="N987" s="1">
        <f>分割表!$C$5</f>
        <v>3599318</v>
      </c>
      <c r="O987" s="1">
        <f t="shared" si="293"/>
        <v>5195478</v>
      </c>
      <c r="P987" s="1">
        <f t="shared" si="294"/>
        <v>1.3862943611198906</v>
      </c>
      <c r="Q987" s="1">
        <f t="shared" si="295"/>
        <v>591.89867571080731</v>
      </c>
      <c r="R987" s="1">
        <f t="shared" si="296"/>
        <v>603.53921716278774</v>
      </c>
      <c r="S987" s="1">
        <f t="shared" si="297"/>
        <v>22798100.370526604</v>
      </c>
      <c r="T987" s="1">
        <f t="shared" si="298"/>
        <v>54334242.304600246</v>
      </c>
      <c r="U987" s="1">
        <f t="shared" si="299"/>
        <v>80337172.837296158</v>
      </c>
      <c r="V987" s="1">
        <f t="shared" si="300"/>
        <v>22798130.936747961</v>
      </c>
      <c r="W987" s="1">
        <f t="shared" si="301"/>
        <v>54336222.141856313</v>
      </c>
      <c r="X987" s="1">
        <f t="shared" si="302"/>
        <v>80339230.748191163</v>
      </c>
      <c r="Y987" s="17">
        <f t="shared" si="303"/>
        <v>-3.2918118701878878E-2</v>
      </c>
    </row>
    <row r="988" spans="1:25">
      <c r="A988" s="17" t="s">
        <v>189</v>
      </c>
      <c r="B988" s="17"/>
      <c r="C988" s="17">
        <v>6</v>
      </c>
      <c r="D988" s="17">
        <v>133</v>
      </c>
      <c r="E988" s="1">
        <f t="shared" si="285"/>
        <v>139</v>
      </c>
      <c r="F988" s="2">
        <f t="shared" si="286"/>
        <v>62.35</v>
      </c>
      <c r="G988" s="1">
        <f t="shared" si="287"/>
        <v>6</v>
      </c>
      <c r="H988" s="1">
        <f t="shared" si="288"/>
        <v>133</v>
      </c>
      <c r="I988" s="1">
        <f t="shared" si="289"/>
        <v>139</v>
      </c>
      <c r="J988" s="1">
        <f t="shared" si="290"/>
        <v>1596154</v>
      </c>
      <c r="K988" s="1">
        <f t="shared" si="291"/>
        <v>3599185</v>
      </c>
      <c r="L988" s="1">
        <f t="shared" si="292"/>
        <v>5195339</v>
      </c>
      <c r="M988" s="1">
        <f>分割表!$B$5</f>
        <v>1596160</v>
      </c>
      <c r="N988" s="1">
        <f>分割表!$C$5</f>
        <v>3599318</v>
      </c>
      <c r="O988" s="1">
        <f t="shared" si="293"/>
        <v>5195478</v>
      </c>
      <c r="P988" s="1">
        <f t="shared" si="294"/>
        <v>10.750556815368331</v>
      </c>
      <c r="Q988" s="1">
        <f t="shared" si="295"/>
        <v>650.41643405349328</v>
      </c>
      <c r="R988" s="1">
        <f t="shared" si="296"/>
        <v>685.89187670516617</v>
      </c>
      <c r="S988" s="1">
        <f t="shared" si="297"/>
        <v>22798039.23809142</v>
      </c>
      <c r="T988" s="1">
        <f t="shared" si="298"/>
        <v>54334081.342406459</v>
      </c>
      <c r="U988" s="1">
        <f t="shared" si="299"/>
        <v>80336942.351463199</v>
      </c>
      <c r="V988" s="1">
        <f t="shared" si="300"/>
        <v>22798130.936747961</v>
      </c>
      <c r="W988" s="1">
        <f t="shared" si="301"/>
        <v>54336222.141856313</v>
      </c>
      <c r="X988" s="1">
        <f t="shared" si="302"/>
        <v>80339230.748191163</v>
      </c>
      <c r="Y988" s="17">
        <f t="shared" si="303"/>
        <v>-3.3186470144860127E-2</v>
      </c>
    </row>
    <row r="989" spans="1:25">
      <c r="A989" s="17" t="s">
        <v>2939</v>
      </c>
      <c r="B989" s="17"/>
      <c r="C989" s="17">
        <v>22</v>
      </c>
      <c r="D989" s="17">
        <v>170</v>
      </c>
      <c r="E989" s="1">
        <f t="shared" si="285"/>
        <v>192</v>
      </c>
      <c r="F989" s="2">
        <f t="shared" si="286"/>
        <v>40.020000000000003</v>
      </c>
      <c r="G989" s="1">
        <f t="shared" si="287"/>
        <v>22</v>
      </c>
      <c r="H989" s="1">
        <f t="shared" si="288"/>
        <v>170</v>
      </c>
      <c r="I989" s="1">
        <f t="shared" si="289"/>
        <v>192</v>
      </c>
      <c r="J989" s="1">
        <f t="shared" si="290"/>
        <v>1596138</v>
      </c>
      <c r="K989" s="1">
        <f t="shared" si="291"/>
        <v>3599148</v>
      </c>
      <c r="L989" s="1">
        <f t="shared" si="292"/>
        <v>5195286</v>
      </c>
      <c r="M989" s="1">
        <f>分割表!$B$5</f>
        <v>1596160</v>
      </c>
      <c r="N989" s="1">
        <f>分割表!$C$5</f>
        <v>3599318</v>
      </c>
      <c r="O989" s="1">
        <f t="shared" si="293"/>
        <v>5195478</v>
      </c>
      <c r="P989" s="1">
        <f t="shared" si="294"/>
        <v>68.002933973882961</v>
      </c>
      <c r="Q989" s="1">
        <f t="shared" si="295"/>
        <v>873.08573429854459</v>
      </c>
      <c r="R989" s="1">
        <f t="shared" si="296"/>
        <v>1009.439111429334</v>
      </c>
      <c r="S989" s="1">
        <f t="shared" si="297"/>
        <v>22797794.708450917</v>
      </c>
      <c r="T989" s="1">
        <f t="shared" si="298"/>
        <v>54333485.782531053</v>
      </c>
      <c r="U989" s="1">
        <f t="shared" si="299"/>
        <v>80336069.79829447</v>
      </c>
      <c r="V989" s="1">
        <f t="shared" si="300"/>
        <v>22798130.936747961</v>
      </c>
      <c r="W989" s="1">
        <f t="shared" si="301"/>
        <v>54336222.141856313</v>
      </c>
      <c r="X989" s="1">
        <f t="shared" si="302"/>
        <v>80339230.748191163</v>
      </c>
      <c r="Y989" s="17">
        <f t="shared" si="303"/>
        <v>-3.3426385841012533E-2</v>
      </c>
    </row>
    <row r="990" spans="1:25">
      <c r="A990" s="17" t="s">
        <v>258</v>
      </c>
      <c r="B990" s="17"/>
      <c r="C990" s="17">
        <v>1</v>
      </c>
      <c r="D990" s="17">
        <v>123</v>
      </c>
      <c r="E990" s="1">
        <f t="shared" si="285"/>
        <v>124</v>
      </c>
      <c r="F990" s="2">
        <f t="shared" si="286"/>
        <v>81.02</v>
      </c>
      <c r="G990" s="1">
        <f t="shared" si="287"/>
        <v>1</v>
      </c>
      <c r="H990" s="1">
        <f t="shared" si="288"/>
        <v>123</v>
      </c>
      <c r="I990" s="1">
        <f t="shared" si="289"/>
        <v>124</v>
      </c>
      <c r="J990" s="1">
        <f t="shared" si="290"/>
        <v>1596159</v>
      </c>
      <c r="K990" s="1">
        <f t="shared" si="291"/>
        <v>3599195</v>
      </c>
      <c r="L990" s="1">
        <f t="shared" si="292"/>
        <v>5195354</v>
      </c>
      <c r="M990" s="1">
        <f>分割表!$B$5</f>
        <v>1596160</v>
      </c>
      <c r="N990" s="1">
        <f>分割表!$C$5</f>
        <v>3599318</v>
      </c>
      <c r="O990" s="1">
        <f t="shared" si="293"/>
        <v>5195478</v>
      </c>
      <c r="P990" s="1">
        <f t="shared" si="294"/>
        <v>0</v>
      </c>
      <c r="Q990" s="1">
        <f t="shared" si="295"/>
        <v>591.89867571080731</v>
      </c>
      <c r="R990" s="1">
        <f t="shared" si="296"/>
        <v>597.71491413502463</v>
      </c>
      <c r="S990" s="1">
        <f t="shared" si="297"/>
        <v>22798115.65363697</v>
      </c>
      <c r="T990" s="1">
        <f t="shared" si="298"/>
        <v>54334242.304600246</v>
      </c>
      <c r="U990" s="1">
        <f t="shared" si="299"/>
        <v>80337189.300571382</v>
      </c>
      <c r="V990" s="1">
        <f t="shared" si="300"/>
        <v>22798130.936747961</v>
      </c>
      <c r="W990" s="1">
        <f t="shared" si="301"/>
        <v>54336222.141856313</v>
      </c>
      <c r="X990" s="1">
        <f t="shared" si="302"/>
        <v>80339230.748191163</v>
      </c>
      <c r="Y990" s="17">
        <f t="shared" si="303"/>
        <v>-3.3545605904277388E-2</v>
      </c>
    </row>
    <row r="991" spans="1:25">
      <c r="A991" s="17" t="s">
        <v>2974</v>
      </c>
      <c r="B991" s="17"/>
      <c r="C991" s="17">
        <v>12</v>
      </c>
      <c r="D991" s="17">
        <v>148</v>
      </c>
      <c r="E991" s="1">
        <f t="shared" si="285"/>
        <v>160</v>
      </c>
      <c r="F991" s="2">
        <f t="shared" si="286"/>
        <v>51.73</v>
      </c>
      <c r="G991" s="1">
        <f t="shared" si="287"/>
        <v>12</v>
      </c>
      <c r="H991" s="1">
        <f t="shared" si="288"/>
        <v>148</v>
      </c>
      <c r="I991" s="1">
        <f t="shared" si="289"/>
        <v>160</v>
      </c>
      <c r="J991" s="1">
        <f t="shared" si="290"/>
        <v>1596148</v>
      </c>
      <c r="K991" s="1">
        <f t="shared" si="291"/>
        <v>3599170</v>
      </c>
      <c r="L991" s="1">
        <f t="shared" si="292"/>
        <v>5195318</v>
      </c>
      <c r="M991" s="1">
        <f>分割表!$B$5</f>
        <v>1596160</v>
      </c>
      <c r="N991" s="1">
        <f>分割表!$C$5</f>
        <v>3599318</v>
      </c>
      <c r="O991" s="1">
        <f t="shared" si="293"/>
        <v>5195478</v>
      </c>
      <c r="P991" s="1">
        <f t="shared" si="294"/>
        <v>29.818879797456006</v>
      </c>
      <c r="Q991" s="1">
        <f t="shared" si="295"/>
        <v>739.58741651708897</v>
      </c>
      <c r="R991" s="1">
        <f t="shared" si="296"/>
        <v>812.0278104374122</v>
      </c>
      <c r="S991" s="1">
        <f t="shared" si="297"/>
        <v>22797947.539457437</v>
      </c>
      <c r="T991" s="1">
        <f t="shared" si="298"/>
        <v>54333839.899167888</v>
      </c>
      <c r="U991" s="1">
        <f t="shared" si="299"/>
        <v>80336596.622784495</v>
      </c>
      <c r="V991" s="1">
        <f t="shared" si="300"/>
        <v>22798130.936747961</v>
      </c>
      <c r="W991" s="1">
        <f t="shared" si="301"/>
        <v>54336222.141856313</v>
      </c>
      <c r="X991" s="1">
        <f t="shared" si="302"/>
        <v>80339230.748191163</v>
      </c>
      <c r="Y991" s="17">
        <f t="shared" si="303"/>
        <v>-3.3588997309332E-2</v>
      </c>
    </row>
    <row r="992" spans="1:25">
      <c r="A992" s="17" t="s">
        <v>1058</v>
      </c>
      <c r="B992" s="17"/>
      <c r="C992" s="17">
        <v>2</v>
      </c>
      <c r="D992" s="17">
        <v>126</v>
      </c>
      <c r="E992" s="1">
        <f t="shared" si="285"/>
        <v>128</v>
      </c>
      <c r="F992" s="2">
        <f t="shared" si="286"/>
        <v>76.61</v>
      </c>
      <c r="G992" s="1">
        <f t="shared" si="287"/>
        <v>2</v>
      </c>
      <c r="H992" s="1">
        <f t="shared" si="288"/>
        <v>126</v>
      </c>
      <c r="I992" s="1">
        <f t="shared" si="289"/>
        <v>128</v>
      </c>
      <c r="J992" s="1">
        <f t="shared" si="290"/>
        <v>1596158</v>
      </c>
      <c r="K992" s="1">
        <f t="shared" si="291"/>
        <v>3599192</v>
      </c>
      <c r="L992" s="1">
        <f t="shared" si="292"/>
        <v>5195350</v>
      </c>
      <c r="M992" s="1">
        <f>分割表!$B$5</f>
        <v>1596160</v>
      </c>
      <c r="N992" s="1">
        <f>分割表!$C$5</f>
        <v>3599318</v>
      </c>
      <c r="O992" s="1">
        <f t="shared" si="293"/>
        <v>5195478</v>
      </c>
      <c r="P992" s="1">
        <f t="shared" si="294"/>
        <v>1.3862943611198906</v>
      </c>
      <c r="Q992" s="1">
        <f t="shared" si="295"/>
        <v>609.37152027588627</v>
      </c>
      <c r="R992" s="1">
        <f t="shared" si="296"/>
        <v>621.05987378171096</v>
      </c>
      <c r="S992" s="1">
        <f t="shared" si="297"/>
        <v>22798100.370526604</v>
      </c>
      <c r="T992" s="1">
        <f t="shared" si="298"/>
        <v>54334194.015939191</v>
      </c>
      <c r="U992" s="1">
        <f t="shared" si="299"/>
        <v>80337123.447471634</v>
      </c>
      <c r="V992" s="1">
        <f t="shared" si="300"/>
        <v>22798130.936747961</v>
      </c>
      <c r="W992" s="1">
        <f t="shared" si="301"/>
        <v>54336222.141856313</v>
      </c>
      <c r="X992" s="1">
        <f t="shared" si="302"/>
        <v>80339230.748191163</v>
      </c>
      <c r="Y992" s="17">
        <f t="shared" si="303"/>
        <v>-3.375160877765146E-2</v>
      </c>
    </row>
    <row r="993" spans="1:25">
      <c r="A993" s="17" t="s">
        <v>3001</v>
      </c>
      <c r="B993" s="17"/>
      <c r="C993" s="17">
        <v>4</v>
      </c>
      <c r="D993" s="17">
        <v>131</v>
      </c>
      <c r="E993" s="1">
        <f t="shared" si="285"/>
        <v>135</v>
      </c>
      <c r="F993" s="2">
        <f t="shared" si="286"/>
        <v>69.58</v>
      </c>
      <c r="G993" s="1">
        <f t="shared" si="287"/>
        <v>4</v>
      </c>
      <c r="H993" s="1">
        <f t="shared" si="288"/>
        <v>131</v>
      </c>
      <c r="I993" s="1">
        <f t="shared" si="289"/>
        <v>135</v>
      </c>
      <c r="J993" s="1">
        <f t="shared" si="290"/>
        <v>1596156</v>
      </c>
      <c r="K993" s="1">
        <f t="shared" si="291"/>
        <v>3599187</v>
      </c>
      <c r="L993" s="1">
        <f t="shared" si="292"/>
        <v>5195343</v>
      </c>
      <c r="M993" s="1">
        <f>分割表!$B$5</f>
        <v>1596160</v>
      </c>
      <c r="N993" s="1">
        <f>分割表!$C$5</f>
        <v>3599318</v>
      </c>
      <c r="O993" s="1">
        <f t="shared" si="293"/>
        <v>5195478</v>
      </c>
      <c r="P993" s="1">
        <f t="shared" si="294"/>
        <v>5.5451774444795623</v>
      </c>
      <c r="Q993" s="1">
        <f t="shared" si="295"/>
        <v>638.65084933935077</v>
      </c>
      <c r="R993" s="1">
        <f t="shared" si="296"/>
        <v>662.21209508918798</v>
      </c>
      <c r="S993" s="1">
        <f t="shared" si="297"/>
        <v>22798069.804307759</v>
      </c>
      <c r="T993" s="1">
        <f t="shared" si="298"/>
        <v>54334113.534842998</v>
      </c>
      <c r="U993" s="1">
        <f t="shared" si="299"/>
        <v>80337008.204554483</v>
      </c>
      <c r="V993" s="1">
        <f t="shared" si="300"/>
        <v>22798130.936747961</v>
      </c>
      <c r="W993" s="1">
        <f t="shared" si="301"/>
        <v>54336222.141856313</v>
      </c>
      <c r="X993" s="1">
        <f t="shared" si="302"/>
        <v>80339230.748191163</v>
      </c>
      <c r="Y993" s="17">
        <f t="shared" si="303"/>
        <v>-3.3885784499142084E-2</v>
      </c>
    </row>
    <row r="994" spans="1:25">
      <c r="A994" s="17" t="s">
        <v>254</v>
      </c>
      <c r="B994" s="17"/>
      <c r="C994" s="17">
        <v>143</v>
      </c>
      <c r="D994" s="17">
        <v>445</v>
      </c>
      <c r="E994" s="1">
        <f t="shared" si="285"/>
        <v>588</v>
      </c>
      <c r="F994" s="2">
        <f t="shared" si="286"/>
        <v>11.83</v>
      </c>
      <c r="G994" s="1">
        <f t="shared" si="287"/>
        <v>143</v>
      </c>
      <c r="H994" s="1">
        <f t="shared" si="288"/>
        <v>445</v>
      </c>
      <c r="I994" s="1">
        <f t="shared" si="289"/>
        <v>588</v>
      </c>
      <c r="J994" s="1">
        <f t="shared" si="290"/>
        <v>1596017</v>
      </c>
      <c r="K994" s="1">
        <f t="shared" si="291"/>
        <v>3598873</v>
      </c>
      <c r="L994" s="1">
        <f t="shared" si="292"/>
        <v>5194890</v>
      </c>
      <c r="M994" s="1">
        <f>分割表!$B$5</f>
        <v>1596160</v>
      </c>
      <c r="N994" s="1">
        <f>分割表!$C$5</f>
        <v>3599318</v>
      </c>
      <c r="O994" s="1">
        <f t="shared" si="293"/>
        <v>5195478</v>
      </c>
      <c r="P994" s="1">
        <f t="shared" si="294"/>
        <v>709.68678212716668</v>
      </c>
      <c r="Q994" s="1">
        <f t="shared" si="295"/>
        <v>2713.6430555639768</v>
      </c>
      <c r="R994" s="1">
        <f t="shared" si="296"/>
        <v>3749.5154453643927</v>
      </c>
      <c r="S994" s="1">
        <f t="shared" si="297"/>
        <v>22795945.458237566</v>
      </c>
      <c r="T994" s="1">
        <f t="shared" si="298"/>
        <v>54329059.335917376</v>
      </c>
      <c r="U994" s="1">
        <f t="shared" si="299"/>
        <v>80329550.361542359</v>
      </c>
      <c r="V994" s="1">
        <f t="shared" si="300"/>
        <v>22798130.936747961</v>
      </c>
      <c r="W994" s="1">
        <f t="shared" si="301"/>
        <v>54336222.141856313</v>
      </c>
      <c r="X994" s="1">
        <f t="shared" si="302"/>
        <v>80339230.748191163</v>
      </c>
      <c r="Y994" s="17">
        <f t="shared" si="303"/>
        <v>-3.3903691296613261E-2</v>
      </c>
    </row>
    <row r="995" spans="1:25">
      <c r="A995" s="17" t="s">
        <v>1841</v>
      </c>
      <c r="B995" s="17"/>
      <c r="C995" s="17">
        <v>8</v>
      </c>
      <c r="D995" s="17">
        <v>141</v>
      </c>
      <c r="E995" s="1">
        <f t="shared" si="285"/>
        <v>149</v>
      </c>
      <c r="F995" s="2">
        <f t="shared" si="286"/>
        <v>60.04</v>
      </c>
      <c r="G995" s="1">
        <f t="shared" si="287"/>
        <v>8</v>
      </c>
      <c r="H995" s="1">
        <f t="shared" si="288"/>
        <v>141</v>
      </c>
      <c r="I995" s="1">
        <f t="shared" si="289"/>
        <v>149</v>
      </c>
      <c r="J995" s="1">
        <f t="shared" si="290"/>
        <v>1596152</v>
      </c>
      <c r="K995" s="1">
        <f t="shared" si="291"/>
        <v>3599177</v>
      </c>
      <c r="L995" s="1">
        <f t="shared" si="292"/>
        <v>5195329</v>
      </c>
      <c r="M995" s="1">
        <f>分割表!$B$5</f>
        <v>1596160</v>
      </c>
      <c r="N995" s="1">
        <f>分割表!$C$5</f>
        <v>3599318</v>
      </c>
      <c r="O995" s="1">
        <f t="shared" si="293"/>
        <v>5195478</v>
      </c>
      <c r="P995" s="1">
        <f t="shared" si="294"/>
        <v>16.635532333438686</v>
      </c>
      <c r="Q995" s="1">
        <f t="shared" si="295"/>
        <v>697.77514454332174</v>
      </c>
      <c r="R995" s="1">
        <f t="shared" si="296"/>
        <v>745.58799958587338</v>
      </c>
      <c r="S995" s="1">
        <f t="shared" si="297"/>
        <v>22798008.671877589</v>
      </c>
      <c r="T995" s="1">
        <f t="shared" si="298"/>
        <v>54333952.572671436</v>
      </c>
      <c r="U995" s="1">
        <f t="shared" si="299"/>
        <v>80336777.718748465</v>
      </c>
      <c r="V995" s="1">
        <f t="shared" si="300"/>
        <v>22798130.936747961</v>
      </c>
      <c r="W995" s="1">
        <f t="shared" si="301"/>
        <v>54336222.141856313</v>
      </c>
      <c r="X995" s="1">
        <f t="shared" si="302"/>
        <v>80339230.748191163</v>
      </c>
      <c r="Y995" s="17">
        <f t="shared" si="303"/>
        <v>-3.4154135942123333E-2</v>
      </c>
    </row>
    <row r="996" spans="1:25">
      <c r="A996" s="17" t="s">
        <v>3008</v>
      </c>
      <c r="B996" s="17"/>
      <c r="C996" s="17">
        <v>2</v>
      </c>
      <c r="D996" s="17">
        <v>128</v>
      </c>
      <c r="E996" s="1">
        <f t="shared" si="285"/>
        <v>130</v>
      </c>
      <c r="F996" s="2">
        <f t="shared" si="286"/>
        <v>78.02</v>
      </c>
      <c r="G996" s="1">
        <f t="shared" si="287"/>
        <v>2</v>
      </c>
      <c r="H996" s="1">
        <f t="shared" si="288"/>
        <v>128</v>
      </c>
      <c r="I996" s="1">
        <f t="shared" si="289"/>
        <v>130</v>
      </c>
      <c r="J996" s="1">
        <f t="shared" si="290"/>
        <v>1596158</v>
      </c>
      <c r="K996" s="1">
        <f t="shared" si="291"/>
        <v>3599190</v>
      </c>
      <c r="L996" s="1">
        <f t="shared" si="292"/>
        <v>5195348</v>
      </c>
      <c r="M996" s="1">
        <f>分割表!$B$5</f>
        <v>1596160</v>
      </c>
      <c r="N996" s="1">
        <f>分割表!$C$5</f>
        <v>3599318</v>
      </c>
      <c r="O996" s="1">
        <f t="shared" si="293"/>
        <v>5195478</v>
      </c>
      <c r="P996" s="1">
        <f t="shared" si="294"/>
        <v>1.3862943611198906</v>
      </c>
      <c r="Q996" s="1">
        <f t="shared" si="295"/>
        <v>621.05987378171096</v>
      </c>
      <c r="R996" s="1">
        <f t="shared" si="296"/>
        <v>632.77947855922571</v>
      </c>
      <c r="S996" s="1">
        <f t="shared" si="297"/>
        <v>22798100.370526604</v>
      </c>
      <c r="T996" s="1">
        <f t="shared" si="298"/>
        <v>54334161.823499881</v>
      </c>
      <c r="U996" s="1">
        <f t="shared" si="299"/>
        <v>80337090.520922914</v>
      </c>
      <c r="V996" s="1">
        <f t="shared" si="300"/>
        <v>22798130.936747961</v>
      </c>
      <c r="W996" s="1">
        <f t="shared" si="301"/>
        <v>54336222.141856313</v>
      </c>
      <c r="X996" s="1">
        <f t="shared" si="302"/>
        <v>80339230.748191163</v>
      </c>
      <c r="Y996" s="17">
        <f t="shared" si="303"/>
        <v>-3.4307268828166516E-2</v>
      </c>
    </row>
    <row r="997" spans="1:25">
      <c r="A997" s="17" t="s">
        <v>2121</v>
      </c>
      <c r="B997" s="17"/>
      <c r="C997" s="17">
        <v>77</v>
      </c>
      <c r="D997" s="17">
        <v>298</v>
      </c>
      <c r="E997" s="1">
        <f t="shared" si="285"/>
        <v>375</v>
      </c>
      <c r="F997" s="2">
        <f t="shared" si="286"/>
        <v>19.73</v>
      </c>
      <c r="G997" s="1">
        <f t="shared" si="287"/>
        <v>77</v>
      </c>
      <c r="H997" s="1">
        <f t="shared" si="288"/>
        <v>298</v>
      </c>
      <c r="I997" s="1">
        <f t="shared" si="289"/>
        <v>375</v>
      </c>
      <c r="J997" s="1">
        <f t="shared" si="290"/>
        <v>1596083</v>
      </c>
      <c r="K997" s="1">
        <f t="shared" si="291"/>
        <v>3599020</v>
      </c>
      <c r="L997" s="1">
        <f t="shared" si="292"/>
        <v>5195103</v>
      </c>
      <c r="M997" s="1">
        <f>分割表!$B$5</f>
        <v>1596160</v>
      </c>
      <c r="N997" s="1">
        <f>分割表!$C$5</f>
        <v>3599318</v>
      </c>
      <c r="O997" s="1">
        <f t="shared" si="293"/>
        <v>5195478</v>
      </c>
      <c r="P997" s="1">
        <f t="shared" si="294"/>
        <v>334.47301748273367</v>
      </c>
      <c r="Q997" s="1">
        <f t="shared" si="295"/>
        <v>1697.7338589786107</v>
      </c>
      <c r="R997" s="1">
        <f t="shared" si="296"/>
        <v>2222.5972597389041</v>
      </c>
      <c r="S997" s="1">
        <f t="shared" si="297"/>
        <v>22796954.13903496</v>
      </c>
      <c r="T997" s="1">
        <f t="shared" si="298"/>
        <v>54331425.470220454</v>
      </c>
      <c r="U997" s="1">
        <f t="shared" si="299"/>
        <v>80333057.024528712</v>
      </c>
      <c r="V997" s="1">
        <f t="shared" si="300"/>
        <v>22798130.936747961</v>
      </c>
      <c r="W997" s="1">
        <f t="shared" si="301"/>
        <v>54336222.141856313</v>
      </c>
      <c r="X997" s="1">
        <f t="shared" si="302"/>
        <v>80339230.748191163</v>
      </c>
      <c r="Y997" s="17">
        <f t="shared" si="303"/>
        <v>-3.4476832942058173E-2</v>
      </c>
    </row>
    <row r="998" spans="1:25">
      <c r="A998" s="17" t="s">
        <v>1330</v>
      </c>
      <c r="B998" s="17"/>
      <c r="C998" s="17">
        <v>15</v>
      </c>
      <c r="D998" s="17">
        <v>158</v>
      </c>
      <c r="E998" s="1">
        <f t="shared" si="285"/>
        <v>173</v>
      </c>
      <c r="F998" s="2">
        <f t="shared" si="286"/>
        <v>49.38</v>
      </c>
      <c r="G998" s="1">
        <f t="shared" si="287"/>
        <v>15</v>
      </c>
      <c r="H998" s="1">
        <f t="shared" si="288"/>
        <v>158</v>
      </c>
      <c r="I998" s="1">
        <f t="shared" si="289"/>
        <v>173</v>
      </c>
      <c r="J998" s="1">
        <f t="shared" si="290"/>
        <v>1596145</v>
      </c>
      <c r="K998" s="1">
        <f t="shared" si="291"/>
        <v>3599160</v>
      </c>
      <c r="L998" s="1">
        <f t="shared" si="292"/>
        <v>5195305</v>
      </c>
      <c r="M998" s="1">
        <f>分割表!$B$5</f>
        <v>1596160</v>
      </c>
      <c r="N998" s="1">
        <f>分割表!$C$5</f>
        <v>3599318</v>
      </c>
      <c r="O998" s="1">
        <f t="shared" si="293"/>
        <v>5195478</v>
      </c>
      <c r="P998" s="1">
        <f t="shared" si="294"/>
        <v>40.620753016533151</v>
      </c>
      <c r="Q998" s="1">
        <f t="shared" si="295"/>
        <v>799.89001521826071</v>
      </c>
      <c r="R998" s="1">
        <f t="shared" si="296"/>
        <v>891.51944584811577</v>
      </c>
      <c r="S998" s="1">
        <f t="shared" si="297"/>
        <v>22797901.690148901</v>
      </c>
      <c r="T998" s="1">
        <f t="shared" si="298"/>
        <v>54333678.937043563</v>
      </c>
      <c r="U998" s="1">
        <f t="shared" si="299"/>
        <v>80336382.600311652</v>
      </c>
      <c r="V998" s="1">
        <f t="shared" si="300"/>
        <v>22798130.936747961</v>
      </c>
      <c r="W998" s="1">
        <f t="shared" si="301"/>
        <v>54336222.141856313</v>
      </c>
      <c r="X998" s="1">
        <f t="shared" si="302"/>
        <v>80339230.748191163</v>
      </c>
      <c r="Y998" s="17">
        <f t="shared" si="303"/>
        <v>-3.4484835954711753E-2</v>
      </c>
    </row>
    <row r="999" spans="1:25">
      <c r="A999" s="17" t="s">
        <v>3004</v>
      </c>
      <c r="B999" s="17"/>
      <c r="C999" s="17">
        <v>2</v>
      </c>
      <c r="D999" s="17">
        <v>129</v>
      </c>
      <c r="E999" s="1">
        <f t="shared" si="285"/>
        <v>131</v>
      </c>
      <c r="F999" s="2">
        <f t="shared" si="286"/>
        <v>78.72</v>
      </c>
      <c r="G999" s="1">
        <f t="shared" si="287"/>
        <v>2</v>
      </c>
      <c r="H999" s="1">
        <f t="shared" si="288"/>
        <v>129</v>
      </c>
      <c r="I999" s="1">
        <f t="shared" si="289"/>
        <v>131</v>
      </c>
      <c r="J999" s="1">
        <f t="shared" si="290"/>
        <v>1596158</v>
      </c>
      <c r="K999" s="1">
        <f t="shared" si="291"/>
        <v>3599189</v>
      </c>
      <c r="L999" s="1">
        <f t="shared" si="292"/>
        <v>5195347</v>
      </c>
      <c r="M999" s="1">
        <f>分割表!$B$5</f>
        <v>1596160</v>
      </c>
      <c r="N999" s="1">
        <f>分割表!$C$5</f>
        <v>3599318</v>
      </c>
      <c r="O999" s="1">
        <f t="shared" si="293"/>
        <v>5195478</v>
      </c>
      <c r="P999" s="1">
        <f t="shared" si="294"/>
        <v>1.3862943611198906</v>
      </c>
      <c r="Q999" s="1">
        <f t="shared" si="295"/>
        <v>626.91580016265573</v>
      </c>
      <c r="R999" s="1">
        <f t="shared" si="296"/>
        <v>638.65084933935077</v>
      </c>
      <c r="S999" s="1">
        <f t="shared" si="297"/>
        <v>22798100.370526604</v>
      </c>
      <c r="T999" s="1">
        <f t="shared" si="298"/>
        <v>54334145.727280639</v>
      </c>
      <c r="U999" s="1">
        <f t="shared" si="299"/>
        <v>80337074.057648852</v>
      </c>
      <c r="V999" s="1">
        <f t="shared" si="300"/>
        <v>22798130.936747961</v>
      </c>
      <c r="W999" s="1">
        <f t="shared" si="301"/>
        <v>54336222.141856313</v>
      </c>
      <c r="X999" s="1">
        <f t="shared" si="302"/>
        <v>80339230.748191163</v>
      </c>
      <c r="Y999" s="17">
        <f t="shared" si="303"/>
        <v>-3.4585098853424041E-2</v>
      </c>
    </row>
    <row r="1000" spans="1:25">
      <c r="A1000" s="17" t="s">
        <v>1515</v>
      </c>
      <c r="B1000" s="17"/>
      <c r="C1000" s="17">
        <v>2</v>
      </c>
      <c r="D1000" s="17">
        <v>129</v>
      </c>
      <c r="E1000" s="1">
        <f t="shared" si="285"/>
        <v>131</v>
      </c>
      <c r="F1000" s="2">
        <f t="shared" si="286"/>
        <v>78.72</v>
      </c>
      <c r="G1000" s="1">
        <f t="shared" si="287"/>
        <v>2</v>
      </c>
      <c r="H1000" s="1">
        <f t="shared" si="288"/>
        <v>129</v>
      </c>
      <c r="I1000" s="1">
        <f t="shared" si="289"/>
        <v>131</v>
      </c>
      <c r="J1000" s="1">
        <f t="shared" si="290"/>
        <v>1596158</v>
      </c>
      <c r="K1000" s="1">
        <f t="shared" si="291"/>
        <v>3599189</v>
      </c>
      <c r="L1000" s="1">
        <f t="shared" si="292"/>
        <v>5195347</v>
      </c>
      <c r="M1000" s="1">
        <f>分割表!$B$5</f>
        <v>1596160</v>
      </c>
      <c r="N1000" s="1">
        <f>分割表!$C$5</f>
        <v>3599318</v>
      </c>
      <c r="O1000" s="1">
        <f t="shared" si="293"/>
        <v>5195478</v>
      </c>
      <c r="P1000" s="1">
        <f t="shared" si="294"/>
        <v>1.3862943611198906</v>
      </c>
      <c r="Q1000" s="1">
        <f t="shared" si="295"/>
        <v>626.91580016265573</v>
      </c>
      <c r="R1000" s="1">
        <f t="shared" si="296"/>
        <v>638.65084933935077</v>
      </c>
      <c r="S1000" s="1">
        <f t="shared" si="297"/>
        <v>22798100.370526604</v>
      </c>
      <c r="T1000" s="1">
        <f t="shared" si="298"/>
        <v>54334145.727280639</v>
      </c>
      <c r="U1000" s="1">
        <f t="shared" si="299"/>
        <v>80337074.057648852</v>
      </c>
      <c r="V1000" s="1">
        <f t="shared" si="300"/>
        <v>22798130.936747961</v>
      </c>
      <c r="W1000" s="1">
        <f t="shared" si="301"/>
        <v>54336222.141856313</v>
      </c>
      <c r="X1000" s="1">
        <f t="shared" si="302"/>
        <v>80339230.748191163</v>
      </c>
      <c r="Y1000" s="17">
        <f t="shared" si="303"/>
        <v>-3.4585098853424041E-2</v>
      </c>
    </row>
    <row r="1001" spans="1:25">
      <c r="A1001" s="17" t="s">
        <v>1611</v>
      </c>
      <c r="B1001" s="17"/>
      <c r="C1001" s="17">
        <v>4</v>
      </c>
      <c r="D1001" s="17">
        <v>134</v>
      </c>
      <c r="E1001" s="1">
        <f t="shared" si="285"/>
        <v>138</v>
      </c>
      <c r="F1001" s="2">
        <f t="shared" si="286"/>
        <v>71.599999999999994</v>
      </c>
      <c r="G1001" s="1">
        <f t="shared" si="287"/>
        <v>4</v>
      </c>
      <c r="H1001" s="1">
        <f t="shared" si="288"/>
        <v>134</v>
      </c>
      <c r="I1001" s="1">
        <f t="shared" si="289"/>
        <v>138</v>
      </c>
      <c r="J1001" s="1">
        <f t="shared" si="290"/>
        <v>1596156</v>
      </c>
      <c r="K1001" s="1">
        <f t="shared" si="291"/>
        <v>3599184</v>
      </c>
      <c r="L1001" s="1">
        <f t="shared" si="292"/>
        <v>5195340</v>
      </c>
      <c r="M1001" s="1">
        <f>分割表!$B$5</f>
        <v>1596160</v>
      </c>
      <c r="N1001" s="1">
        <f>分割表!$C$5</f>
        <v>3599318</v>
      </c>
      <c r="O1001" s="1">
        <f t="shared" si="293"/>
        <v>5195478</v>
      </c>
      <c r="P1001" s="1">
        <f t="shared" si="294"/>
        <v>5.5451774444795623</v>
      </c>
      <c r="Q1001" s="1">
        <f t="shared" si="295"/>
        <v>656.31053319342209</v>
      </c>
      <c r="R1001" s="1">
        <f t="shared" si="296"/>
        <v>679.96100855169425</v>
      </c>
      <c r="S1001" s="1">
        <f t="shared" si="297"/>
        <v>22798069.804307759</v>
      </c>
      <c r="T1001" s="1">
        <f t="shared" si="298"/>
        <v>54334065.246188611</v>
      </c>
      <c r="U1001" s="1">
        <f t="shared" si="299"/>
        <v>80336958.81473574</v>
      </c>
      <c r="V1001" s="1">
        <f t="shared" si="300"/>
        <v>22798130.936747961</v>
      </c>
      <c r="W1001" s="1">
        <f t="shared" si="301"/>
        <v>54336222.141856313</v>
      </c>
      <c r="X1001" s="1">
        <f t="shared" si="302"/>
        <v>80339230.748191163</v>
      </c>
      <c r="Y1001" s="17">
        <f t="shared" si="303"/>
        <v>-3.4719274574914666E-2</v>
      </c>
    </row>
    <row r="1002" spans="1:25">
      <c r="A1002" s="17" t="s">
        <v>2828</v>
      </c>
      <c r="B1002" s="17"/>
      <c r="C1002" s="17">
        <v>72</v>
      </c>
      <c r="D1002" s="17">
        <v>288</v>
      </c>
      <c r="E1002" s="1">
        <f t="shared" si="285"/>
        <v>360</v>
      </c>
      <c r="F1002" s="2">
        <f t="shared" si="286"/>
        <v>21.08</v>
      </c>
      <c r="G1002" s="1">
        <f t="shared" si="287"/>
        <v>72</v>
      </c>
      <c r="H1002" s="1">
        <f t="shared" si="288"/>
        <v>288</v>
      </c>
      <c r="I1002" s="1">
        <f t="shared" si="289"/>
        <v>360</v>
      </c>
      <c r="J1002" s="1">
        <f t="shared" si="290"/>
        <v>1596088</v>
      </c>
      <c r="K1002" s="1">
        <f t="shared" si="291"/>
        <v>3599030</v>
      </c>
      <c r="L1002" s="1">
        <f t="shared" si="292"/>
        <v>5195118</v>
      </c>
      <c r="M1002" s="1">
        <f>分割表!$B$5</f>
        <v>1596160</v>
      </c>
      <c r="N1002" s="1">
        <f>分割表!$C$5</f>
        <v>3599318</v>
      </c>
      <c r="O1002" s="1">
        <f t="shared" si="293"/>
        <v>5195478</v>
      </c>
      <c r="P1002" s="1">
        <f t="shared" si="294"/>
        <v>307.91996056915599</v>
      </c>
      <c r="Q1002" s="1">
        <f t="shared" si="295"/>
        <v>1630.9326182791524</v>
      </c>
      <c r="R1002" s="1">
        <f t="shared" si="296"/>
        <v>2118.9974513220559</v>
      </c>
      <c r="S1002" s="1">
        <f t="shared" si="297"/>
        <v>22797030.554358095</v>
      </c>
      <c r="T1002" s="1">
        <f t="shared" si="298"/>
        <v>54331586.431955785</v>
      </c>
      <c r="U1002" s="1">
        <f t="shared" si="299"/>
        <v>80333303.972955495</v>
      </c>
      <c r="V1002" s="1">
        <f t="shared" si="300"/>
        <v>22798130.936747961</v>
      </c>
      <c r="W1002" s="1">
        <f t="shared" si="301"/>
        <v>54336222.141856313</v>
      </c>
      <c r="X1002" s="1">
        <f t="shared" si="302"/>
        <v>80339230.748191163</v>
      </c>
      <c r="Y1002" s="17">
        <f t="shared" si="303"/>
        <v>-3.4835968701475435E-2</v>
      </c>
    </row>
    <row r="1003" spans="1:25">
      <c r="A1003" s="17" t="s">
        <v>2990</v>
      </c>
      <c r="B1003" s="17"/>
      <c r="C1003" s="17">
        <v>6</v>
      </c>
      <c r="D1003" s="17">
        <v>139</v>
      </c>
      <c r="E1003" s="1">
        <f t="shared" si="285"/>
        <v>145</v>
      </c>
      <c r="F1003" s="2">
        <f t="shared" si="286"/>
        <v>66.23</v>
      </c>
      <c r="G1003" s="1">
        <f t="shared" si="287"/>
        <v>6</v>
      </c>
      <c r="H1003" s="1">
        <f t="shared" si="288"/>
        <v>139</v>
      </c>
      <c r="I1003" s="1">
        <f t="shared" si="289"/>
        <v>145</v>
      </c>
      <c r="J1003" s="1">
        <f t="shared" si="290"/>
        <v>1596154</v>
      </c>
      <c r="K1003" s="1">
        <f t="shared" si="291"/>
        <v>3599179</v>
      </c>
      <c r="L1003" s="1">
        <f t="shared" si="292"/>
        <v>5195333</v>
      </c>
      <c r="M1003" s="1">
        <f>分割表!$B$5</f>
        <v>1596160</v>
      </c>
      <c r="N1003" s="1">
        <f>分割表!$C$5</f>
        <v>3599318</v>
      </c>
      <c r="O1003" s="1">
        <f t="shared" si="293"/>
        <v>5195478</v>
      </c>
      <c r="P1003" s="1">
        <f t="shared" si="294"/>
        <v>10.750556815368331</v>
      </c>
      <c r="Q1003" s="1">
        <f t="shared" si="295"/>
        <v>685.89187670516617</v>
      </c>
      <c r="R1003" s="1">
        <f t="shared" si="296"/>
        <v>721.62639265098323</v>
      </c>
      <c r="S1003" s="1">
        <f t="shared" si="297"/>
        <v>22798039.23809142</v>
      </c>
      <c r="T1003" s="1">
        <f t="shared" si="298"/>
        <v>54333984.765103526</v>
      </c>
      <c r="U1003" s="1">
        <f t="shared" si="299"/>
        <v>80336843.571832061</v>
      </c>
      <c r="V1003" s="1">
        <f t="shared" si="300"/>
        <v>22798130.936747961</v>
      </c>
      <c r="W1003" s="1">
        <f t="shared" si="301"/>
        <v>54336222.141856313</v>
      </c>
      <c r="X1003" s="1">
        <f t="shared" si="302"/>
        <v>80339230.748191163</v>
      </c>
      <c r="Y1003" s="17">
        <f t="shared" si="303"/>
        <v>-3.485345029640529E-2</v>
      </c>
    </row>
    <row r="1004" spans="1:25">
      <c r="A1004" s="17" t="s">
        <v>1999</v>
      </c>
      <c r="B1004" s="17"/>
      <c r="C1004" s="17">
        <v>16</v>
      </c>
      <c r="D1004" s="17">
        <v>162</v>
      </c>
      <c r="E1004" s="1">
        <f t="shared" si="285"/>
        <v>178</v>
      </c>
      <c r="F1004" s="2">
        <f t="shared" si="286"/>
        <v>49.08</v>
      </c>
      <c r="G1004" s="1">
        <f t="shared" si="287"/>
        <v>16</v>
      </c>
      <c r="H1004" s="1">
        <f t="shared" si="288"/>
        <v>162</v>
      </c>
      <c r="I1004" s="1">
        <f t="shared" si="289"/>
        <v>178</v>
      </c>
      <c r="J1004" s="1">
        <f t="shared" si="290"/>
        <v>1596144</v>
      </c>
      <c r="K1004" s="1">
        <f t="shared" si="291"/>
        <v>3599156</v>
      </c>
      <c r="L1004" s="1">
        <f t="shared" si="292"/>
        <v>5195300</v>
      </c>
      <c r="M1004" s="1">
        <f>分割表!$B$5</f>
        <v>1596160</v>
      </c>
      <c r="N1004" s="1">
        <f>分割表!$C$5</f>
        <v>3599318</v>
      </c>
      <c r="O1004" s="1">
        <f t="shared" si="293"/>
        <v>5195478</v>
      </c>
      <c r="P1004" s="1">
        <f t="shared" si="294"/>
        <v>44.361419555836498</v>
      </c>
      <c r="Q1004" s="1">
        <f t="shared" si="295"/>
        <v>824.19060630764614</v>
      </c>
      <c r="R1004" s="1">
        <f t="shared" si="296"/>
        <v>922.3574719519911</v>
      </c>
      <c r="S1004" s="1">
        <f t="shared" si="297"/>
        <v>22797886.407047313</v>
      </c>
      <c r="T1004" s="1">
        <f t="shared" si="298"/>
        <v>54333614.552201614</v>
      </c>
      <c r="U1004" s="1">
        <f t="shared" si="299"/>
        <v>80336300.283984601</v>
      </c>
      <c r="V1004" s="1">
        <f t="shared" si="300"/>
        <v>22798130.936747961</v>
      </c>
      <c r="W1004" s="1">
        <f t="shared" si="301"/>
        <v>54336222.141856313</v>
      </c>
      <c r="X1004" s="1">
        <f t="shared" si="302"/>
        <v>80339230.748191163</v>
      </c>
      <c r="Y1004" s="17">
        <f t="shared" si="303"/>
        <v>-3.4968668853343356E-2</v>
      </c>
    </row>
    <row r="1005" spans="1:25">
      <c r="A1005" s="17" t="s">
        <v>639</v>
      </c>
      <c r="B1005" s="17"/>
      <c r="C1005" s="17">
        <v>46</v>
      </c>
      <c r="D1005" s="17">
        <v>231</v>
      </c>
      <c r="E1005" s="1">
        <f t="shared" si="285"/>
        <v>277</v>
      </c>
      <c r="F1005" s="2">
        <f t="shared" si="286"/>
        <v>29.08</v>
      </c>
      <c r="G1005" s="1">
        <f t="shared" si="287"/>
        <v>46</v>
      </c>
      <c r="H1005" s="1">
        <f t="shared" si="288"/>
        <v>231</v>
      </c>
      <c r="I1005" s="1">
        <f t="shared" si="289"/>
        <v>277</v>
      </c>
      <c r="J1005" s="1">
        <f t="shared" si="290"/>
        <v>1596114</v>
      </c>
      <c r="K1005" s="1">
        <f t="shared" si="291"/>
        <v>3599087</v>
      </c>
      <c r="L1005" s="1">
        <f t="shared" si="292"/>
        <v>5195201</v>
      </c>
      <c r="M1005" s="1">
        <f>分割表!$B$5</f>
        <v>1596160</v>
      </c>
      <c r="N1005" s="1">
        <f>分割表!$C$5</f>
        <v>3599318</v>
      </c>
      <c r="O1005" s="1">
        <f t="shared" si="293"/>
        <v>5195478</v>
      </c>
      <c r="P1005" s="1">
        <f t="shared" si="294"/>
        <v>176.11750423849838</v>
      </c>
      <c r="Q1005" s="1">
        <f t="shared" si="295"/>
        <v>1257.1984911305342</v>
      </c>
      <c r="R1005" s="1">
        <f t="shared" si="296"/>
        <v>1557.8528492138928</v>
      </c>
      <c r="S1005" s="1">
        <f t="shared" si="297"/>
        <v>22797427.914290886</v>
      </c>
      <c r="T1005" s="1">
        <f t="shared" si="298"/>
        <v>54332503.914377756</v>
      </c>
      <c r="U1005" s="1">
        <f t="shared" si="299"/>
        <v>80334670.421699926</v>
      </c>
      <c r="V1005" s="1">
        <f t="shared" si="300"/>
        <v>22798130.936747961</v>
      </c>
      <c r="W1005" s="1">
        <f t="shared" si="301"/>
        <v>54336222.141856313</v>
      </c>
      <c r="X1005" s="1">
        <f t="shared" si="302"/>
        <v>80339230.748191163</v>
      </c>
      <c r="Y1005" s="17">
        <f t="shared" si="303"/>
        <v>-3.5314324524157559E-2</v>
      </c>
    </row>
    <row r="1006" spans="1:25">
      <c r="A1006" s="17" t="s">
        <v>1473</v>
      </c>
      <c r="B1006" s="17"/>
      <c r="C1006" s="17">
        <v>15</v>
      </c>
      <c r="D1006" s="17">
        <v>161</v>
      </c>
      <c r="E1006" s="1">
        <f t="shared" si="285"/>
        <v>176</v>
      </c>
      <c r="F1006" s="2">
        <f t="shared" si="286"/>
        <v>51.04</v>
      </c>
      <c r="G1006" s="1">
        <f t="shared" si="287"/>
        <v>15</v>
      </c>
      <c r="H1006" s="1">
        <f t="shared" si="288"/>
        <v>161</v>
      </c>
      <c r="I1006" s="1">
        <f t="shared" si="289"/>
        <v>176</v>
      </c>
      <c r="J1006" s="1">
        <f t="shared" si="290"/>
        <v>1596145</v>
      </c>
      <c r="K1006" s="1">
        <f t="shared" si="291"/>
        <v>3599157</v>
      </c>
      <c r="L1006" s="1">
        <f t="shared" si="292"/>
        <v>5195302</v>
      </c>
      <c r="M1006" s="1">
        <f>分割表!$B$5</f>
        <v>1596160</v>
      </c>
      <c r="N1006" s="1">
        <f>分割表!$C$5</f>
        <v>3599318</v>
      </c>
      <c r="O1006" s="1">
        <f t="shared" si="293"/>
        <v>5195478</v>
      </c>
      <c r="P1006" s="1">
        <f t="shared" si="294"/>
        <v>40.620753016533151</v>
      </c>
      <c r="Q1006" s="1">
        <f t="shared" si="295"/>
        <v>818.10610276249861</v>
      </c>
      <c r="R1006" s="1">
        <f t="shared" si="296"/>
        <v>910.00518312671466</v>
      </c>
      <c r="S1006" s="1">
        <f t="shared" si="297"/>
        <v>22797901.690148901</v>
      </c>
      <c r="T1006" s="1">
        <f t="shared" si="298"/>
        <v>54333630.648411684</v>
      </c>
      <c r="U1006" s="1">
        <f t="shared" si="299"/>
        <v>80336333.210514843</v>
      </c>
      <c r="V1006" s="1">
        <f t="shared" si="300"/>
        <v>22798130.936747961</v>
      </c>
      <c r="W1006" s="1">
        <f t="shared" si="301"/>
        <v>54336222.141856313</v>
      </c>
      <c r="X1006" s="1">
        <f t="shared" si="302"/>
        <v>80339230.748191163</v>
      </c>
      <c r="Y1006" s="17">
        <f t="shared" si="303"/>
        <v>-3.5318326030484334E-2</v>
      </c>
    </row>
    <row r="1007" spans="1:25">
      <c r="A1007" s="17" t="s">
        <v>1411</v>
      </c>
      <c r="B1007" s="17"/>
      <c r="C1007" s="17">
        <v>10</v>
      </c>
      <c r="D1007" s="17">
        <v>150</v>
      </c>
      <c r="E1007" s="1">
        <f t="shared" si="285"/>
        <v>160</v>
      </c>
      <c r="F1007" s="2">
        <f t="shared" si="286"/>
        <v>58.91</v>
      </c>
      <c r="G1007" s="1">
        <f t="shared" si="287"/>
        <v>10</v>
      </c>
      <c r="H1007" s="1">
        <f t="shared" si="288"/>
        <v>150</v>
      </c>
      <c r="I1007" s="1">
        <f t="shared" si="289"/>
        <v>160</v>
      </c>
      <c r="J1007" s="1">
        <f t="shared" si="290"/>
        <v>1596150</v>
      </c>
      <c r="K1007" s="1">
        <f t="shared" si="291"/>
        <v>3599168</v>
      </c>
      <c r="L1007" s="1">
        <f t="shared" si="292"/>
        <v>5195318</v>
      </c>
      <c r="M1007" s="1">
        <f>分割表!$B$5</f>
        <v>1596160</v>
      </c>
      <c r="N1007" s="1">
        <f>分割表!$C$5</f>
        <v>3599318</v>
      </c>
      <c r="O1007" s="1">
        <f t="shared" si="293"/>
        <v>5195478</v>
      </c>
      <c r="P1007" s="1">
        <f t="shared" si="294"/>
        <v>23.025850929940461</v>
      </c>
      <c r="Q1007" s="1">
        <f t="shared" si="295"/>
        <v>751.59529411443827</v>
      </c>
      <c r="R1007" s="1">
        <f t="shared" si="296"/>
        <v>812.0278104374122</v>
      </c>
      <c r="S1007" s="1">
        <f t="shared" si="297"/>
        <v>22797978.105666257</v>
      </c>
      <c r="T1007" s="1">
        <f t="shared" si="298"/>
        <v>54333807.706740797</v>
      </c>
      <c r="U1007" s="1">
        <f t="shared" si="299"/>
        <v>80336596.622784495</v>
      </c>
      <c r="V1007" s="1">
        <f t="shared" si="300"/>
        <v>22798130.936747961</v>
      </c>
      <c r="W1007" s="1">
        <f t="shared" si="301"/>
        <v>54336222.141856313</v>
      </c>
      <c r="X1007" s="1">
        <f t="shared" si="302"/>
        <v>80339230.748191163</v>
      </c>
      <c r="Y1007" s="17">
        <f t="shared" si="303"/>
        <v>-3.5399631764644071E-2</v>
      </c>
    </row>
    <row r="1008" spans="1:25">
      <c r="A1008" s="17" t="s">
        <v>1192</v>
      </c>
      <c r="B1008" s="17"/>
      <c r="C1008" s="17">
        <v>2</v>
      </c>
      <c r="D1008" s="17">
        <v>132</v>
      </c>
      <c r="E1008" s="1">
        <f t="shared" si="285"/>
        <v>134</v>
      </c>
      <c r="F1008" s="2">
        <f t="shared" si="286"/>
        <v>80.83</v>
      </c>
      <c r="G1008" s="1">
        <f t="shared" si="287"/>
        <v>2</v>
      </c>
      <c r="H1008" s="1">
        <f t="shared" si="288"/>
        <v>132</v>
      </c>
      <c r="I1008" s="1">
        <f t="shared" si="289"/>
        <v>134</v>
      </c>
      <c r="J1008" s="1">
        <f t="shared" si="290"/>
        <v>1596158</v>
      </c>
      <c r="K1008" s="1">
        <f t="shared" si="291"/>
        <v>3599186</v>
      </c>
      <c r="L1008" s="1">
        <f t="shared" si="292"/>
        <v>5195344</v>
      </c>
      <c r="M1008" s="1">
        <f>分割表!$B$5</f>
        <v>1596160</v>
      </c>
      <c r="N1008" s="1">
        <f>分割表!$C$5</f>
        <v>3599318</v>
      </c>
      <c r="O1008" s="1">
        <f t="shared" si="293"/>
        <v>5195478</v>
      </c>
      <c r="P1008" s="1">
        <f t="shared" si="294"/>
        <v>1.3862943611198906</v>
      </c>
      <c r="Q1008" s="1">
        <f t="shared" si="295"/>
        <v>644.5298537814009</v>
      </c>
      <c r="R1008" s="1">
        <f t="shared" si="296"/>
        <v>656.31053319342209</v>
      </c>
      <c r="S1008" s="1">
        <f t="shared" si="297"/>
        <v>22798100.370526604</v>
      </c>
      <c r="T1008" s="1">
        <f t="shared" si="298"/>
        <v>54334097.438624591</v>
      </c>
      <c r="U1008" s="1">
        <f t="shared" si="299"/>
        <v>80337024.667827785</v>
      </c>
      <c r="V1008" s="1">
        <f t="shared" si="300"/>
        <v>22798130.936747961</v>
      </c>
      <c r="W1008" s="1">
        <f t="shared" si="301"/>
        <v>54336222.141856313</v>
      </c>
      <c r="X1008" s="1">
        <f t="shared" si="302"/>
        <v>80339230.748191163</v>
      </c>
      <c r="Y1008" s="17">
        <f t="shared" si="303"/>
        <v>-3.541858892919663E-2</v>
      </c>
    </row>
    <row r="1009" spans="1:25">
      <c r="A1009" s="17" t="s">
        <v>2592</v>
      </c>
      <c r="B1009" s="17"/>
      <c r="C1009" s="17">
        <v>841</v>
      </c>
      <c r="D1009" s="17">
        <v>2027</v>
      </c>
      <c r="E1009" s="1">
        <f t="shared" si="285"/>
        <v>2868</v>
      </c>
      <c r="F1009" s="2">
        <f t="shared" si="286"/>
        <v>2.66</v>
      </c>
      <c r="G1009" s="1">
        <f t="shared" si="287"/>
        <v>841</v>
      </c>
      <c r="H1009" s="1">
        <f t="shared" si="288"/>
        <v>2027</v>
      </c>
      <c r="I1009" s="1">
        <f t="shared" si="289"/>
        <v>2868</v>
      </c>
      <c r="J1009" s="1">
        <f t="shared" si="290"/>
        <v>1595319</v>
      </c>
      <c r="K1009" s="1">
        <f t="shared" si="291"/>
        <v>3597291</v>
      </c>
      <c r="L1009" s="1">
        <f t="shared" si="292"/>
        <v>5192610</v>
      </c>
      <c r="M1009" s="1">
        <f>分割表!$B$5</f>
        <v>1596160</v>
      </c>
      <c r="N1009" s="1">
        <f>分割表!$C$5</f>
        <v>3599318</v>
      </c>
      <c r="O1009" s="1">
        <f t="shared" si="293"/>
        <v>5195478</v>
      </c>
      <c r="P1009" s="1">
        <f t="shared" si="294"/>
        <v>5663.7915860372495</v>
      </c>
      <c r="Q1009" s="1">
        <f t="shared" si="295"/>
        <v>15434.210720858204</v>
      </c>
      <c r="R1009" s="1">
        <f t="shared" si="296"/>
        <v>22833.209738531557</v>
      </c>
      <c r="S1009" s="1">
        <f t="shared" si="297"/>
        <v>22785278.06173845</v>
      </c>
      <c r="T1009" s="1">
        <f t="shared" si="298"/>
        <v>54303595.60396295</v>
      </c>
      <c r="U1009" s="1">
        <f t="shared" si="299"/>
        <v>80292014.79785496</v>
      </c>
      <c r="V1009" s="1">
        <f t="shared" si="300"/>
        <v>22798130.936747961</v>
      </c>
      <c r="W1009" s="1">
        <f t="shared" si="301"/>
        <v>54336222.141856313</v>
      </c>
      <c r="X1009" s="1">
        <f t="shared" si="302"/>
        <v>80339230.748191163</v>
      </c>
      <c r="Y1009" s="17">
        <f t="shared" si="303"/>
        <v>-3.544472397986409E-2</v>
      </c>
    </row>
    <row r="1010" spans="1:25">
      <c r="A1010" s="17" t="s">
        <v>2466</v>
      </c>
      <c r="B1010" s="17"/>
      <c r="C1010" s="17">
        <v>2</v>
      </c>
      <c r="D1010" s="17">
        <v>133</v>
      </c>
      <c r="E1010" s="1">
        <f t="shared" si="285"/>
        <v>135</v>
      </c>
      <c r="F1010" s="2">
        <f t="shared" si="286"/>
        <v>81.540000000000006</v>
      </c>
      <c r="G1010" s="1">
        <f t="shared" si="287"/>
        <v>2</v>
      </c>
      <c r="H1010" s="1">
        <f t="shared" si="288"/>
        <v>133</v>
      </c>
      <c r="I1010" s="1">
        <f t="shared" si="289"/>
        <v>135</v>
      </c>
      <c r="J1010" s="1">
        <f t="shared" si="290"/>
        <v>1596158</v>
      </c>
      <c r="K1010" s="1">
        <f t="shared" si="291"/>
        <v>3599185</v>
      </c>
      <c r="L1010" s="1">
        <f t="shared" si="292"/>
        <v>5195343</v>
      </c>
      <c r="M1010" s="1">
        <f>分割表!$B$5</f>
        <v>1596160</v>
      </c>
      <c r="N1010" s="1">
        <f>分割表!$C$5</f>
        <v>3599318</v>
      </c>
      <c r="O1010" s="1">
        <f t="shared" si="293"/>
        <v>5195478</v>
      </c>
      <c r="P1010" s="1">
        <f t="shared" si="294"/>
        <v>1.3862943611198906</v>
      </c>
      <c r="Q1010" s="1">
        <f t="shared" si="295"/>
        <v>650.41643405349328</v>
      </c>
      <c r="R1010" s="1">
        <f t="shared" si="296"/>
        <v>662.21209508918798</v>
      </c>
      <c r="S1010" s="1">
        <f t="shared" si="297"/>
        <v>22798100.370526604</v>
      </c>
      <c r="T1010" s="1">
        <f t="shared" si="298"/>
        <v>54334081.342406459</v>
      </c>
      <c r="U1010" s="1">
        <f t="shared" si="299"/>
        <v>80337008.204554483</v>
      </c>
      <c r="V1010" s="1">
        <f t="shared" si="300"/>
        <v>22798130.936747961</v>
      </c>
      <c r="W1010" s="1">
        <f t="shared" si="301"/>
        <v>54336222.141856313</v>
      </c>
      <c r="X1010" s="1">
        <f t="shared" si="302"/>
        <v>80339230.748191163</v>
      </c>
      <c r="Y1010" s="17">
        <f t="shared" si="303"/>
        <v>-3.5696418954454155E-2</v>
      </c>
    </row>
    <row r="1011" spans="1:25">
      <c r="A1011" s="17" t="s">
        <v>2995</v>
      </c>
      <c r="B1011" s="17"/>
      <c r="C1011" s="17">
        <v>2</v>
      </c>
      <c r="D1011" s="17">
        <v>134</v>
      </c>
      <c r="E1011" s="1">
        <f t="shared" si="285"/>
        <v>136</v>
      </c>
      <c r="F1011" s="2">
        <f t="shared" si="286"/>
        <v>82.24</v>
      </c>
      <c r="G1011" s="1">
        <f t="shared" si="287"/>
        <v>2</v>
      </c>
      <c r="H1011" s="1">
        <f t="shared" si="288"/>
        <v>134</v>
      </c>
      <c r="I1011" s="1">
        <f t="shared" si="289"/>
        <v>136</v>
      </c>
      <c r="J1011" s="1">
        <f t="shared" si="290"/>
        <v>1596158</v>
      </c>
      <c r="K1011" s="1">
        <f t="shared" si="291"/>
        <v>3599184</v>
      </c>
      <c r="L1011" s="1">
        <f t="shared" si="292"/>
        <v>5195342</v>
      </c>
      <c r="M1011" s="1">
        <f>分割表!$B$5</f>
        <v>1596160</v>
      </c>
      <c r="N1011" s="1">
        <f>分割表!$C$5</f>
        <v>3599318</v>
      </c>
      <c r="O1011" s="1">
        <f t="shared" si="293"/>
        <v>5195478</v>
      </c>
      <c r="P1011" s="1">
        <f t="shared" si="294"/>
        <v>1.3862943611198906</v>
      </c>
      <c r="Q1011" s="1">
        <f t="shared" si="295"/>
        <v>656.31053319342209</v>
      </c>
      <c r="R1011" s="1">
        <f t="shared" si="296"/>
        <v>668.12106446010307</v>
      </c>
      <c r="S1011" s="1">
        <f t="shared" si="297"/>
        <v>22798100.370526604</v>
      </c>
      <c r="T1011" s="1">
        <f t="shared" si="298"/>
        <v>54334065.246188611</v>
      </c>
      <c r="U1011" s="1">
        <f t="shared" si="299"/>
        <v>80336991.741281375</v>
      </c>
      <c r="V1011" s="1">
        <f t="shared" si="300"/>
        <v>22798130.936747961</v>
      </c>
      <c r="W1011" s="1">
        <f t="shared" si="301"/>
        <v>54336222.141856313</v>
      </c>
      <c r="X1011" s="1">
        <f t="shared" si="302"/>
        <v>80339230.748191163</v>
      </c>
      <c r="Y1011" s="17">
        <f t="shared" si="303"/>
        <v>-3.597424897971168E-2</v>
      </c>
    </row>
    <row r="1012" spans="1:25">
      <c r="A1012" s="17" t="s">
        <v>2996</v>
      </c>
      <c r="B1012" s="17"/>
      <c r="C1012" s="17">
        <v>2</v>
      </c>
      <c r="D1012" s="17">
        <v>134</v>
      </c>
      <c r="E1012" s="1">
        <f t="shared" si="285"/>
        <v>136</v>
      </c>
      <c r="F1012" s="2">
        <f t="shared" si="286"/>
        <v>82.24</v>
      </c>
      <c r="G1012" s="1">
        <f t="shared" si="287"/>
        <v>2</v>
      </c>
      <c r="H1012" s="1">
        <f t="shared" si="288"/>
        <v>134</v>
      </c>
      <c r="I1012" s="1">
        <f t="shared" si="289"/>
        <v>136</v>
      </c>
      <c r="J1012" s="1">
        <f t="shared" si="290"/>
        <v>1596158</v>
      </c>
      <c r="K1012" s="1">
        <f t="shared" si="291"/>
        <v>3599184</v>
      </c>
      <c r="L1012" s="1">
        <f t="shared" si="292"/>
        <v>5195342</v>
      </c>
      <c r="M1012" s="1">
        <f>分割表!$B$5</f>
        <v>1596160</v>
      </c>
      <c r="N1012" s="1">
        <f>分割表!$C$5</f>
        <v>3599318</v>
      </c>
      <c r="O1012" s="1">
        <f t="shared" si="293"/>
        <v>5195478</v>
      </c>
      <c r="P1012" s="1">
        <f t="shared" si="294"/>
        <v>1.3862943611198906</v>
      </c>
      <c r="Q1012" s="1">
        <f t="shared" si="295"/>
        <v>656.31053319342209</v>
      </c>
      <c r="R1012" s="1">
        <f t="shared" si="296"/>
        <v>668.12106446010307</v>
      </c>
      <c r="S1012" s="1">
        <f t="shared" si="297"/>
        <v>22798100.370526604</v>
      </c>
      <c r="T1012" s="1">
        <f t="shared" si="298"/>
        <v>54334065.246188611</v>
      </c>
      <c r="U1012" s="1">
        <f t="shared" si="299"/>
        <v>80336991.741281375</v>
      </c>
      <c r="V1012" s="1">
        <f t="shared" si="300"/>
        <v>22798130.936747961</v>
      </c>
      <c r="W1012" s="1">
        <f t="shared" si="301"/>
        <v>54336222.141856313</v>
      </c>
      <c r="X1012" s="1">
        <f t="shared" si="302"/>
        <v>80339230.748191163</v>
      </c>
      <c r="Y1012" s="17">
        <f t="shared" si="303"/>
        <v>-3.597424897971168E-2</v>
      </c>
    </row>
    <row r="1013" spans="1:25">
      <c r="A1013" s="17" t="s">
        <v>2922</v>
      </c>
      <c r="B1013" s="17"/>
      <c r="C1013" s="17">
        <v>24</v>
      </c>
      <c r="D1013" s="17">
        <v>184</v>
      </c>
      <c r="E1013" s="1">
        <f t="shared" si="285"/>
        <v>208</v>
      </c>
      <c r="F1013" s="2">
        <f t="shared" si="286"/>
        <v>42.95</v>
      </c>
      <c r="G1013" s="1">
        <f t="shared" si="287"/>
        <v>24</v>
      </c>
      <c r="H1013" s="1">
        <f t="shared" si="288"/>
        <v>184</v>
      </c>
      <c r="I1013" s="1">
        <f t="shared" si="289"/>
        <v>208</v>
      </c>
      <c r="J1013" s="1">
        <f t="shared" si="290"/>
        <v>1596136</v>
      </c>
      <c r="K1013" s="1">
        <f t="shared" si="291"/>
        <v>3599134</v>
      </c>
      <c r="L1013" s="1">
        <f t="shared" si="292"/>
        <v>5195270</v>
      </c>
      <c r="M1013" s="1">
        <f>分割表!$B$5</f>
        <v>1596160</v>
      </c>
      <c r="N1013" s="1">
        <f>分割表!$C$5</f>
        <v>3599318</v>
      </c>
      <c r="O1013" s="1">
        <f t="shared" si="293"/>
        <v>5195478</v>
      </c>
      <c r="P1013" s="1">
        <f t="shared" si="294"/>
        <v>76.273291928350702</v>
      </c>
      <c r="Q1013" s="1">
        <f t="shared" si="295"/>
        <v>959.54817940005341</v>
      </c>
      <c r="R1013" s="1">
        <f t="shared" si="296"/>
        <v>1110.2079205778741</v>
      </c>
      <c r="S1013" s="1">
        <f t="shared" si="297"/>
        <v>22797764.142257132</v>
      </c>
      <c r="T1013" s="1">
        <f t="shared" si="298"/>
        <v>54333260.435650356</v>
      </c>
      <c r="U1013" s="1">
        <f t="shared" si="299"/>
        <v>80335806.386123359</v>
      </c>
      <c r="V1013" s="1">
        <f t="shared" si="300"/>
        <v>22798130.936747961</v>
      </c>
      <c r="W1013" s="1">
        <f t="shared" si="301"/>
        <v>54336222.141856313</v>
      </c>
      <c r="X1013" s="1">
        <f t="shared" si="302"/>
        <v>80339230.748191163</v>
      </c>
      <c r="Y1013" s="17">
        <f t="shared" si="303"/>
        <v>-3.6061031789820903E-2</v>
      </c>
    </row>
    <row r="1014" spans="1:25">
      <c r="A1014" s="17" t="s">
        <v>2993</v>
      </c>
      <c r="B1014" s="17"/>
      <c r="C1014" s="17">
        <v>2</v>
      </c>
      <c r="D1014" s="17">
        <v>135</v>
      </c>
      <c r="E1014" s="1">
        <f t="shared" si="285"/>
        <v>137</v>
      </c>
      <c r="F1014" s="2">
        <f t="shared" si="286"/>
        <v>82.95</v>
      </c>
      <c r="G1014" s="1">
        <f t="shared" si="287"/>
        <v>2</v>
      </c>
      <c r="H1014" s="1">
        <f t="shared" si="288"/>
        <v>135</v>
      </c>
      <c r="I1014" s="1">
        <f t="shared" si="289"/>
        <v>137</v>
      </c>
      <c r="J1014" s="1">
        <f t="shared" si="290"/>
        <v>1596158</v>
      </c>
      <c r="K1014" s="1">
        <f t="shared" si="291"/>
        <v>3599183</v>
      </c>
      <c r="L1014" s="1">
        <f t="shared" si="292"/>
        <v>5195341</v>
      </c>
      <c r="M1014" s="1">
        <f>分割表!$B$5</f>
        <v>1596160</v>
      </c>
      <c r="N1014" s="1">
        <f>分割表!$C$5</f>
        <v>3599318</v>
      </c>
      <c r="O1014" s="1">
        <f t="shared" si="293"/>
        <v>5195478</v>
      </c>
      <c r="P1014" s="1">
        <f t="shared" si="294"/>
        <v>1.3862943611198906</v>
      </c>
      <c r="Q1014" s="1">
        <f t="shared" si="295"/>
        <v>662.21209508918798</v>
      </c>
      <c r="R1014" s="1">
        <f t="shared" si="296"/>
        <v>674.03738683845313</v>
      </c>
      <c r="S1014" s="1">
        <f t="shared" si="297"/>
        <v>22798100.370526604</v>
      </c>
      <c r="T1014" s="1">
        <f t="shared" si="298"/>
        <v>54334049.149971038</v>
      </c>
      <c r="U1014" s="1">
        <f t="shared" si="299"/>
        <v>80336975.278008461</v>
      </c>
      <c r="V1014" s="1">
        <f t="shared" si="300"/>
        <v>22798130.936747961</v>
      </c>
      <c r="W1014" s="1">
        <f t="shared" si="301"/>
        <v>54336222.141856313</v>
      </c>
      <c r="X1014" s="1">
        <f t="shared" si="302"/>
        <v>80339230.748191163</v>
      </c>
      <c r="Y1014" s="17">
        <f t="shared" si="303"/>
        <v>-3.6252079004969212E-2</v>
      </c>
    </row>
    <row r="1015" spans="1:25">
      <c r="A1015" s="17" t="s">
        <v>1570</v>
      </c>
      <c r="B1015" s="17"/>
      <c r="C1015" s="17">
        <v>48</v>
      </c>
      <c r="D1015" s="17">
        <v>239</v>
      </c>
      <c r="E1015" s="1">
        <f t="shared" si="285"/>
        <v>287</v>
      </c>
      <c r="F1015" s="2">
        <f t="shared" si="286"/>
        <v>29.59</v>
      </c>
      <c r="G1015" s="1">
        <f t="shared" si="287"/>
        <v>48</v>
      </c>
      <c r="H1015" s="1">
        <f t="shared" si="288"/>
        <v>239</v>
      </c>
      <c r="I1015" s="1">
        <f t="shared" si="289"/>
        <v>287</v>
      </c>
      <c r="J1015" s="1">
        <f t="shared" si="290"/>
        <v>1596112</v>
      </c>
      <c r="K1015" s="1">
        <f t="shared" si="291"/>
        <v>3599079</v>
      </c>
      <c r="L1015" s="1">
        <f t="shared" si="292"/>
        <v>5195191</v>
      </c>
      <c r="M1015" s="1">
        <f>分割表!$B$5</f>
        <v>1596160</v>
      </c>
      <c r="N1015" s="1">
        <f>分割表!$C$5</f>
        <v>3599318</v>
      </c>
      <c r="O1015" s="1">
        <f t="shared" si="293"/>
        <v>5195478</v>
      </c>
      <c r="P1015" s="1">
        <f t="shared" si="294"/>
        <v>185.81764852357878</v>
      </c>
      <c r="Q1015" s="1">
        <f t="shared" si="295"/>
        <v>1308.8747889116312</v>
      </c>
      <c r="R1015" s="1">
        <f t="shared" si="296"/>
        <v>1624.2713959230114</v>
      </c>
      <c r="S1015" s="1">
        <f t="shared" si="297"/>
        <v>22797397.348127175</v>
      </c>
      <c r="T1015" s="1">
        <f t="shared" si="298"/>
        <v>54332375.144860558</v>
      </c>
      <c r="U1015" s="1">
        <f t="shared" si="299"/>
        <v>80334505.789250821</v>
      </c>
      <c r="V1015" s="1">
        <f t="shared" si="300"/>
        <v>22798130.936747961</v>
      </c>
      <c r="W1015" s="1">
        <f t="shared" si="301"/>
        <v>54336222.141856313</v>
      </c>
      <c r="X1015" s="1">
        <f t="shared" si="302"/>
        <v>80339230.748191163</v>
      </c>
      <c r="Y1015" s="17">
        <f t="shared" si="303"/>
        <v>-3.6281990321420751E-2</v>
      </c>
    </row>
    <row r="1016" spans="1:25">
      <c r="A1016" s="17" t="s">
        <v>2157</v>
      </c>
      <c r="B1016" s="17"/>
      <c r="C1016" s="17">
        <v>4</v>
      </c>
      <c r="D1016" s="17">
        <v>140</v>
      </c>
      <c r="E1016" s="1">
        <f t="shared" si="285"/>
        <v>144</v>
      </c>
      <c r="F1016" s="2">
        <f t="shared" si="286"/>
        <v>75.66</v>
      </c>
      <c r="G1016" s="1">
        <f t="shared" si="287"/>
        <v>4</v>
      </c>
      <c r="H1016" s="1">
        <f t="shared" si="288"/>
        <v>140</v>
      </c>
      <c r="I1016" s="1">
        <f t="shared" si="289"/>
        <v>144</v>
      </c>
      <c r="J1016" s="1">
        <f t="shared" si="290"/>
        <v>1596156</v>
      </c>
      <c r="K1016" s="1">
        <f t="shared" si="291"/>
        <v>3599178</v>
      </c>
      <c r="L1016" s="1">
        <f t="shared" si="292"/>
        <v>5195334</v>
      </c>
      <c r="M1016" s="1">
        <f>分割表!$B$5</f>
        <v>1596160</v>
      </c>
      <c r="N1016" s="1">
        <f>分割表!$C$5</f>
        <v>3599318</v>
      </c>
      <c r="O1016" s="1">
        <f t="shared" si="293"/>
        <v>5195478</v>
      </c>
      <c r="P1016" s="1">
        <f t="shared" si="294"/>
        <v>5.5451774444795623</v>
      </c>
      <c r="Q1016" s="1">
        <f t="shared" si="295"/>
        <v>691.82993916530256</v>
      </c>
      <c r="R1016" s="1">
        <f t="shared" si="296"/>
        <v>715.65311513894414</v>
      </c>
      <c r="S1016" s="1">
        <f t="shared" si="297"/>
        <v>22798069.804307759</v>
      </c>
      <c r="T1016" s="1">
        <f t="shared" si="298"/>
        <v>54333968.668887347</v>
      </c>
      <c r="U1016" s="1">
        <f t="shared" si="299"/>
        <v>80336860.035103425</v>
      </c>
      <c r="V1016" s="1">
        <f t="shared" si="300"/>
        <v>22798130.936747961</v>
      </c>
      <c r="W1016" s="1">
        <f t="shared" si="301"/>
        <v>54336222.141856313</v>
      </c>
      <c r="X1016" s="1">
        <f t="shared" si="302"/>
        <v>80339230.748191163</v>
      </c>
      <c r="Y1016" s="17">
        <f t="shared" si="303"/>
        <v>-3.6386254726459837E-2</v>
      </c>
    </row>
    <row r="1017" spans="1:25">
      <c r="A1017" s="17" t="s">
        <v>2932</v>
      </c>
      <c r="B1017" s="17"/>
      <c r="C1017" s="17">
        <v>21</v>
      </c>
      <c r="D1017" s="17">
        <v>179</v>
      </c>
      <c r="E1017" s="1">
        <f t="shared" si="285"/>
        <v>200</v>
      </c>
      <c r="F1017" s="2">
        <f t="shared" si="286"/>
        <v>46.6</v>
      </c>
      <c r="G1017" s="1">
        <f t="shared" si="287"/>
        <v>21</v>
      </c>
      <c r="H1017" s="1">
        <f t="shared" si="288"/>
        <v>179</v>
      </c>
      <c r="I1017" s="1">
        <f t="shared" si="289"/>
        <v>200</v>
      </c>
      <c r="J1017" s="1">
        <f t="shared" si="290"/>
        <v>1596139</v>
      </c>
      <c r="K1017" s="1">
        <f t="shared" si="291"/>
        <v>3599139</v>
      </c>
      <c r="L1017" s="1">
        <f t="shared" si="292"/>
        <v>5195278</v>
      </c>
      <c r="M1017" s="1">
        <f>分割表!$B$5</f>
        <v>1596160</v>
      </c>
      <c r="N1017" s="1">
        <f>分割表!$C$5</f>
        <v>3599318</v>
      </c>
      <c r="O1017" s="1">
        <f t="shared" si="293"/>
        <v>5195478</v>
      </c>
      <c r="P1017" s="1">
        <f t="shared" si="294"/>
        <v>63.934971192191881</v>
      </c>
      <c r="Q1017" s="1">
        <f t="shared" si="295"/>
        <v>928.54205924549512</v>
      </c>
      <c r="R1017" s="1">
        <f t="shared" si="296"/>
        <v>1059.6634733096073</v>
      </c>
      <c r="S1017" s="1">
        <f t="shared" si="297"/>
        <v>22797809.991548751</v>
      </c>
      <c r="T1017" s="1">
        <f t="shared" si="298"/>
        <v>54333340.91667293</v>
      </c>
      <c r="U1017" s="1">
        <f t="shared" si="299"/>
        <v>80335938.092202753</v>
      </c>
      <c r="V1017" s="1">
        <f t="shared" si="300"/>
        <v>22798130.936747961</v>
      </c>
      <c r="W1017" s="1">
        <f t="shared" si="301"/>
        <v>54336222.141856313</v>
      </c>
      <c r="X1017" s="1">
        <f t="shared" si="302"/>
        <v>80339230.748191163</v>
      </c>
      <c r="Y1017" s="17">
        <f t="shared" si="303"/>
        <v>-3.655434327072879E-2</v>
      </c>
    </row>
    <row r="1018" spans="1:25">
      <c r="A1018" s="17" t="s">
        <v>2455</v>
      </c>
      <c r="B1018" s="17"/>
      <c r="C1018" s="17">
        <v>46</v>
      </c>
      <c r="D1018" s="17">
        <v>236</v>
      </c>
      <c r="E1018" s="1">
        <f t="shared" si="285"/>
        <v>282</v>
      </c>
      <c r="F1018" s="2">
        <f t="shared" si="286"/>
        <v>30.95</v>
      </c>
      <c r="G1018" s="1">
        <f t="shared" si="287"/>
        <v>46</v>
      </c>
      <c r="H1018" s="1">
        <f t="shared" si="288"/>
        <v>236</v>
      </c>
      <c r="I1018" s="1">
        <f t="shared" si="289"/>
        <v>282</v>
      </c>
      <c r="J1018" s="1">
        <f t="shared" si="290"/>
        <v>1596114</v>
      </c>
      <c r="K1018" s="1">
        <f t="shared" si="291"/>
        <v>3599082</v>
      </c>
      <c r="L1018" s="1">
        <f t="shared" si="292"/>
        <v>5195196</v>
      </c>
      <c r="M1018" s="1">
        <f>分割表!$B$5</f>
        <v>1596160</v>
      </c>
      <c r="N1018" s="1">
        <f>分割表!$C$5</f>
        <v>3599318</v>
      </c>
      <c r="O1018" s="1">
        <f t="shared" si="293"/>
        <v>5195478</v>
      </c>
      <c r="P1018" s="1">
        <f t="shared" si="294"/>
        <v>176.11750423849838</v>
      </c>
      <c r="Q1018" s="1">
        <f t="shared" si="295"/>
        <v>1289.4643059860441</v>
      </c>
      <c r="R1018" s="1">
        <f t="shared" si="296"/>
        <v>1591.017794004548</v>
      </c>
      <c r="S1018" s="1">
        <f t="shared" si="297"/>
        <v>22797427.914290886</v>
      </c>
      <c r="T1018" s="1">
        <f t="shared" si="298"/>
        <v>54332423.433427423</v>
      </c>
      <c r="U1018" s="1">
        <f t="shared" si="299"/>
        <v>80334588.105472967</v>
      </c>
      <c r="V1018" s="1">
        <f t="shared" si="300"/>
        <v>22798130.936747961</v>
      </c>
      <c r="W1018" s="1">
        <f t="shared" si="301"/>
        <v>54336222.141856313</v>
      </c>
      <c r="X1018" s="1">
        <f t="shared" si="302"/>
        <v>80339230.748191163</v>
      </c>
      <c r="Y1018" s="17">
        <f t="shared" si="303"/>
        <v>-3.6703474650445184E-2</v>
      </c>
    </row>
    <row r="1019" spans="1:25">
      <c r="A1019" s="17" t="s">
        <v>1135</v>
      </c>
      <c r="B1019" s="17"/>
      <c r="C1019" s="17">
        <v>65</v>
      </c>
      <c r="D1019" s="17">
        <v>279</v>
      </c>
      <c r="E1019" s="1">
        <f t="shared" si="285"/>
        <v>344</v>
      </c>
      <c r="F1019" s="2">
        <f t="shared" si="286"/>
        <v>24.76</v>
      </c>
      <c r="G1019" s="1">
        <f t="shared" si="287"/>
        <v>65</v>
      </c>
      <c r="H1019" s="1">
        <f t="shared" si="288"/>
        <v>279</v>
      </c>
      <c r="I1019" s="1">
        <f t="shared" si="289"/>
        <v>344</v>
      </c>
      <c r="J1019" s="1">
        <f t="shared" si="290"/>
        <v>1596095</v>
      </c>
      <c r="K1019" s="1">
        <f t="shared" si="291"/>
        <v>3599039</v>
      </c>
      <c r="L1019" s="1">
        <f t="shared" si="292"/>
        <v>5195134</v>
      </c>
      <c r="M1019" s="1">
        <f>分割表!$B$5</f>
        <v>1596160</v>
      </c>
      <c r="N1019" s="1">
        <f>分割表!$C$5</f>
        <v>3599318</v>
      </c>
      <c r="O1019" s="1">
        <f t="shared" si="293"/>
        <v>5195478</v>
      </c>
      <c r="P1019" s="1">
        <f t="shared" si="294"/>
        <v>271.3351725432164</v>
      </c>
      <c r="Q1019" s="1">
        <f t="shared" si="295"/>
        <v>1571.1080871281608</v>
      </c>
      <c r="R1019" s="1">
        <f t="shared" si="296"/>
        <v>2009.180730136449</v>
      </c>
      <c r="S1019" s="1">
        <f t="shared" si="297"/>
        <v>22797137.535836797</v>
      </c>
      <c r="T1019" s="1">
        <f t="shared" si="298"/>
        <v>54331731.297541343</v>
      </c>
      <c r="U1019" s="1">
        <f t="shared" si="299"/>
        <v>80333567.384658486</v>
      </c>
      <c r="V1019" s="1">
        <f t="shared" si="300"/>
        <v>22798130.936747961</v>
      </c>
      <c r="W1019" s="1">
        <f t="shared" si="301"/>
        <v>54336222.141856313</v>
      </c>
      <c r="X1019" s="1">
        <f t="shared" si="302"/>
        <v>80339230.748191163</v>
      </c>
      <c r="Y1019" s="17">
        <f t="shared" si="303"/>
        <v>-3.6727908890947229E-2</v>
      </c>
    </row>
    <row r="1020" spans="1:25">
      <c r="A1020" s="17" t="s">
        <v>2907</v>
      </c>
      <c r="B1020" s="17"/>
      <c r="C1020" s="17">
        <v>28</v>
      </c>
      <c r="D1020" s="17">
        <v>196</v>
      </c>
      <c r="E1020" s="1">
        <f t="shared" si="285"/>
        <v>224</v>
      </c>
      <c r="F1020" s="2">
        <f t="shared" si="286"/>
        <v>41.18</v>
      </c>
      <c r="G1020" s="1">
        <f t="shared" si="287"/>
        <v>28</v>
      </c>
      <c r="H1020" s="1">
        <f t="shared" si="288"/>
        <v>196</v>
      </c>
      <c r="I1020" s="1">
        <f t="shared" si="289"/>
        <v>224</v>
      </c>
      <c r="J1020" s="1">
        <f t="shared" si="290"/>
        <v>1596132</v>
      </c>
      <c r="K1020" s="1">
        <f t="shared" si="291"/>
        <v>3599122</v>
      </c>
      <c r="L1020" s="1">
        <f t="shared" si="292"/>
        <v>5195254</v>
      </c>
      <c r="M1020" s="1">
        <f>分割表!$B$5</f>
        <v>1596160</v>
      </c>
      <c r="N1020" s="1">
        <f>分割表!$C$5</f>
        <v>3599318</v>
      </c>
      <c r="O1020" s="1">
        <f t="shared" si="293"/>
        <v>5195478</v>
      </c>
      <c r="P1020" s="1">
        <f t="shared" si="294"/>
        <v>93.301726284905712</v>
      </c>
      <c r="Q1020" s="1">
        <f t="shared" si="295"/>
        <v>1034.5104732091813</v>
      </c>
      <c r="R1020" s="1">
        <f t="shared" si="296"/>
        <v>1212.2087156155289</v>
      </c>
      <c r="S1020" s="1">
        <f t="shared" si="297"/>
        <v>22797703.009877078</v>
      </c>
      <c r="T1020" s="1">
        <f t="shared" si="298"/>
        <v>54333067.281224534</v>
      </c>
      <c r="U1020" s="1">
        <f t="shared" si="299"/>
        <v>80335542.974001527</v>
      </c>
      <c r="V1020" s="1">
        <f t="shared" si="300"/>
        <v>22798130.936747961</v>
      </c>
      <c r="W1020" s="1">
        <f t="shared" si="301"/>
        <v>54336222.141856313</v>
      </c>
      <c r="X1020" s="1">
        <f t="shared" si="302"/>
        <v>80339230.748191163</v>
      </c>
      <c r="Y1020" s="17">
        <f t="shared" si="303"/>
        <v>-3.6885043283317209E-2</v>
      </c>
    </row>
    <row r="1021" spans="1:25">
      <c r="A1021" s="17" t="s">
        <v>1190</v>
      </c>
      <c r="B1021" s="17"/>
      <c r="C1021" s="17">
        <v>2</v>
      </c>
      <c r="D1021" s="17">
        <v>139</v>
      </c>
      <c r="E1021" s="1">
        <f t="shared" si="285"/>
        <v>141</v>
      </c>
      <c r="F1021" s="2">
        <f t="shared" si="286"/>
        <v>85.77</v>
      </c>
      <c r="G1021" s="1">
        <f t="shared" si="287"/>
        <v>2</v>
      </c>
      <c r="H1021" s="1">
        <f t="shared" si="288"/>
        <v>139</v>
      </c>
      <c r="I1021" s="1">
        <f t="shared" si="289"/>
        <v>141</v>
      </c>
      <c r="J1021" s="1">
        <f t="shared" si="290"/>
        <v>1596158</v>
      </c>
      <c r="K1021" s="1">
        <f t="shared" si="291"/>
        <v>3599179</v>
      </c>
      <c r="L1021" s="1">
        <f t="shared" si="292"/>
        <v>5195337</v>
      </c>
      <c r="M1021" s="1">
        <f>分割表!$B$5</f>
        <v>1596160</v>
      </c>
      <c r="N1021" s="1">
        <f>分割表!$C$5</f>
        <v>3599318</v>
      </c>
      <c r="O1021" s="1">
        <f t="shared" si="293"/>
        <v>5195478</v>
      </c>
      <c r="P1021" s="1">
        <f t="shared" si="294"/>
        <v>1.3862943611198906</v>
      </c>
      <c r="Q1021" s="1">
        <f t="shared" si="295"/>
        <v>685.89187670516617</v>
      </c>
      <c r="R1021" s="1">
        <f t="shared" si="296"/>
        <v>697.77514454332174</v>
      </c>
      <c r="S1021" s="1">
        <f t="shared" si="297"/>
        <v>22798100.370526604</v>
      </c>
      <c r="T1021" s="1">
        <f t="shared" si="298"/>
        <v>54333984.765103526</v>
      </c>
      <c r="U1021" s="1">
        <f t="shared" si="299"/>
        <v>80336909.424918711</v>
      </c>
      <c r="V1021" s="1">
        <f t="shared" si="300"/>
        <v>22798130.936747961</v>
      </c>
      <c r="W1021" s="1">
        <f t="shared" si="301"/>
        <v>54336222.141856313</v>
      </c>
      <c r="X1021" s="1">
        <f t="shared" si="302"/>
        <v>80339230.748191163</v>
      </c>
      <c r="Y1021" s="17">
        <f t="shared" si="303"/>
        <v>-3.7363399105999319E-2</v>
      </c>
    </row>
    <row r="1022" spans="1:25">
      <c r="A1022" s="17" t="s">
        <v>482</v>
      </c>
      <c r="B1022" s="17"/>
      <c r="C1022" s="17">
        <v>2</v>
      </c>
      <c r="D1022" s="17">
        <v>139</v>
      </c>
      <c r="E1022" s="1">
        <f t="shared" si="285"/>
        <v>141</v>
      </c>
      <c r="F1022" s="2">
        <f t="shared" si="286"/>
        <v>85.77</v>
      </c>
      <c r="G1022" s="1">
        <f t="shared" si="287"/>
        <v>2</v>
      </c>
      <c r="H1022" s="1">
        <f t="shared" si="288"/>
        <v>139</v>
      </c>
      <c r="I1022" s="1">
        <f t="shared" si="289"/>
        <v>141</v>
      </c>
      <c r="J1022" s="1">
        <f t="shared" si="290"/>
        <v>1596158</v>
      </c>
      <c r="K1022" s="1">
        <f t="shared" si="291"/>
        <v>3599179</v>
      </c>
      <c r="L1022" s="1">
        <f t="shared" si="292"/>
        <v>5195337</v>
      </c>
      <c r="M1022" s="1">
        <f>分割表!$B$5</f>
        <v>1596160</v>
      </c>
      <c r="N1022" s="1">
        <f>分割表!$C$5</f>
        <v>3599318</v>
      </c>
      <c r="O1022" s="1">
        <f t="shared" si="293"/>
        <v>5195478</v>
      </c>
      <c r="P1022" s="1">
        <f t="shared" si="294"/>
        <v>1.3862943611198906</v>
      </c>
      <c r="Q1022" s="1">
        <f t="shared" si="295"/>
        <v>685.89187670516617</v>
      </c>
      <c r="R1022" s="1">
        <f t="shared" si="296"/>
        <v>697.77514454332174</v>
      </c>
      <c r="S1022" s="1">
        <f t="shared" si="297"/>
        <v>22798100.370526604</v>
      </c>
      <c r="T1022" s="1">
        <f t="shared" si="298"/>
        <v>54333984.765103526</v>
      </c>
      <c r="U1022" s="1">
        <f t="shared" si="299"/>
        <v>80336909.424918711</v>
      </c>
      <c r="V1022" s="1">
        <f t="shared" si="300"/>
        <v>22798130.936747961</v>
      </c>
      <c r="W1022" s="1">
        <f t="shared" si="301"/>
        <v>54336222.141856313</v>
      </c>
      <c r="X1022" s="1">
        <f t="shared" si="302"/>
        <v>80339230.748191163</v>
      </c>
      <c r="Y1022" s="17">
        <f t="shared" si="303"/>
        <v>-3.7363399105999319E-2</v>
      </c>
    </row>
    <row r="1023" spans="1:25">
      <c r="A1023" s="17" t="s">
        <v>1338</v>
      </c>
      <c r="B1023" s="17"/>
      <c r="C1023" s="17">
        <v>423</v>
      </c>
      <c r="D1023" s="17">
        <v>1090</v>
      </c>
      <c r="E1023" s="1">
        <f t="shared" si="285"/>
        <v>1513</v>
      </c>
      <c r="F1023" s="2">
        <f t="shared" si="286"/>
        <v>5.53</v>
      </c>
      <c r="G1023" s="1">
        <f t="shared" si="287"/>
        <v>423</v>
      </c>
      <c r="H1023" s="1">
        <f t="shared" si="288"/>
        <v>1090</v>
      </c>
      <c r="I1023" s="1">
        <f t="shared" si="289"/>
        <v>1513</v>
      </c>
      <c r="J1023" s="1">
        <f t="shared" si="290"/>
        <v>1595737</v>
      </c>
      <c r="K1023" s="1">
        <f t="shared" si="291"/>
        <v>3598228</v>
      </c>
      <c r="L1023" s="1">
        <f t="shared" si="292"/>
        <v>5193965</v>
      </c>
      <c r="M1023" s="1">
        <f>分割表!$B$5</f>
        <v>1596160</v>
      </c>
      <c r="N1023" s="1">
        <f>分割表!$C$5</f>
        <v>3599318</v>
      </c>
      <c r="O1023" s="1">
        <f t="shared" si="293"/>
        <v>5195478</v>
      </c>
      <c r="P1023" s="1">
        <f t="shared" si="294"/>
        <v>2558.0384317365756</v>
      </c>
      <c r="Q1023" s="1">
        <f t="shared" si="295"/>
        <v>7623.3869429932765</v>
      </c>
      <c r="R1023" s="1">
        <f t="shared" si="296"/>
        <v>11077.958616961781</v>
      </c>
      <c r="S1023" s="1">
        <f t="shared" si="297"/>
        <v>22791666.236721747</v>
      </c>
      <c r="T1023" s="1">
        <f t="shared" si="298"/>
        <v>54318677.389032409</v>
      </c>
      <c r="U1023" s="1">
        <f t="shared" si="299"/>
        <v>80314321.996842325</v>
      </c>
      <c r="V1023" s="1">
        <f t="shared" si="300"/>
        <v>22798130.936747961</v>
      </c>
      <c r="W1023" s="1">
        <f t="shared" si="301"/>
        <v>54336222.141856313</v>
      </c>
      <c r="X1023" s="1">
        <f t="shared" si="302"/>
        <v>80339230.748191163</v>
      </c>
      <c r="Y1023" s="17">
        <f t="shared" si="303"/>
        <v>-3.7407640916136631E-2</v>
      </c>
    </row>
    <row r="1024" spans="1:25">
      <c r="A1024" s="17" t="s">
        <v>211</v>
      </c>
      <c r="B1024" s="17"/>
      <c r="C1024" s="17">
        <v>31</v>
      </c>
      <c r="D1024" s="17">
        <v>205</v>
      </c>
      <c r="E1024" s="1">
        <f t="shared" si="285"/>
        <v>236</v>
      </c>
      <c r="F1024" s="2">
        <f t="shared" si="286"/>
        <v>40.07</v>
      </c>
      <c r="G1024" s="1">
        <f t="shared" si="287"/>
        <v>31</v>
      </c>
      <c r="H1024" s="1">
        <f t="shared" si="288"/>
        <v>205</v>
      </c>
      <c r="I1024" s="1">
        <f t="shared" si="289"/>
        <v>236</v>
      </c>
      <c r="J1024" s="1">
        <f t="shared" si="290"/>
        <v>1596129</v>
      </c>
      <c r="K1024" s="1">
        <f t="shared" si="291"/>
        <v>3599113</v>
      </c>
      <c r="L1024" s="1">
        <f t="shared" si="292"/>
        <v>5195242</v>
      </c>
      <c r="M1024" s="1">
        <f>分割表!$B$5</f>
        <v>1596160</v>
      </c>
      <c r="N1024" s="1">
        <f>分割表!$C$5</f>
        <v>3599318</v>
      </c>
      <c r="O1024" s="1">
        <f t="shared" si="293"/>
        <v>5195478</v>
      </c>
      <c r="P1024" s="1">
        <f t="shared" si="294"/>
        <v>106.45360333903953</v>
      </c>
      <c r="Q1024" s="1">
        <f t="shared" si="295"/>
        <v>1091.2170457233738</v>
      </c>
      <c r="R1024" s="1">
        <f t="shared" si="296"/>
        <v>1289.4643059860441</v>
      </c>
      <c r="S1024" s="1">
        <f t="shared" si="297"/>
        <v>22797657.160598617</v>
      </c>
      <c r="T1024" s="1">
        <f t="shared" si="298"/>
        <v>54332922.415431425</v>
      </c>
      <c r="U1024" s="1">
        <f t="shared" si="299"/>
        <v>80335345.414942488</v>
      </c>
      <c r="V1024" s="1">
        <f t="shared" si="300"/>
        <v>22798130.936747961</v>
      </c>
      <c r="W1024" s="1">
        <f t="shared" si="301"/>
        <v>54336222.141856313</v>
      </c>
      <c r="X1024" s="1">
        <f t="shared" si="302"/>
        <v>80339230.748191163</v>
      </c>
      <c r="Y1024" s="17">
        <f t="shared" si="303"/>
        <v>-3.7503051903439437E-2</v>
      </c>
    </row>
    <row r="1025" spans="1:25">
      <c r="A1025" s="17" t="s">
        <v>2895</v>
      </c>
      <c r="B1025" s="17"/>
      <c r="C1025" s="17">
        <v>32</v>
      </c>
      <c r="D1025" s="17">
        <v>208</v>
      </c>
      <c r="E1025" s="1">
        <f t="shared" si="285"/>
        <v>240</v>
      </c>
      <c r="F1025" s="2">
        <f t="shared" si="286"/>
        <v>39.74</v>
      </c>
      <c r="G1025" s="1">
        <f t="shared" si="287"/>
        <v>32</v>
      </c>
      <c r="H1025" s="1">
        <f t="shared" si="288"/>
        <v>208</v>
      </c>
      <c r="I1025" s="1">
        <f t="shared" si="289"/>
        <v>240</v>
      </c>
      <c r="J1025" s="1">
        <f t="shared" si="290"/>
        <v>1596128</v>
      </c>
      <c r="K1025" s="1">
        <f t="shared" si="291"/>
        <v>3599110</v>
      </c>
      <c r="L1025" s="1">
        <f t="shared" si="292"/>
        <v>5195238</v>
      </c>
      <c r="M1025" s="1">
        <f>分割表!$B$5</f>
        <v>1596160</v>
      </c>
      <c r="N1025" s="1">
        <f>分割表!$C$5</f>
        <v>3599318</v>
      </c>
      <c r="O1025" s="1">
        <f t="shared" si="293"/>
        <v>5195478</v>
      </c>
      <c r="P1025" s="1">
        <f t="shared" si="294"/>
        <v>110.90354888959125</v>
      </c>
      <c r="Q1025" s="1">
        <f t="shared" si="295"/>
        <v>1110.2079205778741</v>
      </c>
      <c r="R1025" s="1">
        <f t="shared" si="296"/>
        <v>1315.353341602078</v>
      </c>
      <c r="S1025" s="1">
        <f t="shared" si="297"/>
        <v>22797641.87750705</v>
      </c>
      <c r="T1025" s="1">
        <f t="shared" si="298"/>
        <v>54332874.126838721</v>
      </c>
      <c r="U1025" s="1">
        <f t="shared" si="299"/>
        <v>80335279.561928988</v>
      </c>
      <c r="V1025" s="1">
        <f t="shared" si="300"/>
        <v>22798130.936747961</v>
      </c>
      <c r="W1025" s="1">
        <f t="shared" si="301"/>
        <v>54336222.141856313</v>
      </c>
      <c r="X1025" s="1">
        <f t="shared" si="302"/>
        <v>80339230.748191163</v>
      </c>
      <c r="Y1025" s="17">
        <f t="shared" si="303"/>
        <v>-3.7709054776813508E-2</v>
      </c>
    </row>
    <row r="1026" spans="1:25">
      <c r="A1026" s="17" t="s">
        <v>2508</v>
      </c>
      <c r="B1026" s="17"/>
      <c r="C1026" s="17">
        <v>1</v>
      </c>
      <c r="D1026" s="17">
        <v>138</v>
      </c>
      <c r="E1026" s="1">
        <f t="shared" ref="E1026:E1089" si="304">C1026+D1026</f>
        <v>139</v>
      </c>
      <c r="F1026" s="2">
        <f t="shared" ref="F1026:F1089" si="305">ROUND(2*(P1026+Q1026+S1026+T1026+X1026-R1026-U1026-V1026-W1026),2)</f>
        <v>91.8</v>
      </c>
      <c r="G1026" s="1">
        <f t="shared" ref="G1026:G1089" si="306">C1026</f>
        <v>1</v>
      </c>
      <c r="H1026" s="1">
        <f t="shared" ref="H1026:H1089" si="307">D1026</f>
        <v>138</v>
      </c>
      <c r="I1026" s="1">
        <f t="shared" ref="I1026:I1089" si="308">E1026</f>
        <v>139</v>
      </c>
      <c r="J1026" s="1">
        <f t="shared" ref="J1026:J1089" si="309">M1026-G1026</f>
        <v>1596159</v>
      </c>
      <c r="K1026" s="1">
        <f t="shared" ref="K1026:K1089" si="310">N1026-H1026</f>
        <v>3599180</v>
      </c>
      <c r="L1026" s="1">
        <f t="shared" ref="L1026:L1089" si="311">J1026+K1026</f>
        <v>5195339</v>
      </c>
      <c r="M1026" s="1">
        <f>分割表!$B$5</f>
        <v>1596160</v>
      </c>
      <c r="N1026" s="1">
        <f>分割表!$C$5</f>
        <v>3599318</v>
      </c>
      <c r="O1026" s="1">
        <f t="shared" ref="O1026:O1089" si="312">$M$2+$N$2</f>
        <v>5195478</v>
      </c>
      <c r="P1026" s="1">
        <f t="shared" ref="P1026:P1089" si="313">LN(G1026)*G1026</f>
        <v>0</v>
      </c>
      <c r="Q1026" s="1">
        <f t="shared" ref="Q1026:Q1089" si="314">LN(H1026)*H1026</f>
        <v>679.96100855169425</v>
      </c>
      <c r="R1026" s="1">
        <f t="shared" ref="R1026:R1089" si="315">LN(I1026)*I1026</f>
        <v>685.89187670516617</v>
      </c>
      <c r="S1026" s="1">
        <f t="shared" ref="S1026:S1089" si="316">LN(J1026)*J1026</f>
        <v>22798115.65363697</v>
      </c>
      <c r="T1026" s="1">
        <f t="shared" ref="T1026:T1089" si="317">LN(K1026)*K1026</f>
        <v>54334000.861319989</v>
      </c>
      <c r="U1026" s="1">
        <f t="shared" ref="U1026:U1089" si="318">LN(L1026)*L1026</f>
        <v>80336942.351463199</v>
      </c>
      <c r="V1026" s="1">
        <f t="shared" ref="V1026:V1089" si="319">LN(M1026)*M1026</f>
        <v>22798130.936747961</v>
      </c>
      <c r="W1026" s="1">
        <f t="shared" ref="W1026:W1089" si="320">LN(N1026)*N1026</f>
        <v>54336222.141856313</v>
      </c>
      <c r="X1026" s="1">
        <f t="shared" ref="X1026:X1089" si="321">LN(O1026)*O1026</f>
        <v>80339230.748191163</v>
      </c>
      <c r="Y1026" s="17">
        <f t="shared" ref="Y1026:Y1089" si="322">(C1026/1593658)*1000-(D1026/3599323)*1000</f>
        <v>-3.7713056283140305E-2</v>
      </c>
    </row>
    <row r="1027" spans="1:25">
      <c r="A1027" s="17" t="s">
        <v>1797</v>
      </c>
      <c r="B1027" s="17"/>
      <c r="C1027" s="17">
        <v>12</v>
      </c>
      <c r="D1027" s="17">
        <v>163</v>
      </c>
      <c r="E1027" s="1">
        <f t="shared" si="304"/>
        <v>175</v>
      </c>
      <c r="F1027" s="2">
        <f t="shared" si="305"/>
        <v>60.51</v>
      </c>
      <c r="G1027" s="1">
        <f t="shared" si="306"/>
        <v>12</v>
      </c>
      <c r="H1027" s="1">
        <f t="shared" si="307"/>
        <v>163</v>
      </c>
      <c r="I1027" s="1">
        <f t="shared" si="308"/>
        <v>175</v>
      </c>
      <c r="J1027" s="1">
        <f t="shared" si="309"/>
        <v>1596148</v>
      </c>
      <c r="K1027" s="1">
        <f t="shared" si="310"/>
        <v>3599155</v>
      </c>
      <c r="L1027" s="1">
        <f t="shared" si="311"/>
        <v>5195303</v>
      </c>
      <c r="M1027" s="1">
        <f>分割表!$B$5</f>
        <v>1596160</v>
      </c>
      <c r="N1027" s="1">
        <f>分割表!$C$5</f>
        <v>3599318</v>
      </c>
      <c r="O1027" s="1">
        <f t="shared" si="312"/>
        <v>5195478</v>
      </c>
      <c r="P1027" s="1">
        <f t="shared" si="313"/>
        <v>29.818879797456006</v>
      </c>
      <c r="Q1027" s="1">
        <f t="shared" si="314"/>
        <v>830.2812827315023</v>
      </c>
      <c r="R1027" s="1">
        <f t="shared" si="315"/>
        <v>903.83754543661507</v>
      </c>
      <c r="S1027" s="1">
        <f t="shared" si="316"/>
        <v>22797947.539457437</v>
      </c>
      <c r="T1027" s="1">
        <f t="shared" si="317"/>
        <v>54333598.45599182</v>
      </c>
      <c r="U1027" s="1">
        <f t="shared" si="318"/>
        <v>80336349.673780248</v>
      </c>
      <c r="V1027" s="1">
        <f t="shared" si="319"/>
        <v>22798130.936747961</v>
      </c>
      <c r="W1027" s="1">
        <f t="shared" si="320"/>
        <v>54336222.141856313</v>
      </c>
      <c r="X1027" s="1">
        <f t="shared" si="321"/>
        <v>80339230.748191163</v>
      </c>
      <c r="Y1027" s="17">
        <f t="shared" si="322"/>
        <v>-3.7756447688194909E-2</v>
      </c>
    </row>
    <row r="1028" spans="1:25">
      <c r="A1028" s="17" t="s">
        <v>860</v>
      </c>
      <c r="B1028" s="17"/>
      <c r="C1028" s="17">
        <v>30</v>
      </c>
      <c r="D1028" s="17">
        <v>204</v>
      </c>
      <c r="E1028" s="1">
        <f t="shared" si="304"/>
        <v>234</v>
      </c>
      <c r="F1028" s="2">
        <f t="shared" si="305"/>
        <v>41.34</v>
      </c>
      <c r="G1028" s="1">
        <f t="shared" si="306"/>
        <v>30</v>
      </c>
      <c r="H1028" s="1">
        <f t="shared" si="307"/>
        <v>204</v>
      </c>
      <c r="I1028" s="1">
        <f t="shared" si="308"/>
        <v>234</v>
      </c>
      <c r="J1028" s="1">
        <f t="shared" si="309"/>
        <v>1596130</v>
      </c>
      <c r="K1028" s="1">
        <f t="shared" si="310"/>
        <v>3599114</v>
      </c>
      <c r="L1028" s="1">
        <f t="shared" si="311"/>
        <v>5195244</v>
      </c>
      <c r="M1028" s="1">
        <f>分割表!$B$5</f>
        <v>1596160</v>
      </c>
      <c r="N1028" s="1">
        <f>分割表!$C$5</f>
        <v>3599318</v>
      </c>
      <c r="O1028" s="1">
        <f t="shared" si="312"/>
        <v>5195478</v>
      </c>
      <c r="P1028" s="1">
        <f t="shared" si="313"/>
        <v>102.03592144986466</v>
      </c>
      <c r="Q1028" s="1">
        <f t="shared" si="314"/>
        <v>1084.8964787442201</v>
      </c>
      <c r="R1028" s="1">
        <f t="shared" si="315"/>
        <v>1276.5451409937023</v>
      </c>
      <c r="S1028" s="1">
        <f t="shared" si="316"/>
        <v>22797672.44369081</v>
      </c>
      <c r="T1028" s="1">
        <f t="shared" si="317"/>
        <v>54332938.511629552</v>
      </c>
      <c r="U1028" s="1">
        <f t="shared" si="318"/>
        <v>80335378.341450408</v>
      </c>
      <c r="V1028" s="1">
        <f t="shared" si="319"/>
        <v>22798130.936747961</v>
      </c>
      <c r="W1028" s="1">
        <f t="shared" si="320"/>
        <v>54336222.141856313</v>
      </c>
      <c r="X1028" s="1">
        <f t="shared" si="321"/>
        <v>80339230.748191163</v>
      </c>
      <c r="Y1028" s="17">
        <f t="shared" si="322"/>
        <v>-3.7852709080580416E-2</v>
      </c>
    </row>
    <row r="1029" spans="1:25">
      <c r="A1029" s="17" t="s">
        <v>2659</v>
      </c>
      <c r="B1029" s="17"/>
      <c r="C1029" s="17">
        <v>303</v>
      </c>
      <c r="D1029" s="17">
        <v>821</v>
      </c>
      <c r="E1029" s="1">
        <f t="shared" si="304"/>
        <v>1124</v>
      </c>
      <c r="F1029" s="2">
        <f t="shared" si="305"/>
        <v>7.67</v>
      </c>
      <c r="G1029" s="1">
        <f t="shared" si="306"/>
        <v>303</v>
      </c>
      <c r="H1029" s="1">
        <f t="shared" si="307"/>
        <v>821</v>
      </c>
      <c r="I1029" s="1">
        <f t="shared" si="308"/>
        <v>1124</v>
      </c>
      <c r="J1029" s="1">
        <f t="shared" si="309"/>
        <v>1595857</v>
      </c>
      <c r="K1029" s="1">
        <f t="shared" si="310"/>
        <v>3598497</v>
      </c>
      <c r="L1029" s="1">
        <f t="shared" si="311"/>
        <v>5194354</v>
      </c>
      <c r="M1029" s="1">
        <f>分割表!$B$5</f>
        <v>1596160</v>
      </c>
      <c r="N1029" s="1">
        <f>分割表!$C$5</f>
        <v>3599318</v>
      </c>
      <c r="O1029" s="1">
        <f t="shared" si="312"/>
        <v>5195478</v>
      </c>
      <c r="P1029" s="1">
        <f t="shared" si="313"/>
        <v>1731.2610400693388</v>
      </c>
      <c r="Q1029" s="1">
        <f t="shared" si="314"/>
        <v>5509.3394728604435</v>
      </c>
      <c r="R1029" s="1">
        <f t="shared" si="315"/>
        <v>7895.7055102298873</v>
      </c>
      <c r="S1029" s="1">
        <f t="shared" si="316"/>
        <v>22793500.182784427</v>
      </c>
      <c r="T1029" s="1">
        <f t="shared" si="317"/>
        <v>54323007.210191391</v>
      </c>
      <c r="U1029" s="1">
        <f t="shared" si="318"/>
        <v>80320726.121494755</v>
      </c>
      <c r="V1029" s="1">
        <f t="shared" si="319"/>
        <v>22798130.936747961</v>
      </c>
      <c r="W1029" s="1">
        <f t="shared" si="320"/>
        <v>54336222.141856313</v>
      </c>
      <c r="X1029" s="1">
        <f t="shared" si="321"/>
        <v>80339230.748191163</v>
      </c>
      <c r="Y1029" s="17">
        <f t="shared" si="322"/>
        <v>-3.7969828409682521E-2</v>
      </c>
    </row>
    <row r="1030" spans="1:25">
      <c r="A1030" s="17" t="s">
        <v>2982</v>
      </c>
      <c r="B1030" s="17"/>
      <c r="C1030" s="17">
        <v>2</v>
      </c>
      <c r="D1030" s="17">
        <v>142</v>
      </c>
      <c r="E1030" s="1">
        <f t="shared" si="304"/>
        <v>144</v>
      </c>
      <c r="F1030" s="2">
        <f t="shared" si="305"/>
        <v>87.88</v>
      </c>
      <c r="G1030" s="1">
        <f t="shared" si="306"/>
        <v>2</v>
      </c>
      <c r="H1030" s="1">
        <f t="shared" si="307"/>
        <v>142</v>
      </c>
      <c r="I1030" s="1">
        <f t="shared" si="308"/>
        <v>144</v>
      </c>
      <c r="J1030" s="1">
        <f t="shared" si="309"/>
        <v>1596158</v>
      </c>
      <c r="K1030" s="1">
        <f t="shared" si="310"/>
        <v>3599176</v>
      </c>
      <c r="L1030" s="1">
        <f t="shared" si="311"/>
        <v>5195334</v>
      </c>
      <c r="M1030" s="1">
        <f>分割表!$B$5</f>
        <v>1596160</v>
      </c>
      <c r="N1030" s="1">
        <f>分割表!$C$5</f>
        <v>3599318</v>
      </c>
      <c r="O1030" s="1">
        <f t="shared" si="312"/>
        <v>5195478</v>
      </c>
      <c r="P1030" s="1">
        <f t="shared" si="313"/>
        <v>1.3862943611198906</v>
      </c>
      <c r="Q1030" s="1">
        <f t="shared" si="314"/>
        <v>703.72744217937907</v>
      </c>
      <c r="R1030" s="1">
        <f t="shared" si="315"/>
        <v>715.65311513894414</v>
      </c>
      <c r="S1030" s="1">
        <f t="shared" si="316"/>
        <v>22798100.370526604</v>
      </c>
      <c r="T1030" s="1">
        <f t="shared" si="317"/>
        <v>54333936.476455808</v>
      </c>
      <c r="U1030" s="1">
        <f t="shared" si="318"/>
        <v>80336860.035103425</v>
      </c>
      <c r="V1030" s="1">
        <f t="shared" si="319"/>
        <v>22798130.936747961</v>
      </c>
      <c r="W1030" s="1">
        <f t="shared" si="320"/>
        <v>54336222.141856313</v>
      </c>
      <c r="X1030" s="1">
        <f t="shared" si="321"/>
        <v>80339230.748191163</v>
      </c>
      <c r="Y1030" s="17">
        <f t="shared" si="322"/>
        <v>-3.8196889181771908E-2</v>
      </c>
    </row>
    <row r="1031" spans="1:25">
      <c r="A1031" s="17" t="s">
        <v>2978</v>
      </c>
      <c r="B1031" s="17"/>
      <c r="C1031" s="17">
        <v>2</v>
      </c>
      <c r="D1031" s="17">
        <v>144</v>
      </c>
      <c r="E1031" s="1">
        <f t="shared" si="304"/>
        <v>146</v>
      </c>
      <c r="F1031" s="2">
        <f t="shared" si="305"/>
        <v>89.3</v>
      </c>
      <c r="G1031" s="1">
        <f t="shared" si="306"/>
        <v>2</v>
      </c>
      <c r="H1031" s="1">
        <f t="shared" si="307"/>
        <v>144</v>
      </c>
      <c r="I1031" s="1">
        <f t="shared" si="308"/>
        <v>146</v>
      </c>
      <c r="J1031" s="1">
        <f t="shared" si="309"/>
        <v>1596158</v>
      </c>
      <c r="K1031" s="1">
        <f t="shared" si="310"/>
        <v>3599174</v>
      </c>
      <c r="L1031" s="1">
        <f t="shared" si="311"/>
        <v>5195332</v>
      </c>
      <c r="M1031" s="1">
        <f>分割表!$B$5</f>
        <v>1596160</v>
      </c>
      <c r="N1031" s="1">
        <f>分割表!$C$5</f>
        <v>3599318</v>
      </c>
      <c r="O1031" s="1">
        <f t="shared" si="312"/>
        <v>5195478</v>
      </c>
      <c r="P1031" s="1">
        <f t="shared" si="313"/>
        <v>1.3862943611198906</v>
      </c>
      <c r="Q1031" s="1">
        <f t="shared" si="314"/>
        <v>715.65311513894414</v>
      </c>
      <c r="R1031" s="1">
        <f t="shared" si="315"/>
        <v>727.6065667694171</v>
      </c>
      <c r="S1031" s="1">
        <f t="shared" si="316"/>
        <v>22798100.370526604</v>
      </c>
      <c r="T1031" s="1">
        <f t="shared" si="317"/>
        <v>54333904.284025393</v>
      </c>
      <c r="U1031" s="1">
        <f t="shared" si="318"/>
        <v>80336827.108560875</v>
      </c>
      <c r="V1031" s="1">
        <f t="shared" si="319"/>
        <v>22798130.936747961</v>
      </c>
      <c r="W1031" s="1">
        <f t="shared" si="320"/>
        <v>54336222.141856313</v>
      </c>
      <c r="X1031" s="1">
        <f t="shared" si="321"/>
        <v>80339230.748191163</v>
      </c>
      <c r="Y1031" s="17">
        <f t="shared" si="322"/>
        <v>-3.8752549232286958E-2</v>
      </c>
    </row>
    <row r="1032" spans="1:25">
      <c r="A1032" s="17" t="s">
        <v>2859</v>
      </c>
      <c r="B1032" s="17"/>
      <c r="C1032" s="17">
        <v>48</v>
      </c>
      <c r="D1032" s="17">
        <v>248</v>
      </c>
      <c r="E1032" s="1">
        <f t="shared" si="304"/>
        <v>296</v>
      </c>
      <c r="F1032" s="2">
        <f t="shared" si="305"/>
        <v>32.96</v>
      </c>
      <c r="G1032" s="1">
        <f t="shared" si="306"/>
        <v>48</v>
      </c>
      <c r="H1032" s="1">
        <f t="shared" si="307"/>
        <v>248</v>
      </c>
      <c r="I1032" s="1">
        <f t="shared" si="308"/>
        <v>296</v>
      </c>
      <c r="J1032" s="1">
        <f t="shared" si="309"/>
        <v>1596112</v>
      </c>
      <c r="K1032" s="1">
        <f t="shared" si="310"/>
        <v>3599070</v>
      </c>
      <c r="L1032" s="1">
        <f t="shared" si="311"/>
        <v>5195182</v>
      </c>
      <c r="M1032" s="1">
        <f>分割表!$B$5</f>
        <v>1596160</v>
      </c>
      <c r="N1032" s="1">
        <f>分割表!$C$5</f>
        <v>3599318</v>
      </c>
      <c r="O1032" s="1">
        <f t="shared" si="312"/>
        <v>5195478</v>
      </c>
      <c r="P1032" s="1">
        <f t="shared" si="313"/>
        <v>185.81764852357878</v>
      </c>
      <c r="Q1032" s="1">
        <f t="shared" si="314"/>
        <v>1367.3303290489157</v>
      </c>
      <c r="R1032" s="1">
        <f t="shared" si="315"/>
        <v>1684.3463984799218</v>
      </c>
      <c r="S1032" s="1">
        <f t="shared" si="316"/>
        <v>22797397.348127175</v>
      </c>
      <c r="T1032" s="1">
        <f t="shared" si="317"/>
        <v>54332230.279174976</v>
      </c>
      <c r="U1032" s="1">
        <f t="shared" si="318"/>
        <v>80334357.620063081</v>
      </c>
      <c r="V1032" s="1">
        <f t="shared" si="319"/>
        <v>22798130.936747961</v>
      </c>
      <c r="W1032" s="1">
        <f t="shared" si="320"/>
        <v>54336222.141856313</v>
      </c>
      <c r="X1032" s="1">
        <f t="shared" si="321"/>
        <v>80339230.748191163</v>
      </c>
      <c r="Y1032" s="17">
        <f t="shared" si="322"/>
        <v>-3.878246054873849E-2</v>
      </c>
    </row>
    <row r="1033" spans="1:25">
      <c r="A1033" s="17" t="s">
        <v>1086</v>
      </c>
      <c r="B1033" s="17"/>
      <c r="C1033" s="17">
        <v>18</v>
      </c>
      <c r="D1033" s="17">
        <v>182</v>
      </c>
      <c r="E1033" s="1">
        <f t="shared" si="304"/>
        <v>200</v>
      </c>
      <c r="F1033" s="2">
        <f t="shared" si="305"/>
        <v>55.08</v>
      </c>
      <c r="G1033" s="1">
        <f t="shared" si="306"/>
        <v>18</v>
      </c>
      <c r="H1033" s="1">
        <f t="shared" si="307"/>
        <v>182</v>
      </c>
      <c r="I1033" s="1">
        <f t="shared" si="308"/>
        <v>200</v>
      </c>
      <c r="J1033" s="1">
        <f t="shared" si="309"/>
        <v>1596142</v>
      </c>
      <c r="K1033" s="1">
        <f t="shared" si="310"/>
        <v>3599136</v>
      </c>
      <c r="L1033" s="1">
        <f t="shared" si="311"/>
        <v>5195278</v>
      </c>
      <c r="M1033" s="1">
        <f>分割表!$B$5</f>
        <v>1596160</v>
      </c>
      <c r="N1033" s="1">
        <f>分割表!$C$5</f>
        <v>3599318</v>
      </c>
      <c r="O1033" s="1">
        <f t="shared" si="312"/>
        <v>5195478</v>
      </c>
      <c r="P1033" s="1">
        <f t="shared" si="313"/>
        <v>52.026691642130963</v>
      </c>
      <c r="Q1033" s="1">
        <f t="shared" si="314"/>
        <v>947.12921704797668</v>
      </c>
      <c r="R1033" s="1">
        <f t="shared" si="315"/>
        <v>1059.6634733096073</v>
      </c>
      <c r="S1033" s="1">
        <f t="shared" si="316"/>
        <v>22797855.840846006</v>
      </c>
      <c r="T1033" s="1">
        <f t="shared" si="317"/>
        <v>54333292.628058553</v>
      </c>
      <c r="U1033" s="1">
        <f t="shared" si="318"/>
        <v>80335938.092202753</v>
      </c>
      <c r="V1033" s="1">
        <f t="shared" si="319"/>
        <v>22798130.936747961</v>
      </c>
      <c r="W1033" s="1">
        <f t="shared" si="320"/>
        <v>54336222.141856313</v>
      </c>
      <c r="X1033" s="1">
        <f t="shared" si="321"/>
        <v>80339230.748191163</v>
      </c>
      <c r="Y1033" s="17">
        <f t="shared" si="322"/>
        <v>-3.9270294953696896E-2</v>
      </c>
    </row>
    <row r="1034" spans="1:25">
      <c r="A1034" s="17" t="s">
        <v>2970</v>
      </c>
      <c r="B1034" s="17"/>
      <c r="C1034" s="17">
        <v>4</v>
      </c>
      <c r="D1034" s="17">
        <v>151</v>
      </c>
      <c r="E1034" s="1">
        <f t="shared" si="304"/>
        <v>155</v>
      </c>
      <c r="F1034" s="2">
        <f t="shared" si="305"/>
        <v>83.14</v>
      </c>
      <c r="G1034" s="1">
        <f t="shared" si="306"/>
        <v>4</v>
      </c>
      <c r="H1034" s="1">
        <f t="shared" si="307"/>
        <v>151</v>
      </c>
      <c r="I1034" s="1">
        <f t="shared" si="308"/>
        <v>155</v>
      </c>
      <c r="J1034" s="1">
        <f t="shared" si="309"/>
        <v>1596156</v>
      </c>
      <c r="K1034" s="1">
        <f t="shared" si="310"/>
        <v>3599167</v>
      </c>
      <c r="L1034" s="1">
        <f t="shared" si="311"/>
        <v>5195323</v>
      </c>
      <c r="M1034" s="1">
        <f>分割表!$B$5</f>
        <v>1596160</v>
      </c>
      <c r="N1034" s="1">
        <f>分割表!$C$5</f>
        <v>3599318</v>
      </c>
      <c r="O1034" s="1">
        <f t="shared" si="312"/>
        <v>5195478</v>
      </c>
      <c r="P1034" s="1">
        <f t="shared" si="313"/>
        <v>5.5451774444795623</v>
      </c>
      <c r="Q1034" s="1">
        <f t="shared" si="314"/>
        <v>757.60925535905358</v>
      </c>
      <c r="R1034" s="1">
        <f t="shared" si="315"/>
        <v>781.73089312248328</v>
      </c>
      <c r="S1034" s="1">
        <f t="shared" si="316"/>
        <v>22798069.804307759</v>
      </c>
      <c r="T1034" s="1">
        <f t="shared" si="317"/>
        <v>54333791.610527672</v>
      </c>
      <c r="U1034" s="1">
        <f t="shared" si="318"/>
        <v>80336678.939128876</v>
      </c>
      <c r="V1034" s="1">
        <f t="shared" si="319"/>
        <v>22798130.936747961</v>
      </c>
      <c r="W1034" s="1">
        <f t="shared" si="320"/>
        <v>54336222.141856313</v>
      </c>
      <c r="X1034" s="1">
        <f t="shared" si="321"/>
        <v>80339230.748191163</v>
      </c>
      <c r="Y1034" s="17">
        <f t="shared" si="322"/>
        <v>-3.9442385004292639E-2</v>
      </c>
    </row>
    <row r="1035" spans="1:25">
      <c r="A1035" s="17" t="s">
        <v>2908</v>
      </c>
      <c r="B1035" s="17"/>
      <c r="C1035" s="17">
        <v>23</v>
      </c>
      <c r="D1035" s="17">
        <v>194</v>
      </c>
      <c r="E1035" s="1">
        <f t="shared" si="304"/>
        <v>217</v>
      </c>
      <c r="F1035" s="2">
        <f t="shared" si="305"/>
        <v>49.99</v>
      </c>
      <c r="G1035" s="1">
        <f t="shared" si="306"/>
        <v>23</v>
      </c>
      <c r="H1035" s="1">
        <f t="shared" si="307"/>
        <v>194</v>
      </c>
      <c r="I1035" s="1">
        <f t="shared" si="308"/>
        <v>217</v>
      </c>
      <c r="J1035" s="1">
        <f t="shared" si="309"/>
        <v>1596137</v>
      </c>
      <c r="K1035" s="1">
        <f t="shared" si="310"/>
        <v>3599124</v>
      </c>
      <c r="L1035" s="1">
        <f t="shared" si="311"/>
        <v>5195261</v>
      </c>
      <c r="M1035" s="1">
        <f>分割表!$B$5</f>
        <v>1596160</v>
      </c>
      <c r="N1035" s="1">
        <f>分割表!$C$5</f>
        <v>3599318</v>
      </c>
      <c r="O1035" s="1">
        <f t="shared" si="312"/>
        <v>5195478</v>
      </c>
      <c r="P1035" s="1">
        <f t="shared" si="313"/>
        <v>72.116366966370435</v>
      </c>
      <c r="Q1035" s="1">
        <f t="shared" si="314"/>
        <v>1021.9644828582857</v>
      </c>
      <c r="R1035" s="1">
        <f t="shared" si="315"/>
        <v>1167.4377257182798</v>
      </c>
      <c r="S1035" s="1">
        <f t="shared" si="316"/>
        <v>22797779.42535371</v>
      </c>
      <c r="T1035" s="1">
        <f t="shared" si="317"/>
        <v>54333099.473626062</v>
      </c>
      <c r="U1035" s="1">
        <f t="shared" si="318"/>
        <v>80335658.216798767</v>
      </c>
      <c r="V1035" s="1">
        <f t="shared" si="319"/>
        <v>22798130.936747961</v>
      </c>
      <c r="W1035" s="1">
        <f t="shared" si="320"/>
        <v>54336222.141856313</v>
      </c>
      <c r="X1035" s="1">
        <f t="shared" si="321"/>
        <v>80339230.748191163</v>
      </c>
      <c r="Y1035" s="17">
        <f t="shared" si="322"/>
        <v>-3.9466819244794692E-2</v>
      </c>
    </row>
    <row r="1036" spans="1:25">
      <c r="A1036" s="17" t="s">
        <v>2949</v>
      </c>
      <c r="B1036" s="17"/>
      <c r="C1036" s="17">
        <v>10</v>
      </c>
      <c r="D1036" s="17">
        <v>166</v>
      </c>
      <c r="E1036" s="1">
        <f t="shared" si="304"/>
        <v>176</v>
      </c>
      <c r="F1036" s="2">
        <f t="shared" si="305"/>
        <v>68.69</v>
      </c>
      <c r="G1036" s="1">
        <f t="shared" si="306"/>
        <v>10</v>
      </c>
      <c r="H1036" s="1">
        <f t="shared" si="307"/>
        <v>166</v>
      </c>
      <c r="I1036" s="1">
        <f t="shared" si="308"/>
        <v>176</v>
      </c>
      <c r="J1036" s="1">
        <f t="shared" si="309"/>
        <v>1596150</v>
      </c>
      <c r="K1036" s="1">
        <f t="shared" si="310"/>
        <v>3599152</v>
      </c>
      <c r="L1036" s="1">
        <f t="shared" si="311"/>
        <v>5195302</v>
      </c>
      <c r="M1036" s="1">
        <f>分割表!$B$5</f>
        <v>1596160</v>
      </c>
      <c r="N1036" s="1">
        <f>分割表!$C$5</f>
        <v>3599318</v>
      </c>
      <c r="O1036" s="1">
        <f t="shared" si="312"/>
        <v>5195478</v>
      </c>
      <c r="P1036" s="1">
        <f t="shared" si="313"/>
        <v>23.025850929940461</v>
      </c>
      <c r="Q1036" s="1">
        <f t="shared" si="314"/>
        <v>848.58997286718625</v>
      </c>
      <c r="R1036" s="1">
        <f t="shared" si="315"/>
        <v>910.00518312671466</v>
      </c>
      <c r="S1036" s="1">
        <f t="shared" si="316"/>
        <v>22797978.105666257</v>
      </c>
      <c r="T1036" s="1">
        <f t="shared" si="317"/>
        <v>54333550.167364113</v>
      </c>
      <c r="U1036" s="1">
        <f t="shared" si="318"/>
        <v>80336333.210514843</v>
      </c>
      <c r="V1036" s="1">
        <f t="shared" si="319"/>
        <v>22798130.936747961</v>
      </c>
      <c r="W1036" s="1">
        <f t="shared" si="320"/>
        <v>54336222.141856313</v>
      </c>
      <c r="X1036" s="1">
        <f t="shared" si="321"/>
        <v>80339230.748191163</v>
      </c>
      <c r="Y1036" s="17">
        <f t="shared" si="322"/>
        <v>-3.9844912168764506E-2</v>
      </c>
    </row>
    <row r="1037" spans="1:25">
      <c r="A1037" s="17" t="s">
        <v>2354</v>
      </c>
      <c r="B1037" s="17"/>
      <c r="C1037" s="17">
        <v>6</v>
      </c>
      <c r="D1037" s="17">
        <v>157</v>
      </c>
      <c r="E1037" s="1">
        <f t="shared" si="304"/>
        <v>163</v>
      </c>
      <c r="F1037" s="2">
        <f t="shared" si="305"/>
        <v>78.02</v>
      </c>
      <c r="G1037" s="1">
        <f t="shared" si="306"/>
        <v>6</v>
      </c>
      <c r="H1037" s="1">
        <f t="shared" si="307"/>
        <v>157</v>
      </c>
      <c r="I1037" s="1">
        <f t="shared" si="308"/>
        <v>163</v>
      </c>
      <c r="J1037" s="1">
        <f t="shared" si="309"/>
        <v>1596154</v>
      </c>
      <c r="K1037" s="1">
        <f t="shared" si="310"/>
        <v>3599161</v>
      </c>
      <c r="L1037" s="1">
        <f t="shared" si="311"/>
        <v>5195315</v>
      </c>
      <c r="M1037" s="1">
        <f>分割表!$B$5</f>
        <v>1596160</v>
      </c>
      <c r="N1037" s="1">
        <f>分割表!$C$5</f>
        <v>3599318</v>
      </c>
      <c r="O1037" s="1">
        <f t="shared" si="312"/>
        <v>5195478</v>
      </c>
      <c r="P1037" s="1">
        <f t="shared" si="313"/>
        <v>10.750556815368331</v>
      </c>
      <c r="Q1037" s="1">
        <f t="shared" si="314"/>
        <v>793.83059143968433</v>
      </c>
      <c r="R1037" s="1">
        <f t="shared" si="315"/>
        <v>830.2812827315023</v>
      </c>
      <c r="S1037" s="1">
        <f t="shared" si="316"/>
        <v>22798039.23809142</v>
      </c>
      <c r="T1037" s="1">
        <f t="shared" si="317"/>
        <v>54333695.033254743</v>
      </c>
      <c r="U1037" s="1">
        <f t="shared" si="318"/>
        <v>80336547.232980192</v>
      </c>
      <c r="V1037" s="1">
        <f t="shared" si="319"/>
        <v>22798130.936747961</v>
      </c>
      <c r="W1037" s="1">
        <f t="shared" si="320"/>
        <v>54336222.141856313</v>
      </c>
      <c r="X1037" s="1">
        <f t="shared" si="321"/>
        <v>80339230.748191163</v>
      </c>
      <c r="Y1037" s="17">
        <f t="shared" si="322"/>
        <v>-3.9854390751040795E-2</v>
      </c>
    </row>
    <row r="1038" spans="1:25">
      <c r="A1038" s="17" t="s">
        <v>2191</v>
      </c>
      <c r="B1038" s="17"/>
      <c r="C1038" s="17">
        <v>2</v>
      </c>
      <c r="D1038" s="17">
        <v>148</v>
      </c>
      <c r="E1038" s="1">
        <f t="shared" si="304"/>
        <v>150</v>
      </c>
      <c r="F1038" s="2">
        <f t="shared" si="305"/>
        <v>92.12</v>
      </c>
      <c r="G1038" s="1">
        <f t="shared" si="306"/>
        <v>2</v>
      </c>
      <c r="H1038" s="1">
        <f t="shared" si="307"/>
        <v>148</v>
      </c>
      <c r="I1038" s="1">
        <f t="shared" si="308"/>
        <v>150</v>
      </c>
      <c r="J1038" s="1">
        <f t="shared" si="309"/>
        <v>1596158</v>
      </c>
      <c r="K1038" s="1">
        <f t="shared" si="310"/>
        <v>3599170</v>
      </c>
      <c r="L1038" s="1">
        <f t="shared" si="311"/>
        <v>5195328</v>
      </c>
      <c r="M1038" s="1">
        <f>分割表!$B$5</f>
        <v>1596160</v>
      </c>
      <c r="N1038" s="1">
        <f>分割表!$C$5</f>
        <v>3599318</v>
      </c>
      <c r="O1038" s="1">
        <f t="shared" si="312"/>
        <v>5195478</v>
      </c>
      <c r="P1038" s="1">
        <f t="shared" si="313"/>
        <v>1.3862943611198906</v>
      </c>
      <c r="Q1038" s="1">
        <f t="shared" si="314"/>
        <v>739.58741651708897</v>
      </c>
      <c r="R1038" s="1">
        <f t="shared" si="315"/>
        <v>751.59529411443827</v>
      </c>
      <c r="S1038" s="1">
        <f t="shared" si="316"/>
        <v>22798100.370526604</v>
      </c>
      <c r="T1038" s="1">
        <f t="shared" si="317"/>
        <v>54333839.899167888</v>
      </c>
      <c r="U1038" s="1">
        <f t="shared" si="318"/>
        <v>80336761.255478054</v>
      </c>
      <c r="V1038" s="1">
        <f t="shared" si="319"/>
        <v>22798130.936747961</v>
      </c>
      <c r="W1038" s="1">
        <f t="shared" si="320"/>
        <v>54336222.141856313</v>
      </c>
      <c r="X1038" s="1">
        <f t="shared" si="321"/>
        <v>80339230.748191163</v>
      </c>
      <c r="Y1038" s="17">
        <f t="shared" si="322"/>
        <v>-3.9863869333317072E-2</v>
      </c>
    </row>
    <row r="1039" spans="1:25">
      <c r="A1039" s="17" t="s">
        <v>2759</v>
      </c>
      <c r="B1039" s="17"/>
      <c r="C1039" s="17">
        <v>138</v>
      </c>
      <c r="D1039" s="17">
        <v>456</v>
      </c>
      <c r="E1039" s="1">
        <f t="shared" si="304"/>
        <v>594</v>
      </c>
      <c r="F1039" s="2">
        <f t="shared" si="305"/>
        <v>16.5</v>
      </c>
      <c r="G1039" s="1">
        <f t="shared" si="306"/>
        <v>138</v>
      </c>
      <c r="H1039" s="1">
        <f t="shared" si="307"/>
        <v>456</v>
      </c>
      <c r="I1039" s="1">
        <f t="shared" si="308"/>
        <v>594</v>
      </c>
      <c r="J1039" s="1">
        <f t="shared" si="309"/>
        <v>1596022</v>
      </c>
      <c r="K1039" s="1">
        <f t="shared" si="310"/>
        <v>3598862</v>
      </c>
      <c r="L1039" s="1">
        <f t="shared" si="311"/>
        <v>5194884</v>
      </c>
      <c r="M1039" s="1">
        <f>分割表!$B$5</f>
        <v>1596160</v>
      </c>
      <c r="N1039" s="1">
        <f>分割表!$C$5</f>
        <v>3599318</v>
      </c>
      <c r="O1039" s="1">
        <f t="shared" si="312"/>
        <v>5195478</v>
      </c>
      <c r="P1039" s="1">
        <f t="shared" si="313"/>
        <v>679.96100855169425</v>
      </c>
      <c r="Q1039" s="1">
        <f t="shared" si="314"/>
        <v>2791.8567211385603</v>
      </c>
      <c r="R1039" s="1">
        <f t="shared" si="315"/>
        <v>3793.8063157014112</v>
      </c>
      <c r="S1039" s="1">
        <f t="shared" si="316"/>
        <v>22796021.87335394</v>
      </c>
      <c r="T1039" s="1">
        <f t="shared" si="317"/>
        <v>54328882.278489895</v>
      </c>
      <c r="U1039" s="1">
        <f t="shared" si="318"/>
        <v>80329451.582429767</v>
      </c>
      <c r="V1039" s="1">
        <f t="shared" si="319"/>
        <v>22798130.936747961</v>
      </c>
      <c r="W1039" s="1">
        <f t="shared" si="320"/>
        <v>54336222.141856313</v>
      </c>
      <c r="X1039" s="1">
        <f t="shared" si="321"/>
        <v>80339230.748191163</v>
      </c>
      <c r="Y1039" s="17">
        <f t="shared" si="322"/>
        <v>-4.0097257586438576E-2</v>
      </c>
    </row>
    <row r="1040" spans="1:25">
      <c r="A1040" s="17" t="s">
        <v>2973</v>
      </c>
      <c r="B1040" s="17"/>
      <c r="C1040" s="17">
        <v>2</v>
      </c>
      <c r="D1040" s="17">
        <v>150</v>
      </c>
      <c r="E1040" s="1">
        <f t="shared" si="304"/>
        <v>152</v>
      </c>
      <c r="F1040" s="2">
        <f t="shared" si="305"/>
        <v>93.54</v>
      </c>
      <c r="G1040" s="1">
        <f t="shared" si="306"/>
        <v>2</v>
      </c>
      <c r="H1040" s="1">
        <f t="shared" si="307"/>
        <v>150</v>
      </c>
      <c r="I1040" s="1">
        <f t="shared" si="308"/>
        <v>152</v>
      </c>
      <c r="J1040" s="1">
        <f t="shared" si="309"/>
        <v>1596158</v>
      </c>
      <c r="K1040" s="1">
        <f t="shared" si="310"/>
        <v>3599168</v>
      </c>
      <c r="L1040" s="1">
        <f t="shared" si="311"/>
        <v>5195326</v>
      </c>
      <c r="M1040" s="1">
        <f>分割表!$B$5</f>
        <v>1596160</v>
      </c>
      <c r="N1040" s="1">
        <f>分割表!$C$5</f>
        <v>3599318</v>
      </c>
      <c r="O1040" s="1">
        <f t="shared" si="312"/>
        <v>5195478</v>
      </c>
      <c r="P1040" s="1">
        <f t="shared" si="313"/>
        <v>1.3862943611198906</v>
      </c>
      <c r="Q1040" s="1">
        <f t="shared" si="314"/>
        <v>751.59529411443827</v>
      </c>
      <c r="R1040" s="1">
        <f t="shared" si="315"/>
        <v>763.62983916863402</v>
      </c>
      <c r="S1040" s="1">
        <f t="shared" si="316"/>
        <v>22798100.370526604</v>
      </c>
      <c r="T1040" s="1">
        <f t="shared" si="317"/>
        <v>54333807.706740797</v>
      </c>
      <c r="U1040" s="1">
        <f t="shared" si="318"/>
        <v>80336728.328937814</v>
      </c>
      <c r="V1040" s="1">
        <f t="shared" si="319"/>
        <v>22798130.936747961</v>
      </c>
      <c r="W1040" s="1">
        <f t="shared" si="320"/>
        <v>54336222.141856313</v>
      </c>
      <c r="X1040" s="1">
        <f t="shared" si="321"/>
        <v>80339230.748191163</v>
      </c>
      <c r="Y1040" s="17">
        <f t="shared" si="322"/>
        <v>-4.0419529383832128E-2</v>
      </c>
    </row>
    <row r="1041" spans="1:25">
      <c r="A1041" s="17" t="s">
        <v>472</v>
      </c>
      <c r="B1041" s="17"/>
      <c r="C1041" s="17">
        <v>239</v>
      </c>
      <c r="D1041" s="17">
        <v>686</v>
      </c>
      <c r="E1041" s="1">
        <f t="shared" si="304"/>
        <v>925</v>
      </c>
      <c r="F1041" s="2">
        <f t="shared" si="305"/>
        <v>10.71</v>
      </c>
      <c r="G1041" s="1">
        <f t="shared" si="306"/>
        <v>239</v>
      </c>
      <c r="H1041" s="1">
        <f t="shared" si="307"/>
        <v>686</v>
      </c>
      <c r="I1041" s="1">
        <f t="shared" si="308"/>
        <v>925</v>
      </c>
      <c r="J1041" s="1">
        <f t="shared" si="309"/>
        <v>1595921</v>
      </c>
      <c r="K1041" s="1">
        <f t="shared" si="310"/>
        <v>3598632</v>
      </c>
      <c r="L1041" s="1">
        <f t="shared" si="311"/>
        <v>5194553</v>
      </c>
      <c r="M1041" s="1">
        <f>分割表!$B$5</f>
        <v>1596160</v>
      </c>
      <c r="N1041" s="1">
        <f>分割表!$C$5</f>
        <v>3599318</v>
      </c>
      <c r="O1041" s="1">
        <f t="shared" si="312"/>
        <v>5195478</v>
      </c>
      <c r="P1041" s="1">
        <f t="shared" si="313"/>
        <v>1308.8747889116312</v>
      </c>
      <c r="Q1041" s="1">
        <f t="shared" si="314"/>
        <v>4480.1820526199572</v>
      </c>
      <c r="R1041" s="1">
        <f t="shared" si="315"/>
        <v>6317.5592071989931</v>
      </c>
      <c r="S1041" s="1">
        <f t="shared" si="316"/>
        <v>22794478.291040789</v>
      </c>
      <c r="T1041" s="1">
        <f t="shared" si="317"/>
        <v>54325180.176343858</v>
      </c>
      <c r="U1041" s="1">
        <f t="shared" si="318"/>
        <v>80324002.278788701</v>
      </c>
      <c r="V1041" s="1">
        <f t="shared" si="319"/>
        <v>22798130.936747961</v>
      </c>
      <c r="W1041" s="1">
        <f t="shared" si="320"/>
        <v>54336222.141856313</v>
      </c>
      <c r="X1041" s="1">
        <f t="shared" si="321"/>
        <v>80339230.748191163</v>
      </c>
      <c r="Y1041" s="17">
        <f t="shared" si="322"/>
        <v>-4.0621955953420746E-2</v>
      </c>
    </row>
    <row r="1042" spans="1:25">
      <c r="A1042" s="17" t="s">
        <v>472</v>
      </c>
      <c r="B1042" s="17"/>
      <c r="C1042" s="17">
        <v>239</v>
      </c>
      <c r="D1042" s="17">
        <v>686</v>
      </c>
      <c r="E1042" s="1">
        <f t="shared" si="304"/>
        <v>925</v>
      </c>
      <c r="F1042" s="2">
        <f t="shared" si="305"/>
        <v>10.71</v>
      </c>
      <c r="G1042" s="1">
        <f t="shared" si="306"/>
        <v>239</v>
      </c>
      <c r="H1042" s="1">
        <f t="shared" si="307"/>
        <v>686</v>
      </c>
      <c r="I1042" s="1">
        <f t="shared" si="308"/>
        <v>925</v>
      </c>
      <c r="J1042" s="1">
        <f t="shared" si="309"/>
        <v>1595921</v>
      </c>
      <c r="K1042" s="1">
        <f t="shared" si="310"/>
        <v>3598632</v>
      </c>
      <c r="L1042" s="1">
        <f t="shared" si="311"/>
        <v>5194553</v>
      </c>
      <c r="M1042" s="1">
        <f>分割表!$B$5</f>
        <v>1596160</v>
      </c>
      <c r="N1042" s="1">
        <f>分割表!$C$5</f>
        <v>3599318</v>
      </c>
      <c r="O1042" s="1">
        <f t="shared" si="312"/>
        <v>5195478</v>
      </c>
      <c r="P1042" s="1">
        <f t="shared" si="313"/>
        <v>1308.8747889116312</v>
      </c>
      <c r="Q1042" s="1">
        <f t="shared" si="314"/>
        <v>4480.1820526199572</v>
      </c>
      <c r="R1042" s="1">
        <f t="shared" si="315"/>
        <v>6317.5592071989931</v>
      </c>
      <c r="S1042" s="1">
        <f t="shared" si="316"/>
        <v>22794478.291040789</v>
      </c>
      <c r="T1042" s="1">
        <f t="shared" si="317"/>
        <v>54325180.176343858</v>
      </c>
      <c r="U1042" s="1">
        <f t="shared" si="318"/>
        <v>80324002.278788701</v>
      </c>
      <c r="V1042" s="1">
        <f t="shared" si="319"/>
        <v>22798130.936747961</v>
      </c>
      <c r="W1042" s="1">
        <f t="shared" si="320"/>
        <v>54336222.141856313</v>
      </c>
      <c r="X1042" s="1">
        <f t="shared" si="321"/>
        <v>80339230.748191163</v>
      </c>
      <c r="Y1042" s="17">
        <f t="shared" si="322"/>
        <v>-4.0621955953420746E-2</v>
      </c>
    </row>
    <row r="1043" spans="1:25">
      <c r="A1043" s="17" t="s">
        <v>1614</v>
      </c>
      <c r="B1043" s="17"/>
      <c r="C1043" s="17">
        <v>21</v>
      </c>
      <c r="D1043" s="17">
        <v>194</v>
      </c>
      <c r="E1043" s="1">
        <f t="shared" si="304"/>
        <v>215</v>
      </c>
      <c r="F1043" s="2">
        <f t="shared" si="305"/>
        <v>54.41</v>
      </c>
      <c r="G1043" s="1">
        <f t="shared" si="306"/>
        <v>21</v>
      </c>
      <c r="H1043" s="1">
        <f t="shared" si="307"/>
        <v>194</v>
      </c>
      <c r="I1043" s="1">
        <f t="shared" si="308"/>
        <v>215</v>
      </c>
      <c r="J1043" s="1">
        <f t="shared" si="309"/>
        <v>1596139</v>
      </c>
      <c r="K1043" s="1">
        <f t="shared" si="310"/>
        <v>3599124</v>
      </c>
      <c r="L1043" s="1">
        <f t="shared" si="311"/>
        <v>5195263</v>
      </c>
      <c r="M1043" s="1">
        <f>分割表!$B$5</f>
        <v>1596160</v>
      </c>
      <c r="N1043" s="1">
        <f>分割表!$C$5</f>
        <v>3599318</v>
      </c>
      <c r="O1043" s="1">
        <f t="shared" si="312"/>
        <v>5195478</v>
      </c>
      <c r="P1043" s="1">
        <f t="shared" si="313"/>
        <v>63.934971192191881</v>
      </c>
      <c r="Q1043" s="1">
        <f t="shared" si="314"/>
        <v>1021.9644828582857</v>
      </c>
      <c r="R1043" s="1">
        <f t="shared" si="315"/>
        <v>1154.6871760474473</v>
      </c>
      <c r="S1043" s="1">
        <f t="shared" si="316"/>
        <v>22797809.991548751</v>
      </c>
      <c r="T1043" s="1">
        <f t="shared" si="317"/>
        <v>54333099.473626062</v>
      </c>
      <c r="U1043" s="1">
        <f t="shared" si="318"/>
        <v>80335691.143314004</v>
      </c>
      <c r="V1043" s="1">
        <f t="shared" si="319"/>
        <v>22798130.936747961</v>
      </c>
      <c r="W1043" s="1">
        <f t="shared" si="320"/>
        <v>54336222.141856313</v>
      </c>
      <c r="X1043" s="1">
        <f t="shared" si="321"/>
        <v>80339230.748191163</v>
      </c>
      <c r="Y1043" s="17">
        <f t="shared" si="322"/>
        <v>-4.0721793649591706E-2</v>
      </c>
    </row>
    <row r="1044" spans="1:25">
      <c r="A1044" s="17" t="s">
        <v>1688</v>
      </c>
      <c r="B1044" s="17"/>
      <c r="C1044" s="17">
        <v>735</v>
      </c>
      <c r="D1044" s="17">
        <v>1807</v>
      </c>
      <c r="E1044" s="1">
        <f t="shared" si="304"/>
        <v>2542</v>
      </c>
      <c r="F1044" s="2">
        <f t="shared" si="305"/>
        <v>3.95</v>
      </c>
      <c r="G1044" s="1">
        <f t="shared" si="306"/>
        <v>735</v>
      </c>
      <c r="H1044" s="1">
        <f t="shared" si="307"/>
        <v>1807</v>
      </c>
      <c r="I1044" s="1">
        <f t="shared" si="308"/>
        <v>2542</v>
      </c>
      <c r="J1044" s="1">
        <f t="shared" si="309"/>
        <v>1595425</v>
      </c>
      <c r="K1044" s="1">
        <f t="shared" si="310"/>
        <v>3597511</v>
      </c>
      <c r="L1044" s="1">
        <f t="shared" si="311"/>
        <v>5192936</v>
      </c>
      <c r="M1044" s="1">
        <f>分割表!$B$5</f>
        <v>1596160</v>
      </c>
      <c r="N1044" s="1">
        <f>分割表!$C$5</f>
        <v>3599318</v>
      </c>
      <c r="O1044" s="1">
        <f t="shared" si="312"/>
        <v>5195478</v>
      </c>
      <c r="P1044" s="1">
        <f t="shared" si="313"/>
        <v>4850.9048169214348</v>
      </c>
      <c r="Q1044" s="1">
        <f t="shared" si="314"/>
        <v>13551.457886100157</v>
      </c>
      <c r="R1044" s="1">
        <f t="shared" si="315"/>
        <v>19931.075800346975</v>
      </c>
      <c r="S1044" s="1">
        <f t="shared" si="316"/>
        <v>22786898.01919299</v>
      </c>
      <c r="T1044" s="1">
        <f t="shared" si="317"/>
        <v>54307136.662846528</v>
      </c>
      <c r="U1044" s="1">
        <f t="shared" si="318"/>
        <v>80297381.6636163</v>
      </c>
      <c r="V1044" s="1">
        <f t="shared" si="319"/>
        <v>22798130.936747961</v>
      </c>
      <c r="W1044" s="1">
        <f t="shared" si="320"/>
        <v>54336222.141856313</v>
      </c>
      <c r="X1044" s="1">
        <f t="shared" si="321"/>
        <v>80339230.748191163</v>
      </c>
      <c r="Y1044" s="17">
        <f t="shared" si="322"/>
        <v>-4.083576187744975E-2</v>
      </c>
    </row>
    <row r="1045" spans="1:25">
      <c r="A1045" s="17" t="s">
        <v>2871</v>
      </c>
      <c r="B1045" s="17"/>
      <c r="C1045" s="17">
        <v>38</v>
      </c>
      <c r="D1045" s="17">
        <v>233</v>
      </c>
      <c r="E1045" s="1">
        <f t="shared" si="304"/>
        <v>271</v>
      </c>
      <c r="F1045" s="2">
        <f t="shared" si="305"/>
        <v>41.03</v>
      </c>
      <c r="G1045" s="1">
        <f t="shared" si="306"/>
        <v>38</v>
      </c>
      <c r="H1045" s="1">
        <f t="shared" si="307"/>
        <v>233</v>
      </c>
      <c r="I1045" s="1">
        <f t="shared" si="308"/>
        <v>271</v>
      </c>
      <c r="J1045" s="1">
        <f t="shared" si="309"/>
        <v>1596122</v>
      </c>
      <c r="K1045" s="1">
        <f t="shared" si="310"/>
        <v>3599085</v>
      </c>
      <c r="L1045" s="1">
        <f t="shared" si="311"/>
        <v>5195207</v>
      </c>
      <c r="M1045" s="1">
        <f>分割表!$B$5</f>
        <v>1596160</v>
      </c>
      <c r="N1045" s="1">
        <f>分割表!$C$5</f>
        <v>3599318</v>
      </c>
      <c r="O1045" s="1">
        <f t="shared" si="312"/>
        <v>5195478</v>
      </c>
      <c r="P1045" s="1">
        <f t="shared" si="313"/>
        <v>138.22827406960266</v>
      </c>
      <c r="Q1045" s="1">
        <f t="shared" si="314"/>
        <v>1270.091959680808</v>
      </c>
      <c r="R1045" s="1">
        <f t="shared" si="315"/>
        <v>1518.1742004583989</v>
      </c>
      <c r="S1045" s="1">
        <f t="shared" si="316"/>
        <v>22797550.178970799</v>
      </c>
      <c r="T1045" s="1">
        <f t="shared" si="317"/>
        <v>54332471.721996792</v>
      </c>
      <c r="U1045" s="1">
        <f t="shared" si="318"/>
        <v>80334769.201178625</v>
      </c>
      <c r="V1045" s="1">
        <f t="shared" si="319"/>
        <v>22798130.936747961</v>
      </c>
      <c r="W1045" s="1">
        <f t="shared" si="320"/>
        <v>54336222.141856313</v>
      </c>
      <c r="X1045" s="1">
        <f t="shared" si="321"/>
        <v>80339230.748191163</v>
      </c>
      <c r="Y1045" s="17">
        <f t="shared" si="322"/>
        <v>-4.0889882193860666E-2</v>
      </c>
    </row>
    <row r="1046" spans="1:25">
      <c r="A1046" s="17" t="s">
        <v>986</v>
      </c>
      <c r="B1046" s="17"/>
      <c r="C1046" s="17">
        <v>10</v>
      </c>
      <c r="D1046" s="17">
        <v>170</v>
      </c>
      <c r="E1046" s="1">
        <f t="shared" si="304"/>
        <v>180</v>
      </c>
      <c r="F1046" s="2">
        <f t="shared" si="305"/>
        <v>71.16</v>
      </c>
      <c r="G1046" s="1">
        <f t="shared" si="306"/>
        <v>10</v>
      </c>
      <c r="H1046" s="1">
        <f t="shared" si="307"/>
        <v>170</v>
      </c>
      <c r="I1046" s="1">
        <f t="shared" si="308"/>
        <v>180</v>
      </c>
      <c r="J1046" s="1">
        <f t="shared" si="309"/>
        <v>1596150</v>
      </c>
      <c r="K1046" s="1">
        <f t="shared" si="310"/>
        <v>3599148</v>
      </c>
      <c r="L1046" s="1">
        <f t="shared" si="311"/>
        <v>5195298</v>
      </c>
      <c r="M1046" s="1">
        <f>分割表!$B$5</f>
        <v>1596160</v>
      </c>
      <c r="N1046" s="1">
        <f>分割表!$C$5</f>
        <v>3599318</v>
      </c>
      <c r="O1046" s="1">
        <f t="shared" si="312"/>
        <v>5195478</v>
      </c>
      <c r="P1046" s="1">
        <f t="shared" si="313"/>
        <v>23.025850929940461</v>
      </c>
      <c r="Q1046" s="1">
        <f t="shared" si="314"/>
        <v>873.08573429854459</v>
      </c>
      <c r="R1046" s="1">
        <f t="shared" si="315"/>
        <v>934.73223316023791</v>
      </c>
      <c r="S1046" s="1">
        <f t="shared" si="316"/>
        <v>22797978.105666257</v>
      </c>
      <c r="T1046" s="1">
        <f t="shared" si="317"/>
        <v>54333485.782531053</v>
      </c>
      <c r="U1046" s="1">
        <f t="shared" si="318"/>
        <v>80336267.357455134</v>
      </c>
      <c r="V1046" s="1">
        <f t="shared" si="319"/>
        <v>22798130.936747961</v>
      </c>
      <c r="W1046" s="1">
        <f t="shared" si="320"/>
        <v>54336222.141856313</v>
      </c>
      <c r="X1046" s="1">
        <f t="shared" si="321"/>
        <v>80339230.748191163</v>
      </c>
      <c r="Y1046" s="17">
        <f t="shared" si="322"/>
        <v>-4.0956232269794619E-2</v>
      </c>
    </row>
    <row r="1047" spans="1:25">
      <c r="A1047" s="17" t="s">
        <v>627</v>
      </c>
      <c r="B1047" s="17"/>
      <c r="C1047" s="17">
        <v>6</v>
      </c>
      <c r="D1047" s="17">
        <v>161</v>
      </c>
      <c r="E1047" s="1">
        <f t="shared" si="304"/>
        <v>167</v>
      </c>
      <c r="F1047" s="2">
        <f t="shared" si="305"/>
        <v>80.66</v>
      </c>
      <c r="G1047" s="1">
        <f t="shared" si="306"/>
        <v>6</v>
      </c>
      <c r="H1047" s="1">
        <f t="shared" si="307"/>
        <v>161</v>
      </c>
      <c r="I1047" s="1">
        <f t="shared" si="308"/>
        <v>167</v>
      </c>
      <c r="J1047" s="1">
        <f t="shared" si="309"/>
        <v>1596154</v>
      </c>
      <c r="K1047" s="1">
        <f t="shared" si="310"/>
        <v>3599157</v>
      </c>
      <c r="L1047" s="1">
        <f t="shared" si="311"/>
        <v>5195311</v>
      </c>
      <c r="M1047" s="1">
        <f>分割表!$B$5</f>
        <v>1596160</v>
      </c>
      <c r="N1047" s="1">
        <f>分割表!$C$5</f>
        <v>3599318</v>
      </c>
      <c r="O1047" s="1">
        <f t="shared" si="312"/>
        <v>5195478</v>
      </c>
      <c r="P1047" s="1">
        <f t="shared" si="313"/>
        <v>10.750556815368331</v>
      </c>
      <c r="Q1047" s="1">
        <f t="shared" si="314"/>
        <v>818.10610276249861</v>
      </c>
      <c r="R1047" s="1">
        <f t="shared" si="315"/>
        <v>854.70496667359816</v>
      </c>
      <c r="S1047" s="1">
        <f t="shared" si="316"/>
        <v>22798039.23809142</v>
      </c>
      <c r="T1047" s="1">
        <f t="shared" si="317"/>
        <v>54333630.648411684</v>
      </c>
      <c r="U1047" s="1">
        <f t="shared" si="318"/>
        <v>80336481.379910454</v>
      </c>
      <c r="V1047" s="1">
        <f t="shared" si="319"/>
        <v>22798130.936747961</v>
      </c>
      <c r="W1047" s="1">
        <f t="shared" si="320"/>
        <v>54336222.141856313</v>
      </c>
      <c r="X1047" s="1">
        <f t="shared" si="321"/>
        <v>80339230.748191163</v>
      </c>
      <c r="Y1047" s="17">
        <f t="shared" si="322"/>
        <v>-4.0965710852070895E-2</v>
      </c>
    </row>
    <row r="1048" spans="1:25">
      <c r="A1048" s="17" t="s">
        <v>1813</v>
      </c>
      <c r="B1048" s="17"/>
      <c r="C1048" s="17">
        <v>14</v>
      </c>
      <c r="D1048" s="17">
        <v>180</v>
      </c>
      <c r="E1048" s="1">
        <f t="shared" si="304"/>
        <v>194</v>
      </c>
      <c r="F1048" s="2">
        <f t="shared" si="305"/>
        <v>64.61</v>
      </c>
      <c r="G1048" s="1">
        <f t="shared" si="306"/>
        <v>14</v>
      </c>
      <c r="H1048" s="1">
        <f t="shared" si="307"/>
        <v>180</v>
      </c>
      <c r="I1048" s="1">
        <f t="shared" si="308"/>
        <v>194</v>
      </c>
      <c r="J1048" s="1">
        <f t="shared" si="309"/>
        <v>1596146</v>
      </c>
      <c r="K1048" s="1">
        <f t="shared" si="310"/>
        <v>3599138</v>
      </c>
      <c r="L1048" s="1">
        <f t="shared" si="311"/>
        <v>5195284</v>
      </c>
      <c r="M1048" s="1">
        <f>分割表!$B$5</f>
        <v>1596160</v>
      </c>
      <c r="N1048" s="1">
        <f>分割表!$C$5</f>
        <v>3599318</v>
      </c>
      <c r="O1048" s="1">
        <f t="shared" si="312"/>
        <v>5195478</v>
      </c>
      <c r="P1048" s="1">
        <f t="shared" si="313"/>
        <v>36.946802614613617</v>
      </c>
      <c r="Q1048" s="1">
        <f t="shared" si="314"/>
        <v>934.73223316023791</v>
      </c>
      <c r="R1048" s="1">
        <f t="shared" si="315"/>
        <v>1021.9644828582857</v>
      </c>
      <c r="S1048" s="1">
        <f t="shared" si="316"/>
        <v>22797916.973251119</v>
      </c>
      <c r="T1048" s="1">
        <f t="shared" si="317"/>
        <v>54333324.82046786</v>
      </c>
      <c r="U1048" s="1">
        <f t="shared" si="318"/>
        <v>80336036.871770382</v>
      </c>
      <c r="V1048" s="1">
        <f t="shared" si="319"/>
        <v>22798130.936747961</v>
      </c>
      <c r="W1048" s="1">
        <f t="shared" si="320"/>
        <v>54336222.141856313</v>
      </c>
      <c r="X1048" s="1">
        <f t="shared" si="321"/>
        <v>80339230.748191163</v>
      </c>
      <c r="Y1048" s="17">
        <f t="shared" si="322"/>
        <v>-4.1224583712775868E-2</v>
      </c>
    </row>
    <row r="1049" spans="1:25">
      <c r="A1049" s="17" t="s">
        <v>2913</v>
      </c>
      <c r="B1049" s="17"/>
      <c r="C1049" s="17">
        <v>18</v>
      </c>
      <c r="D1049" s="17">
        <v>190</v>
      </c>
      <c r="E1049" s="1">
        <f t="shared" si="304"/>
        <v>208</v>
      </c>
      <c r="F1049" s="2">
        <f t="shared" si="305"/>
        <v>59.47</v>
      </c>
      <c r="G1049" s="1">
        <f t="shared" si="306"/>
        <v>18</v>
      </c>
      <c r="H1049" s="1">
        <f t="shared" si="307"/>
        <v>190</v>
      </c>
      <c r="I1049" s="1">
        <f t="shared" si="308"/>
        <v>208</v>
      </c>
      <c r="J1049" s="1">
        <f t="shared" si="309"/>
        <v>1596142</v>
      </c>
      <c r="K1049" s="1">
        <f t="shared" si="310"/>
        <v>3599128</v>
      </c>
      <c r="L1049" s="1">
        <f t="shared" si="311"/>
        <v>5195270</v>
      </c>
      <c r="M1049" s="1">
        <f>分割表!$B$5</f>
        <v>1596160</v>
      </c>
      <c r="N1049" s="1">
        <f>分割表!$C$5</f>
        <v>3599318</v>
      </c>
      <c r="O1049" s="1">
        <f t="shared" si="312"/>
        <v>5195478</v>
      </c>
      <c r="P1049" s="1">
        <f t="shared" si="313"/>
        <v>52.026691642130963</v>
      </c>
      <c r="Q1049" s="1">
        <f t="shared" si="314"/>
        <v>996.93457371049237</v>
      </c>
      <c r="R1049" s="1">
        <f t="shared" si="315"/>
        <v>1110.2079205778741</v>
      </c>
      <c r="S1049" s="1">
        <f t="shared" si="316"/>
        <v>22797855.840846006</v>
      </c>
      <c r="T1049" s="1">
        <f t="shared" si="317"/>
        <v>54333163.858432449</v>
      </c>
      <c r="U1049" s="1">
        <f t="shared" si="318"/>
        <v>80335806.386123359</v>
      </c>
      <c r="V1049" s="1">
        <f t="shared" si="319"/>
        <v>22798130.936747961</v>
      </c>
      <c r="W1049" s="1">
        <f t="shared" si="320"/>
        <v>54336222.141856313</v>
      </c>
      <c r="X1049" s="1">
        <f t="shared" si="321"/>
        <v>80339230.748191163</v>
      </c>
      <c r="Y1049" s="17">
        <f t="shared" si="322"/>
        <v>-4.1492935155757117E-2</v>
      </c>
    </row>
    <row r="1050" spans="1:25">
      <c r="A1050" s="17" t="s">
        <v>1155</v>
      </c>
      <c r="B1050" s="17"/>
      <c r="C1050" s="17">
        <v>130</v>
      </c>
      <c r="D1050" s="17">
        <v>444</v>
      </c>
      <c r="E1050" s="1">
        <f t="shared" si="304"/>
        <v>574</v>
      </c>
      <c r="F1050" s="2">
        <f t="shared" si="305"/>
        <v>18.62</v>
      </c>
      <c r="G1050" s="1">
        <f t="shared" si="306"/>
        <v>130</v>
      </c>
      <c r="H1050" s="1">
        <f t="shared" si="307"/>
        <v>444</v>
      </c>
      <c r="I1050" s="1">
        <f t="shared" si="308"/>
        <v>574</v>
      </c>
      <c r="J1050" s="1">
        <f t="shared" si="309"/>
        <v>1596030</v>
      </c>
      <c r="K1050" s="1">
        <f t="shared" si="310"/>
        <v>3598874</v>
      </c>
      <c r="L1050" s="1">
        <f t="shared" si="311"/>
        <v>5194904</v>
      </c>
      <c r="M1050" s="1">
        <f>分割表!$B$5</f>
        <v>1596160</v>
      </c>
      <c r="N1050" s="1">
        <f>分割表!$C$5</f>
        <v>3599318</v>
      </c>
      <c r="O1050" s="1">
        <f t="shared" si="312"/>
        <v>5195478</v>
      </c>
      <c r="P1050" s="1">
        <f t="shared" si="313"/>
        <v>632.77947855922571</v>
      </c>
      <c r="Q1050" s="1">
        <f t="shared" si="314"/>
        <v>2706.5461057199077</v>
      </c>
      <c r="R1050" s="1">
        <f t="shared" si="315"/>
        <v>3646.4092734874312</v>
      </c>
      <c r="S1050" s="1">
        <f t="shared" si="316"/>
        <v>22796144.137572721</v>
      </c>
      <c r="T1050" s="1">
        <f t="shared" si="317"/>
        <v>54329075.432048813</v>
      </c>
      <c r="U1050" s="1">
        <f t="shared" si="318"/>
        <v>80329780.846165329</v>
      </c>
      <c r="V1050" s="1">
        <f t="shared" si="319"/>
        <v>22798130.936747961</v>
      </c>
      <c r="W1050" s="1">
        <f t="shared" si="320"/>
        <v>54336222.141856313</v>
      </c>
      <c r="X1050" s="1">
        <f t="shared" si="321"/>
        <v>80339230.748191163</v>
      </c>
      <c r="Y1050" s="17">
        <f t="shared" si="322"/>
        <v>-4.1783194902536347E-2</v>
      </c>
    </row>
    <row r="1051" spans="1:25">
      <c r="A1051" s="17" t="s">
        <v>2963</v>
      </c>
      <c r="B1051" s="17"/>
      <c r="C1051" s="17">
        <v>2</v>
      </c>
      <c r="D1051" s="17">
        <v>155</v>
      </c>
      <c r="E1051" s="1">
        <f t="shared" si="304"/>
        <v>157</v>
      </c>
      <c r="F1051" s="2">
        <f t="shared" si="305"/>
        <v>97.08</v>
      </c>
      <c r="G1051" s="1">
        <f t="shared" si="306"/>
        <v>2</v>
      </c>
      <c r="H1051" s="1">
        <f t="shared" si="307"/>
        <v>155</v>
      </c>
      <c r="I1051" s="1">
        <f t="shared" si="308"/>
        <v>157</v>
      </c>
      <c r="J1051" s="1">
        <f t="shared" si="309"/>
        <v>1596158</v>
      </c>
      <c r="K1051" s="1">
        <f t="shared" si="310"/>
        <v>3599163</v>
      </c>
      <c r="L1051" s="1">
        <f t="shared" si="311"/>
        <v>5195321</v>
      </c>
      <c r="M1051" s="1">
        <f>分割表!$B$5</f>
        <v>1596160</v>
      </c>
      <c r="N1051" s="1">
        <f>分割表!$C$5</f>
        <v>3599318</v>
      </c>
      <c r="O1051" s="1">
        <f t="shared" si="312"/>
        <v>5195478</v>
      </c>
      <c r="P1051" s="1">
        <f t="shared" si="313"/>
        <v>1.3862943611198906</v>
      </c>
      <c r="Q1051" s="1">
        <f t="shared" si="314"/>
        <v>781.73089312248328</v>
      </c>
      <c r="R1051" s="1">
        <f t="shared" si="315"/>
        <v>793.83059143968433</v>
      </c>
      <c r="S1051" s="1">
        <f t="shared" si="316"/>
        <v>22798100.370526604</v>
      </c>
      <c r="T1051" s="1">
        <f t="shared" si="317"/>
        <v>54333727.225677937</v>
      </c>
      <c r="U1051" s="1">
        <f t="shared" si="318"/>
        <v>80336646.012590542</v>
      </c>
      <c r="V1051" s="1">
        <f t="shared" si="319"/>
        <v>22798130.936747961</v>
      </c>
      <c r="W1051" s="1">
        <f t="shared" si="320"/>
        <v>54336222.141856313</v>
      </c>
      <c r="X1051" s="1">
        <f t="shared" si="321"/>
        <v>80339230.748191163</v>
      </c>
      <c r="Y1051" s="17">
        <f t="shared" si="322"/>
        <v>-4.1808679510119767E-2</v>
      </c>
    </row>
    <row r="1052" spans="1:25">
      <c r="A1052" s="17" t="s">
        <v>519</v>
      </c>
      <c r="B1052" s="17"/>
      <c r="C1052" s="17">
        <v>50</v>
      </c>
      <c r="D1052" s="17">
        <v>264</v>
      </c>
      <c r="E1052" s="1">
        <f t="shared" si="304"/>
        <v>314</v>
      </c>
      <c r="F1052" s="2">
        <f t="shared" si="305"/>
        <v>36.5</v>
      </c>
      <c r="G1052" s="1">
        <f t="shared" si="306"/>
        <v>50</v>
      </c>
      <c r="H1052" s="1">
        <f t="shared" si="307"/>
        <v>264</v>
      </c>
      <c r="I1052" s="1">
        <f t="shared" si="308"/>
        <v>314</v>
      </c>
      <c r="J1052" s="1">
        <f t="shared" si="309"/>
        <v>1596110</v>
      </c>
      <c r="K1052" s="1">
        <f t="shared" si="310"/>
        <v>3599054</v>
      </c>
      <c r="L1052" s="1">
        <f t="shared" si="311"/>
        <v>5195164</v>
      </c>
      <c r="M1052" s="1">
        <f>分割表!$B$5</f>
        <v>1596160</v>
      </c>
      <c r="N1052" s="1">
        <f>分割表!$C$5</f>
        <v>3599318</v>
      </c>
      <c r="O1052" s="1">
        <f t="shared" si="312"/>
        <v>5195478</v>
      </c>
      <c r="P1052" s="1">
        <f t="shared" si="313"/>
        <v>195.60115027140731</v>
      </c>
      <c r="Q1052" s="1">
        <f t="shared" si="314"/>
        <v>1472.0505632306274</v>
      </c>
      <c r="R1052" s="1">
        <f t="shared" si="315"/>
        <v>1805.3093975751915</v>
      </c>
      <c r="S1052" s="1">
        <f t="shared" si="316"/>
        <v>22797366.781965967</v>
      </c>
      <c r="T1052" s="1">
        <f t="shared" si="317"/>
        <v>54331972.74023395</v>
      </c>
      <c r="U1052" s="1">
        <f t="shared" si="318"/>
        <v>80334061.281734392</v>
      </c>
      <c r="V1052" s="1">
        <f t="shared" si="319"/>
        <v>22798130.936747961</v>
      </c>
      <c r="W1052" s="1">
        <f t="shared" si="320"/>
        <v>54336222.141856313</v>
      </c>
      <c r="X1052" s="1">
        <f t="shared" si="321"/>
        <v>80339230.748191163</v>
      </c>
      <c r="Y1052" s="17">
        <f t="shared" si="322"/>
        <v>-4.1972766548061931E-2</v>
      </c>
    </row>
    <row r="1053" spans="1:25">
      <c r="A1053" s="17" t="s">
        <v>2962</v>
      </c>
      <c r="B1053" s="17"/>
      <c r="C1053" s="17">
        <v>2</v>
      </c>
      <c r="D1053" s="17">
        <v>157</v>
      </c>
      <c r="E1053" s="1">
        <f t="shared" si="304"/>
        <v>159</v>
      </c>
      <c r="F1053" s="2">
        <f t="shared" si="305"/>
        <v>98.5</v>
      </c>
      <c r="G1053" s="1">
        <f t="shared" si="306"/>
        <v>2</v>
      </c>
      <c r="H1053" s="1">
        <f t="shared" si="307"/>
        <v>157</v>
      </c>
      <c r="I1053" s="1">
        <f t="shared" si="308"/>
        <v>159</v>
      </c>
      <c r="J1053" s="1">
        <f t="shared" si="309"/>
        <v>1596158</v>
      </c>
      <c r="K1053" s="1">
        <f t="shared" si="310"/>
        <v>3599161</v>
      </c>
      <c r="L1053" s="1">
        <f t="shared" si="311"/>
        <v>5195319</v>
      </c>
      <c r="M1053" s="1">
        <f>分割表!$B$5</f>
        <v>1596160</v>
      </c>
      <c r="N1053" s="1">
        <f>分割表!$C$5</f>
        <v>3599318</v>
      </c>
      <c r="O1053" s="1">
        <f t="shared" si="312"/>
        <v>5195478</v>
      </c>
      <c r="P1053" s="1">
        <f t="shared" si="313"/>
        <v>1.3862943611198906</v>
      </c>
      <c r="Q1053" s="1">
        <f t="shared" si="314"/>
        <v>793.83059143968433</v>
      </c>
      <c r="R1053" s="1">
        <f t="shared" si="315"/>
        <v>805.95576815301683</v>
      </c>
      <c r="S1053" s="1">
        <f t="shared" si="316"/>
        <v>22798100.370526604</v>
      </c>
      <c r="T1053" s="1">
        <f t="shared" si="317"/>
        <v>54333695.033254743</v>
      </c>
      <c r="U1053" s="1">
        <f t="shared" si="318"/>
        <v>80336613.086052984</v>
      </c>
      <c r="V1053" s="1">
        <f t="shared" si="319"/>
        <v>22798130.936747961</v>
      </c>
      <c r="W1053" s="1">
        <f t="shared" si="320"/>
        <v>54336222.141856313</v>
      </c>
      <c r="X1053" s="1">
        <f t="shared" si="321"/>
        <v>80339230.748191163</v>
      </c>
      <c r="Y1053" s="17">
        <f t="shared" si="322"/>
        <v>-4.2364339560634824E-2</v>
      </c>
    </row>
    <row r="1054" spans="1:25">
      <c r="A1054" s="17" t="s">
        <v>173</v>
      </c>
      <c r="B1054" s="17"/>
      <c r="C1054" s="17">
        <v>12</v>
      </c>
      <c r="D1054" s="17">
        <v>180</v>
      </c>
      <c r="E1054" s="1">
        <f t="shared" si="304"/>
        <v>192</v>
      </c>
      <c r="F1054" s="2">
        <f t="shared" si="305"/>
        <v>70.69</v>
      </c>
      <c r="G1054" s="1">
        <f t="shared" si="306"/>
        <v>12</v>
      </c>
      <c r="H1054" s="1">
        <f t="shared" si="307"/>
        <v>180</v>
      </c>
      <c r="I1054" s="1">
        <f t="shared" si="308"/>
        <v>192</v>
      </c>
      <c r="J1054" s="1">
        <f t="shared" si="309"/>
        <v>1596148</v>
      </c>
      <c r="K1054" s="1">
        <f t="shared" si="310"/>
        <v>3599138</v>
      </c>
      <c r="L1054" s="1">
        <f t="shared" si="311"/>
        <v>5195286</v>
      </c>
      <c r="M1054" s="1">
        <f>分割表!$B$5</f>
        <v>1596160</v>
      </c>
      <c r="N1054" s="1">
        <f>分割表!$C$5</f>
        <v>3599318</v>
      </c>
      <c r="O1054" s="1">
        <f t="shared" si="312"/>
        <v>5195478</v>
      </c>
      <c r="P1054" s="1">
        <f t="shared" si="313"/>
        <v>29.818879797456006</v>
      </c>
      <c r="Q1054" s="1">
        <f t="shared" si="314"/>
        <v>934.73223316023791</v>
      </c>
      <c r="R1054" s="1">
        <f t="shared" si="315"/>
        <v>1009.439111429334</v>
      </c>
      <c r="S1054" s="1">
        <f t="shared" si="316"/>
        <v>22797947.539457437</v>
      </c>
      <c r="T1054" s="1">
        <f t="shared" si="317"/>
        <v>54333324.82046786</v>
      </c>
      <c r="U1054" s="1">
        <f t="shared" si="318"/>
        <v>80336069.79829447</v>
      </c>
      <c r="V1054" s="1">
        <f t="shared" si="319"/>
        <v>22798130.936747961</v>
      </c>
      <c r="W1054" s="1">
        <f t="shared" si="320"/>
        <v>54336222.141856313</v>
      </c>
      <c r="X1054" s="1">
        <f t="shared" si="321"/>
        <v>80339230.748191163</v>
      </c>
      <c r="Y1054" s="17">
        <f t="shared" si="322"/>
        <v>-4.2479558117572883E-2</v>
      </c>
    </row>
    <row r="1055" spans="1:25">
      <c r="A1055" s="17" t="s">
        <v>1301</v>
      </c>
      <c r="B1055" s="17"/>
      <c r="C1055" s="17">
        <v>22</v>
      </c>
      <c r="D1055" s="17">
        <v>203</v>
      </c>
      <c r="E1055" s="1">
        <f t="shared" si="304"/>
        <v>225</v>
      </c>
      <c r="F1055" s="2">
        <f t="shared" si="305"/>
        <v>56.87</v>
      </c>
      <c r="G1055" s="1">
        <f t="shared" si="306"/>
        <v>22</v>
      </c>
      <c r="H1055" s="1">
        <f t="shared" si="307"/>
        <v>203</v>
      </c>
      <c r="I1055" s="1">
        <f t="shared" si="308"/>
        <v>225</v>
      </c>
      <c r="J1055" s="1">
        <f t="shared" si="309"/>
        <v>1596138</v>
      </c>
      <c r="K1055" s="1">
        <f t="shared" si="310"/>
        <v>3599115</v>
      </c>
      <c r="L1055" s="1">
        <f t="shared" si="311"/>
        <v>5195253</v>
      </c>
      <c r="M1055" s="1">
        <f>分割表!$B$5</f>
        <v>1596160</v>
      </c>
      <c r="N1055" s="1">
        <f>分割表!$C$5</f>
        <v>3599318</v>
      </c>
      <c r="O1055" s="1">
        <f t="shared" si="312"/>
        <v>5195478</v>
      </c>
      <c r="P1055" s="1">
        <f t="shared" si="313"/>
        <v>68.002933973882961</v>
      </c>
      <c r="Q1055" s="1">
        <f t="shared" si="314"/>
        <v>1078.5808137454828</v>
      </c>
      <c r="R1055" s="1">
        <f t="shared" si="315"/>
        <v>1218.6225904959945</v>
      </c>
      <c r="S1055" s="1">
        <f t="shared" si="316"/>
        <v>22797794.708450917</v>
      </c>
      <c r="T1055" s="1">
        <f t="shared" si="317"/>
        <v>54332954.607827954</v>
      </c>
      <c r="U1055" s="1">
        <f t="shared" si="318"/>
        <v>80335526.510745555</v>
      </c>
      <c r="V1055" s="1">
        <f t="shared" si="319"/>
        <v>22798130.936747961</v>
      </c>
      <c r="W1055" s="1">
        <f t="shared" si="320"/>
        <v>54336222.141856313</v>
      </c>
      <c r="X1055" s="1">
        <f t="shared" si="321"/>
        <v>80339230.748191163</v>
      </c>
      <c r="Y1055" s="17">
        <f t="shared" si="322"/>
        <v>-4.2594776674510941E-2</v>
      </c>
    </row>
    <row r="1056" spans="1:25">
      <c r="A1056" s="17" t="s">
        <v>1612</v>
      </c>
      <c r="B1056" s="17"/>
      <c r="C1056" s="17">
        <v>2</v>
      </c>
      <c r="D1056" s="17">
        <v>158</v>
      </c>
      <c r="E1056" s="1">
        <f t="shared" si="304"/>
        <v>160</v>
      </c>
      <c r="F1056" s="2">
        <f t="shared" si="305"/>
        <v>99.21</v>
      </c>
      <c r="G1056" s="1">
        <f t="shared" si="306"/>
        <v>2</v>
      </c>
      <c r="H1056" s="1">
        <f t="shared" si="307"/>
        <v>158</v>
      </c>
      <c r="I1056" s="1">
        <f t="shared" si="308"/>
        <v>160</v>
      </c>
      <c r="J1056" s="1">
        <f t="shared" si="309"/>
        <v>1596158</v>
      </c>
      <c r="K1056" s="1">
        <f t="shared" si="310"/>
        <v>3599160</v>
      </c>
      <c r="L1056" s="1">
        <f t="shared" si="311"/>
        <v>5195318</v>
      </c>
      <c r="M1056" s="1">
        <f>分割表!$B$5</f>
        <v>1596160</v>
      </c>
      <c r="N1056" s="1">
        <f>分割表!$C$5</f>
        <v>3599318</v>
      </c>
      <c r="O1056" s="1">
        <f t="shared" si="312"/>
        <v>5195478</v>
      </c>
      <c r="P1056" s="1">
        <f t="shared" si="313"/>
        <v>1.3862943611198906</v>
      </c>
      <c r="Q1056" s="1">
        <f t="shared" si="314"/>
        <v>799.89001521826071</v>
      </c>
      <c r="R1056" s="1">
        <f t="shared" si="315"/>
        <v>812.0278104374122</v>
      </c>
      <c r="S1056" s="1">
        <f t="shared" si="316"/>
        <v>22798100.370526604</v>
      </c>
      <c r="T1056" s="1">
        <f t="shared" si="317"/>
        <v>54333678.937043563</v>
      </c>
      <c r="U1056" s="1">
        <f t="shared" si="318"/>
        <v>80336596.622784495</v>
      </c>
      <c r="V1056" s="1">
        <f t="shared" si="319"/>
        <v>22798130.936747961</v>
      </c>
      <c r="W1056" s="1">
        <f t="shared" si="320"/>
        <v>54336222.141856313</v>
      </c>
      <c r="X1056" s="1">
        <f t="shared" si="321"/>
        <v>80339230.748191163</v>
      </c>
      <c r="Y1056" s="17">
        <f t="shared" si="322"/>
        <v>-4.2642169585892342E-2</v>
      </c>
    </row>
    <row r="1057" spans="1:25">
      <c r="A1057" s="17" t="s">
        <v>2958</v>
      </c>
      <c r="B1057" s="17"/>
      <c r="C1057" s="17">
        <v>2</v>
      </c>
      <c r="D1057" s="17">
        <v>158</v>
      </c>
      <c r="E1057" s="1">
        <f t="shared" si="304"/>
        <v>160</v>
      </c>
      <c r="F1057" s="2">
        <f t="shared" si="305"/>
        <v>99.21</v>
      </c>
      <c r="G1057" s="1">
        <f t="shared" si="306"/>
        <v>2</v>
      </c>
      <c r="H1057" s="1">
        <f t="shared" si="307"/>
        <v>158</v>
      </c>
      <c r="I1057" s="1">
        <f t="shared" si="308"/>
        <v>160</v>
      </c>
      <c r="J1057" s="1">
        <f t="shared" si="309"/>
        <v>1596158</v>
      </c>
      <c r="K1057" s="1">
        <f t="shared" si="310"/>
        <v>3599160</v>
      </c>
      <c r="L1057" s="1">
        <f t="shared" si="311"/>
        <v>5195318</v>
      </c>
      <c r="M1057" s="1">
        <f>分割表!$B$5</f>
        <v>1596160</v>
      </c>
      <c r="N1057" s="1">
        <f>分割表!$C$5</f>
        <v>3599318</v>
      </c>
      <c r="O1057" s="1">
        <f t="shared" si="312"/>
        <v>5195478</v>
      </c>
      <c r="P1057" s="1">
        <f t="shared" si="313"/>
        <v>1.3862943611198906</v>
      </c>
      <c r="Q1057" s="1">
        <f t="shared" si="314"/>
        <v>799.89001521826071</v>
      </c>
      <c r="R1057" s="1">
        <f t="shared" si="315"/>
        <v>812.0278104374122</v>
      </c>
      <c r="S1057" s="1">
        <f t="shared" si="316"/>
        <v>22798100.370526604</v>
      </c>
      <c r="T1057" s="1">
        <f t="shared" si="317"/>
        <v>54333678.937043563</v>
      </c>
      <c r="U1057" s="1">
        <f t="shared" si="318"/>
        <v>80336596.622784495</v>
      </c>
      <c r="V1057" s="1">
        <f t="shared" si="319"/>
        <v>22798130.936747961</v>
      </c>
      <c r="W1057" s="1">
        <f t="shared" si="320"/>
        <v>54336222.141856313</v>
      </c>
      <c r="X1057" s="1">
        <f t="shared" si="321"/>
        <v>80339230.748191163</v>
      </c>
      <c r="Y1057" s="17">
        <f t="shared" si="322"/>
        <v>-4.2642169585892342E-2</v>
      </c>
    </row>
    <row r="1058" spans="1:25">
      <c r="A1058" s="17" t="s">
        <v>2765</v>
      </c>
      <c r="B1058" s="17"/>
      <c r="C1058" s="17">
        <v>126</v>
      </c>
      <c r="D1058" s="17">
        <v>439</v>
      </c>
      <c r="E1058" s="1">
        <f t="shared" si="304"/>
        <v>565</v>
      </c>
      <c r="F1058" s="2">
        <f t="shared" si="305"/>
        <v>19.989999999999998</v>
      </c>
      <c r="G1058" s="1">
        <f t="shared" si="306"/>
        <v>126</v>
      </c>
      <c r="H1058" s="1">
        <f t="shared" si="307"/>
        <v>439</v>
      </c>
      <c r="I1058" s="1">
        <f t="shared" si="308"/>
        <v>565</v>
      </c>
      <c r="J1058" s="1">
        <f t="shared" si="309"/>
        <v>1596034</v>
      </c>
      <c r="K1058" s="1">
        <f t="shared" si="310"/>
        <v>3598879</v>
      </c>
      <c r="L1058" s="1">
        <f t="shared" si="311"/>
        <v>5194913</v>
      </c>
      <c r="M1058" s="1">
        <f>分割表!$B$5</f>
        <v>1596160</v>
      </c>
      <c r="N1058" s="1">
        <f>分割表!$C$5</f>
        <v>3599318</v>
      </c>
      <c r="O1058" s="1">
        <f t="shared" si="312"/>
        <v>5195478</v>
      </c>
      <c r="P1058" s="1">
        <f t="shared" si="313"/>
        <v>609.37152027588627</v>
      </c>
      <c r="Q1058" s="1">
        <f t="shared" si="314"/>
        <v>2671.0952423400004</v>
      </c>
      <c r="R1058" s="1">
        <f t="shared" si="315"/>
        <v>3580.3065380977391</v>
      </c>
      <c r="S1058" s="1">
        <f t="shared" si="316"/>
        <v>22796205.269697148</v>
      </c>
      <c r="T1058" s="1">
        <f t="shared" si="317"/>
        <v>54329155.912710167</v>
      </c>
      <c r="U1058" s="1">
        <f t="shared" si="318"/>
        <v>80329929.014871448</v>
      </c>
      <c r="V1058" s="1">
        <f t="shared" si="319"/>
        <v>22798130.936747961</v>
      </c>
      <c r="W1058" s="1">
        <f t="shared" si="320"/>
        <v>54336222.141856313</v>
      </c>
      <c r="X1058" s="1">
        <f t="shared" si="321"/>
        <v>80339230.748191163</v>
      </c>
      <c r="Y1058" s="17">
        <f t="shared" si="322"/>
        <v>-4.2903993585842723E-2</v>
      </c>
    </row>
    <row r="1059" spans="1:25">
      <c r="A1059" s="17" t="s">
        <v>2202</v>
      </c>
      <c r="B1059" s="17"/>
      <c r="C1059" s="17">
        <v>2</v>
      </c>
      <c r="D1059" s="17">
        <v>163</v>
      </c>
      <c r="E1059" s="1">
        <f t="shared" si="304"/>
        <v>165</v>
      </c>
      <c r="F1059" s="2">
        <f t="shared" si="305"/>
        <v>102.75</v>
      </c>
      <c r="G1059" s="1">
        <f t="shared" si="306"/>
        <v>2</v>
      </c>
      <c r="H1059" s="1">
        <f t="shared" si="307"/>
        <v>163</v>
      </c>
      <c r="I1059" s="1">
        <f t="shared" si="308"/>
        <v>165</v>
      </c>
      <c r="J1059" s="1">
        <f t="shared" si="309"/>
        <v>1596158</v>
      </c>
      <c r="K1059" s="1">
        <f t="shared" si="310"/>
        <v>3599155</v>
      </c>
      <c r="L1059" s="1">
        <f t="shared" si="311"/>
        <v>5195313</v>
      </c>
      <c r="M1059" s="1">
        <f>分割表!$B$5</f>
        <v>1596160</v>
      </c>
      <c r="N1059" s="1">
        <f>分割表!$C$5</f>
        <v>3599318</v>
      </c>
      <c r="O1059" s="1">
        <f t="shared" si="312"/>
        <v>5195478</v>
      </c>
      <c r="P1059" s="1">
        <f t="shared" si="313"/>
        <v>1.3862943611198906</v>
      </c>
      <c r="Q1059" s="1">
        <f t="shared" si="314"/>
        <v>830.2812827315023</v>
      </c>
      <c r="R1059" s="1">
        <f t="shared" si="315"/>
        <v>842.48100319359571</v>
      </c>
      <c r="S1059" s="1">
        <f t="shared" si="316"/>
        <v>22798100.370526604</v>
      </c>
      <c r="T1059" s="1">
        <f t="shared" si="317"/>
        <v>54333598.45599182</v>
      </c>
      <c r="U1059" s="1">
        <f t="shared" si="318"/>
        <v>80336514.306444943</v>
      </c>
      <c r="V1059" s="1">
        <f t="shared" si="319"/>
        <v>22798130.936747961</v>
      </c>
      <c r="W1059" s="1">
        <f t="shared" si="320"/>
        <v>54336222.141856313</v>
      </c>
      <c r="X1059" s="1">
        <f t="shared" si="321"/>
        <v>80339230.748191163</v>
      </c>
      <c r="Y1059" s="17">
        <f t="shared" si="322"/>
        <v>-4.4031319712179981E-2</v>
      </c>
    </row>
    <row r="1060" spans="1:25">
      <c r="A1060" s="17" t="s">
        <v>606</v>
      </c>
      <c r="B1060" s="17"/>
      <c r="C1060" s="17">
        <v>559</v>
      </c>
      <c r="D1060" s="17">
        <v>1422</v>
      </c>
      <c r="E1060" s="1">
        <f t="shared" si="304"/>
        <v>1981</v>
      </c>
      <c r="F1060" s="2">
        <f t="shared" si="305"/>
        <v>5.93</v>
      </c>
      <c r="G1060" s="1">
        <f t="shared" si="306"/>
        <v>559</v>
      </c>
      <c r="H1060" s="1">
        <f t="shared" si="307"/>
        <v>1422</v>
      </c>
      <c r="I1060" s="1">
        <f t="shared" si="308"/>
        <v>1981</v>
      </c>
      <c r="J1060" s="1">
        <f t="shared" si="309"/>
        <v>1595601</v>
      </c>
      <c r="K1060" s="1">
        <f t="shared" si="310"/>
        <v>3597896</v>
      </c>
      <c r="L1060" s="1">
        <f t="shared" si="311"/>
        <v>5193497</v>
      </c>
      <c r="M1060" s="1">
        <f>分割表!$B$5</f>
        <v>1596160</v>
      </c>
      <c r="N1060" s="1">
        <f>分割表!$C$5</f>
        <v>3599318</v>
      </c>
      <c r="O1060" s="1">
        <f t="shared" si="312"/>
        <v>5195478</v>
      </c>
      <c r="P1060" s="1">
        <f t="shared" si="313"/>
        <v>3536.3175554937002</v>
      </c>
      <c r="Q1060" s="1">
        <f t="shared" si="314"/>
        <v>10323.463485936451</v>
      </c>
      <c r="R1060" s="1">
        <f t="shared" si="315"/>
        <v>15038.47830950983</v>
      </c>
      <c r="S1060" s="1">
        <f t="shared" si="316"/>
        <v>22789587.775426473</v>
      </c>
      <c r="T1060" s="1">
        <f t="shared" si="317"/>
        <v>54313333.548265383</v>
      </c>
      <c r="U1060" s="1">
        <f t="shared" si="318"/>
        <v>80306617.330214962</v>
      </c>
      <c r="V1060" s="1">
        <f t="shared" si="319"/>
        <v>22798130.936747961</v>
      </c>
      <c r="W1060" s="1">
        <f t="shared" si="320"/>
        <v>54336222.141856313</v>
      </c>
      <c r="X1060" s="1">
        <f t="shared" si="321"/>
        <v>80339230.748191163</v>
      </c>
      <c r="Y1060" s="17">
        <f t="shared" si="322"/>
        <v>-4.4308949775438755E-2</v>
      </c>
    </row>
    <row r="1061" spans="1:25">
      <c r="A1061" s="17" t="s">
        <v>1713</v>
      </c>
      <c r="B1061" s="17"/>
      <c r="C1061" s="17">
        <v>167</v>
      </c>
      <c r="D1061" s="17">
        <v>537</v>
      </c>
      <c r="E1061" s="1">
        <f t="shared" si="304"/>
        <v>704</v>
      </c>
      <c r="F1061" s="2">
        <f t="shared" si="305"/>
        <v>17.02</v>
      </c>
      <c r="G1061" s="1">
        <f t="shared" si="306"/>
        <v>167</v>
      </c>
      <c r="H1061" s="1">
        <f t="shared" si="307"/>
        <v>537</v>
      </c>
      <c r="I1061" s="1">
        <f t="shared" si="308"/>
        <v>704</v>
      </c>
      <c r="J1061" s="1">
        <f t="shared" si="309"/>
        <v>1595993</v>
      </c>
      <c r="K1061" s="1">
        <f t="shared" si="310"/>
        <v>3598781</v>
      </c>
      <c r="L1061" s="1">
        <f t="shared" si="311"/>
        <v>5194774</v>
      </c>
      <c r="M1061" s="1">
        <f>分割表!$B$5</f>
        <v>1596160</v>
      </c>
      <c r="N1061" s="1">
        <f>分割表!$C$5</f>
        <v>3599318</v>
      </c>
      <c r="O1061" s="1">
        <f t="shared" si="312"/>
        <v>5195478</v>
      </c>
      <c r="P1061" s="1">
        <f t="shared" si="313"/>
        <v>854.70496667359816</v>
      </c>
      <c r="Q1061" s="1">
        <f t="shared" si="314"/>
        <v>3375.5809767512606</v>
      </c>
      <c r="R1061" s="1">
        <f t="shared" si="315"/>
        <v>4615.9719627352615</v>
      </c>
      <c r="S1061" s="1">
        <f t="shared" si="316"/>
        <v>22795578.665897012</v>
      </c>
      <c r="T1061" s="1">
        <f t="shared" si="317"/>
        <v>54327578.493013807</v>
      </c>
      <c r="U1061" s="1">
        <f t="shared" si="318"/>
        <v>80327640.633260548</v>
      </c>
      <c r="V1061" s="1">
        <f t="shared" si="319"/>
        <v>22798130.936747961</v>
      </c>
      <c r="W1061" s="1">
        <f t="shared" si="320"/>
        <v>54336222.141856313</v>
      </c>
      <c r="X1061" s="1">
        <f t="shared" si="321"/>
        <v>80339230.748191163</v>
      </c>
      <c r="Y1061" s="17">
        <f t="shared" si="322"/>
        <v>-4.4404360762741638E-2</v>
      </c>
    </row>
    <row r="1062" spans="1:25">
      <c r="A1062" s="17" t="s">
        <v>2439</v>
      </c>
      <c r="B1062" s="17"/>
      <c r="C1062" s="17">
        <v>34</v>
      </c>
      <c r="D1062" s="17">
        <v>237</v>
      </c>
      <c r="E1062" s="1">
        <f t="shared" si="304"/>
        <v>271</v>
      </c>
      <c r="F1062" s="2">
        <f t="shared" si="305"/>
        <v>49.54</v>
      </c>
      <c r="G1062" s="1">
        <f t="shared" si="306"/>
        <v>34</v>
      </c>
      <c r="H1062" s="1">
        <f t="shared" si="307"/>
        <v>237</v>
      </c>
      <c r="I1062" s="1">
        <f t="shared" si="308"/>
        <v>271</v>
      </c>
      <c r="J1062" s="1">
        <f t="shared" si="309"/>
        <v>1596126</v>
      </c>
      <c r="K1062" s="1">
        <f t="shared" si="310"/>
        <v>3599081</v>
      </c>
      <c r="L1062" s="1">
        <f t="shared" si="311"/>
        <v>5195207</v>
      </c>
      <c r="M1062" s="1">
        <f>分割表!$B$5</f>
        <v>1596160</v>
      </c>
      <c r="N1062" s="1">
        <f>分割表!$C$5</f>
        <v>3599318</v>
      </c>
      <c r="O1062" s="1">
        <f t="shared" si="312"/>
        <v>5195478</v>
      </c>
      <c r="P1062" s="1">
        <f t="shared" si="313"/>
        <v>119.89625783694949</v>
      </c>
      <c r="Q1062" s="1">
        <f t="shared" si="314"/>
        <v>1295.9302534490262</v>
      </c>
      <c r="R1062" s="1">
        <f t="shared" si="315"/>
        <v>1518.1742004583989</v>
      </c>
      <c r="S1062" s="1">
        <f t="shared" si="316"/>
        <v>22797611.311325792</v>
      </c>
      <c r="T1062" s="1">
        <f t="shared" si="317"/>
        <v>54332407.337238193</v>
      </c>
      <c r="U1062" s="1">
        <f t="shared" si="318"/>
        <v>80334769.201178625</v>
      </c>
      <c r="V1062" s="1">
        <f t="shared" si="319"/>
        <v>22798130.936747961</v>
      </c>
      <c r="W1062" s="1">
        <f t="shared" si="320"/>
        <v>54336222.141856313</v>
      </c>
      <c r="X1062" s="1">
        <f t="shared" si="321"/>
        <v>80339230.748191163</v>
      </c>
      <c r="Y1062" s="17">
        <f t="shared" si="322"/>
        <v>-4.4511151104484808E-2</v>
      </c>
    </row>
    <row r="1063" spans="1:25">
      <c r="A1063" s="17" t="s">
        <v>2226</v>
      </c>
      <c r="B1063" s="17"/>
      <c r="C1063" s="17">
        <v>2</v>
      </c>
      <c r="D1063" s="17">
        <v>165</v>
      </c>
      <c r="E1063" s="1">
        <f t="shared" si="304"/>
        <v>167</v>
      </c>
      <c r="F1063" s="2">
        <f t="shared" si="305"/>
        <v>104.17</v>
      </c>
      <c r="G1063" s="1">
        <f t="shared" si="306"/>
        <v>2</v>
      </c>
      <c r="H1063" s="1">
        <f t="shared" si="307"/>
        <v>165</v>
      </c>
      <c r="I1063" s="1">
        <f t="shared" si="308"/>
        <v>167</v>
      </c>
      <c r="J1063" s="1">
        <f t="shared" si="309"/>
        <v>1596158</v>
      </c>
      <c r="K1063" s="1">
        <f t="shared" si="310"/>
        <v>3599153</v>
      </c>
      <c r="L1063" s="1">
        <f t="shared" si="311"/>
        <v>5195311</v>
      </c>
      <c r="M1063" s="1">
        <f>分割表!$B$5</f>
        <v>1596160</v>
      </c>
      <c r="N1063" s="1">
        <f>分割表!$C$5</f>
        <v>3599318</v>
      </c>
      <c r="O1063" s="1">
        <f t="shared" si="312"/>
        <v>5195478</v>
      </c>
      <c r="P1063" s="1">
        <f t="shared" si="313"/>
        <v>1.3862943611198906</v>
      </c>
      <c r="Q1063" s="1">
        <f t="shared" si="314"/>
        <v>842.48100319359571</v>
      </c>
      <c r="R1063" s="1">
        <f t="shared" si="315"/>
        <v>854.70496667359816</v>
      </c>
      <c r="S1063" s="1">
        <f t="shared" si="316"/>
        <v>22798100.370526604</v>
      </c>
      <c r="T1063" s="1">
        <f t="shared" si="317"/>
        <v>54333566.263573073</v>
      </c>
      <c r="U1063" s="1">
        <f t="shared" si="318"/>
        <v>80336481.379910454</v>
      </c>
      <c r="V1063" s="1">
        <f t="shared" si="319"/>
        <v>22798130.936747961</v>
      </c>
      <c r="W1063" s="1">
        <f t="shared" si="320"/>
        <v>54336222.141856313</v>
      </c>
      <c r="X1063" s="1">
        <f t="shared" si="321"/>
        <v>80339230.748191163</v>
      </c>
      <c r="Y1063" s="17">
        <f t="shared" si="322"/>
        <v>-4.4586979762695038E-2</v>
      </c>
    </row>
    <row r="1064" spans="1:25">
      <c r="A1064" s="17" t="s">
        <v>2940</v>
      </c>
      <c r="B1064" s="17"/>
      <c r="C1064" s="17">
        <v>4</v>
      </c>
      <c r="D1064" s="17">
        <v>170</v>
      </c>
      <c r="E1064" s="1">
        <f t="shared" si="304"/>
        <v>174</v>
      </c>
      <c r="F1064" s="2">
        <f t="shared" si="305"/>
        <v>96.15</v>
      </c>
      <c r="G1064" s="1">
        <f t="shared" si="306"/>
        <v>4</v>
      </c>
      <c r="H1064" s="1">
        <f t="shared" si="307"/>
        <v>170</v>
      </c>
      <c r="I1064" s="1">
        <f t="shared" si="308"/>
        <v>174</v>
      </c>
      <c r="J1064" s="1">
        <f t="shared" si="309"/>
        <v>1596156</v>
      </c>
      <c r="K1064" s="1">
        <f t="shared" si="310"/>
        <v>3599148</v>
      </c>
      <c r="L1064" s="1">
        <f t="shared" si="311"/>
        <v>5195304</v>
      </c>
      <c r="M1064" s="1">
        <f>分割表!$B$5</f>
        <v>1596160</v>
      </c>
      <c r="N1064" s="1">
        <f>分割表!$C$5</f>
        <v>3599318</v>
      </c>
      <c r="O1064" s="1">
        <f t="shared" si="312"/>
        <v>5195478</v>
      </c>
      <c r="P1064" s="1">
        <f t="shared" si="313"/>
        <v>5.5451774444795623</v>
      </c>
      <c r="Q1064" s="1">
        <f t="shared" si="314"/>
        <v>873.08573429854459</v>
      </c>
      <c r="R1064" s="1">
        <f t="shared" si="315"/>
        <v>897.67562206332809</v>
      </c>
      <c r="S1064" s="1">
        <f t="shared" si="316"/>
        <v>22798069.804307759</v>
      </c>
      <c r="T1064" s="1">
        <f t="shared" si="317"/>
        <v>54333485.782531053</v>
      </c>
      <c r="U1064" s="1">
        <f t="shared" si="318"/>
        <v>80336366.13704586</v>
      </c>
      <c r="V1064" s="1">
        <f t="shared" si="319"/>
        <v>22798130.936747961</v>
      </c>
      <c r="W1064" s="1">
        <f t="shared" si="320"/>
        <v>54336222.141856313</v>
      </c>
      <c r="X1064" s="1">
        <f t="shared" si="321"/>
        <v>80339230.748191163</v>
      </c>
      <c r="Y1064" s="17">
        <f t="shared" si="322"/>
        <v>-4.4721155484185662E-2</v>
      </c>
    </row>
    <row r="1065" spans="1:25">
      <c r="A1065" s="17" t="s">
        <v>2937</v>
      </c>
      <c r="B1065" s="17"/>
      <c r="C1065" s="17">
        <v>6</v>
      </c>
      <c r="D1065" s="17">
        <v>175</v>
      </c>
      <c r="E1065" s="1">
        <f t="shared" si="304"/>
        <v>181</v>
      </c>
      <c r="F1065" s="2">
        <f t="shared" si="305"/>
        <v>89.95</v>
      </c>
      <c r="G1065" s="1">
        <f t="shared" si="306"/>
        <v>6</v>
      </c>
      <c r="H1065" s="1">
        <f t="shared" si="307"/>
        <v>175</v>
      </c>
      <c r="I1065" s="1">
        <f t="shared" si="308"/>
        <v>181</v>
      </c>
      <c r="J1065" s="1">
        <f t="shared" si="309"/>
        <v>1596154</v>
      </c>
      <c r="K1065" s="1">
        <f t="shared" si="310"/>
        <v>3599143</v>
      </c>
      <c r="L1065" s="1">
        <f t="shared" si="311"/>
        <v>5195297</v>
      </c>
      <c r="M1065" s="1">
        <f>分割表!$B$5</f>
        <v>1596160</v>
      </c>
      <c r="N1065" s="1">
        <f>分割表!$C$5</f>
        <v>3599318</v>
      </c>
      <c r="O1065" s="1">
        <f t="shared" si="312"/>
        <v>5195478</v>
      </c>
      <c r="P1065" s="1">
        <f t="shared" si="313"/>
        <v>10.750556815368331</v>
      </c>
      <c r="Q1065" s="1">
        <f t="shared" si="314"/>
        <v>903.83754543661507</v>
      </c>
      <c r="R1065" s="1">
        <f t="shared" si="315"/>
        <v>940.92796265911454</v>
      </c>
      <c r="S1065" s="1">
        <f t="shared" si="316"/>
        <v>22798039.23809142</v>
      </c>
      <c r="T1065" s="1">
        <f t="shared" si="317"/>
        <v>54333405.301495984</v>
      </c>
      <c r="U1065" s="1">
        <f t="shared" si="318"/>
        <v>80336250.894190684</v>
      </c>
      <c r="V1065" s="1">
        <f t="shared" si="319"/>
        <v>22798130.936747961</v>
      </c>
      <c r="W1065" s="1">
        <f t="shared" si="320"/>
        <v>54336222.141856313</v>
      </c>
      <c r="X1065" s="1">
        <f t="shared" si="321"/>
        <v>80339230.748191163</v>
      </c>
      <c r="Y1065" s="17">
        <f t="shared" si="322"/>
        <v>-4.4855331205676287E-2</v>
      </c>
    </row>
    <row r="1066" spans="1:25">
      <c r="A1066" s="17" t="s">
        <v>2114</v>
      </c>
      <c r="B1066" s="17"/>
      <c r="C1066" s="17">
        <v>2</v>
      </c>
      <c r="D1066" s="17">
        <v>166</v>
      </c>
      <c r="E1066" s="1">
        <f t="shared" si="304"/>
        <v>168</v>
      </c>
      <c r="F1066" s="2">
        <f t="shared" si="305"/>
        <v>104.88</v>
      </c>
      <c r="G1066" s="1">
        <f t="shared" si="306"/>
        <v>2</v>
      </c>
      <c r="H1066" s="1">
        <f t="shared" si="307"/>
        <v>166</v>
      </c>
      <c r="I1066" s="1">
        <f t="shared" si="308"/>
        <v>168</v>
      </c>
      <c r="J1066" s="1">
        <f t="shared" si="309"/>
        <v>1596158</v>
      </c>
      <c r="K1066" s="1">
        <f t="shared" si="310"/>
        <v>3599152</v>
      </c>
      <c r="L1066" s="1">
        <f t="shared" si="311"/>
        <v>5195310</v>
      </c>
      <c r="M1066" s="1">
        <f>分割表!$B$5</f>
        <v>1596160</v>
      </c>
      <c r="N1066" s="1">
        <f>分割表!$C$5</f>
        <v>3599318</v>
      </c>
      <c r="O1066" s="1">
        <f t="shared" si="312"/>
        <v>5195478</v>
      </c>
      <c r="P1066" s="1">
        <f t="shared" si="313"/>
        <v>1.3862943611198906</v>
      </c>
      <c r="Q1066" s="1">
        <f t="shared" si="314"/>
        <v>848.58997286718625</v>
      </c>
      <c r="R1066" s="1">
        <f t="shared" si="315"/>
        <v>860.82594853974751</v>
      </c>
      <c r="S1066" s="1">
        <f t="shared" si="316"/>
        <v>22798100.370526604</v>
      </c>
      <c r="T1066" s="1">
        <f t="shared" si="317"/>
        <v>54333550.167364113</v>
      </c>
      <c r="U1066" s="1">
        <f t="shared" si="318"/>
        <v>80336464.916643515</v>
      </c>
      <c r="V1066" s="1">
        <f t="shared" si="319"/>
        <v>22798130.936747961</v>
      </c>
      <c r="W1066" s="1">
        <f t="shared" si="320"/>
        <v>54336222.141856313</v>
      </c>
      <c r="X1066" s="1">
        <f t="shared" si="321"/>
        <v>80339230.748191163</v>
      </c>
      <c r="Y1066" s="17">
        <f t="shared" si="322"/>
        <v>-4.4864809787952563E-2</v>
      </c>
    </row>
    <row r="1067" spans="1:25">
      <c r="A1067" s="17" t="s">
        <v>2892</v>
      </c>
      <c r="B1067" s="17"/>
      <c r="C1067" s="17">
        <v>21</v>
      </c>
      <c r="D1067" s="17">
        <v>209</v>
      </c>
      <c r="E1067" s="1">
        <f t="shared" si="304"/>
        <v>230</v>
      </c>
      <c r="F1067" s="2">
        <f t="shared" si="305"/>
        <v>62.44</v>
      </c>
      <c r="G1067" s="1">
        <f t="shared" si="306"/>
        <v>21</v>
      </c>
      <c r="H1067" s="1">
        <f t="shared" si="307"/>
        <v>209</v>
      </c>
      <c r="I1067" s="1">
        <f t="shared" si="308"/>
        <v>230</v>
      </c>
      <c r="J1067" s="1">
        <f t="shared" si="309"/>
        <v>1596139</v>
      </c>
      <c r="K1067" s="1">
        <f t="shared" si="310"/>
        <v>3599109</v>
      </c>
      <c r="L1067" s="1">
        <f t="shared" si="311"/>
        <v>5195248</v>
      </c>
      <c r="M1067" s="1">
        <f>分割表!$B$5</f>
        <v>1596160</v>
      </c>
      <c r="N1067" s="1">
        <f>分割表!$C$5</f>
        <v>3599318</v>
      </c>
      <c r="O1067" s="1">
        <f t="shared" si="312"/>
        <v>5195478</v>
      </c>
      <c r="P1067" s="1">
        <f t="shared" si="313"/>
        <v>63.934971192191881</v>
      </c>
      <c r="Q1067" s="1">
        <f t="shared" si="314"/>
        <v>1116.5478586606455</v>
      </c>
      <c r="R1067" s="1">
        <f t="shared" si="315"/>
        <v>1250.7582410523351</v>
      </c>
      <c r="S1067" s="1">
        <f t="shared" si="316"/>
        <v>22797809.991548751</v>
      </c>
      <c r="T1067" s="1">
        <f t="shared" si="317"/>
        <v>54332858.030641712</v>
      </c>
      <c r="U1067" s="1">
        <f t="shared" si="318"/>
        <v>80335444.194468543</v>
      </c>
      <c r="V1067" s="1">
        <f t="shared" si="319"/>
        <v>22798130.936747961</v>
      </c>
      <c r="W1067" s="1">
        <f t="shared" si="320"/>
        <v>54336222.141856313</v>
      </c>
      <c r="X1067" s="1">
        <f t="shared" si="321"/>
        <v>80339230.748191163</v>
      </c>
      <c r="Y1067" s="17">
        <f t="shared" si="322"/>
        <v>-4.4889244028454615E-2</v>
      </c>
    </row>
    <row r="1068" spans="1:25">
      <c r="A1068" s="17" t="s">
        <v>1877</v>
      </c>
      <c r="B1068" s="17"/>
      <c r="C1068" s="17">
        <v>66</v>
      </c>
      <c r="D1068" s="17">
        <v>311</v>
      </c>
      <c r="E1068" s="1">
        <f t="shared" si="304"/>
        <v>377</v>
      </c>
      <c r="F1068" s="2">
        <f t="shared" si="305"/>
        <v>34.36</v>
      </c>
      <c r="G1068" s="1">
        <f t="shared" si="306"/>
        <v>66</v>
      </c>
      <c r="H1068" s="1">
        <f t="shared" si="307"/>
        <v>311</v>
      </c>
      <c r="I1068" s="1">
        <f t="shared" si="308"/>
        <v>377</v>
      </c>
      <c r="J1068" s="1">
        <f t="shared" si="309"/>
        <v>1596094</v>
      </c>
      <c r="K1068" s="1">
        <f t="shared" si="310"/>
        <v>3599007</v>
      </c>
      <c r="L1068" s="1">
        <f t="shared" si="311"/>
        <v>5195101</v>
      </c>
      <c r="M1068" s="1">
        <f>分割表!$B$5</f>
        <v>1596160</v>
      </c>
      <c r="N1068" s="1">
        <f>分割表!$C$5</f>
        <v>3599318</v>
      </c>
      <c r="O1068" s="1">
        <f t="shared" si="312"/>
        <v>5195478</v>
      </c>
      <c r="P1068" s="1">
        <f t="shared" si="313"/>
        <v>276.51721297374405</v>
      </c>
      <c r="Q1068" s="1">
        <f t="shared" si="314"/>
        <v>1785.0755956877417</v>
      </c>
      <c r="R1068" s="1">
        <f t="shared" si="315"/>
        <v>2236.4564356679002</v>
      </c>
      <c r="S1068" s="1">
        <f t="shared" si="316"/>
        <v>22797122.252766531</v>
      </c>
      <c r="T1068" s="1">
        <f t="shared" si="317"/>
        <v>54331216.220006064</v>
      </c>
      <c r="U1068" s="1">
        <f t="shared" si="318"/>
        <v>80333024.098075077</v>
      </c>
      <c r="V1068" s="1">
        <f t="shared" si="319"/>
        <v>22798130.936747961</v>
      </c>
      <c r="W1068" s="1">
        <f t="shared" si="320"/>
        <v>54336222.141856313</v>
      </c>
      <c r="X1068" s="1">
        <f t="shared" si="321"/>
        <v>80339230.748191163</v>
      </c>
      <c r="Y1068" s="17">
        <f t="shared" si="322"/>
        <v>-4.4990982496789622E-2</v>
      </c>
    </row>
    <row r="1069" spans="1:25">
      <c r="A1069" s="17" t="s">
        <v>2014</v>
      </c>
      <c r="B1069" s="17"/>
      <c r="C1069" s="17">
        <v>18</v>
      </c>
      <c r="D1069" s="17">
        <v>203</v>
      </c>
      <c r="E1069" s="1">
        <f t="shared" si="304"/>
        <v>221</v>
      </c>
      <c r="F1069" s="2">
        <f t="shared" si="305"/>
        <v>66.739999999999995</v>
      </c>
      <c r="G1069" s="1">
        <f t="shared" si="306"/>
        <v>18</v>
      </c>
      <c r="H1069" s="1">
        <f t="shared" si="307"/>
        <v>203</v>
      </c>
      <c r="I1069" s="1">
        <f t="shared" si="308"/>
        <v>221</v>
      </c>
      <c r="J1069" s="1">
        <f t="shared" si="309"/>
        <v>1596142</v>
      </c>
      <c r="K1069" s="1">
        <f t="shared" si="310"/>
        <v>3599115</v>
      </c>
      <c r="L1069" s="1">
        <f t="shared" si="311"/>
        <v>5195257</v>
      </c>
      <c r="M1069" s="1">
        <f>分割表!$B$5</f>
        <v>1596160</v>
      </c>
      <c r="N1069" s="1">
        <f>分割表!$C$5</f>
        <v>3599318</v>
      </c>
      <c r="O1069" s="1">
        <f t="shared" si="312"/>
        <v>5195478</v>
      </c>
      <c r="P1069" s="1">
        <f t="shared" si="313"/>
        <v>52.026691642130963</v>
      </c>
      <c r="Q1069" s="1">
        <f t="shared" si="314"/>
        <v>1078.5808137454828</v>
      </c>
      <c r="R1069" s="1">
        <f t="shared" si="315"/>
        <v>1192.9939570354234</v>
      </c>
      <c r="S1069" s="1">
        <f t="shared" si="316"/>
        <v>22797855.840846006</v>
      </c>
      <c r="T1069" s="1">
        <f t="shared" si="317"/>
        <v>54332954.607827954</v>
      </c>
      <c r="U1069" s="1">
        <f t="shared" si="318"/>
        <v>80335592.363770619</v>
      </c>
      <c r="V1069" s="1">
        <f t="shared" si="319"/>
        <v>22798130.936747961</v>
      </c>
      <c r="W1069" s="1">
        <f t="shared" si="320"/>
        <v>54336222.141856313</v>
      </c>
      <c r="X1069" s="1">
        <f t="shared" si="321"/>
        <v>80339230.748191163</v>
      </c>
      <c r="Y1069" s="17">
        <f t="shared" si="322"/>
        <v>-4.510472548410497E-2</v>
      </c>
    </row>
    <row r="1070" spans="1:25">
      <c r="A1070" s="17" t="s">
        <v>426</v>
      </c>
      <c r="B1070" s="17">
        <v>1</v>
      </c>
      <c r="C1070" s="17">
        <v>7947</v>
      </c>
      <c r="D1070" s="17">
        <v>18751</v>
      </c>
      <c r="E1070" s="1">
        <f t="shared" si="304"/>
        <v>26698</v>
      </c>
      <c r="F1070" s="2">
        <f t="shared" si="305"/>
        <v>11.59</v>
      </c>
      <c r="G1070" s="1">
        <f t="shared" si="306"/>
        <v>7947</v>
      </c>
      <c r="H1070" s="1">
        <f t="shared" si="307"/>
        <v>18751</v>
      </c>
      <c r="I1070" s="1">
        <f t="shared" si="308"/>
        <v>26698</v>
      </c>
      <c r="J1070" s="1">
        <f t="shared" si="309"/>
        <v>1588213</v>
      </c>
      <c r="K1070" s="1">
        <f t="shared" si="310"/>
        <v>3580567</v>
      </c>
      <c r="L1070" s="1">
        <f t="shared" si="311"/>
        <v>5168780</v>
      </c>
      <c r="M1070" s="1">
        <f>分割表!$B$5</f>
        <v>1596160</v>
      </c>
      <c r="N1070" s="1">
        <f>分割表!$C$5</f>
        <v>3599318</v>
      </c>
      <c r="O1070" s="1">
        <f t="shared" si="312"/>
        <v>5195478</v>
      </c>
      <c r="P1070" s="1">
        <f t="shared" si="313"/>
        <v>71368.429085290612</v>
      </c>
      <c r="Q1070" s="1">
        <f t="shared" si="314"/>
        <v>184491.13331442053</v>
      </c>
      <c r="R1070" s="1">
        <f t="shared" si="315"/>
        <v>272115.19838238816</v>
      </c>
      <c r="S1070" s="1">
        <f t="shared" si="316"/>
        <v>22676695.867498718</v>
      </c>
      <c r="T1070" s="1">
        <f t="shared" si="317"/>
        <v>54034450.193081774</v>
      </c>
      <c r="U1070" s="1">
        <f t="shared" si="318"/>
        <v>79899762.300721899</v>
      </c>
      <c r="V1070" s="1">
        <f t="shared" si="319"/>
        <v>22798130.936747961</v>
      </c>
      <c r="W1070" s="1">
        <f t="shared" si="320"/>
        <v>54336222.141856313</v>
      </c>
      <c r="X1070" s="1">
        <f t="shared" si="321"/>
        <v>80339230.748191163</v>
      </c>
      <c r="Y1070" s="17">
        <f t="shared" si="322"/>
        <v>-0.22295000614296345</v>
      </c>
    </row>
    <row r="1071" spans="1:25">
      <c r="A1071" s="17" t="s">
        <v>657</v>
      </c>
      <c r="B1071" s="17"/>
      <c r="C1071" s="17">
        <v>2</v>
      </c>
      <c r="D1071" s="17">
        <v>167</v>
      </c>
      <c r="E1071" s="1">
        <f t="shared" si="304"/>
        <v>169</v>
      </c>
      <c r="F1071" s="2">
        <f t="shared" si="305"/>
        <v>105.59</v>
      </c>
      <c r="G1071" s="1">
        <f t="shared" si="306"/>
        <v>2</v>
      </c>
      <c r="H1071" s="1">
        <f t="shared" si="307"/>
        <v>167</v>
      </c>
      <c r="I1071" s="1">
        <f t="shared" si="308"/>
        <v>169</v>
      </c>
      <c r="J1071" s="1">
        <f t="shared" si="309"/>
        <v>1596158</v>
      </c>
      <c r="K1071" s="1">
        <f t="shared" si="310"/>
        <v>3599151</v>
      </c>
      <c r="L1071" s="1">
        <f t="shared" si="311"/>
        <v>5195309</v>
      </c>
      <c r="M1071" s="1">
        <f>分割表!$B$5</f>
        <v>1596160</v>
      </c>
      <c r="N1071" s="1">
        <f>分割表!$C$5</f>
        <v>3599318</v>
      </c>
      <c r="O1071" s="1">
        <f t="shared" si="312"/>
        <v>5195478</v>
      </c>
      <c r="P1071" s="1">
        <f t="shared" si="313"/>
        <v>1.3862943611198906</v>
      </c>
      <c r="Q1071" s="1">
        <f t="shared" si="314"/>
        <v>854.70496667359816</v>
      </c>
      <c r="R1071" s="1">
        <f t="shared" si="315"/>
        <v>866.95288282199942</v>
      </c>
      <c r="S1071" s="1">
        <f t="shared" si="316"/>
        <v>22798100.370526604</v>
      </c>
      <c r="T1071" s="1">
        <f t="shared" si="317"/>
        <v>54333534.071155429</v>
      </c>
      <c r="U1071" s="1">
        <f t="shared" si="318"/>
        <v>80336448.453376755</v>
      </c>
      <c r="V1071" s="1">
        <f t="shared" si="319"/>
        <v>22798130.936747961</v>
      </c>
      <c r="W1071" s="1">
        <f t="shared" si="320"/>
        <v>54336222.141856313</v>
      </c>
      <c r="X1071" s="1">
        <f t="shared" si="321"/>
        <v>80339230.748191163</v>
      </c>
      <c r="Y1071" s="17">
        <f t="shared" si="322"/>
        <v>-4.5142639813210095E-2</v>
      </c>
    </row>
    <row r="1072" spans="1:25">
      <c r="A1072" s="17" t="s">
        <v>2925</v>
      </c>
      <c r="B1072" s="17"/>
      <c r="C1072" s="17">
        <v>9</v>
      </c>
      <c r="D1072" s="17">
        <v>183</v>
      </c>
      <c r="E1072" s="1">
        <f t="shared" si="304"/>
        <v>192</v>
      </c>
      <c r="F1072" s="2">
        <f t="shared" si="305"/>
        <v>82.93</v>
      </c>
      <c r="G1072" s="1">
        <f t="shared" si="306"/>
        <v>9</v>
      </c>
      <c r="H1072" s="1">
        <f t="shared" si="307"/>
        <v>183</v>
      </c>
      <c r="I1072" s="1">
        <f t="shared" si="308"/>
        <v>192</v>
      </c>
      <c r="J1072" s="1">
        <f t="shared" si="309"/>
        <v>1596151</v>
      </c>
      <c r="K1072" s="1">
        <f t="shared" si="310"/>
        <v>3599135</v>
      </c>
      <c r="L1072" s="1">
        <f t="shared" si="311"/>
        <v>5195286</v>
      </c>
      <c r="M1072" s="1">
        <f>分割表!$B$5</f>
        <v>1596160</v>
      </c>
      <c r="N1072" s="1">
        <f>分割表!$C$5</f>
        <v>3599318</v>
      </c>
      <c r="O1072" s="1">
        <f t="shared" si="312"/>
        <v>5195478</v>
      </c>
      <c r="P1072" s="1">
        <f t="shared" si="313"/>
        <v>19.775021196025975</v>
      </c>
      <c r="Q1072" s="1">
        <f t="shared" si="314"/>
        <v>953.33596596998007</v>
      </c>
      <c r="R1072" s="1">
        <f t="shared" si="315"/>
        <v>1009.439111429334</v>
      </c>
      <c r="S1072" s="1">
        <f t="shared" si="316"/>
        <v>22797993.388771608</v>
      </c>
      <c r="T1072" s="1">
        <f t="shared" si="317"/>
        <v>54333276.531854317</v>
      </c>
      <c r="U1072" s="1">
        <f t="shared" si="318"/>
        <v>80336069.79829447</v>
      </c>
      <c r="V1072" s="1">
        <f t="shared" si="319"/>
        <v>22798130.936747961</v>
      </c>
      <c r="W1072" s="1">
        <f t="shared" si="320"/>
        <v>54336222.141856313</v>
      </c>
      <c r="X1072" s="1">
        <f t="shared" si="321"/>
        <v>80339230.748191163</v>
      </c>
      <c r="Y1072" s="17">
        <f t="shared" si="322"/>
        <v>-4.5195509800540989E-2</v>
      </c>
    </row>
    <row r="1073" spans="1:25">
      <c r="A1073" s="17" t="s">
        <v>1792</v>
      </c>
      <c r="B1073" s="17"/>
      <c r="C1073" s="17">
        <v>32</v>
      </c>
      <c r="D1073" s="17">
        <v>235</v>
      </c>
      <c r="E1073" s="1">
        <f t="shared" si="304"/>
        <v>267</v>
      </c>
      <c r="F1073" s="2">
        <f t="shared" si="305"/>
        <v>52.27</v>
      </c>
      <c r="G1073" s="1">
        <f t="shared" si="306"/>
        <v>32</v>
      </c>
      <c r="H1073" s="1">
        <f t="shared" si="307"/>
        <v>235</v>
      </c>
      <c r="I1073" s="1">
        <f t="shared" si="308"/>
        <v>267</v>
      </c>
      <c r="J1073" s="1">
        <f t="shared" si="309"/>
        <v>1596128</v>
      </c>
      <c r="K1073" s="1">
        <f t="shared" si="310"/>
        <v>3599083</v>
      </c>
      <c r="L1073" s="1">
        <f t="shared" si="311"/>
        <v>5195211</v>
      </c>
      <c r="M1073" s="1">
        <f>分割表!$B$5</f>
        <v>1596160</v>
      </c>
      <c r="N1073" s="1">
        <f>分割表!$C$5</f>
        <v>3599318</v>
      </c>
      <c r="O1073" s="1">
        <f t="shared" si="312"/>
        <v>5195478</v>
      </c>
      <c r="P1073" s="1">
        <f t="shared" si="313"/>
        <v>110.90354888959125</v>
      </c>
      <c r="Q1073" s="1">
        <f t="shared" si="314"/>
        <v>1283.0025958238773</v>
      </c>
      <c r="R1073" s="1">
        <f t="shared" si="315"/>
        <v>1491.7953917928667</v>
      </c>
      <c r="S1073" s="1">
        <f t="shared" si="316"/>
        <v>22797641.87750705</v>
      </c>
      <c r="T1073" s="1">
        <f t="shared" si="317"/>
        <v>54332439.529616937</v>
      </c>
      <c r="U1073" s="1">
        <f t="shared" si="318"/>
        <v>80334835.054168284</v>
      </c>
      <c r="V1073" s="1">
        <f t="shared" si="319"/>
        <v>22798130.936747961</v>
      </c>
      <c r="W1073" s="1">
        <f t="shared" si="320"/>
        <v>54336222.141856313</v>
      </c>
      <c r="X1073" s="1">
        <f t="shared" si="321"/>
        <v>80339230.748191163</v>
      </c>
      <c r="Y1073" s="17">
        <f t="shared" si="322"/>
        <v>-4.5210465458766752E-2</v>
      </c>
    </row>
    <row r="1074" spans="1:25">
      <c r="A1074" s="17" t="s">
        <v>1046</v>
      </c>
      <c r="B1074" s="17"/>
      <c r="C1074" s="17">
        <v>57</v>
      </c>
      <c r="D1074" s="17">
        <v>293</v>
      </c>
      <c r="E1074" s="1">
        <f t="shared" si="304"/>
        <v>350</v>
      </c>
      <c r="F1074" s="2">
        <f t="shared" si="305"/>
        <v>38.57</v>
      </c>
      <c r="G1074" s="1">
        <f t="shared" si="306"/>
        <v>57</v>
      </c>
      <c r="H1074" s="1">
        <f t="shared" si="307"/>
        <v>293</v>
      </c>
      <c r="I1074" s="1">
        <f t="shared" si="308"/>
        <v>350</v>
      </c>
      <c r="J1074" s="1">
        <f t="shared" si="309"/>
        <v>1596103</v>
      </c>
      <c r="K1074" s="1">
        <f t="shared" si="310"/>
        <v>3599025</v>
      </c>
      <c r="L1074" s="1">
        <f t="shared" si="311"/>
        <v>5195128</v>
      </c>
      <c r="M1074" s="1">
        <f>分割表!$B$5</f>
        <v>1596160</v>
      </c>
      <c r="N1074" s="1">
        <f>分割表!$C$5</f>
        <v>3599318</v>
      </c>
      <c r="O1074" s="1">
        <f t="shared" si="312"/>
        <v>5195478</v>
      </c>
      <c r="P1074" s="1">
        <f t="shared" si="313"/>
        <v>230.45392226656938</v>
      </c>
      <c r="Q1074" s="1">
        <f t="shared" si="314"/>
        <v>1664.2905744420009</v>
      </c>
      <c r="R1074" s="1">
        <f t="shared" si="315"/>
        <v>2050.2766040692109</v>
      </c>
      <c r="S1074" s="1">
        <f t="shared" si="316"/>
        <v>22797259.800421476</v>
      </c>
      <c r="T1074" s="1">
        <f t="shared" si="317"/>
        <v>54331505.951084651</v>
      </c>
      <c r="U1074" s="1">
        <f t="shared" si="318"/>
        <v>80333468.605264083</v>
      </c>
      <c r="V1074" s="1">
        <f t="shared" si="319"/>
        <v>22798130.936747961</v>
      </c>
      <c r="W1074" s="1">
        <f t="shared" si="320"/>
        <v>54336222.141856313</v>
      </c>
      <c r="X1074" s="1">
        <f t="shared" si="321"/>
        <v>80339230.748191163</v>
      </c>
      <c r="Y1074" s="17">
        <f t="shared" si="322"/>
        <v>-4.5637426863740685E-2</v>
      </c>
    </row>
    <row r="1075" spans="1:25">
      <c r="A1075" s="17" t="s">
        <v>2941</v>
      </c>
      <c r="B1075" s="17"/>
      <c r="C1075" s="17">
        <v>2</v>
      </c>
      <c r="D1075" s="17">
        <v>169</v>
      </c>
      <c r="E1075" s="1">
        <f t="shared" si="304"/>
        <v>171</v>
      </c>
      <c r="F1075" s="2">
        <f t="shared" si="305"/>
        <v>107.01</v>
      </c>
      <c r="G1075" s="1">
        <f t="shared" si="306"/>
        <v>2</v>
      </c>
      <c r="H1075" s="1">
        <f t="shared" si="307"/>
        <v>169</v>
      </c>
      <c r="I1075" s="1">
        <f t="shared" si="308"/>
        <v>171</v>
      </c>
      <c r="J1075" s="1">
        <f t="shared" si="309"/>
        <v>1596158</v>
      </c>
      <c r="K1075" s="1">
        <f t="shared" si="310"/>
        <v>3599149</v>
      </c>
      <c r="L1075" s="1">
        <f t="shared" si="311"/>
        <v>5195307</v>
      </c>
      <c r="M1075" s="1">
        <f>分割表!$B$5</f>
        <v>1596160</v>
      </c>
      <c r="N1075" s="1">
        <f>分割表!$C$5</f>
        <v>3599318</v>
      </c>
      <c r="O1075" s="1">
        <f t="shared" si="312"/>
        <v>5195478</v>
      </c>
      <c r="P1075" s="1">
        <f t="shared" si="313"/>
        <v>1.3862943611198906</v>
      </c>
      <c r="Q1075" s="1">
        <f t="shared" si="314"/>
        <v>866.95288282199942</v>
      </c>
      <c r="R1075" s="1">
        <f t="shared" si="315"/>
        <v>879.22446816195486</v>
      </c>
      <c r="S1075" s="1">
        <f t="shared" si="316"/>
        <v>22798100.370526604</v>
      </c>
      <c r="T1075" s="1">
        <f t="shared" si="317"/>
        <v>54333501.878738903</v>
      </c>
      <c r="U1075" s="1">
        <f t="shared" si="318"/>
        <v>80336415.526843816</v>
      </c>
      <c r="V1075" s="1">
        <f t="shared" si="319"/>
        <v>22798130.936747961</v>
      </c>
      <c r="W1075" s="1">
        <f t="shared" si="320"/>
        <v>54336222.141856313</v>
      </c>
      <c r="X1075" s="1">
        <f t="shared" si="321"/>
        <v>80339230.748191163</v>
      </c>
      <c r="Y1075" s="17">
        <f t="shared" si="322"/>
        <v>-4.5698299863725145E-2</v>
      </c>
    </row>
    <row r="1076" spans="1:25">
      <c r="A1076" s="17" t="s">
        <v>1172</v>
      </c>
      <c r="B1076" s="17"/>
      <c r="C1076" s="17">
        <v>107</v>
      </c>
      <c r="D1076" s="17">
        <v>407</v>
      </c>
      <c r="E1076" s="1">
        <f t="shared" si="304"/>
        <v>514</v>
      </c>
      <c r="F1076" s="2">
        <f t="shared" si="305"/>
        <v>25.49</v>
      </c>
      <c r="G1076" s="1">
        <f t="shared" si="306"/>
        <v>107</v>
      </c>
      <c r="H1076" s="1">
        <f t="shared" si="307"/>
        <v>407</v>
      </c>
      <c r="I1076" s="1">
        <f t="shared" si="308"/>
        <v>514</v>
      </c>
      <c r="J1076" s="1">
        <f t="shared" si="309"/>
        <v>1596053</v>
      </c>
      <c r="K1076" s="1">
        <f t="shared" si="310"/>
        <v>3598911</v>
      </c>
      <c r="L1076" s="1">
        <f t="shared" si="311"/>
        <v>5194964</v>
      </c>
      <c r="M1076" s="1">
        <f>分割表!$B$5</f>
        <v>1596160</v>
      </c>
      <c r="N1076" s="1">
        <f>分割表!$C$5</f>
        <v>3599318</v>
      </c>
      <c r="O1076" s="1">
        <f t="shared" si="312"/>
        <v>5195478</v>
      </c>
      <c r="P1076" s="1">
        <f t="shared" si="313"/>
        <v>499.99268528742391</v>
      </c>
      <c r="Q1076" s="1">
        <f t="shared" si="314"/>
        <v>2445.5869664751358</v>
      </c>
      <c r="R1076" s="1">
        <f t="shared" si="315"/>
        <v>3208.5027584439549</v>
      </c>
      <c r="S1076" s="1">
        <f t="shared" si="316"/>
        <v>22796495.647425082</v>
      </c>
      <c r="T1076" s="1">
        <f t="shared" si="317"/>
        <v>54329670.989107348</v>
      </c>
      <c r="U1076" s="1">
        <f t="shared" si="318"/>
        <v>80330768.637833998</v>
      </c>
      <c r="V1076" s="1">
        <f t="shared" si="319"/>
        <v>22798130.936747961</v>
      </c>
      <c r="W1076" s="1">
        <f t="shared" si="320"/>
        <v>54336222.141856313</v>
      </c>
      <c r="X1076" s="1">
        <f t="shared" si="321"/>
        <v>80339230.748191163</v>
      </c>
      <c r="Y1076" s="17">
        <f t="shared" si="322"/>
        <v>-4.5935689623173487E-2</v>
      </c>
    </row>
    <row r="1077" spans="1:25">
      <c r="A1077" s="17" t="s">
        <v>1964</v>
      </c>
      <c r="B1077" s="17"/>
      <c r="C1077" s="17">
        <v>151</v>
      </c>
      <c r="D1077" s="17">
        <v>507</v>
      </c>
      <c r="E1077" s="1">
        <f t="shared" si="304"/>
        <v>658</v>
      </c>
      <c r="F1077" s="2">
        <f t="shared" si="305"/>
        <v>19.739999999999998</v>
      </c>
      <c r="G1077" s="1">
        <f t="shared" si="306"/>
        <v>151</v>
      </c>
      <c r="H1077" s="1">
        <f t="shared" si="307"/>
        <v>507</v>
      </c>
      <c r="I1077" s="1">
        <f t="shared" si="308"/>
        <v>658</v>
      </c>
      <c r="J1077" s="1">
        <f t="shared" si="309"/>
        <v>1596009</v>
      </c>
      <c r="K1077" s="1">
        <f t="shared" si="310"/>
        <v>3598811</v>
      </c>
      <c r="L1077" s="1">
        <f t="shared" si="311"/>
        <v>5194820</v>
      </c>
      <c r="M1077" s="1">
        <f>分割表!$B$5</f>
        <v>1596160</v>
      </c>
      <c r="N1077" s="1">
        <f>分割表!$C$5</f>
        <v>3599318</v>
      </c>
      <c r="O1077" s="1">
        <f t="shared" si="312"/>
        <v>5195478</v>
      </c>
      <c r="P1077" s="1">
        <f t="shared" si="313"/>
        <v>757.60925535905358</v>
      </c>
      <c r="Q1077" s="1">
        <f t="shared" si="314"/>
        <v>3157.8550788207299</v>
      </c>
      <c r="R1077" s="1">
        <f t="shared" si="315"/>
        <v>4269.8968448120586</v>
      </c>
      <c r="S1077" s="1">
        <f t="shared" si="316"/>
        <v>22795823.194083948</v>
      </c>
      <c r="T1077" s="1">
        <f t="shared" si="317"/>
        <v>54328061.376310907</v>
      </c>
      <c r="U1077" s="1">
        <f t="shared" si="318"/>
        <v>80328397.938993409</v>
      </c>
      <c r="V1077" s="1">
        <f t="shared" si="319"/>
        <v>22798130.936747961</v>
      </c>
      <c r="W1077" s="1">
        <f t="shared" si="320"/>
        <v>54336222.141856313</v>
      </c>
      <c r="X1077" s="1">
        <f t="shared" si="321"/>
        <v>80339230.748191163</v>
      </c>
      <c r="Y1077" s="17">
        <f t="shared" si="322"/>
        <v>-4.6109255243391906E-2</v>
      </c>
    </row>
    <row r="1078" spans="1:25">
      <c r="A1078" s="17" t="s">
        <v>1152</v>
      </c>
      <c r="B1078" s="17"/>
      <c r="C1078" s="17">
        <v>18</v>
      </c>
      <c r="D1078" s="17">
        <v>207</v>
      </c>
      <c r="E1078" s="1">
        <f t="shared" si="304"/>
        <v>225</v>
      </c>
      <c r="F1078" s="2">
        <f t="shared" si="305"/>
        <v>69</v>
      </c>
      <c r="G1078" s="1">
        <f t="shared" si="306"/>
        <v>18</v>
      </c>
      <c r="H1078" s="1">
        <f t="shared" si="307"/>
        <v>207</v>
      </c>
      <c r="I1078" s="1">
        <f t="shared" si="308"/>
        <v>225</v>
      </c>
      <c r="J1078" s="1">
        <f t="shared" si="309"/>
        <v>1596142</v>
      </c>
      <c r="K1078" s="1">
        <f t="shared" si="310"/>
        <v>3599111</v>
      </c>
      <c r="L1078" s="1">
        <f t="shared" si="311"/>
        <v>5195253</v>
      </c>
      <c r="M1078" s="1">
        <f>分割表!$B$5</f>
        <v>1596160</v>
      </c>
      <c r="N1078" s="1">
        <f>分割表!$C$5</f>
        <v>3599318</v>
      </c>
      <c r="O1078" s="1">
        <f t="shared" si="312"/>
        <v>5195478</v>
      </c>
      <c r="P1078" s="1">
        <f t="shared" si="313"/>
        <v>52.026691642130963</v>
      </c>
      <c r="Q1078" s="1">
        <f t="shared" si="314"/>
        <v>1103.8727902059313</v>
      </c>
      <c r="R1078" s="1">
        <f t="shared" si="315"/>
        <v>1218.6225904959945</v>
      </c>
      <c r="S1078" s="1">
        <f t="shared" si="316"/>
        <v>22797855.840846006</v>
      </c>
      <c r="T1078" s="1">
        <f t="shared" si="317"/>
        <v>54332890.223036014</v>
      </c>
      <c r="U1078" s="1">
        <f t="shared" si="318"/>
        <v>80335526.510745555</v>
      </c>
      <c r="V1078" s="1">
        <f t="shared" si="319"/>
        <v>22798130.936747961</v>
      </c>
      <c r="W1078" s="1">
        <f t="shared" si="320"/>
        <v>54336222.141856313</v>
      </c>
      <c r="X1078" s="1">
        <f t="shared" si="321"/>
        <v>80339230.748191163</v>
      </c>
      <c r="Y1078" s="17">
        <f t="shared" si="322"/>
        <v>-4.6216045585135083E-2</v>
      </c>
    </row>
    <row r="1079" spans="1:25">
      <c r="A1079" s="17" t="s">
        <v>2846</v>
      </c>
      <c r="B1079" s="17"/>
      <c r="C1079" s="17">
        <v>44</v>
      </c>
      <c r="D1079" s="17">
        <v>266</v>
      </c>
      <c r="E1079" s="1">
        <f t="shared" si="304"/>
        <v>310</v>
      </c>
      <c r="F1079" s="2">
        <f t="shared" si="305"/>
        <v>45.88</v>
      </c>
      <c r="G1079" s="1">
        <f t="shared" si="306"/>
        <v>44</v>
      </c>
      <c r="H1079" s="1">
        <f t="shared" si="307"/>
        <v>266</v>
      </c>
      <c r="I1079" s="1">
        <f t="shared" si="308"/>
        <v>310</v>
      </c>
      <c r="J1079" s="1">
        <f t="shared" si="309"/>
        <v>1596116</v>
      </c>
      <c r="K1079" s="1">
        <f t="shared" si="310"/>
        <v>3599052</v>
      </c>
      <c r="L1079" s="1">
        <f t="shared" si="311"/>
        <v>5195168</v>
      </c>
      <c r="M1079" s="1">
        <f>分割表!$B$5</f>
        <v>1596160</v>
      </c>
      <c r="N1079" s="1">
        <f>分割表!$C$5</f>
        <v>3599318</v>
      </c>
      <c r="O1079" s="1">
        <f t="shared" si="312"/>
        <v>5195478</v>
      </c>
      <c r="P1079" s="1">
        <f t="shared" si="313"/>
        <v>166.50434389240348</v>
      </c>
      <c r="Q1079" s="1">
        <f t="shared" si="314"/>
        <v>1485.2100181359319</v>
      </c>
      <c r="R1079" s="1">
        <f t="shared" si="315"/>
        <v>1778.3374122185496</v>
      </c>
      <c r="S1079" s="1">
        <f t="shared" si="316"/>
        <v>22797458.480457105</v>
      </c>
      <c r="T1079" s="1">
        <f t="shared" si="317"/>
        <v>54331940.547871329</v>
      </c>
      <c r="U1079" s="1">
        <f t="shared" si="318"/>
        <v>80334127.134690925</v>
      </c>
      <c r="V1079" s="1">
        <f t="shared" si="319"/>
        <v>22798130.936747961</v>
      </c>
      <c r="W1079" s="1">
        <f t="shared" si="320"/>
        <v>54336222.141856313</v>
      </c>
      <c r="X1079" s="1">
        <f t="shared" si="321"/>
        <v>80339230.748191163</v>
      </c>
      <c r="Y1079" s="17">
        <f t="shared" si="322"/>
        <v>-4.6293349812968024E-2</v>
      </c>
    </row>
    <row r="1080" spans="1:25">
      <c r="A1080" s="17" t="s">
        <v>2938</v>
      </c>
      <c r="B1080" s="17"/>
      <c r="C1080" s="17">
        <v>2</v>
      </c>
      <c r="D1080" s="17">
        <v>172</v>
      </c>
      <c r="E1080" s="1">
        <f t="shared" si="304"/>
        <v>174</v>
      </c>
      <c r="F1080" s="2">
        <f t="shared" si="305"/>
        <v>109.15</v>
      </c>
      <c r="G1080" s="1">
        <f t="shared" si="306"/>
        <v>2</v>
      </c>
      <c r="H1080" s="1">
        <f t="shared" si="307"/>
        <v>172</v>
      </c>
      <c r="I1080" s="1">
        <f t="shared" si="308"/>
        <v>174</v>
      </c>
      <c r="J1080" s="1">
        <f t="shared" si="309"/>
        <v>1596158</v>
      </c>
      <c r="K1080" s="1">
        <f t="shared" si="310"/>
        <v>3599146</v>
      </c>
      <c r="L1080" s="1">
        <f t="shared" si="311"/>
        <v>5195304</v>
      </c>
      <c r="M1080" s="1">
        <f>分割表!$B$5</f>
        <v>1596160</v>
      </c>
      <c r="N1080" s="1">
        <f>分割表!$C$5</f>
        <v>3599318</v>
      </c>
      <c r="O1080" s="1">
        <f t="shared" si="312"/>
        <v>5195478</v>
      </c>
      <c r="P1080" s="1">
        <f t="shared" si="313"/>
        <v>1.3862943611198906</v>
      </c>
      <c r="Q1080" s="1">
        <f t="shared" si="314"/>
        <v>885.36905001191383</v>
      </c>
      <c r="R1080" s="1">
        <f t="shared" si="315"/>
        <v>897.67562206332809</v>
      </c>
      <c r="S1080" s="1">
        <f t="shared" si="316"/>
        <v>22798100.370526604</v>
      </c>
      <c r="T1080" s="1">
        <f t="shared" si="317"/>
        <v>54333453.590116195</v>
      </c>
      <c r="U1080" s="1">
        <f t="shared" si="318"/>
        <v>80336366.13704586</v>
      </c>
      <c r="V1080" s="1">
        <f t="shared" si="319"/>
        <v>22798130.936747961</v>
      </c>
      <c r="W1080" s="1">
        <f t="shared" si="320"/>
        <v>54336222.141856313</v>
      </c>
      <c r="X1080" s="1">
        <f t="shared" si="321"/>
        <v>80339230.748191163</v>
      </c>
      <c r="Y1080" s="17">
        <f t="shared" si="322"/>
        <v>-4.6531789939497734E-2</v>
      </c>
    </row>
    <row r="1081" spans="1:25">
      <c r="A1081" s="17" t="s">
        <v>2162</v>
      </c>
      <c r="B1081" s="17"/>
      <c r="C1081" s="17">
        <v>2</v>
      </c>
      <c r="D1081" s="17">
        <v>172</v>
      </c>
      <c r="E1081" s="1">
        <f t="shared" si="304"/>
        <v>174</v>
      </c>
      <c r="F1081" s="2">
        <f t="shared" si="305"/>
        <v>109.15</v>
      </c>
      <c r="G1081" s="1">
        <f t="shared" si="306"/>
        <v>2</v>
      </c>
      <c r="H1081" s="1">
        <f t="shared" si="307"/>
        <v>172</v>
      </c>
      <c r="I1081" s="1">
        <f t="shared" si="308"/>
        <v>174</v>
      </c>
      <c r="J1081" s="1">
        <f t="shared" si="309"/>
        <v>1596158</v>
      </c>
      <c r="K1081" s="1">
        <f t="shared" si="310"/>
        <v>3599146</v>
      </c>
      <c r="L1081" s="1">
        <f t="shared" si="311"/>
        <v>5195304</v>
      </c>
      <c r="M1081" s="1">
        <f>分割表!$B$5</f>
        <v>1596160</v>
      </c>
      <c r="N1081" s="1">
        <f>分割表!$C$5</f>
        <v>3599318</v>
      </c>
      <c r="O1081" s="1">
        <f t="shared" si="312"/>
        <v>5195478</v>
      </c>
      <c r="P1081" s="1">
        <f t="shared" si="313"/>
        <v>1.3862943611198906</v>
      </c>
      <c r="Q1081" s="1">
        <f t="shared" si="314"/>
        <v>885.36905001191383</v>
      </c>
      <c r="R1081" s="1">
        <f t="shared" si="315"/>
        <v>897.67562206332809</v>
      </c>
      <c r="S1081" s="1">
        <f t="shared" si="316"/>
        <v>22798100.370526604</v>
      </c>
      <c r="T1081" s="1">
        <f t="shared" si="317"/>
        <v>54333453.590116195</v>
      </c>
      <c r="U1081" s="1">
        <f t="shared" si="318"/>
        <v>80336366.13704586</v>
      </c>
      <c r="V1081" s="1">
        <f t="shared" si="319"/>
        <v>22798130.936747961</v>
      </c>
      <c r="W1081" s="1">
        <f t="shared" si="320"/>
        <v>54336222.141856313</v>
      </c>
      <c r="X1081" s="1">
        <f t="shared" si="321"/>
        <v>80339230.748191163</v>
      </c>
      <c r="Y1081" s="17">
        <f t="shared" si="322"/>
        <v>-4.6531789939497734E-2</v>
      </c>
    </row>
    <row r="1082" spans="1:25">
      <c r="A1082" s="17" t="s">
        <v>2935</v>
      </c>
      <c r="B1082" s="17"/>
      <c r="C1082" s="17">
        <v>4</v>
      </c>
      <c r="D1082" s="17">
        <v>178</v>
      </c>
      <c r="E1082" s="1">
        <f t="shared" si="304"/>
        <v>182</v>
      </c>
      <c r="F1082" s="2">
        <f t="shared" si="305"/>
        <v>101.66</v>
      </c>
      <c r="G1082" s="1">
        <f t="shared" si="306"/>
        <v>4</v>
      </c>
      <c r="H1082" s="1">
        <f t="shared" si="307"/>
        <v>178</v>
      </c>
      <c r="I1082" s="1">
        <f t="shared" si="308"/>
        <v>182</v>
      </c>
      <c r="J1082" s="1">
        <f t="shared" si="309"/>
        <v>1596156</v>
      </c>
      <c r="K1082" s="1">
        <f t="shared" si="310"/>
        <v>3599140</v>
      </c>
      <c r="L1082" s="1">
        <f t="shared" si="311"/>
        <v>5195296</v>
      </c>
      <c r="M1082" s="1">
        <f>分割表!$B$5</f>
        <v>1596160</v>
      </c>
      <c r="N1082" s="1">
        <f>分割表!$C$5</f>
        <v>3599318</v>
      </c>
      <c r="O1082" s="1">
        <f t="shared" si="312"/>
        <v>5195478</v>
      </c>
      <c r="P1082" s="1">
        <f t="shared" si="313"/>
        <v>5.5451774444795623</v>
      </c>
      <c r="Q1082" s="1">
        <f t="shared" si="314"/>
        <v>922.3574719519911</v>
      </c>
      <c r="R1082" s="1">
        <f t="shared" si="315"/>
        <v>947.12921704797668</v>
      </c>
      <c r="S1082" s="1">
        <f t="shared" si="316"/>
        <v>22798069.804307759</v>
      </c>
      <c r="T1082" s="1">
        <f t="shared" si="317"/>
        <v>54333357.012878276</v>
      </c>
      <c r="U1082" s="1">
        <f t="shared" si="318"/>
        <v>80336234.430926427</v>
      </c>
      <c r="V1082" s="1">
        <f t="shared" si="319"/>
        <v>22798130.936747961</v>
      </c>
      <c r="W1082" s="1">
        <f t="shared" si="320"/>
        <v>54336222.141856313</v>
      </c>
      <c r="X1082" s="1">
        <f t="shared" si="321"/>
        <v>80339230.748191163</v>
      </c>
      <c r="Y1082" s="17">
        <f t="shared" si="322"/>
        <v>-4.6943795686245883E-2</v>
      </c>
    </row>
    <row r="1083" spans="1:25">
      <c r="A1083" s="17" t="s">
        <v>942</v>
      </c>
      <c r="B1083" s="17"/>
      <c r="C1083" s="17">
        <v>61</v>
      </c>
      <c r="D1083" s="17">
        <v>307</v>
      </c>
      <c r="E1083" s="1">
        <f t="shared" si="304"/>
        <v>368</v>
      </c>
      <c r="F1083" s="2">
        <f t="shared" si="305"/>
        <v>38.81</v>
      </c>
      <c r="G1083" s="1">
        <f t="shared" si="306"/>
        <v>61</v>
      </c>
      <c r="H1083" s="1">
        <f t="shared" si="307"/>
        <v>307</v>
      </c>
      <c r="I1083" s="1">
        <f t="shared" si="308"/>
        <v>368</v>
      </c>
      <c r="J1083" s="1">
        <f t="shared" si="309"/>
        <v>1596099</v>
      </c>
      <c r="K1083" s="1">
        <f t="shared" si="310"/>
        <v>3599011</v>
      </c>
      <c r="L1083" s="1">
        <f t="shared" si="311"/>
        <v>5195110</v>
      </c>
      <c r="M1083" s="1">
        <f>分割表!$B$5</f>
        <v>1596160</v>
      </c>
      <c r="N1083" s="1">
        <f>分割表!$C$5</f>
        <v>3599318</v>
      </c>
      <c r="O1083" s="1">
        <f t="shared" si="312"/>
        <v>5195478</v>
      </c>
      <c r="P1083" s="1">
        <f t="shared" si="313"/>
        <v>250.763305714572</v>
      </c>
      <c r="Q1083" s="1">
        <f t="shared" si="314"/>
        <v>1758.1422585092694</v>
      </c>
      <c r="R1083" s="1">
        <f t="shared" si="315"/>
        <v>2174.1745212461665</v>
      </c>
      <c r="S1083" s="1">
        <f t="shared" si="316"/>
        <v>22797198.668124124</v>
      </c>
      <c r="T1083" s="1">
        <f t="shared" si="317"/>
        <v>54331280.604682408</v>
      </c>
      <c r="U1083" s="1">
        <f t="shared" si="318"/>
        <v>80333172.267122492</v>
      </c>
      <c r="V1083" s="1">
        <f t="shared" si="319"/>
        <v>22798130.936747961</v>
      </c>
      <c r="W1083" s="1">
        <f t="shared" si="320"/>
        <v>54336222.141856313</v>
      </c>
      <c r="X1083" s="1">
        <f t="shared" si="321"/>
        <v>80339230.748191163</v>
      </c>
      <c r="Y1083" s="17">
        <f t="shared" si="322"/>
        <v>-4.7017098407752048E-2</v>
      </c>
    </row>
    <row r="1084" spans="1:25">
      <c r="A1084" s="17" t="s">
        <v>2891</v>
      </c>
      <c r="B1084" s="17"/>
      <c r="C1084" s="17">
        <v>18</v>
      </c>
      <c r="D1084" s="17">
        <v>210</v>
      </c>
      <c r="E1084" s="1">
        <f t="shared" si="304"/>
        <v>228</v>
      </c>
      <c r="F1084" s="2">
        <f t="shared" si="305"/>
        <v>70.7</v>
      </c>
      <c r="G1084" s="1">
        <f t="shared" si="306"/>
        <v>18</v>
      </c>
      <c r="H1084" s="1">
        <f t="shared" si="307"/>
        <v>210</v>
      </c>
      <c r="I1084" s="1">
        <f t="shared" si="308"/>
        <v>228</v>
      </c>
      <c r="J1084" s="1">
        <f t="shared" si="309"/>
        <v>1596142</v>
      </c>
      <c r="K1084" s="1">
        <f t="shared" si="310"/>
        <v>3599108</v>
      </c>
      <c r="L1084" s="1">
        <f t="shared" si="311"/>
        <v>5195250</v>
      </c>
      <c r="M1084" s="1">
        <f>分割表!$B$5</f>
        <v>1596160</v>
      </c>
      <c r="N1084" s="1">
        <f>分割表!$C$5</f>
        <v>3599318</v>
      </c>
      <c r="O1084" s="1">
        <f t="shared" si="312"/>
        <v>5195478</v>
      </c>
      <c r="P1084" s="1">
        <f t="shared" si="313"/>
        <v>52.026691642130963</v>
      </c>
      <c r="Q1084" s="1">
        <f t="shared" si="314"/>
        <v>1122.8925814506683</v>
      </c>
      <c r="R1084" s="1">
        <f t="shared" si="315"/>
        <v>1237.8908034016126</v>
      </c>
      <c r="S1084" s="1">
        <f t="shared" si="316"/>
        <v>22797855.840846006</v>
      </c>
      <c r="T1084" s="1">
        <f t="shared" si="317"/>
        <v>54332841.934444979</v>
      </c>
      <c r="U1084" s="1">
        <f t="shared" si="318"/>
        <v>80335477.120978773</v>
      </c>
      <c r="V1084" s="1">
        <f t="shared" si="319"/>
        <v>22798130.936747961</v>
      </c>
      <c r="W1084" s="1">
        <f t="shared" si="320"/>
        <v>54336222.141856313</v>
      </c>
      <c r="X1084" s="1">
        <f t="shared" si="321"/>
        <v>80339230.748191163</v>
      </c>
      <c r="Y1084" s="17">
        <f t="shared" si="322"/>
        <v>-4.7049535660907665E-2</v>
      </c>
    </row>
    <row r="1085" spans="1:25">
      <c r="A1085" s="17" t="s">
        <v>2912</v>
      </c>
      <c r="B1085" s="17"/>
      <c r="C1085" s="17">
        <v>10</v>
      </c>
      <c r="D1085" s="17">
        <v>192</v>
      </c>
      <c r="E1085" s="1">
        <f t="shared" si="304"/>
        <v>202</v>
      </c>
      <c r="F1085" s="2">
        <f t="shared" si="305"/>
        <v>84.94</v>
      </c>
      <c r="G1085" s="1">
        <f t="shared" si="306"/>
        <v>10</v>
      </c>
      <c r="H1085" s="1">
        <f t="shared" si="307"/>
        <v>192</v>
      </c>
      <c r="I1085" s="1">
        <f t="shared" si="308"/>
        <v>202</v>
      </c>
      <c r="J1085" s="1">
        <f t="shared" si="309"/>
        <v>1596150</v>
      </c>
      <c r="K1085" s="1">
        <f t="shared" si="310"/>
        <v>3599126</v>
      </c>
      <c r="L1085" s="1">
        <f t="shared" si="311"/>
        <v>5195276</v>
      </c>
      <c r="M1085" s="1">
        <f>分割表!$B$5</f>
        <v>1596160</v>
      </c>
      <c r="N1085" s="1">
        <f>分割表!$C$5</f>
        <v>3599318</v>
      </c>
      <c r="O1085" s="1">
        <f t="shared" si="312"/>
        <v>5195478</v>
      </c>
      <c r="P1085" s="1">
        <f t="shared" si="313"/>
        <v>23.025850929940461</v>
      </c>
      <c r="Q1085" s="1">
        <f t="shared" si="314"/>
        <v>1009.439111429334</v>
      </c>
      <c r="R1085" s="1">
        <f t="shared" si="315"/>
        <v>1072.2700748750435</v>
      </c>
      <c r="S1085" s="1">
        <f t="shared" si="316"/>
        <v>22797978.105666257</v>
      </c>
      <c r="T1085" s="1">
        <f t="shared" si="317"/>
        <v>54333131.666028701</v>
      </c>
      <c r="U1085" s="1">
        <f t="shared" si="318"/>
        <v>80335905.16568175</v>
      </c>
      <c r="V1085" s="1">
        <f t="shared" si="319"/>
        <v>22798130.936747961</v>
      </c>
      <c r="W1085" s="1">
        <f t="shared" si="320"/>
        <v>54336222.141856313</v>
      </c>
      <c r="X1085" s="1">
        <f t="shared" si="321"/>
        <v>80339230.748191163</v>
      </c>
      <c r="Y1085" s="17">
        <f t="shared" si="322"/>
        <v>-4.7068492825460231E-2</v>
      </c>
    </row>
    <row r="1086" spans="1:25">
      <c r="A1086" s="17" t="s">
        <v>248</v>
      </c>
      <c r="B1086" s="17"/>
      <c r="C1086" s="17">
        <v>12</v>
      </c>
      <c r="D1086" s="17">
        <v>197</v>
      </c>
      <c r="E1086" s="1">
        <f t="shared" si="304"/>
        <v>209</v>
      </c>
      <c r="F1086" s="2">
        <f t="shared" si="305"/>
        <v>81.069999999999993</v>
      </c>
      <c r="G1086" s="1">
        <f t="shared" si="306"/>
        <v>12</v>
      </c>
      <c r="H1086" s="1">
        <f t="shared" si="307"/>
        <v>197</v>
      </c>
      <c r="I1086" s="1">
        <f t="shared" si="308"/>
        <v>209</v>
      </c>
      <c r="J1086" s="1">
        <f t="shared" si="309"/>
        <v>1596148</v>
      </c>
      <c r="K1086" s="1">
        <f t="shared" si="310"/>
        <v>3599121</v>
      </c>
      <c r="L1086" s="1">
        <f t="shared" si="311"/>
        <v>5195269</v>
      </c>
      <c r="M1086" s="1">
        <f>分割表!$B$5</f>
        <v>1596160</v>
      </c>
      <c r="N1086" s="1">
        <f>分割表!$C$5</f>
        <v>3599318</v>
      </c>
      <c r="O1086" s="1">
        <f t="shared" si="312"/>
        <v>5195478</v>
      </c>
      <c r="P1086" s="1">
        <f t="shared" si="313"/>
        <v>29.818879797456006</v>
      </c>
      <c r="Q1086" s="1">
        <f t="shared" si="314"/>
        <v>1040.7911345613838</v>
      </c>
      <c r="R1086" s="1">
        <f t="shared" si="315"/>
        <v>1116.5478586606455</v>
      </c>
      <c r="S1086" s="1">
        <f t="shared" si="316"/>
        <v>22797947.539457437</v>
      </c>
      <c r="T1086" s="1">
        <f t="shared" si="317"/>
        <v>54333051.185024194</v>
      </c>
      <c r="U1086" s="1">
        <f t="shared" si="318"/>
        <v>80335789.922864303</v>
      </c>
      <c r="V1086" s="1">
        <f t="shared" si="319"/>
        <v>22798130.936747961</v>
      </c>
      <c r="W1086" s="1">
        <f t="shared" si="320"/>
        <v>54336222.141856313</v>
      </c>
      <c r="X1086" s="1">
        <f t="shared" si="321"/>
        <v>80339230.748191163</v>
      </c>
      <c r="Y1086" s="17">
        <f t="shared" si="322"/>
        <v>-4.7202668546950856E-2</v>
      </c>
    </row>
    <row r="1087" spans="1:25">
      <c r="A1087" s="17" t="s">
        <v>1799</v>
      </c>
      <c r="B1087" s="17"/>
      <c r="C1087" s="17">
        <v>52</v>
      </c>
      <c r="D1087" s="17">
        <v>288</v>
      </c>
      <c r="E1087" s="1">
        <f t="shared" si="304"/>
        <v>340</v>
      </c>
      <c r="F1087" s="2">
        <f t="shared" si="305"/>
        <v>43.27</v>
      </c>
      <c r="G1087" s="1">
        <f t="shared" si="306"/>
        <v>52</v>
      </c>
      <c r="H1087" s="1">
        <f t="shared" si="307"/>
        <v>288</v>
      </c>
      <c r="I1087" s="1">
        <f t="shared" si="308"/>
        <v>340</v>
      </c>
      <c r="J1087" s="1">
        <f t="shared" si="309"/>
        <v>1596108</v>
      </c>
      <c r="K1087" s="1">
        <f t="shared" si="310"/>
        <v>3599030</v>
      </c>
      <c r="L1087" s="1">
        <f t="shared" si="311"/>
        <v>5195138</v>
      </c>
      <c r="M1087" s="1">
        <f>分割表!$B$5</f>
        <v>1596160</v>
      </c>
      <c r="N1087" s="1">
        <f>分割表!$C$5</f>
        <v>3599318</v>
      </c>
      <c r="O1087" s="1">
        <f t="shared" si="312"/>
        <v>5195478</v>
      </c>
      <c r="P1087" s="1">
        <f t="shared" si="313"/>
        <v>205.46467336623422</v>
      </c>
      <c r="Q1087" s="1">
        <f t="shared" si="314"/>
        <v>1630.9326182791524</v>
      </c>
      <c r="R1087" s="1">
        <f t="shared" si="315"/>
        <v>1981.8415099874705</v>
      </c>
      <c r="S1087" s="1">
        <f t="shared" si="316"/>
        <v>22797336.215807267</v>
      </c>
      <c r="T1087" s="1">
        <f t="shared" si="317"/>
        <v>54331586.431955785</v>
      </c>
      <c r="U1087" s="1">
        <f t="shared" si="318"/>
        <v>80333633.237591922</v>
      </c>
      <c r="V1087" s="1">
        <f t="shared" si="319"/>
        <v>22798130.936747961</v>
      </c>
      <c r="W1087" s="1">
        <f t="shared" si="320"/>
        <v>54336222.141856313</v>
      </c>
      <c r="X1087" s="1">
        <f t="shared" si="321"/>
        <v>80339230.748191163</v>
      </c>
      <c r="Y1087" s="17">
        <f t="shared" si="322"/>
        <v>-4.7385712749445572E-2</v>
      </c>
    </row>
    <row r="1088" spans="1:25">
      <c r="A1088" s="17" t="s">
        <v>200</v>
      </c>
      <c r="B1088" s="17"/>
      <c r="C1088" s="17">
        <v>4</v>
      </c>
      <c r="D1088" s="17">
        <v>180</v>
      </c>
      <c r="E1088" s="1">
        <f t="shared" si="304"/>
        <v>184</v>
      </c>
      <c r="F1088" s="2">
        <f t="shared" si="305"/>
        <v>103.04</v>
      </c>
      <c r="G1088" s="1">
        <f t="shared" si="306"/>
        <v>4</v>
      </c>
      <c r="H1088" s="1">
        <f t="shared" si="307"/>
        <v>180</v>
      </c>
      <c r="I1088" s="1">
        <f t="shared" si="308"/>
        <v>184</v>
      </c>
      <c r="J1088" s="1">
        <f t="shared" si="309"/>
        <v>1596156</v>
      </c>
      <c r="K1088" s="1">
        <f t="shared" si="310"/>
        <v>3599138</v>
      </c>
      <c r="L1088" s="1">
        <f t="shared" si="311"/>
        <v>5195294</v>
      </c>
      <c r="M1088" s="1">
        <f>分割表!$B$5</f>
        <v>1596160</v>
      </c>
      <c r="N1088" s="1">
        <f>分割表!$C$5</f>
        <v>3599318</v>
      </c>
      <c r="O1088" s="1">
        <f t="shared" si="312"/>
        <v>5195478</v>
      </c>
      <c r="P1088" s="1">
        <f t="shared" si="313"/>
        <v>5.5451774444795623</v>
      </c>
      <c r="Q1088" s="1">
        <f t="shared" si="314"/>
        <v>934.73223316023791</v>
      </c>
      <c r="R1088" s="1">
        <f t="shared" si="315"/>
        <v>959.54817940005341</v>
      </c>
      <c r="S1088" s="1">
        <f t="shared" si="316"/>
        <v>22798069.804307759</v>
      </c>
      <c r="T1088" s="1">
        <f t="shared" si="317"/>
        <v>54333324.82046786</v>
      </c>
      <c r="U1088" s="1">
        <f t="shared" si="318"/>
        <v>80336201.504398495</v>
      </c>
      <c r="V1088" s="1">
        <f t="shared" si="319"/>
        <v>22798130.936747961</v>
      </c>
      <c r="W1088" s="1">
        <f t="shared" si="320"/>
        <v>54336222.141856313</v>
      </c>
      <c r="X1088" s="1">
        <f t="shared" si="321"/>
        <v>80339230.748191163</v>
      </c>
      <c r="Y1088" s="17">
        <f t="shared" si="322"/>
        <v>-4.749945573676094E-2</v>
      </c>
    </row>
    <row r="1089" spans="1:25">
      <c r="A1089" s="17" t="s">
        <v>343</v>
      </c>
      <c r="B1089" s="17"/>
      <c r="C1089" s="17">
        <v>28</v>
      </c>
      <c r="D1089" s="17">
        <v>236</v>
      </c>
      <c r="E1089" s="1">
        <f t="shared" si="304"/>
        <v>264</v>
      </c>
      <c r="F1089" s="2">
        <f t="shared" si="305"/>
        <v>60.77</v>
      </c>
      <c r="G1089" s="1">
        <f t="shared" si="306"/>
        <v>28</v>
      </c>
      <c r="H1089" s="1">
        <f t="shared" si="307"/>
        <v>236</v>
      </c>
      <c r="I1089" s="1">
        <f t="shared" si="308"/>
        <v>264</v>
      </c>
      <c r="J1089" s="1">
        <f t="shared" si="309"/>
        <v>1596132</v>
      </c>
      <c r="K1089" s="1">
        <f t="shared" si="310"/>
        <v>3599082</v>
      </c>
      <c r="L1089" s="1">
        <f t="shared" si="311"/>
        <v>5195214</v>
      </c>
      <c r="M1089" s="1">
        <f>分割表!$B$5</f>
        <v>1596160</v>
      </c>
      <c r="N1089" s="1">
        <f>分割表!$C$5</f>
        <v>3599318</v>
      </c>
      <c r="O1089" s="1">
        <f t="shared" si="312"/>
        <v>5195478</v>
      </c>
      <c r="P1089" s="1">
        <f t="shared" si="313"/>
        <v>93.301726284905712</v>
      </c>
      <c r="Q1089" s="1">
        <f t="shared" si="314"/>
        <v>1289.4643059860441</v>
      </c>
      <c r="R1089" s="1">
        <f t="shared" si="315"/>
        <v>1472.0505632306274</v>
      </c>
      <c r="S1089" s="1">
        <f t="shared" si="316"/>
        <v>22797703.009877078</v>
      </c>
      <c r="T1089" s="1">
        <f t="shared" si="317"/>
        <v>54332423.433427423</v>
      </c>
      <c r="U1089" s="1">
        <f t="shared" si="318"/>
        <v>80334884.443912536</v>
      </c>
      <c r="V1089" s="1">
        <f t="shared" si="319"/>
        <v>22798130.936747961</v>
      </c>
      <c r="W1089" s="1">
        <f t="shared" si="320"/>
        <v>54336222.141856313</v>
      </c>
      <c r="X1089" s="1">
        <f t="shared" si="321"/>
        <v>80339230.748191163</v>
      </c>
      <c r="Y1089" s="17">
        <f t="shared" si="322"/>
        <v>-4.7998244293618306E-2</v>
      </c>
    </row>
    <row r="1090" spans="1:25">
      <c r="A1090" s="17" t="s">
        <v>1559</v>
      </c>
      <c r="B1090" s="17"/>
      <c r="C1090" s="17">
        <v>8</v>
      </c>
      <c r="D1090" s="17">
        <v>191</v>
      </c>
      <c r="E1090" s="1">
        <f t="shared" ref="E1090:E1153" si="323">C1090+D1090</f>
        <v>199</v>
      </c>
      <c r="F1090" s="2">
        <f t="shared" ref="F1090:F1153" si="324">ROUND(2*(P1090+Q1090+S1090+T1090+X1090-R1090-U1090-V1090-W1090),2)</f>
        <v>92</v>
      </c>
      <c r="G1090" s="1">
        <f t="shared" ref="G1090:G1153" si="325">C1090</f>
        <v>8</v>
      </c>
      <c r="H1090" s="1">
        <f t="shared" ref="H1090:H1153" si="326">D1090</f>
        <v>191</v>
      </c>
      <c r="I1090" s="1">
        <f t="shared" ref="I1090:I1153" si="327">E1090</f>
        <v>199</v>
      </c>
      <c r="J1090" s="1">
        <f t="shared" ref="J1090:J1153" si="328">M1090-G1090</f>
        <v>1596152</v>
      </c>
      <c r="K1090" s="1">
        <f t="shared" ref="K1090:K1153" si="329">N1090-H1090</f>
        <v>3599127</v>
      </c>
      <c r="L1090" s="1">
        <f t="shared" ref="L1090:L1153" si="330">J1090+K1090</f>
        <v>5195279</v>
      </c>
      <c r="M1090" s="1">
        <f>分割表!$B$5</f>
        <v>1596160</v>
      </c>
      <c r="N1090" s="1">
        <f>分割表!$C$5</f>
        <v>3599318</v>
      </c>
      <c r="O1090" s="1">
        <f t="shared" ref="O1090:O1153" si="331">$M$2+$N$2</f>
        <v>5195478</v>
      </c>
      <c r="P1090" s="1">
        <f t="shared" ref="P1090:P1153" si="332">LN(G1090)*G1090</f>
        <v>16.635532333438686</v>
      </c>
      <c r="Q1090" s="1">
        <f t="shared" ref="Q1090:Q1153" si="333">LN(H1090)*H1090</f>
        <v>1003.1842247569064</v>
      </c>
      <c r="R1090" s="1">
        <f t="shared" ref="R1090:R1153" si="334">LN(I1090)*I1090</f>
        <v>1053.3676601201739</v>
      </c>
      <c r="S1090" s="1">
        <f t="shared" ref="S1090:S1153" si="335">LN(J1090)*J1090</f>
        <v>22798008.671877589</v>
      </c>
      <c r="T1090" s="1">
        <f t="shared" ref="T1090:T1153" si="336">LN(K1090)*K1090</f>
        <v>54333147.762230434</v>
      </c>
      <c r="U1090" s="1">
        <f t="shared" ref="U1090:U1153" si="337">LN(L1090)*L1090</f>
        <v>80335954.555463538</v>
      </c>
      <c r="V1090" s="1">
        <f t="shared" ref="V1090:V1153" si="338">LN(M1090)*M1090</f>
        <v>22798130.936747961</v>
      </c>
      <c r="W1090" s="1">
        <f t="shared" ref="W1090:W1153" si="339">LN(N1090)*N1090</f>
        <v>54336222.141856313</v>
      </c>
      <c r="X1090" s="1">
        <f t="shared" ref="X1090:X1153" si="340">LN(O1090)*O1090</f>
        <v>80339230.748191163</v>
      </c>
      <c r="Y1090" s="17">
        <f t="shared" ref="Y1090:Y1153" si="341">(C1090/1593658)*1000-(D1090/3599323)*1000</f>
        <v>-4.8045637204999714E-2</v>
      </c>
    </row>
    <row r="1091" spans="1:25">
      <c r="A1091" s="17" t="s">
        <v>876</v>
      </c>
      <c r="B1091" s="17"/>
      <c r="C1091" s="17">
        <v>115</v>
      </c>
      <c r="D1091" s="17">
        <v>433</v>
      </c>
      <c r="E1091" s="1">
        <f t="shared" si="323"/>
        <v>548</v>
      </c>
      <c r="F1091" s="2">
        <f t="shared" si="324"/>
        <v>26.22</v>
      </c>
      <c r="G1091" s="1">
        <f t="shared" si="325"/>
        <v>115</v>
      </c>
      <c r="H1091" s="1">
        <f t="shared" si="326"/>
        <v>433</v>
      </c>
      <c r="I1091" s="1">
        <f t="shared" si="327"/>
        <v>548</v>
      </c>
      <c r="J1091" s="1">
        <f t="shared" si="328"/>
        <v>1596045</v>
      </c>
      <c r="K1091" s="1">
        <f t="shared" si="329"/>
        <v>3598885</v>
      </c>
      <c r="L1091" s="1">
        <f t="shared" si="330"/>
        <v>5194930</v>
      </c>
      <c r="M1091" s="1">
        <f>分割表!$B$5</f>
        <v>1596160</v>
      </c>
      <c r="N1091" s="1">
        <f>分割表!$C$5</f>
        <v>3599318</v>
      </c>
      <c r="O1091" s="1">
        <f t="shared" si="331"/>
        <v>5195478</v>
      </c>
      <c r="P1091" s="1">
        <f t="shared" si="332"/>
        <v>545.66719476177377</v>
      </c>
      <c r="Q1091" s="1">
        <f t="shared" si="333"/>
        <v>2628.6294362250778</v>
      </c>
      <c r="R1091" s="1">
        <f t="shared" si="334"/>
        <v>3455.8388572475128</v>
      </c>
      <c r="S1091" s="1">
        <f t="shared" si="335"/>
        <v>22796373.383091018</v>
      </c>
      <c r="T1091" s="1">
        <f t="shared" si="336"/>
        <v>54329252.489512965</v>
      </c>
      <c r="U1091" s="1">
        <f t="shared" si="337"/>
        <v>80330208.889136672</v>
      </c>
      <c r="V1091" s="1">
        <f t="shared" si="338"/>
        <v>22798130.936747961</v>
      </c>
      <c r="W1091" s="1">
        <f t="shared" si="339"/>
        <v>54336222.141856313</v>
      </c>
      <c r="X1091" s="1">
        <f t="shared" si="340"/>
        <v>80339230.748191163</v>
      </c>
      <c r="Y1091" s="17">
        <f t="shared" si="341"/>
        <v>-4.8139372660681148E-2</v>
      </c>
    </row>
    <row r="1092" spans="1:25">
      <c r="A1092" s="17" t="s">
        <v>1920</v>
      </c>
      <c r="B1092" s="17"/>
      <c r="C1092" s="17">
        <v>5</v>
      </c>
      <c r="D1092" s="17">
        <v>185</v>
      </c>
      <c r="E1092" s="1">
        <f t="shared" si="323"/>
        <v>190</v>
      </c>
      <c r="F1092" s="2">
        <f t="shared" si="324"/>
        <v>101.37</v>
      </c>
      <c r="G1092" s="1">
        <f t="shared" si="325"/>
        <v>5</v>
      </c>
      <c r="H1092" s="1">
        <f t="shared" si="326"/>
        <v>185</v>
      </c>
      <c r="I1092" s="1">
        <f t="shared" si="327"/>
        <v>190</v>
      </c>
      <c r="J1092" s="1">
        <f t="shared" si="328"/>
        <v>1596155</v>
      </c>
      <c r="K1092" s="1">
        <f t="shared" si="329"/>
        <v>3599133</v>
      </c>
      <c r="L1092" s="1">
        <f t="shared" si="330"/>
        <v>5195288</v>
      </c>
      <c r="M1092" s="1">
        <f>分割表!$B$5</f>
        <v>1596160</v>
      </c>
      <c r="N1092" s="1">
        <f>分割表!$C$5</f>
        <v>3599318</v>
      </c>
      <c r="O1092" s="1">
        <f t="shared" si="331"/>
        <v>5195478</v>
      </c>
      <c r="P1092" s="1">
        <f t="shared" si="332"/>
        <v>8.0471895621705016</v>
      </c>
      <c r="Q1092" s="1">
        <f t="shared" si="333"/>
        <v>965.76582763949</v>
      </c>
      <c r="R1092" s="1">
        <f t="shared" si="334"/>
        <v>996.93457371049237</v>
      </c>
      <c r="S1092" s="1">
        <f t="shared" si="335"/>
        <v>22798054.521199275</v>
      </c>
      <c r="T1092" s="1">
        <f t="shared" si="336"/>
        <v>54333244.339446679</v>
      </c>
      <c r="U1092" s="1">
        <f t="shared" si="337"/>
        <v>80336102.724819317</v>
      </c>
      <c r="V1092" s="1">
        <f t="shared" si="338"/>
        <v>22798130.936747961</v>
      </c>
      <c r="W1092" s="1">
        <f t="shared" si="339"/>
        <v>54336222.141856313</v>
      </c>
      <c r="X1092" s="1">
        <f t="shared" si="340"/>
        <v>80339230.748191163</v>
      </c>
      <c r="Y1092" s="17">
        <f t="shared" si="341"/>
        <v>-4.8261118660650075E-2</v>
      </c>
    </row>
    <row r="1093" spans="1:25">
      <c r="A1093" s="17" t="s">
        <v>102</v>
      </c>
      <c r="B1093" s="17"/>
      <c r="C1093" s="17">
        <v>31</v>
      </c>
      <c r="D1093" s="17">
        <v>244</v>
      </c>
      <c r="E1093" s="1">
        <f t="shared" si="323"/>
        <v>275</v>
      </c>
      <c r="F1093" s="2">
        <f t="shared" si="324"/>
        <v>58.59</v>
      </c>
      <c r="G1093" s="1">
        <f t="shared" si="325"/>
        <v>31</v>
      </c>
      <c r="H1093" s="1">
        <f t="shared" si="326"/>
        <v>244</v>
      </c>
      <c r="I1093" s="1">
        <f t="shared" si="327"/>
        <v>275</v>
      </c>
      <c r="J1093" s="1">
        <f t="shared" si="328"/>
        <v>1596129</v>
      </c>
      <c r="K1093" s="1">
        <f t="shared" si="329"/>
        <v>3599074</v>
      </c>
      <c r="L1093" s="1">
        <f t="shared" si="330"/>
        <v>5195203</v>
      </c>
      <c r="M1093" s="1">
        <f>分割表!$B$5</f>
        <v>1596160</v>
      </c>
      <c r="N1093" s="1">
        <f>分割表!$C$5</f>
        <v>3599318</v>
      </c>
      <c r="O1093" s="1">
        <f t="shared" si="331"/>
        <v>5195478</v>
      </c>
      <c r="P1093" s="1">
        <f t="shared" si="332"/>
        <v>106.45360333903953</v>
      </c>
      <c r="Q1093" s="1">
        <f t="shared" si="333"/>
        <v>1341.3090469715414</v>
      </c>
      <c r="R1093" s="1">
        <f t="shared" si="334"/>
        <v>1544.6120518583073</v>
      </c>
      <c r="S1093" s="1">
        <f t="shared" si="335"/>
        <v>22797657.160598617</v>
      </c>
      <c r="T1093" s="1">
        <f t="shared" si="336"/>
        <v>54332294.663921349</v>
      </c>
      <c r="U1093" s="1">
        <f t="shared" si="337"/>
        <v>80334703.348192051</v>
      </c>
      <c r="V1093" s="1">
        <f t="shared" si="338"/>
        <v>22798130.936747961</v>
      </c>
      <c r="W1093" s="1">
        <f t="shared" si="339"/>
        <v>54336222.141856313</v>
      </c>
      <c r="X1093" s="1">
        <f t="shared" si="340"/>
        <v>80339230.748191163</v>
      </c>
      <c r="Y1093" s="17">
        <f t="shared" si="341"/>
        <v>-4.8338422888483015E-2</v>
      </c>
    </row>
    <row r="1094" spans="1:25">
      <c r="A1094" s="17" t="s">
        <v>405</v>
      </c>
      <c r="B1094" s="17"/>
      <c r="C1094" s="17">
        <v>4</v>
      </c>
      <c r="D1094" s="17">
        <v>184</v>
      </c>
      <c r="E1094" s="1">
        <f t="shared" si="323"/>
        <v>188</v>
      </c>
      <c r="F1094" s="2">
        <f t="shared" si="324"/>
        <v>105.8</v>
      </c>
      <c r="G1094" s="1">
        <f t="shared" si="325"/>
        <v>4</v>
      </c>
      <c r="H1094" s="1">
        <f t="shared" si="326"/>
        <v>184</v>
      </c>
      <c r="I1094" s="1">
        <f t="shared" si="327"/>
        <v>188</v>
      </c>
      <c r="J1094" s="1">
        <f t="shared" si="328"/>
        <v>1596156</v>
      </c>
      <c r="K1094" s="1">
        <f t="shared" si="329"/>
        <v>3599134</v>
      </c>
      <c r="L1094" s="1">
        <f t="shared" si="330"/>
        <v>5195290</v>
      </c>
      <c r="M1094" s="1">
        <f>分割表!$B$5</f>
        <v>1596160</v>
      </c>
      <c r="N1094" s="1">
        <f>分割表!$C$5</f>
        <v>3599318</v>
      </c>
      <c r="O1094" s="1">
        <f t="shared" si="331"/>
        <v>5195478</v>
      </c>
      <c r="P1094" s="1">
        <f t="shared" si="332"/>
        <v>5.5451774444795623</v>
      </c>
      <c r="Q1094" s="1">
        <f t="shared" si="333"/>
        <v>959.54817940005341</v>
      </c>
      <c r="R1094" s="1">
        <f t="shared" si="334"/>
        <v>984.45108901203048</v>
      </c>
      <c r="S1094" s="1">
        <f t="shared" si="335"/>
        <v>22798069.804307759</v>
      </c>
      <c r="T1094" s="1">
        <f t="shared" si="336"/>
        <v>54333260.435650356</v>
      </c>
      <c r="U1094" s="1">
        <f t="shared" si="337"/>
        <v>80336135.65134494</v>
      </c>
      <c r="V1094" s="1">
        <f t="shared" si="338"/>
        <v>22798130.936747961</v>
      </c>
      <c r="W1094" s="1">
        <f t="shared" si="339"/>
        <v>54336222.141856313</v>
      </c>
      <c r="X1094" s="1">
        <f t="shared" si="340"/>
        <v>80339230.748191163</v>
      </c>
      <c r="Y1094" s="17">
        <f t="shared" si="341"/>
        <v>-4.8610775837791047E-2</v>
      </c>
    </row>
    <row r="1095" spans="1:25">
      <c r="A1095" s="17" t="s">
        <v>2890</v>
      </c>
      <c r="B1095" s="17"/>
      <c r="C1095" s="17">
        <v>16</v>
      </c>
      <c r="D1095" s="17">
        <v>212</v>
      </c>
      <c r="E1095" s="1">
        <f t="shared" si="323"/>
        <v>228</v>
      </c>
      <c r="F1095" s="2">
        <f t="shared" si="324"/>
        <v>77.53</v>
      </c>
      <c r="G1095" s="1">
        <f t="shared" si="325"/>
        <v>16</v>
      </c>
      <c r="H1095" s="1">
        <f t="shared" si="326"/>
        <v>212</v>
      </c>
      <c r="I1095" s="1">
        <f t="shared" si="327"/>
        <v>228</v>
      </c>
      <c r="J1095" s="1">
        <f t="shared" si="328"/>
        <v>1596144</v>
      </c>
      <c r="K1095" s="1">
        <f t="shared" si="329"/>
        <v>3599106</v>
      </c>
      <c r="L1095" s="1">
        <f t="shared" si="330"/>
        <v>5195250</v>
      </c>
      <c r="M1095" s="1">
        <f>分割表!$B$5</f>
        <v>1596160</v>
      </c>
      <c r="N1095" s="1">
        <f>分割表!$C$5</f>
        <v>3599318</v>
      </c>
      <c r="O1095" s="1">
        <f t="shared" si="331"/>
        <v>5195478</v>
      </c>
      <c r="P1095" s="1">
        <f t="shared" si="332"/>
        <v>44.361419555836498</v>
      </c>
      <c r="Q1095" s="1">
        <f t="shared" si="333"/>
        <v>1135.5962902304666</v>
      </c>
      <c r="R1095" s="1">
        <f t="shared" si="334"/>
        <v>1237.8908034016126</v>
      </c>
      <c r="S1095" s="1">
        <f t="shared" si="335"/>
        <v>22797886.407047313</v>
      </c>
      <c r="T1095" s="1">
        <f t="shared" si="336"/>
        <v>54332809.742052346</v>
      </c>
      <c r="U1095" s="1">
        <f t="shared" si="337"/>
        <v>80335477.120978773</v>
      </c>
      <c r="V1095" s="1">
        <f t="shared" si="338"/>
        <v>22798130.936747961</v>
      </c>
      <c r="W1095" s="1">
        <f t="shared" si="339"/>
        <v>54336222.141856313</v>
      </c>
      <c r="X1095" s="1">
        <f t="shared" si="340"/>
        <v>80339230.748191163</v>
      </c>
      <c r="Y1095" s="17">
        <f t="shared" si="341"/>
        <v>-4.8860170116219737E-2</v>
      </c>
    </row>
    <row r="1096" spans="1:25">
      <c r="A1096" s="17" t="s">
        <v>1195</v>
      </c>
      <c r="B1096" s="17"/>
      <c r="C1096" s="17">
        <v>4</v>
      </c>
      <c r="D1096" s="17">
        <v>185</v>
      </c>
      <c r="E1096" s="1">
        <f t="shared" si="323"/>
        <v>189</v>
      </c>
      <c r="F1096" s="2">
        <f t="shared" si="324"/>
        <v>106.49</v>
      </c>
      <c r="G1096" s="1">
        <f t="shared" si="325"/>
        <v>4</v>
      </c>
      <c r="H1096" s="1">
        <f t="shared" si="326"/>
        <v>185</v>
      </c>
      <c r="I1096" s="1">
        <f t="shared" si="327"/>
        <v>189</v>
      </c>
      <c r="J1096" s="1">
        <f t="shared" si="328"/>
        <v>1596156</v>
      </c>
      <c r="K1096" s="1">
        <f t="shared" si="329"/>
        <v>3599133</v>
      </c>
      <c r="L1096" s="1">
        <f t="shared" si="330"/>
        <v>5195289</v>
      </c>
      <c r="M1096" s="1">
        <f>分割表!$B$5</f>
        <v>1596160</v>
      </c>
      <c r="N1096" s="1">
        <f>分割表!$C$5</f>
        <v>3599318</v>
      </c>
      <c r="O1096" s="1">
        <f t="shared" si="331"/>
        <v>5195478</v>
      </c>
      <c r="P1096" s="1">
        <f t="shared" si="332"/>
        <v>5.5451774444795623</v>
      </c>
      <c r="Q1096" s="1">
        <f t="shared" si="333"/>
        <v>965.76582763949</v>
      </c>
      <c r="R1096" s="1">
        <f t="shared" si="334"/>
        <v>990.69018584627247</v>
      </c>
      <c r="S1096" s="1">
        <f t="shared" si="335"/>
        <v>22798069.804307759</v>
      </c>
      <c r="T1096" s="1">
        <f t="shared" si="336"/>
        <v>54333244.339446679</v>
      </c>
      <c r="U1096" s="1">
        <f t="shared" si="337"/>
        <v>80336119.188082039</v>
      </c>
      <c r="V1096" s="1">
        <f t="shared" si="338"/>
        <v>22798130.936747961</v>
      </c>
      <c r="W1096" s="1">
        <f t="shared" si="339"/>
        <v>54336222.141856313</v>
      </c>
      <c r="X1096" s="1">
        <f t="shared" si="340"/>
        <v>80339230.748191163</v>
      </c>
      <c r="Y1096" s="17">
        <f t="shared" si="341"/>
        <v>-4.8888605863048579E-2</v>
      </c>
    </row>
    <row r="1097" spans="1:25">
      <c r="A1097" s="17" t="s">
        <v>2711</v>
      </c>
      <c r="B1097" s="17"/>
      <c r="C1097" s="17">
        <v>191</v>
      </c>
      <c r="D1097" s="17">
        <v>608</v>
      </c>
      <c r="E1097" s="1">
        <f t="shared" si="323"/>
        <v>799</v>
      </c>
      <c r="F1097" s="2">
        <f t="shared" si="324"/>
        <v>18.29</v>
      </c>
      <c r="G1097" s="1">
        <f t="shared" si="325"/>
        <v>191</v>
      </c>
      <c r="H1097" s="1">
        <f t="shared" si="326"/>
        <v>608</v>
      </c>
      <c r="I1097" s="1">
        <f t="shared" si="327"/>
        <v>799</v>
      </c>
      <c r="J1097" s="1">
        <f t="shared" si="328"/>
        <v>1595969</v>
      </c>
      <c r="K1097" s="1">
        <f t="shared" si="329"/>
        <v>3598710</v>
      </c>
      <c r="L1097" s="1">
        <f t="shared" si="330"/>
        <v>5194679</v>
      </c>
      <c r="M1097" s="1">
        <f>分割表!$B$5</f>
        <v>1596160</v>
      </c>
      <c r="N1097" s="1">
        <f>分割表!$C$5</f>
        <v>3599318</v>
      </c>
      <c r="O1097" s="1">
        <f t="shared" si="331"/>
        <v>5195478</v>
      </c>
      <c r="P1097" s="1">
        <f t="shared" si="332"/>
        <v>1003.1842247569064</v>
      </c>
      <c r="Q1097" s="1">
        <f t="shared" si="333"/>
        <v>3897.3863282354296</v>
      </c>
      <c r="R1097" s="1">
        <f t="shared" si="334"/>
        <v>5340.0053956672537</v>
      </c>
      <c r="S1097" s="1">
        <f t="shared" si="335"/>
        <v>22795211.87391736</v>
      </c>
      <c r="T1097" s="1">
        <f t="shared" si="336"/>
        <v>54326435.670207009</v>
      </c>
      <c r="U1097" s="1">
        <f t="shared" si="337"/>
        <v>80326076.633579776</v>
      </c>
      <c r="V1097" s="1">
        <f t="shared" si="338"/>
        <v>22798130.936747961</v>
      </c>
      <c r="W1097" s="1">
        <f t="shared" si="339"/>
        <v>54336222.141856313</v>
      </c>
      <c r="X1097" s="1">
        <f t="shared" si="340"/>
        <v>80339230.748191163</v>
      </c>
      <c r="Y1097" s="17">
        <f t="shared" si="341"/>
        <v>-4.9070599698461947E-2</v>
      </c>
    </row>
    <row r="1098" spans="1:25">
      <c r="A1098" s="17" t="s">
        <v>1033</v>
      </c>
      <c r="B1098" s="17"/>
      <c r="C1098" s="17">
        <v>3</v>
      </c>
      <c r="D1098" s="17">
        <v>184</v>
      </c>
      <c r="E1098" s="1">
        <f t="shared" si="323"/>
        <v>187</v>
      </c>
      <c r="F1098" s="2">
        <f t="shared" si="324"/>
        <v>111.41</v>
      </c>
      <c r="G1098" s="1">
        <f t="shared" si="325"/>
        <v>3</v>
      </c>
      <c r="H1098" s="1">
        <f t="shared" si="326"/>
        <v>184</v>
      </c>
      <c r="I1098" s="1">
        <f t="shared" si="327"/>
        <v>187</v>
      </c>
      <c r="J1098" s="1">
        <f t="shared" si="328"/>
        <v>1596157</v>
      </c>
      <c r="K1098" s="1">
        <f t="shared" si="329"/>
        <v>3599134</v>
      </c>
      <c r="L1098" s="1">
        <f t="shared" si="330"/>
        <v>5195291</v>
      </c>
      <c r="M1098" s="1">
        <f>分割表!$B$5</f>
        <v>1596160</v>
      </c>
      <c r="N1098" s="1">
        <f>分割表!$C$5</f>
        <v>3599318</v>
      </c>
      <c r="O1098" s="1">
        <f t="shared" si="331"/>
        <v>5195478</v>
      </c>
      <c r="P1098" s="1">
        <f t="shared" si="332"/>
        <v>3.2958368660043291</v>
      </c>
      <c r="Q1098" s="1">
        <f t="shared" si="333"/>
        <v>959.54817940005341</v>
      </c>
      <c r="R1098" s="1">
        <f t="shared" si="334"/>
        <v>978.21731135180778</v>
      </c>
      <c r="S1098" s="1">
        <f t="shared" si="335"/>
        <v>22798085.087416872</v>
      </c>
      <c r="T1098" s="1">
        <f t="shared" si="336"/>
        <v>54333260.435650356</v>
      </c>
      <c r="U1098" s="1">
        <f t="shared" si="337"/>
        <v>80336152.114608049</v>
      </c>
      <c r="V1098" s="1">
        <f t="shared" si="338"/>
        <v>22798130.936747961</v>
      </c>
      <c r="W1098" s="1">
        <f t="shared" si="339"/>
        <v>54336222.141856313</v>
      </c>
      <c r="X1098" s="1">
        <f t="shared" si="340"/>
        <v>80339230.748191163</v>
      </c>
      <c r="Y1098" s="17">
        <f t="shared" si="341"/>
        <v>-4.9238263040189557E-2</v>
      </c>
    </row>
    <row r="1099" spans="1:25">
      <c r="A1099" s="17" t="s">
        <v>602</v>
      </c>
      <c r="B1099" s="17"/>
      <c r="C1099" s="17">
        <v>2</v>
      </c>
      <c r="D1099" s="17">
        <v>182</v>
      </c>
      <c r="E1099" s="1">
        <f t="shared" si="323"/>
        <v>184</v>
      </c>
      <c r="F1099" s="2">
        <f t="shared" si="324"/>
        <v>116.26</v>
      </c>
      <c r="G1099" s="1">
        <f t="shared" si="325"/>
        <v>2</v>
      </c>
      <c r="H1099" s="1">
        <f t="shared" si="326"/>
        <v>182</v>
      </c>
      <c r="I1099" s="1">
        <f t="shared" si="327"/>
        <v>184</v>
      </c>
      <c r="J1099" s="1">
        <f t="shared" si="328"/>
        <v>1596158</v>
      </c>
      <c r="K1099" s="1">
        <f t="shared" si="329"/>
        <v>3599136</v>
      </c>
      <c r="L1099" s="1">
        <f t="shared" si="330"/>
        <v>5195294</v>
      </c>
      <c r="M1099" s="1">
        <f>分割表!$B$5</f>
        <v>1596160</v>
      </c>
      <c r="N1099" s="1">
        <f>分割表!$C$5</f>
        <v>3599318</v>
      </c>
      <c r="O1099" s="1">
        <f t="shared" si="331"/>
        <v>5195478</v>
      </c>
      <c r="P1099" s="1">
        <f t="shared" si="332"/>
        <v>1.3862943611198906</v>
      </c>
      <c r="Q1099" s="1">
        <f t="shared" si="333"/>
        <v>947.12921704797668</v>
      </c>
      <c r="R1099" s="1">
        <f t="shared" si="334"/>
        <v>959.54817940005341</v>
      </c>
      <c r="S1099" s="1">
        <f t="shared" si="335"/>
        <v>22798100.370526604</v>
      </c>
      <c r="T1099" s="1">
        <f t="shared" si="336"/>
        <v>54333292.628058553</v>
      </c>
      <c r="U1099" s="1">
        <f t="shared" si="337"/>
        <v>80336201.504398495</v>
      </c>
      <c r="V1099" s="1">
        <f t="shared" si="338"/>
        <v>22798130.936747961</v>
      </c>
      <c r="W1099" s="1">
        <f t="shared" si="339"/>
        <v>54336222.141856313</v>
      </c>
      <c r="X1099" s="1">
        <f t="shared" si="340"/>
        <v>80339230.748191163</v>
      </c>
      <c r="Y1099" s="17">
        <f t="shared" si="341"/>
        <v>-4.9310090192073011E-2</v>
      </c>
    </row>
    <row r="1100" spans="1:25">
      <c r="A1100" s="17" t="s">
        <v>2887</v>
      </c>
      <c r="B1100" s="17"/>
      <c r="C1100" s="17">
        <v>16</v>
      </c>
      <c r="D1100" s="17">
        <v>215</v>
      </c>
      <c r="E1100" s="1">
        <f t="shared" si="323"/>
        <v>231</v>
      </c>
      <c r="F1100" s="2">
        <f t="shared" si="324"/>
        <v>79.3</v>
      </c>
      <c r="G1100" s="1">
        <f t="shared" si="325"/>
        <v>16</v>
      </c>
      <c r="H1100" s="1">
        <f t="shared" si="326"/>
        <v>215</v>
      </c>
      <c r="I1100" s="1">
        <f t="shared" si="327"/>
        <v>231</v>
      </c>
      <c r="J1100" s="1">
        <f t="shared" si="328"/>
        <v>1596144</v>
      </c>
      <c r="K1100" s="1">
        <f t="shared" si="329"/>
        <v>3599103</v>
      </c>
      <c r="L1100" s="1">
        <f t="shared" si="330"/>
        <v>5195247</v>
      </c>
      <c r="M1100" s="1">
        <f>分割表!$B$5</f>
        <v>1596160</v>
      </c>
      <c r="N1100" s="1">
        <f>分割表!$C$5</f>
        <v>3599318</v>
      </c>
      <c r="O1100" s="1">
        <f t="shared" si="331"/>
        <v>5195478</v>
      </c>
      <c r="P1100" s="1">
        <f t="shared" si="332"/>
        <v>44.361419555836498</v>
      </c>
      <c r="Q1100" s="1">
        <f t="shared" si="333"/>
        <v>1154.6871760474473</v>
      </c>
      <c r="R1100" s="1">
        <f t="shared" si="334"/>
        <v>1257.1984911305342</v>
      </c>
      <c r="S1100" s="1">
        <f t="shared" si="335"/>
        <v>22797886.407047313</v>
      </c>
      <c r="T1100" s="1">
        <f t="shared" si="336"/>
        <v>54332761.453465477</v>
      </c>
      <c r="U1100" s="1">
        <f t="shared" si="337"/>
        <v>80335427.731213719</v>
      </c>
      <c r="V1100" s="1">
        <f t="shared" si="338"/>
        <v>22798130.936747961</v>
      </c>
      <c r="W1100" s="1">
        <f t="shared" si="339"/>
        <v>54336222.141856313</v>
      </c>
      <c r="X1100" s="1">
        <f t="shared" si="340"/>
        <v>80339230.748191163</v>
      </c>
      <c r="Y1100" s="17">
        <f t="shared" si="341"/>
        <v>-4.9693660191992318E-2</v>
      </c>
    </row>
    <row r="1101" spans="1:25">
      <c r="A1101" s="17" t="s">
        <v>2409</v>
      </c>
      <c r="B1101" s="17"/>
      <c r="C1101" s="17">
        <v>8</v>
      </c>
      <c r="D1101" s="17">
        <v>197</v>
      </c>
      <c r="E1101" s="1">
        <f t="shared" si="323"/>
        <v>205</v>
      </c>
      <c r="F1101" s="2">
        <f t="shared" si="324"/>
        <v>95.92</v>
      </c>
      <c r="G1101" s="1">
        <f t="shared" si="325"/>
        <v>8</v>
      </c>
      <c r="H1101" s="1">
        <f t="shared" si="326"/>
        <v>197</v>
      </c>
      <c r="I1101" s="1">
        <f t="shared" si="327"/>
        <v>205</v>
      </c>
      <c r="J1101" s="1">
        <f t="shared" si="328"/>
        <v>1596152</v>
      </c>
      <c r="K1101" s="1">
        <f t="shared" si="329"/>
        <v>3599121</v>
      </c>
      <c r="L1101" s="1">
        <f t="shared" si="330"/>
        <v>5195273</v>
      </c>
      <c r="M1101" s="1">
        <f>分割表!$B$5</f>
        <v>1596160</v>
      </c>
      <c r="N1101" s="1">
        <f>分割表!$C$5</f>
        <v>3599318</v>
      </c>
      <c r="O1101" s="1">
        <f t="shared" si="331"/>
        <v>5195478</v>
      </c>
      <c r="P1101" s="1">
        <f t="shared" si="332"/>
        <v>16.635532333438686</v>
      </c>
      <c r="Q1101" s="1">
        <f t="shared" si="333"/>
        <v>1040.7911345613838</v>
      </c>
      <c r="R1101" s="1">
        <f t="shared" si="334"/>
        <v>1091.2170457233738</v>
      </c>
      <c r="S1101" s="1">
        <f t="shared" si="335"/>
        <v>22798008.671877589</v>
      </c>
      <c r="T1101" s="1">
        <f t="shared" si="336"/>
        <v>54333051.185024194</v>
      </c>
      <c r="U1101" s="1">
        <f t="shared" si="337"/>
        <v>80335855.77590169</v>
      </c>
      <c r="V1101" s="1">
        <f t="shared" si="338"/>
        <v>22798130.936747961</v>
      </c>
      <c r="W1101" s="1">
        <f t="shared" si="339"/>
        <v>54336222.141856313</v>
      </c>
      <c r="X1101" s="1">
        <f t="shared" si="340"/>
        <v>80339230.748191163</v>
      </c>
      <c r="Y1101" s="17">
        <f t="shared" si="341"/>
        <v>-4.9712617356544885E-2</v>
      </c>
    </row>
    <row r="1102" spans="1:25">
      <c r="A1102" s="17" t="s">
        <v>2881</v>
      </c>
      <c r="B1102" s="17"/>
      <c r="C1102" s="17">
        <v>18</v>
      </c>
      <c r="D1102" s="17">
        <v>220</v>
      </c>
      <c r="E1102" s="1">
        <f t="shared" si="323"/>
        <v>238</v>
      </c>
      <c r="F1102" s="2">
        <f t="shared" si="324"/>
        <v>76.44</v>
      </c>
      <c r="G1102" s="1">
        <f t="shared" si="325"/>
        <v>18</v>
      </c>
      <c r="H1102" s="1">
        <f t="shared" si="326"/>
        <v>220</v>
      </c>
      <c r="I1102" s="1">
        <f t="shared" si="327"/>
        <v>238</v>
      </c>
      <c r="J1102" s="1">
        <f t="shared" si="328"/>
        <v>1596142</v>
      </c>
      <c r="K1102" s="1">
        <f t="shared" si="329"/>
        <v>3599098</v>
      </c>
      <c r="L1102" s="1">
        <f t="shared" si="330"/>
        <v>5195240</v>
      </c>
      <c r="M1102" s="1">
        <f>分割表!$B$5</f>
        <v>1596160</v>
      </c>
      <c r="N1102" s="1">
        <f>分割表!$C$5</f>
        <v>3599318</v>
      </c>
      <c r="O1102" s="1">
        <f t="shared" si="331"/>
        <v>5195478</v>
      </c>
      <c r="P1102" s="1">
        <f t="shared" si="332"/>
        <v>52.026691642130963</v>
      </c>
      <c r="Q1102" s="1">
        <f t="shared" si="333"/>
        <v>1186.5980601975195</v>
      </c>
      <c r="R1102" s="1">
        <f t="shared" si="334"/>
        <v>1302.4004203338111</v>
      </c>
      <c r="S1102" s="1">
        <f t="shared" si="335"/>
        <v>22797855.840846006</v>
      </c>
      <c r="T1102" s="1">
        <f t="shared" si="336"/>
        <v>54332680.972492918</v>
      </c>
      <c r="U1102" s="1">
        <f t="shared" si="337"/>
        <v>80335312.488435343</v>
      </c>
      <c r="V1102" s="1">
        <f t="shared" si="338"/>
        <v>22798130.936747961</v>
      </c>
      <c r="W1102" s="1">
        <f t="shared" si="339"/>
        <v>54336222.141856313</v>
      </c>
      <c r="X1102" s="1">
        <f t="shared" si="340"/>
        <v>80339230.748191163</v>
      </c>
      <c r="Y1102" s="17">
        <f t="shared" si="341"/>
        <v>-4.982783591348295E-2</v>
      </c>
    </row>
    <row r="1103" spans="1:25">
      <c r="A1103" s="17" t="s">
        <v>1490</v>
      </c>
      <c r="B1103" s="17"/>
      <c r="C1103" s="17">
        <v>40</v>
      </c>
      <c r="D1103" s="17">
        <v>270</v>
      </c>
      <c r="E1103" s="1">
        <f t="shared" si="323"/>
        <v>310</v>
      </c>
      <c r="F1103" s="2">
        <f t="shared" si="324"/>
        <v>54.21</v>
      </c>
      <c r="G1103" s="1">
        <f t="shared" si="325"/>
        <v>40</v>
      </c>
      <c r="H1103" s="1">
        <f t="shared" si="326"/>
        <v>270</v>
      </c>
      <c r="I1103" s="1">
        <f t="shared" si="327"/>
        <v>310</v>
      </c>
      <c r="J1103" s="1">
        <f t="shared" si="328"/>
        <v>1596120</v>
      </c>
      <c r="K1103" s="1">
        <f t="shared" si="329"/>
        <v>3599048</v>
      </c>
      <c r="L1103" s="1">
        <f t="shared" si="330"/>
        <v>5195168</v>
      </c>
      <c r="M1103" s="1">
        <f>分割表!$B$5</f>
        <v>1596160</v>
      </c>
      <c r="N1103" s="1">
        <f>分割表!$C$5</f>
        <v>3599318</v>
      </c>
      <c r="O1103" s="1">
        <f t="shared" si="331"/>
        <v>5195478</v>
      </c>
      <c r="P1103" s="1">
        <f t="shared" si="332"/>
        <v>147.55517816455745</v>
      </c>
      <c r="Q1103" s="1">
        <f t="shared" si="333"/>
        <v>1511.5739289295614</v>
      </c>
      <c r="R1103" s="1">
        <f t="shared" si="334"/>
        <v>1778.3374122185496</v>
      </c>
      <c r="S1103" s="1">
        <f t="shared" si="335"/>
        <v>22797519.612797063</v>
      </c>
      <c r="T1103" s="1">
        <f t="shared" si="336"/>
        <v>54331876.163149409</v>
      </c>
      <c r="U1103" s="1">
        <f t="shared" si="337"/>
        <v>80334127.134690925</v>
      </c>
      <c r="V1103" s="1">
        <f t="shared" si="338"/>
        <v>22798130.936747961</v>
      </c>
      <c r="W1103" s="1">
        <f t="shared" si="339"/>
        <v>54336222.141856313</v>
      </c>
      <c r="X1103" s="1">
        <f t="shared" si="340"/>
        <v>80339230.748191163</v>
      </c>
      <c r="Y1103" s="17">
        <f t="shared" si="341"/>
        <v>-4.9914618723592166E-2</v>
      </c>
    </row>
    <row r="1104" spans="1:25">
      <c r="A1104" s="17" t="s">
        <v>360</v>
      </c>
      <c r="B1104" s="17"/>
      <c r="C1104" s="17">
        <v>42</v>
      </c>
      <c r="D1104" s="17">
        <v>276</v>
      </c>
      <c r="E1104" s="1">
        <f t="shared" si="323"/>
        <v>318</v>
      </c>
      <c r="F1104" s="2">
        <f t="shared" si="324"/>
        <v>53.51</v>
      </c>
      <c r="G1104" s="1">
        <f t="shared" si="325"/>
        <v>42</v>
      </c>
      <c r="H1104" s="1">
        <f t="shared" si="326"/>
        <v>276</v>
      </c>
      <c r="I1104" s="1">
        <f t="shared" si="327"/>
        <v>318</v>
      </c>
      <c r="J1104" s="1">
        <f t="shared" si="328"/>
        <v>1596118</v>
      </c>
      <c r="K1104" s="1">
        <f t="shared" si="329"/>
        <v>3599042</v>
      </c>
      <c r="L1104" s="1">
        <f t="shared" si="330"/>
        <v>5195160</v>
      </c>
      <c r="M1104" s="1">
        <f>分割表!$B$5</f>
        <v>1596160</v>
      </c>
      <c r="N1104" s="1">
        <f>分割表!$C$5</f>
        <v>3599318</v>
      </c>
      <c r="O1104" s="1">
        <f t="shared" si="331"/>
        <v>5195478</v>
      </c>
      <c r="P1104" s="1">
        <f t="shared" si="332"/>
        <v>156.98212396790149</v>
      </c>
      <c r="Q1104" s="1">
        <f t="shared" si="333"/>
        <v>1551.2306389379332</v>
      </c>
      <c r="R1104" s="1">
        <f t="shared" si="334"/>
        <v>1832.3323397240963</v>
      </c>
      <c r="S1104" s="1">
        <f t="shared" si="335"/>
        <v>22797489.04662583</v>
      </c>
      <c r="T1104" s="1">
        <f t="shared" si="336"/>
        <v>54331779.586074866</v>
      </c>
      <c r="U1104" s="1">
        <f t="shared" si="337"/>
        <v>80333995.428780928</v>
      </c>
      <c r="V1104" s="1">
        <f t="shared" si="338"/>
        <v>22798130.936747961</v>
      </c>
      <c r="W1104" s="1">
        <f t="shared" si="339"/>
        <v>54336222.141856313</v>
      </c>
      <c r="X1104" s="1">
        <f t="shared" si="340"/>
        <v>80339230.748191163</v>
      </c>
      <c r="Y1104" s="17">
        <f t="shared" si="341"/>
        <v>-5.0326624470340323E-2</v>
      </c>
    </row>
    <row r="1105" spans="1:25">
      <c r="A1105" s="17" t="s">
        <v>2055</v>
      </c>
      <c r="B1105" s="17"/>
      <c r="C1105" s="17">
        <v>10</v>
      </c>
      <c r="D1105" s="17">
        <v>204</v>
      </c>
      <c r="E1105" s="1">
        <f t="shared" si="323"/>
        <v>214</v>
      </c>
      <c r="F1105" s="2">
        <f t="shared" si="324"/>
        <v>92.57</v>
      </c>
      <c r="G1105" s="1">
        <f t="shared" si="325"/>
        <v>10</v>
      </c>
      <c r="H1105" s="1">
        <f t="shared" si="326"/>
        <v>204</v>
      </c>
      <c r="I1105" s="1">
        <f t="shared" si="327"/>
        <v>214</v>
      </c>
      <c r="J1105" s="1">
        <f t="shared" si="328"/>
        <v>1596150</v>
      </c>
      <c r="K1105" s="1">
        <f t="shared" si="329"/>
        <v>3599114</v>
      </c>
      <c r="L1105" s="1">
        <f t="shared" si="330"/>
        <v>5195264</v>
      </c>
      <c r="M1105" s="1">
        <f>分割表!$B$5</f>
        <v>1596160</v>
      </c>
      <c r="N1105" s="1">
        <f>分割表!$C$5</f>
        <v>3599318</v>
      </c>
      <c r="O1105" s="1">
        <f t="shared" si="331"/>
        <v>5195478</v>
      </c>
      <c r="P1105" s="1">
        <f t="shared" si="332"/>
        <v>23.025850929940461</v>
      </c>
      <c r="Q1105" s="1">
        <f t="shared" si="333"/>
        <v>1084.8964787442201</v>
      </c>
      <c r="R1105" s="1">
        <f t="shared" si="334"/>
        <v>1148.3188672146762</v>
      </c>
      <c r="S1105" s="1">
        <f t="shared" si="335"/>
        <v>22797978.105666257</v>
      </c>
      <c r="T1105" s="1">
        <f t="shared" si="336"/>
        <v>54332938.511629552</v>
      </c>
      <c r="U1105" s="1">
        <f t="shared" si="337"/>
        <v>80335707.606571898</v>
      </c>
      <c r="V1105" s="1">
        <f t="shared" si="338"/>
        <v>22798130.936747961</v>
      </c>
      <c r="W1105" s="1">
        <f t="shared" si="339"/>
        <v>54336222.141856313</v>
      </c>
      <c r="X1105" s="1">
        <f t="shared" si="340"/>
        <v>80339230.748191163</v>
      </c>
      <c r="Y1105" s="17">
        <f t="shared" si="341"/>
        <v>-5.0402453128550552E-2</v>
      </c>
    </row>
    <row r="1106" spans="1:25">
      <c r="A1106" s="17" t="s">
        <v>2919</v>
      </c>
      <c r="B1106" s="17"/>
      <c r="C1106" s="17">
        <v>2</v>
      </c>
      <c r="D1106" s="17">
        <v>186</v>
      </c>
      <c r="E1106" s="1">
        <f t="shared" si="323"/>
        <v>188</v>
      </c>
      <c r="F1106" s="2">
        <f t="shared" si="324"/>
        <v>119.11</v>
      </c>
      <c r="G1106" s="1">
        <f t="shared" si="325"/>
        <v>2</v>
      </c>
      <c r="H1106" s="1">
        <f t="shared" si="326"/>
        <v>186</v>
      </c>
      <c r="I1106" s="1">
        <f t="shared" si="327"/>
        <v>188</v>
      </c>
      <c r="J1106" s="1">
        <f t="shared" si="328"/>
        <v>1596158</v>
      </c>
      <c r="K1106" s="1">
        <f t="shared" si="329"/>
        <v>3599132</v>
      </c>
      <c r="L1106" s="1">
        <f t="shared" si="330"/>
        <v>5195290</v>
      </c>
      <c r="M1106" s="1">
        <f>分割表!$B$5</f>
        <v>1596160</v>
      </c>
      <c r="N1106" s="1">
        <f>分割表!$C$5</f>
        <v>3599318</v>
      </c>
      <c r="O1106" s="1">
        <f t="shared" si="331"/>
        <v>5195478</v>
      </c>
      <c r="P1106" s="1">
        <f t="shared" si="332"/>
        <v>1.3862943611198906</v>
      </c>
      <c r="Q1106" s="1">
        <f t="shared" si="333"/>
        <v>971.98888131065553</v>
      </c>
      <c r="R1106" s="1">
        <f t="shared" si="334"/>
        <v>984.45108901203048</v>
      </c>
      <c r="S1106" s="1">
        <f t="shared" si="335"/>
        <v>22798100.370526604</v>
      </c>
      <c r="T1106" s="1">
        <f t="shared" si="336"/>
        <v>54333228.243243277</v>
      </c>
      <c r="U1106" s="1">
        <f t="shared" si="337"/>
        <v>80336135.65134494</v>
      </c>
      <c r="V1106" s="1">
        <f t="shared" si="338"/>
        <v>22798130.936747961</v>
      </c>
      <c r="W1106" s="1">
        <f t="shared" si="339"/>
        <v>54336222.141856313</v>
      </c>
      <c r="X1106" s="1">
        <f t="shared" si="340"/>
        <v>80339230.748191163</v>
      </c>
      <c r="Y1106" s="17">
        <f t="shared" si="341"/>
        <v>-5.0421410293103118E-2</v>
      </c>
    </row>
    <row r="1107" spans="1:25">
      <c r="A1107" s="17" t="s">
        <v>1395</v>
      </c>
      <c r="B1107" s="17"/>
      <c r="C1107" s="17">
        <v>12</v>
      </c>
      <c r="D1107" s="17">
        <v>209</v>
      </c>
      <c r="E1107" s="1">
        <f t="shared" si="323"/>
        <v>221</v>
      </c>
      <c r="F1107" s="2">
        <f t="shared" si="324"/>
        <v>88.5</v>
      </c>
      <c r="G1107" s="1">
        <f t="shared" si="325"/>
        <v>12</v>
      </c>
      <c r="H1107" s="1">
        <f t="shared" si="326"/>
        <v>209</v>
      </c>
      <c r="I1107" s="1">
        <f t="shared" si="327"/>
        <v>221</v>
      </c>
      <c r="J1107" s="1">
        <f t="shared" si="328"/>
        <v>1596148</v>
      </c>
      <c r="K1107" s="1">
        <f t="shared" si="329"/>
        <v>3599109</v>
      </c>
      <c r="L1107" s="1">
        <f t="shared" si="330"/>
        <v>5195257</v>
      </c>
      <c r="M1107" s="1">
        <f>分割表!$B$5</f>
        <v>1596160</v>
      </c>
      <c r="N1107" s="1">
        <f>分割表!$C$5</f>
        <v>3599318</v>
      </c>
      <c r="O1107" s="1">
        <f t="shared" si="331"/>
        <v>5195478</v>
      </c>
      <c r="P1107" s="1">
        <f t="shared" si="332"/>
        <v>29.818879797456006</v>
      </c>
      <c r="Q1107" s="1">
        <f t="shared" si="333"/>
        <v>1116.5478586606455</v>
      </c>
      <c r="R1107" s="1">
        <f t="shared" si="334"/>
        <v>1192.9939570354234</v>
      </c>
      <c r="S1107" s="1">
        <f t="shared" si="335"/>
        <v>22797947.539457437</v>
      </c>
      <c r="T1107" s="1">
        <f t="shared" si="336"/>
        <v>54332858.030641712</v>
      </c>
      <c r="U1107" s="1">
        <f t="shared" si="337"/>
        <v>80335592.363770619</v>
      </c>
      <c r="V1107" s="1">
        <f t="shared" si="338"/>
        <v>22798130.936747961</v>
      </c>
      <c r="W1107" s="1">
        <f t="shared" si="339"/>
        <v>54336222.141856313</v>
      </c>
      <c r="X1107" s="1">
        <f t="shared" si="340"/>
        <v>80339230.748191163</v>
      </c>
      <c r="Y1107" s="17">
        <f t="shared" si="341"/>
        <v>-5.0536628850041176E-2</v>
      </c>
    </row>
    <row r="1108" spans="1:25">
      <c r="A1108" s="17" t="s">
        <v>2842</v>
      </c>
      <c r="B1108" s="17"/>
      <c r="C1108" s="17">
        <v>39</v>
      </c>
      <c r="D1108" s="17">
        <v>270</v>
      </c>
      <c r="E1108" s="1">
        <f t="shared" si="323"/>
        <v>309</v>
      </c>
      <c r="F1108" s="2">
        <f t="shared" si="324"/>
        <v>55.96</v>
      </c>
      <c r="G1108" s="1">
        <f t="shared" si="325"/>
        <v>39</v>
      </c>
      <c r="H1108" s="1">
        <f t="shared" si="326"/>
        <v>270</v>
      </c>
      <c r="I1108" s="1">
        <f t="shared" si="327"/>
        <v>309</v>
      </c>
      <c r="J1108" s="1">
        <f t="shared" si="328"/>
        <v>1596121</v>
      </c>
      <c r="K1108" s="1">
        <f t="shared" si="329"/>
        <v>3599048</v>
      </c>
      <c r="L1108" s="1">
        <f t="shared" si="330"/>
        <v>5195169</v>
      </c>
      <c r="M1108" s="1">
        <f>分割表!$B$5</f>
        <v>1596160</v>
      </c>
      <c r="N1108" s="1">
        <f>分割表!$C$5</f>
        <v>3599318</v>
      </c>
      <c r="O1108" s="1">
        <f t="shared" si="331"/>
        <v>5195478</v>
      </c>
      <c r="P1108" s="1">
        <f t="shared" si="332"/>
        <v>142.87890419905619</v>
      </c>
      <c r="Q1108" s="1">
        <f t="shared" si="333"/>
        <v>1511.5739289295614</v>
      </c>
      <c r="R1108" s="1">
        <f t="shared" si="334"/>
        <v>1771.6024545614034</v>
      </c>
      <c r="S1108" s="1">
        <f t="shared" si="335"/>
        <v>22797534.89588362</v>
      </c>
      <c r="T1108" s="1">
        <f t="shared" si="336"/>
        <v>54331876.163149409</v>
      </c>
      <c r="U1108" s="1">
        <f t="shared" si="337"/>
        <v>80334143.597930551</v>
      </c>
      <c r="V1108" s="1">
        <f t="shared" si="338"/>
        <v>22798130.936747961</v>
      </c>
      <c r="W1108" s="1">
        <f t="shared" si="339"/>
        <v>54336222.141856313</v>
      </c>
      <c r="X1108" s="1">
        <f t="shared" si="340"/>
        <v>80339230.748191163</v>
      </c>
      <c r="Y1108" s="17">
        <f t="shared" si="341"/>
        <v>-5.0542105925990677E-2</v>
      </c>
    </row>
    <row r="1109" spans="1:25">
      <c r="A1109" s="17" t="s">
        <v>2914</v>
      </c>
      <c r="B1109" s="17"/>
      <c r="C1109" s="17">
        <v>3</v>
      </c>
      <c r="D1109" s="17">
        <v>189</v>
      </c>
      <c r="E1109" s="1">
        <f t="shared" si="323"/>
        <v>192</v>
      </c>
      <c r="F1109" s="2">
        <f t="shared" si="324"/>
        <v>114.92</v>
      </c>
      <c r="G1109" s="1">
        <f t="shared" si="325"/>
        <v>3</v>
      </c>
      <c r="H1109" s="1">
        <f t="shared" si="326"/>
        <v>189</v>
      </c>
      <c r="I1109" s="1">
        <f t="shared" si="327"/>
        <v>192</v>
      </c>
      <c r="J1109" s="1">
        <f t="shared" si="328"/>
        <v>1596157</v>
      </c>
      <c r="K1109" s="1">
        <f t="shared" si="329"/>
        <v>3599129</v>
      </c>
      <c r="L1109" s="1">
        <f t="shared" si="330"/>
        <v>5195286</v>
      </c>
      <c r="M1109" s="1">
        <f>分割表!$B$5</f>
        <v>1596160</v>
      </c>
      <c r="N1109" s="1">
        <f>分割表!$C$5</f>
        <v>3599318</v>
      </c>
      <c r="O1109" s="1">
        <f t="shared" si="331"/>
        <v>5195478</v>
      </c>
      <c r="P1109" s="1">
        <f t="shared" si="332"/>
        <v>3.2958368660043291</v>
      </c>
      <c r="Q1109" s="1">
        <f t="shared" si="333"/>
        <v>990.69018584627247</v>
      </c>
      <c r="R1109" s="1">
        <f t="shared" si="334"/>
        <v>1009.439111429334</v>
      </c>
      <c r="S1109" s="1">
        <f t="shared" si="335"/>
        <v>22798085.087416872</v>
      </c>
      <c r="T1109" s="1">
        <f t="shared" si="336"/>
        <v>54333179.954634741</v>
      </c>
      <c r="U1109" s="1">
        <f t="shared" si="337"/>
        <v>80336069.79829447</v>
      </c>
      <c r="V1109" s="1">
        <f t="shared" si="338"/>
        <v>22798130.936747961</v>
      </c>
      <c r="W1109" s="1">
        <f t="shared" si="339"/>
        <v>54336222.141856313</v>
      </c>
      <c r="X1109" s="1">
        <f t="shared" si="340"/>
        <v>80339230.748191163</v>
      </c>
      <c r="Y1109" s="17">
        <f t="shared" si="341"/>
        <v>-5.0627413166477196E-2</v>
      </c>
    </row>
    <row r="1110" spans="1:25">
      <c r="A1110" s="17" t="s">
        <v>2837</v>
      </c>
      <c r="B1110" s="17"/>
      <c r="C1110" s="17">
        <v>42</v>
      </c>
      <c r="D1110" s="17">
        <v>278</v>
      </c>
      <c r="E1110" s="1">
        <f t="shared" si="323"/>
        <v>320</v>
      </c>
      <c r="F1110" s="2">
        <f t="shared" si="324"/>
        <v>54.41</v>
      </c>
      <c r="G1110" s="1">
        <f t="shared" si="325"/>
        <v>42</v>
      </c>
      <c r="H1110" s="1">
        <f t="shared" si="326"/>
        <v>278</v>
      </c>
      <c r="I1110" s="1">
        <f t="shared" si="327"/>
        <v>320</v>
      </c>
      <c r="J1110" s="1">
        <f t="shared" si="328"/>
        <v>1596118</v>
      </c>
      <c r="K1110" s="1">
        <f t="shared" si="329"/>
        <v>3599040</v>
      </c>
      <c r="L1110" s="1">
        <f t="shared" si="330"/>
        <v>5195158</v>
      </c>
      <c r="M1110" s="1">
        <f>分割表!$B$5</f>
        <v>1596160</v>
      </c>
      <c r="N1110" s="1">
        <f>分割表!$C$5</f>
        <v>3599318</v>
      </c>
      <c r="O1110" s="1">
        <f t="shared" si="331"/>
        <v>5195478</v>
      </c>
      <c r="P1110" s="1">
        <f t="shared" si="332"/>
        <v>156.98212396790149</v>
      </c>
      <c r="Q1110" s="1">
        <f t="shared" si="333"/>
        <v>1564.4786696059971</v>
      </c>
      <c r="R1110" s="1">
        <f t="shared" si="334"/>
        <v>1845.862718654007</v>
      </c>
      <c r="S1110" s="1">
        <f t="shared" si="335"/>
        <v>22797489.04662583</v>
      </c>
      <c r="T1110" s="1">
        <f t="shared" si="336"/>
        <v>54331747.393718906</v>
      </c>
      <c r="U1110" s="1">
        <f t="shared" si="337"/>
        <v>80333962.502305344</v>
      </c>
      <c r="V1110" s="1">
        <f t="shared" si="338"/>
        <v>22798130.936747961</v>
      </c>
      <c r="W1110" s="1">
        <f t="shared" si="339"/>
        <v>54336222.141856313</v>
      </c>
      <c r="X1110" s="1">
        <f t="shared" si="340"/>
        <v>80339230.748191163</v>
      </c>
      <c r="Y1110" s="17">
        <f t="shared" si="341"/>
        <v>-5.0882284520855373E-2</v>
      </c>
    </row>
    <row r="1111" spans="1:25">
      <c r="A1111" s="17" t="s">
        <v>2915</v>
      </c>
      <c r="B1111" s="17"/>
      <c r="C1111" s="17">
        <v>2</v>
      </c>
      <c r="D1111" s="17">
        <v>188</v>
      </c>
      <c r="E1111" s="1">
        <f t="shared" si="323"/>
        <v>190</v>
      </c>
      <c r="F1111" s="2">
        <f t="shared" si="324"/>
        <v>120.54</v>
      </c>
      <c r="G1111" s="1">
        <f t="shared" si="325"/>
        <v>2</v>
      </c>
      <c r="H1111" s="1">
        <f t="shared" si="326"/>
        <v>188</v>
      </c>
      <c r="I1111" s="1">
        <f t="shared" si="327"/>
        <v>190</v>
      </c>
      <c r="J1111" s="1">
        <f t="shared" si="328"/>
        <v>1596158</v>
      </c>
      <c r="K1111" s="1">
        <f t="shared" si="329"/>
        <v>3599130</v>
      </c>
      <c r="L1111" s="1">
        <f t="shared" si="330"/>
        <v>5195288</v>
      </c>
      <c r="M1111" s="1">
        <f>分割表!$B$5</f>
        <v>1596160</v>
      </c>
      <c r="N1111" s="1">
        <f>分割表!$C$5</f>
        <v>3599318</v>
      </c>
      <c r="O1111" s="1">
        <f t="shared" si="331"/>
        <v>5195478</v>
      </c>
      <c r="P1111" s="1">
        <f t="shared" si="332"/>
        <v>1.3862943611198906</v>
      </c>
      <c r="Q1111" s="1">
        <f t="shared" si="333"/>
        <v>984.45108901203048</v>
      </c>
      <c r="R1111" s="1">
        <f t="shared" si="334"/>
        <v>996.93457371049237</v>
      </c>
      <c r="S1111" s="1">
        <f t="shared" si="335"/>
        <v>22798100.370526604</v>
      </c>
      <c r="T1111" s="1">
        <f t="shared" si="336"/>
        <v>54333196.050837301</v>
      </c>
      <c r="U1111" s="1">
        <f t="shared" si="337"/>
        <v>80336102.724819317</v>
      </c>
      <c r="V1111" s="1">
        <f t="shared" si="338"/>
        <v>22798130.936747961</v>
      </c>
      <c r="W1111" s="1">
        <f t="shared" si="339"/>
        <v>54336222.141856313</v>
      </c>
      <c r="X1111" s="1">
        <f t="shared" si="340"/>
        <v>80339230.748191163</v>
      </c>
      <c r="Y1111" s="17">
        <f t="shared" si="341"/>
        <v>-5.0977070343618175E-2</v>
      </c>
    </row>
    <row r="1112" spans="1:25">
      <c r="A1112" s="17" t="s">
        <v>2910</v>
      </c>
      <c r="B1112" s="17"/>
      <c r="C1112" s="17">
        <v>4</v>
      </c>
      <c r="D1112" s="17">
        <v>193</v>
      </c>
      <c r="E1112" s="1">
        <f t="shared" si="323"/>
        <v>197</v>
      </c>
      <c r="F1112" s="2">
        <f t="shared" si="324"/>
        <v>112.03</v>
      </c>
      <c r="G1112" s="1">
        <f t="shared" si="325"/>
        <v>4</v>
      </c>
      <c r="H1112" s="1">
        <f t="shared" si="326"/>
        <v>193</v>
      </c>
      <c r="I1112" s="1">
        <f t="shared" si="327"/>
        <v>197</v>
      </c>
      <c r="J1112" s="1">
        <f t="shared" si="328"/>
        <v>1596156</v>
      </c>
      <c r="K1112" s="1">
        <f t="shared" si="329"/>
        <v>3599125</v>
      </c>
      <c r="L1112" s="1">
        <f t="shared" si="330"/>
        <v>5195281</v>
      </c>
      <c r="M1112" s="1">
        <f>分割表!$B$5</f>
        <v>1596160</v>
      </c>
      <c r="N1112" s="1">
        <f>分割表!$C$5</f>
        <v>3599318</v>
      </c>
      <c r="O1112" s="1">
        <f t="shared" si="331"/>
        <v>5195478</v>
      </c>
      <c r="P1112" s="1">
        <f t="shared" si="332"/>
        <v>5.5451774444795623</v>
      </c>
      <c r="Q1112" s="1">
        <f t="shared" si="333"/>
        <v>1015.6992064586429</v>
      </c>
      <c r="R1112" s="1">
        <f t="shared" si="334"/>
        <v>1040.7911345613838</v>
      </c>
      <c r="S1112" s="1">
        <f t="shared" si="335"/>
        <v>22798069.804307759</v>
      </c>
      <c r="T1112" s="1">
        <f t="shared" si="336"/>
        <v>54333115.569827244</v>
      </c>
      <c r="U1112" s="1">
        <f t="shared" si="337"/>
        <v>80335987.481985703</v>
      </c>
      <c r="V1112" s="1">
        <f t="shared" si="338"/>
        <v>22798130.936747961</v>
      </c>
      <c r="W1112" s="1">
        <f t="shared" si="339"/>
        <v>54336222.141856313</v>
      </c>
      <c r="X1112" s="1">
        <f t="shared" si="340"/>
        <v>80339230.748191163</v>
      </c>
      <c r="Y1112" s="17">
        <f t="shared" si="341"/>
        <v>-5.1111246065108799E-2</v>
      </c>
    </row>
    <row r="1113" spans="1:25">
      <c r="A1113" s="17" t="s">
        <v>1435</v>
      </c>
      <c r="B1113" s="17"/>
      <c r="C1113" s="17">
        <v>353</v>
      </c>
      <c r="D1113" s="17">
        <v>982</v>
      </c>
      <c r="E1113" s="1">
        <f t="shared" si="323"/>
        <v>1335</v>
      </c>
      <c r="F1113" s="2">
        <f t="shared" si="324"/>
        <v>11.82</v>
      </c>
      <c r="G1113" s="1">
        <f t="shared" si="325"/>
        <v>353</v>
      </c>
      <c r="H1113" s="1">
        <f t="shared" si="326"/>
        <v>982</v>
      </c>
      <c r="I1113" s="1">
        <f t="shared" si="327"/>
        <v>1335</v>
      </c>
      <c r="J1113" s="1">
        <f t="shared" si="328"/>
        <v>1595807</v>
      </c>
      <c r="K1113" s="1">
        <f t="shared" si="329"/>
        <v>3598336</v>
      </c>
      <c r="L1113" s="1">
        <f t="shared" si="330"/>
        <v>5194143</v>
      </c>
      <c r="M1113" s="1">
        <f>分割表!$B$5</f>
        <v>1596160</v>
      </c>
      <c r="N1113" s="1">
        <f>分割表!$C$5</f>
        <v>3599318</v>
      </c>
      <c r="O1113" s="1">
        <f t="shared" si="331"/>
        <v>5195478</v>
      </c>
      <c r="P1113" s="1">
        <f t="shared" si="332"/>
        <v>2070.8632240974539</v>
      </c>
      <c r="Q1113" s="1">
        <f t="shared" si="333"/>
        <v>6765.5786648040857</v>
      </c>
      <c r="R1113" s="1">
        <f t="shared" si="334"/>
        <v>9607.5765720638574</v>
      </c>
      <c r="S1113" s="1">
        <f t="shared" si="335"/>
        <v>22792736.037495017</v>
      </c>
      <c r="T1113" s="1">
        <f t="shared" si="336"/>
        <v>54320415.753475673</v>
      </c>
      <c r="U1113" s="1">
        <f t="shared" si="337"/>
        <v>80317252.415304378</v>
      </c>
      <c r="V1113" s="1">
        <f t="shared" si="338"/>
        <v>22798130.936747961</v>
      </c>
      <c r="W1113" s="1">
        <f t="shared" si="339"/>
        <v>54336222.141856313</v>
      </c>
      <c r="X1113" s="1">
        <f t="shared" si="340"/>
        <v>80339230.748191163</v>
      </c>
      <c r="Y1113" s="17">
        <f t="shared" si="341"/>
        <v>-5.132610235621915E-2</v>
      </c>
    </row>
    <row r="1114" spans="1:25">
      <c r="A1114" s="17" t="s">
        <v>2806</v>
      </c>
      <c r="B1114" s="17"/>
      <c r="C1114" s="17">
        <v>61</v>
      </c>
      <c r="D1114" s="17">
        <v>323</v>
      </c>
      <c r="E1114" s="1">
        <f t="shared" si="323"/>
        <v>384</v>
      </c>
      <c r="F1114" s="2">
        <f t="shared" si="324"/>
        <v>44.89</v>
      </c>
      <c r="G1114" s="1">
        <f t="shared" si="325"/>
        <v>61</v>
      </c>
      <c r="H1114" s="1">
        <f t="shared" si="326"/>
        <v>323</v>
      </c>
      <c r="I1114" s="1">
        <f t="shared" si="327"/>
        <v>384</v>
      </c>
      <c r="J1114" s="1">
        <f t="shared" si="328"/>
        <v>1596099</v>
      </c>
      <c r="K1114" s="1">
        <f t="shared" si="329"/>
        <v>3598995</v>
      </c>
      <c r="L1114" s="1">
        <f t="shared" si="330"/>
        <v>5195094</v>
      </c>
      <c r="M1114" s="1">
        <f>分割表!$B$5</f>
        <v>1596160</v>
      </c>
      <c r="N1114" s="1">
        <f>分割表!$C$5</f>
        <v>3599318</v>
      </c>
      <c r="O1114" s="1">
        <f t="shared" si="331"/>
        <v>5195478</v>
      </c>
      <c r="P1114" s="1">
        <f t="shared" si="332"/>
        <v>250.763305714572</v>
      </c>
      <c r="Q1114" s="1">
        <f t="shared" si="333"/>
        <v>1866.1817004009181</v>
      </c>
      <c r="R1114" s="1">
        <f t="shared" si="334"/>
        <v>2285.0467401936871</v>
      </c>
      <c r="S1114" s="1">
        <f t="shared" si="335"/>
        <v>22797198.668124124</v>
      </c>
      <c r="T1114" s="1">
        <f t="shared" si="336"/>
        <v>54331023.06600368</v>
      </c>
      <c r="U1114" s="1">
        <f t="shared" si="337"/>
        <v>80332908.855493426</v>
      </c>
      <c r="V1114" s="1">
        <f t="shared" si="338"/>
        <v>22798130.936747961</v>
      </c>
      <c r="W1114" s="1">
        <f t="shared" si="339"/>
        <v>54336222.141856313</v>
      </c>
      <c r="X1114" s="1">
        <f t="shared" si="340"/>
        <v>80339230.748191163</v>
      </c>
      <c r="Y1114" s="17">
        <f t="shared" si="341"/>
        <v>-5.1462378811872489E-2</v>
      </c>
    </row>
    <row r="1115" spans="1:25">
      <c r="A1115" s="17" t="s">
        <v>408</v>
      </c>
      <c r="B1115" s="17"/>
      <c r="C1115" s="17">
        <v>30</v>
      </c>
      <c r="D1115" s="17">
        <v>253</v>
      </c>
      <c r="E1115" s="1">
        <f t="shared" si="323"/>
        <v>283</v>
      </c>
      <c r="F1115" s="2">
        <f t="shared" si="324"/>
        <v>65.180000000000007</v>
      </c>
      <c r="G1115" s="1">
        <f t="shared" si="325"/>
        <v>30</v>
      </c>
      <c r="H1115" s="1">
        <f t="shared" si="326"/>
        <v>253</v>
      </c>
      <c r="I1115" s="1">
        <f t="shared" si="327"/>
        <v>283</v>
      </c>
      <c r="J1115" s="1">
        <f t="shared" si="328"/>
        <v>1596130</v>
      </c>
      <c r="K1115" s="1">
        <f t="shared" si="329"/>
        <v>3599065</v>
      </c>
      <c r="L1115" s="1">
        <f t="shared" si="330"/>
        <v>5195195</v>
      </c>
      <c r="M1115" s="1">
        <f>分割表!$B$5</f>
        <v>1596160</v>
      </c>
      <c r="N1115" s="1">
        <f>分割表!$C$5</f>
        <v>3599318</v>
      </c>
      <c r="O1115" s="1">
        <f t="shared" si="331"/>
        <v>5195478</v>
      </c>
      <c r="P1115" s="1">
        <f t="shared" si="332"/>
        <v>102.03592144986466</v>
      </c>
      <c r="Q1115" s="1">
        <f t="shared" si="333"/>
        <v>1399.9475406480626</v>
      </c>
      <c r="R1115" s="1">
        <f t="shared" si="334"/>
        <v>1597.6614720330363</v>
      </c>
      <c r="S1115" s="1">
        <f t="shared" si="335"/>
        <v>22797672.44369081</v>
      </c>
      <c r="T1115" s="1">
        <f t="shared" si="336"/>
        <v>54332149.798248269</v>
      </c>
      <c r="U1115" s="1">
        <f t="shared" si="337"/>
        <v>80334571.642228156</v>
      </c>
      <c r="V1115" s="1">
        <f t="shared" si="338"/>
        <v>22798130.936747961</v>
      </c>
      <c r="W1115" s="1">
        <f t="shared" si="339"/>
        <v>54336222.141856313</v>
      </c>
      <c r="X1115" s="1">
        <f t="shared" si="340"/>
        <v>80339230.748191163</v>
      </c>
      <c r="Y1115" s="17">
        <f t="shared" si="341"/>
        <v>-5.1466380318199278E-2</v>
      </c>
    </row>
    <row r="1116" spans="1:25">
      <c r="A1116" s="17" t="s">
        <v>1672</v>
      </c>
      <c r="B1116" s="17"/>
      <c r="C1116" s="17">
        <v>6</v>
      </c>
      <c r="D1116" s="17">
        <v>199</v>
      </c>
      <c r="E1116" s="1">
        <f t="shared" si="323"/>
        <v>205</v>
      </c>
      <c r="F1116" s="2">
        <f t="shared" si="324"/>
        <v>106.05</v>
      </c>
      <c r="G1116" s="1">
        <f t="shared" si="325"/>
        <v>6</v>
      </c>
      <c r="H1116" s="1">
        <f t="shared" si="326"/>
        <v>199</v>
      </c>
      <c r="I1116" s="1">
        <f t="shared" si="327"/>
        <v>205</v>
      </c>
      <c r="J1116" s="1">
        <f t="shared" si="328"/>
        <v>1596154</v>
      </c>
      <c r="K1116" s="1">
        <f t="shared" si="329"/>
        <v>3599119</v>
      </c>
      <c r="L1116" s="1">
        <f t="shared" si="330"/>
        <v>5195273</v>
      </c>
      <c r="M1116" s="1">
        <f>分割表!$B$5</f>
        <v>1596160</v>
      </c>
      <c r="N1116" s="1">
        <f>分割表!$C$5</f>
        <v>3599318</v>
      </c>
      <c r="O1116" s="1">
        <f t="shared" si="331"/>
        <v>5195478</v>
      </c>
      <c r="P1116" s="1">
        <f t="shared" si="332"/>
        <v>10.750556815368331</v>
      </c>
      <c r="Q1116" s="1">
        <f t="shared" si="333"/>
        <v>1053.3676601201739</v>
      </c>
      <c r="R1116" s="1">
        <f t="shared" si="334"/>
        <v>1091.2170457233738</v>
      </c>
      <c r="S1116" s="1">
        <f t="shared" si="335"/>
        <v>22798039.23809142</v>
      </c>
      <c r="T1116" s="1">
        <f t="shared" si="336"/>
        <v>54333018.992624335</v>
      </c>
      <c r="U1116" s="1">
        <f t="shared" si="337"/>
        <v>80335855.77590169</v>
      </c>
      <c r="V1116" s="1">
        <f t="shared" si="338"/>
        <v>22798130.936747961</v>
      </c>
      <c r="W1116" s="1">
        <f t="shared" si="339"/>
        <v>54336222.141856313</v>
      </c>
      <c r="X1116" s="1">
        <f t="shared" si="340"/>
        <v>80339230.748191163</v>
      </c>
      <c r="Y1116" s="17">
        <f t="shared" si="341"/>
        <v>-5.1523251811856949E-2</v>
      </c>
    </row>
    <row r="1117" spans="1:25">
      <c r="A1117" s="17" t="s">
        <v>206</v>
      </c>
      <c r="B1117" s="17"/>
      <c r="C1117" s="17">
        <v>2</v>
      </c>
      <c r="D1117" s="17">
        <v>191</v>
      </c>
      <c r="E1117" s="1">
        <f t="shared" si="323"/>
        <v>193</v>
      </c>
      <c r="F1117" s="2">
        <f t="shared" si="324"/>
        <v>122.68</v>
      </c>
      <c r="G1117" s="1">
        <f t="shared" si="325"/>
        <v>2</v>
      </c>
      <c r="H1117" s="1">
        <f t="shared" si="326"/>
        <v>191</v>
      </c>
      <c r="I1117" s="1">
        <f t="shared" si="327"/>
        <v>193</v>
      </c>
      <c r="J1117" s="1">
        <f t="shared" si="328"/>
        <v>1596158</v>
      </c>
      <c r="K1117" s="1">
        <f t="shared" si="329"/>
        <v>3599127</v>
      </c>
      <c r="L1117" s="1">
        <f t="shared" si="330"/>
        <v>5195285</v>
      </c>
      <c r="M1117" s="1">
        <f>分割表!$B$5</f>
        <v>1596160</v>
      </c>
      <c r="N1117" s="1">
        <f>分割表!$C$5</f>
        <v>3599318</v>
      </c>
      <c r="O1117" s="1">
        <f t="shared" si="331"/>
        <v>5195478</v>
      </c>
      <c r="P1117" s="1">
        <f t="shared" si="332"/>
        <v>1.3862943611198906</v>
      </c>
      <c r="Q1117" s="1">
        <f t="shared" si="333"/>
        <v>1003.1842247569064</v>
      </c>
      <c r="R1117" s="1">
        <f t="shared" si="334"/>
        <v>1015.6992064586429</v>
      </c>
      <c r="S1117" s="1">
        <f t="shared" si="335"/>
        <v>22798100.370526604</v>
      </c>
      <c r="T1117" s="1">
        <f t="shared" si="336"/>
        <v>54333147.762230434</v>
      </c>
      <c r="U1117" s="1">
        <f t="shared" si="337"/>
        <v>80336053.335032329</v>
      </c>
      <c r="V1117" s="1">
        <f t="shared" si="338"/>
        <v>22798130.936747961</v>
      </c>
      <c r="W1117" s="1">
        <f t="shared" si="339"/>
        <v>54336222.141856313</v>
      </c>
      <c r="X1117" s="1">
        <f t="shared" si="340"/>
        <v>80339230.748191163</v>
      </c>
      <c r="Y1117" s="17">
        <f t="shared" si="341"/>
        <v>-5.1810560419390757E-2</v>
      </c>
    </row>
    <row r="1118" spans="1:25">
      <c r="A1118" s="17" t="s">
        <v>1817</v>
      </c>
      <c r="B1118" s="17"/>
      <c r="C1118" s="17">
        <v>10</v>
      </c>
      <c r="D1118" s="17">
        <v>211</v>
      </c>
      <c r="E1118" s="1">
        <f t="shared" si="323"/>
        <v>221</v>
      </c>
      <c r="F1118" s="2">
        <f t="shared" si="324"/>
        <v>97.05</v>
      </c>
      <c r="G1118" s="1">
        <f t="shared" si="325"/>
        <v>10</v>
      </c>
      <c r="H1118" s="1">
        <f t="shared" si="326"/>
        <v>211</v>
      </c>
      <c r="I1118" s="1">
        <f t="shared" si="327"/>
        <v>221</v>
      </c>
      <c r="J1118" s="1">
        <f t="shared" si="328"/>
        <v>1596150</v>
      </c>
      <c r="K1118" s="1">
        <f t="shared" si="329"/>
        <v>3599107</v>
      </c>
      <c r="L1118" s="1">
        <f t="shared" si="330"/>
        <v>5195257</v>
      </c>
      <c r="M1118" s="1">
        <f>分割表!$B$5</f>
        <v>1596160</v>
      </c>
      <c r="N1118" s="1">
        <f>分割表!$C$5</f>
        <v>3599318</v>
      </c>
      <c r="O1118" s="1">
        <f t="shared" si="331"/>
        <v>5195478</v>
      </c>
      <c r="P1118" s="1">
        <f t="shared" si="332"/>
        <v>23.025850929940461</v>
      </c>
      <c r="Q1118" s="1">
        <f t="shared" si="333"/>
        <v>1129.2420661634501</v>
      </c>
      <c r="R1118" s="1">
        <f t="shared" si="334"/>
        <v>1192.9939570354234</v>
      </c>
      <c r="S1118" s="1">
        <f t="shared" si="335"/>
        <v>22797978.105666257</v>
      </c>
      <c r="T1118" s="1">
        <f t="shared" si="336"/>
        <v>54332825.838248521</v>
      </c>
      <c r="U1118" s="1">
        <f t="shared" si="337"/>
        <v>80335592.363770619</v>
      </c>
      <c r="V1118" s="1">
        <f t="shared" si="338"/>
        <v>22798130.936747961</v>
      </c>
      <c r="W1118" s="1">
        <f t="shared" si="339"/>
        <v>54336222.141856313</v>
      </c>
      <c r="X1118" s="1">
        <f t="shared" si="340"/>
        <v>80339230.748191163</v>
      </c>
      <c r="Y1118" s="17">
        <f t="shared" si="341"/>
        <v>-5.2347263305353248E-2</v>
      </c>
    </row>
    <row r="1119" spans="1:25">
      <c r="A1119" s="17" t="s">
        <v>2810</v>
      </c>
      <c r="B1119" s="17"/>
      <c r="C1119" s="17">
        <v>56</v>
      </c>
      <c r="D1119" s="17">
        <v>315</v>
      </c>
      <c r="E1119" s="1">
        <f t="shared" si="323"/>
        <v>371</v>
      </c>
      <c r="F1119" s="2">
        <f t="shared" si="324"/>
        <v>48.56</v>
      </c>
      <c r="G1119" s="1">
        <f t="shared" si="325"/>
        <v>56</v>
      </c>
      <c r="H1119" s="1">
        <f t="shared" si="326"/>
        <v>315</v>
      </c>
      <c r="I1119" s="1">
        <f t="shared" si="327"/>
        <v>371</v>
      </c>
      <c r="J1119" s="1">
        <f t="shared" si="328"/>
        <v>1596104</v>
      </c>
      <c r="K1119" s="1">
        <f t="shared" si="329"/>
        <v>3599003</v>
      </c>
      <c r="L1119" s="1">
        <f t="shared" si="330"/>
        <v>5195107</v>
      </c>
      <c r="M1119" s="1">
        <f>分割表!$B$5</f>
        <v>1596160</v>
      </c>
      <c r="N1119" s="1">
        <f>分割表!$C$5</f>
        <v>3599318</v>
      </c>
      <c r="O1119" s="1">
        <f t="shared" si="331"/>
        <v>5195478</v>
      </c>
      <c r="P1119" s="1">
        <f t="shared" si="332"/>
        <v>225.41969468116838</v>
      </c>
      <c r="Q1119" s="1">
        <f t="shared" si="333"/>
        <v>1812.0603812300744</v>
      </c>
      <c r="R1119" s="1">
        <f t="shared" si="334"/>
        <v>2194.9109652273582</v>
      </c>
      <c r="S1119" s="1">
        <f t="shared" si="335"/>
        <v>22797275.083497383</v>
      </c>
      <c r="T1119" s="1">
        <f t="shared" si="336"/>
        <v>54331151.835334152</v>
      </c>
      <c r="U1119" s="1">
        <f t="shared" si="337"/>
        <v>80333122.877438292</v>
      </c>
      <c r="V1119" s="1">
        <f t="shared" si="338"/>
        <v>22798130.936747961</v>
      </c>
      <c r="W1119" s="1">
        <f t="shared" si="339"/>
        <v>54336222.141856313</v>
      </c>
      <c r="X1119" s="1">
        <f t="shared" si="340"/>
        <v>80339230.748191163</v>
      </c>
      <c r="Y1119" s="17">
        <f t="shared" si="341"/>
        <v>-5.2377174621804794E-2</v>
      </c>
    </row>
    <row r="1120" spans="1:25">
      <c r="A1120" s="17" t="s">
        <v>163</v>
      </c>
      <c r="B1120" s="17"/>
      <c r="C1120" s="17">
        <v>4</v>
      </c>
      <c r="D1120" s="17">
        <v>198</v>
      </c>
      <c r="E1120" s="1">
        <f t="shared" si="323"/>
        <v>202</v>
      </c>
      <c r="F1120" s="2">
        <f t="shared" si="324"/>
        <v>115.5</v>
      </c>
      <c r="G1120" s="1">
        <f t="shared" si="325"/>
        <v>4</v>
      </c>
      <c r="H1120" s="1">
        <f t="shared" si="326"/>
        <v>198</v>
      </c>
      <c r="I1120" s="1">
        <f t="shared" si="327"/>
        <v>202</v>
      </c>
      <c r="J1120" s="1">
        <f t="shared" si="328"/>
        <v>1596156</v>
      </c>
      <c r="K1120" s="1">
        <f t="shared" si="329"/>
        <v>3599120</v>
      </c>
      <c r="L1120" s="1">
        <f t="shared" si="330"/>
        <v>5195276</v>
      </c>
      <c r="M1120" s="1">
        <f>分割表!$B$5</f>
        <v>1596160</v>
      </c>
      <c r="N1120" s="1">
        <f>分割表!$C$5</f>
        <v>3599318</v>
      </c>
      <c r="O1120" s="1">
        <f t="shared" si="331"/>
        <v>5195478</v>
      </c>
      <c r="P1120" s="1">
        <f t="shared" si="332"/>
        <v>5.5451774444795623</v>
      </c>
      <c r="Q1120" s="1">
        <f t="shared" si="333"/>
        <v>1047.0768720775179</v>
      </c>
      <c r="R1120" s="1">
        <f t="shared" si="334"/>
        <v>1072.2700748750435</v>
      </c>
      <c r="S1120" s="1">
        <f t="shared" si="335"/>
        <v>22798069.804307759</v>
      </c>
      <c r="T1120" s="1">
        <f t="shared" si="336"/>
        <v>54333035.088824123</v>
      </c>
      <c r="U1120" s="1">
        <f t="shared" si="337"/>
        <v>80335905.16568175</v>
      </c>
      <c r="V1120" s="1">
        <f t="shared" si="338"/>
        <v>22798130.936747961</v>
      </c>
      <c r="W1120" s="1">
        <f t="shared" si="339"/>
        <v>54336222.141856313</v>
      </c>
      <c r="X1120" s="1">
        <f t="shared" si="340"/>
        <v>80339230.748191163</v>
      </c>
      <c r="Y1120" s="17">
        <f t="shared" si="341"/>
        <v>-5.2500396191396438E-2</v>
      </c>
    </row>
    <row r="1121" spans="1:25">
      <c r="A1121" s="17" t="s">
        <v>1644</v>
      </c>
      <c r="B1121" s="17"/>
      <c r="C1121" s="17">
        <v>81</v>
      </c>
      <c r="D1121" s="17">
        <v>372</v>
      </c>
      <c r="E1121" s="1">
        <f t="shared" si="323"/>
        <v>453</v>
      </c>
      <c r="F1121" s="2">
        <f t="shared" si="324"/>
        <v>38.83</v>
      </c>
      <c r="G1121" s="1">
        <f t="shared" si="325"/>
        <v>81</v>
      </c>
      <c r="H1121" s="1">
        <f t="shared" si="326"/>
        <v>372</v>
      </c>
      <c r="I1121" s="1">
        <f t="shared" si="327"/>
        <v>453</v>
      </c>
      <c r="J1121" s="1">
        <f t="shared" si="328"/>
        <v>1596079</v>
      </c>
      <c r="K1121" s="1">
        <f t="shared" si="329"/>
        <v>3598946</v>
      </c>
      <c r="L1121" s="1">
        <f t="shared" si="330"/>
        <v>5195025</v>
      </c>
      <c r="M1121" s="1">
        <f>分割表!$B$5</f>
        <v>1596160</v>
      </c>
      <c r="N1121" s="1">
        <f>分割表!$C$5</f>
        <v>3599318</v>
      </c>
      <c r="O1121" s="1">
        <f t="shared" si="331"/>
        <v>5195478</v>
      </c>
      <c r="P1121" s="1">
        <f t="shared" si="332"/>
        <v>355.95038152846757</v>
      </c>
      <c r="Q1121" s="1">
        <f t="shared" si="333"/>
        <v>2201.8285137896105</v>
      </c>
      <c r="R1121" s="1">
        <f t="shared" si="334"/>
        <v>2770.4991328438146</v>
      </c>
      <c r="S1121" s="1">
        <f t="shared" si="335"/>
        <v>22796893.006787729</v>
      </c>
      <c r="T1121" s="1">
        <f t="shared" si="336"/>
        <v>54330234.354242556</v>
      </c>
      <c r="U1121" s="1">
        <f t="shared" si="337"/>
        <v>80331772.893407553</v>
      </c>
      <c r="V1121" s="1">
        <f t="shared" si="338"/>
        <v>22798130.936747961</v>
      </c>
      <c r="W1121" s="1">
        <f t="shared" si="339"/>
        <v>54336222.141856313</v>
      </c>
      <c r="X1121" s="1">
        <f t="shared" si="340"/>
        <v>80339230.748191163</v>
      </c>
      <c r="Y1121" s="17">
        <f t="shared" si="341"/>
        <v>-5.2526306001521188E-2</v>
      </c>
    </row>
    <row r="1122" spans="1:25">
      <c r="A1122" s="17" t="s">
        <v>1183</v>
      </c>
      <c r="B1122" s="17"/>
      <c r="C1122" s="17">
        <v>6</v>
      </c>
      <c r="D1122" s="17">
        <v>205</v>
      </c>
      <c r="E1122" s="1">
        <f t="shared" si="323"/>
        <v>211</v>
      </c>
      <c r="F1122" s="2">
        <f t="shared" si="324"/>
        <v>110.1</v>
      </c>
      <c r="G1122" s="1">
        <f t="shared" si="325"/>
        <v>6</v>
      </c>
      <c r="H1122" s="1">
        <f t="shared" si="326"/>
        <v>205</v>
      </c>
      <c r="I1122" s="1">
        <f t="shared" si="327"/>
        <v>211</v>
      </c>
      <c r="J1122" s="1">
        <f t="shared" si="328"/>
        <v>1596154</v>
      </c>
      <c r="K1122" s="1">
        <f t="shared" si="329"/>
        <v>3599113</v>
      </c>
      <c r="L1122" s="1">
        <f t="shared" si="330"/>
        <v>5195267</v>
      </c>
      <c r="M1122" s="1">
        <f>分割表!$B$5</f>
        <v>1596160</v>
      </c>
      <c r="N1122" s="1">
        <f>分割表!$C$5</f>
        <v>3599318</v>
      </c>
      <c r="O1122" s="1">
        <f t="shared" si="331"/>
        <v>5195478</v>
      </c>
      <c r="P1122" s="1">
        <f t="shared" si="332"/>
        <v>10.750556815368331</v>
      </c>
      <c r="Q1122" s="1">
        <f t="shared" si="333"/>
        <v>1091.2170457233738</v>
      </c>
      <c r="R1122" s="1">
        <f t="shared" si="334"/>
        <v>1129.2420661634501</v>
      </c>
      <c r="S1122" s="1">
        <f t="shared" si="335"/>
        <v>22798039.23809142</v>
      </c>
      <c r="T1122" s="1">
        <f t="shared" si="336"/>
        <v>54332922.415431425</v>
      </c>
      <c r="U1122" s="1">
        <f t="shared" si="337"/>
        <v>80335756.996346757</v>
      </c>
      <c r="V1122" s="1">
        <f t="shared" si="338"/>
        <v>22798130.936747961</v>
      </c>
      <c r="W1122" s="1">
        <f t="shared" si="339"/>
        <v>54336222.141856313</v>
      </c>
      <c r="X1122" s="1">
        <f t="shared" si="340"/>
        <v>80339230.748191163</v>
      </c>
      <c r="Y1122" s="17">
        <f t="shared" si="341"/>
        <v>-5.3190231963402113E-2</v>
      </c>
    </row>
    <row r="1123" spans="1:25">
      <c r="A1123" s="17" t="s">
        <v>1638</v>
      </c>
      <c r="B1123" s="17"/>
      <c r="C1123" s="17">
        <v>4</v>
      </c>
      <c r="D1123" s="17">
        <v>202</v>
      </c>
      <c r="E1123" s="1">
        <f t="shared" si="323"/>
        <v>206</v>
      </c>
      <c r="F1123" s="2">
        <f t="shared" si="324"/>
        <v>118.28</v>
      </c>
      <c r="G1123" s="1">
        <f t="shared" si="325"/>
        <v>4</v>
      </c>
      <c r="H1123" s="1">
        <f t="shared" si="326"/>
        <v>202</v>
      </c>
      <c r="I1123" s="1">
        <f t="shared" si="327"/>
        <v>206</v>
      </c>
      <c r="J1123" s="1">
        <f t="shared" si="328"/>
        <v>1596156</v>
      </c>
      <c r="K1123" s="1">
        <f t="shared" si="329"/>
        <v>3599116</v>
      </c>
      <c r="L1123" s="1">
        <f t="shared" si="330"/>
        <v>5195272</v>
      </c>
      <c r="M1123" s="1">
        <f>分割表!$B$5</f>
        <v>1596160</v>
      </c>
      <c r="N1123" s="1">
        <f>分割表!$C$5</f>
        <v>3599318</v>
      </c>
      <c r="O1123" s="1">
        <f t="shared" si="331"/>
        <v>5195478</v>
      </c>
      <c r="P1123" s="1">
        <f t="shared" si="332"/>
        <v>5.5451774444795623</v>
      </c>
      <c r="Q1123" s="1">
        <f t="shared" si="333"/>
        <v>1072.2700748750435</v>
      </c>
      <c r="R1123" s="1">
        <f t="shared" si="334"/>
        <v>1097.5424907706538</v>
      </c>
      <c r="S1123" s="1">
        <f t="shared" si="335"/>
        <v>22798069.804307759</v>
      </c>
      <c r="T1123" s="1">
        <f t="shared" si="336"/>
        <v>54332970.704026632</v>
      </c>
      <c r="U1123" s="1">
        <f t="shared" si="337"/>
        <v>80335839.312642053</v>
      </c>
      <c r="V1123" s="1">
        <f t="shared" si="338"/>
        <v>22798130.936747961</v>
      </c>
      <c r="W1123" s="1">
        <f t="shared" si="339"/>
        <v>54336222.141856313</v>
      </c>
      <c r="X1123" s="1">
        <f t="shared" si="340"/>
        <v>80339230.748191163</v>
      </c>
      <c r="Y1123" s="17">
        <f t="shared" si="341"/>
        <v>-5.3611716292426552E-2</v>
      </c>
    </row>
    <row r="1124" spans="1:25">
      <c r="A1124" s="17" t="s">
        <v>2906</v>
      </c>
      <c r="B1124" s="17"/>
      <c r="C1124" s="17">
        <v>2</v>
      </c>
      <c r="D1124" s="17">
        <v>198</v>
      </c>
      <c r="E1124" s="1">
        <f t="shared" si="323"/>
        <v>200</v>
      </c>
      <c r="F1124" s="2">
        <f t="shared" si="324"/>
        <v>127.67</v>
      </c>
      <c r="G1124" s="1">
        <f t="shared" si="325"/>
        <v>2</v>
      </c>
      <c r="H1124" s="1">
        <f t="shared" si="326"/>
        <v>198</v>
      </c>
      <c r="I1124" s="1">
        <f t="shared" si="327"/>
        <v>200</v>
      </c>
      <c r="J1124" s="1">
        <f t="shared" si="328"/>
        <v>1596158</v>
      </c>
      <c r="K1124" s="1">
        <f t="shared" si="329"/>
        <v>3599120</v>
      </c>
      <c r="L1124" s="1">
        <f t="shared" si="330"/>
        <v>5195278</v>
      </c>
      <c r="M1124" s="1">
        <f>分割表!$B$5</f>
        <v>1596160</v>
      </c>
      <c r="N1124" s="1">
        <f>分割表!$C$5</f>
        <v>3599318</v>
      </c>
      <c r="O1124" s="1">
        <f t="shared" si="331"/>
        <v>5195478</v>
      </c>
      <c r="P1124" s="1">
        <f t="shared" si="332"/>
        <v>1.3862943611198906</v>
      </c>
      <c r="Q1124" s="1">
        <f t="shared" si="333"/>
        <v>1047.0768720775179</v>
      </c>
      <c r="R1124" s="1">
        <f t="shared" si="334"/>
        <v>1059.6634733096073</v>
      </c>
      <c r="S1124" s="1">
        <f t="shared" si="335"/>
        <v>22798100.370526604</v>
      </c>
      <c r="T1124" s="1">
        <f t="shared" si="336"/>
        <v>54333035.088824123</v>
      </c>
      <c r="U1124" s="1">
        <f t="shared" si="337"/>
        <v>80335938.092202753</v>
      </c>
      <c r="V1124" s="1">
        <f t="shared" si="338"/>
        <v>22798130.936747961</v>
      </c>
      <c r="W1124" s="1">
        <f t="shared" si="339"/>
        <v>54336222.141856313</v>
      </c>
      <c r="X1124" s="1">
        <f t="shared" si="340"/>
        <v>80339230.748191163</v>
      </c>
      <c r="Y1124" s="17">
        <f t="shared" si="341"/>
        <v>-5.3755370596193452E-2</v>
      </c>
    </row>
    <row r="1125" spans="1:25">
      <c r="A1125" s="17" t="s">
        <v>1097</v>
      </c>
      <c r="B1125" s="17"/>
      <c r="C1125" s="17">
        <v>4</v>
      </c>
      <c r="D1125" s="17">
        <v>203</v>
      </c>
      <c r="E1125" s="1">
        <f t="shared" si="323"/>
        <v>207</v>
      </c>
      <c r="F1125" s="2">
        <f t="shared" si="324"/>
        <v>118.97</v>
      </c>
      <c r="G1125" s="1">
        <f t="shared" si="325"/>
        <v>4</v>
      </c>
      <c r="H1125" s="1">
        <f t="shared" si="326"/>
        <v>203</v>
      </c>
      <c r="I1125" s="1">
        <f t="shared" si="327"/>
        <v>207</v>
      </c>
      <c r="J1125" s="1">
        <f t="shared" si="328"/>
        <v>1596156</v>
      </c>
      <c r="K1125" s="1">
        <f t="shared" si="329"/>
        <v>3599115</v>
      </c>
      <c r="L1125" s="1">
        <f t="shared" si="330"/>
        <v>5195271</v>
      </c>
      <c r="M1125" s="1">
        <f>分割表!$B$5</f>
        <v>1596160</v>
      </c>
      <c r="N1125" s="1">
        <f>分割表!$C$5</f>
        <v>3599318</v>
      </c>
      <c r="O1125" s="1">
        <f t="shared" si="331"/>
        <v>5195478</v>
      </c>
      <c r="P1125" s="1">
        <f t="shared" si="332"/>
        <v>5.5451774444795623</v>
      </c>
      <c r="Q1125" s="1">
        <f t="shared" si="333"/>
        <v>1078.5808137454828</v>
      </c>
      <c r="R1125" s="1">
        <f t="shared" si="334"/>
        <v>1103.8727902059313</v>
      </c>
      <c r="S1125" s="1">
        <f t="shared" si="335"/>
        <v>22798069.804307759</v>
      </c>
      <c r="T1125" s="1">
        <f t="shared" si="336"/>
        <v>54332954.607827954</v>
      </c>
      <c r="U1125" s="1">
        <f t="shared" si="337"/>
        <v>80335822.849382609</v>
      </c>
      <c r="V1125" s="1">
        <f t="shared" si="338"/>
        <v>22798130.936747961</v>
      </c>
      <c r="W1125" s="1">
        <f t="shared" si="339"/>
        <v>54336222.141856313</v>
      </c>
      <c r="X1125" s="1">
        <f t="shared" si="340"/>
        <v>80339230.748191163</v>
      </c>
      <c r="Y1125" s="17">
        <f t="shared" si="341"/>
        <v>-5.388954631768407E-2</v>
      </c>
    </row>
    <row r="1126" spans="1:25">
      <c r="A1126" s="17" t="s">
        <v>2288</v>
      </c>
      <c r="B1126" s="17"/>
      <c r="C1126" s="17">
        <v>58</v>
      </c>
      <c r="D1126" s="17">
        <v>326</v>
      </c>
      <c r="E1126" s="1">
        <f t="shared" si="323"/>
        <v>384</v>
      </c>
      <c r="F1126" s="2">
        <f t="shared" si="324"/>
        <v>50.19</v>
      </c>
      <c r="G1126" s="1">
        <f t="shared" si="325"/>
        <v>58</v>
      </c>
      <c r="H1126" s="1">
        <f t="shared" si="326"/>
        <v>326</v>
      </c>
      <c r="I1126" s="1">
        <f t="shared" si="327"/>
        <v>384</v>
      </c>
      <c r="J1126" s="1">
        <f t="shared" si="328"/>
        <v>1596102</v>
      </c>
      <c r="K1126" s="1">
        <f t="shared" si="329"/>
        <v>3598992</v>
      </c>
      <c r="L1126" s="1">
        <f t="shared" si="330"/>
        <v>5195094</v>
      </c>
      <c r="M1126" s="1">
        <f>分割表!$B$5</f>
        <v>1596160</v>
      </c>
      <c r="N1126" s="1">
        <f>分割表!$C$5</f>
        <v>3599318</v>
      </c>
      <c r="O1126" s="1">
        <f t="shared" si="331"/>
        <v>5195478</v>
      </c>
      <c r="P1126" s="1">
        <f t="shared" si="332"/>
        <v>235.50569461169232</v>
      </c>
      <c r="Q1126" s="1">
        <f t="shared" si="333"/>
        <v>1886.5285463255468</v>
      </c>
      <c r="R1126" s="1">
        <f t="shared" si="334"/>
        <v>2285.0467401936871</v>
      </c>
      <c r="S1126" s="1">
        <f t="shared" si="335"/>
        <v>22797244.5173462</v>
      </c>
      <c r="T1126" s="1">
        <f t="shared" si="336"/>
        <v>54330974.777509339</v>
      </c>
      <c r="U1126" s="1">
        <f t="shared" si="337"/>
        <v>80332908.855493426</v>
      </c>
      <c r="V1126" s="1">
        <f t="shared" si="338"/>
        <v>22798130.936747961</v>
      </c>
      <c r="W1126" s="1">
        <f t="shared" si="339"/>
        <v>54336222.141856313</v>
      </c>
      <c r="X1126" s="1">
        <f t="shared" si="340"/>
        <v>80339230.748191163</v>
      </c>
      <c r="Y1126" s="17">
        <f t="shared" si="341"/>
        <v>-5.4178330494840582E-2</v>
      </c>
    </row>
    <row r="1127" spans="1:25">
      <c r="A1127" s="17" t="s">
        <v>432</v>
      </c>
      <c r="B1127" s="17">
        <v>1</v>
      </c>
      <c r="C1127" s="17">
        <v>6240</v>
      </c>
      <c r="D1127" s="17">
        <v>22309</v>
      </c>
      <c r="E1127" s="1">
        <f t="shared" si="323"/>
        <v>28549</v>
      </c>
      <c r="F1127" s="2">
        <f t="shared" si="324"/>
        <v>1129.52</v>
      </c>
      <c r="G1127" s="1">
        <f t="shared" si="325"/>
        <v>6240</v>
      </c>
      <c r="H1127" s="1">
        <f t="shared" si="326"/>
        <v>22309</v>
      </c>
      <c r="I1127" s="1">
        <f t="shared" si="327"/>
        <v>28549</v>
      </c>
      <c r="J1127" s="1">
        <f t="shared" si="328"/>
        <v>1589920</v>
      </c>
      <c r="K1127" s="1">
        <f t="shared" si="329"/>
        <v>3577009</v>
      </c>
      <c r="L1127" s="1">
        <f t="shared" si="330"/>
        <v>5166929</v>
      </c>
      <c r="M1127" s="1">
        <f>分割表!$B$5</f>
        <v>1596160</v>
      </c>
      <c r="N1127" s="1">
        <f>分割表!$C$5</f>
        <v>3599318</v>
      </c>
      <c r="O1127" s="1">
        <f t="shared" si="331"/>
        <v>5195478</v>
      </c>
      <c r="P1127" s="1">
        <f t="shared" si="332"/>
        <v>54529.709278908078</v>
      </c>
      <c r="Q1127" s="1">
        <f t="shared" si="333"/>
        <v>223374.33854461132</v>
      </c>
      <c r="R1127" s="1">
        <f t="shared" si="334"/>
        <v>292894.95934595092</v>
      </c>
      <c r="S1127" s="1">
        <f t="shared" si="335"/>
        <v>22702776.535418976</v>
      </c>
      <c r="T1127" s="1">
        <f t="shared" si="336"/>
        <v>53977200.070575096</v>
      </c>
      <c r="U1127" s="1">
        <f t="shared" si="337"/>
        <v>79869298.601649076</v>
      </c>
      <c r="V1127" s="1">
        <f t="shared" si="338"/>
        <v>22798130.936747961</v>
      </c>
      <c r="W1127" s="1">
        <f t="shared" si="339"/>
        <v>54336222.141856313</v>
      </c>
      <c r="X1127" s="1">
        <f t="shared" si="340"/>
        <v>80339230.748191163</v>
      </c>
      <c r="Y1127" s="17">
        <f t="shared" si="341"/>
        <v>-2.2825898905034987</v>
      </c>
    </row>
    <row r="1128" spans="1:25">
      <c r="A1128" s="17" t="s">
        <v>2852</v>
      </c>
      <c r="B1128" s="17"/>
      <c r="C1128" s="17">
        <v>27</v>
      </c>
      <c r="D1128" s="17">
        <v>257</v>
      </c>
      <c r="E1128" s="1">
        <f t="shared" si="323"/>
        <v>284</v>
      </c>
      <c r="F1128" s="2">
        <f t="shared" si="324"/>
        <v>73.98</v>
      </c>
      <c r="G1128" s="1">
        <f t="shared" si="325"/>
        <v>27</v>
      </c>
      <c r="H1128" s="1">
        <f t="shared" si="326"/>
        <v>257</v>
      </c>
      <c r="I1128" s="1">
        <f t="shared" si="327"/>
        <v>284</v>
      </c>
      <c r="J1128" s="1">
        <f t="shared" si="328"/>
        <v>1596133</v>
      </c>
      <c r="K1128" s="1">
        <f t="shared" si="329"/>
        <v>3599061</v>
      </c>
      <c r="L1128" s="1">
        <f t="shared" si="330"/>
        <v>5195194</v>
      </c>
      <c r="M1128" s="1">
        <f>分割表!$B$5</f>
        <v>1596160</v>
      </c>
      <c r="N1128" s="1">
        <f>分割表!$C$5</f>
        <v>3599318</v>
      </c>
      <c r="O1128" s="1">
        <f t="shared" si="331"/>
        <v>5195478</v>
      </c>
      <c r="P1128" s="1">
        <f t="shared" si="332"/>
        <v>88.987595382116893</v>
      </c>
      <c r="Q1128" s="1">
        <f t="shared" si="333"/>
        <v>1426.1125538180715</v>
      </c>
      <c r="R1128" s="1">
        <f t="shared" si="334"/>
        <v>1604.3086836377827</v>
      </c>
      <c r="S1128" s="1">
        <f t="shared" si="335"/>
        <v>22797718.292971149</v>
      </c>
      <c r="T1128" s="1">
        <f t="shared" si="336"/>
        <v>54332085.413511902</v>
      </c>
      <c r="U1128" s="1">
        <f t="shared" si="337"/>
        <v>80334555.178983524</v>
      </c>
      <c r="V1128" s="1">
        <f t="shared" si="338"/>
        <v>22798130.936747961</v>
      </c>
      <c r="W1128" s="1">
        <f t="shared" si="339"/>
        <v>54336222.141856313</v>
      </c>
      <c r="X1128" s="1">
        <f t="shared" si="340"/>
        <v>80339230.748191163</v>
      </c>
      <c r="Y1128" s="17">
        <f t="shared" si="341"/>
        <v>-5.446016202642491E-2</v>
      </c>
    </row>
    <row r="1129" spans="1:25">
      <c r="A1129" s="17" t="s">
        <v>855</v>
      </c>
      <c r="B1129" s="17"/>
      <c r="C1129" s="17">
        <v>444</v>
      </c>
      <c r="D1129" s="17">
        <v>1199</v>
      </c>
      <c r="E1129" s="1">
        <f t="shared" si="323"/>
        <v>1643</v>
      </c>
      <c r="F1129" s="2">
        <f t="shared" si="324"/>
        <v>10.82</v>
      </c>
      <c r="G1129" s="1">
        <f t="shared" si="325"/>
        <v>444</v>
      </c>
      <c r="H1129" s="1">
        <f t="shared" si="326"/>
        <v>1199</v>
      </c>
      <c r="I1129" s="1">
        <f t="shared" si="327"/>
        <v>1643</v>
      </c>
      <c r="J1129" s="1">
        <f t="shared" si="328"/>
        <v>1595716</v>
      </c>
      <c r="K1129" s="1">
        <f t="shared" si="329"/>
        <v>3598119</v>
      </c>
      <c r="L1129" s="1">
        <f t="shared" si="330"/>
        <v>5193835</v>
      </c>
      <c r="M1129" s="1">
        <f>分割表!$B$5</f>
        <v>1596160</v>
      </c>
      <c r="N1129" s="1">
        <f>分割表!$C$5</f>
        <v>3599318</v>
      </c>
      <c r="O1129" s="1">
        <f t="shared" si="331"/>
        <v>5195478</v>
      </c>
      <c r="P1129" s="1">
        <f t="shared" si="332"/>
        <v>2706.5461057199077</v>
      </c>
      <c r="Q1129" s="1">
        <f t="shared" si="333"/>
        <v>8500.00254287799</v>
      </c>
      <c r="R1129" s="1">
        <f t="shared" si="334"/>
        <v>12165.230590935231</v>
      </c>
      <c r="S1129" s="1">
        <f t="shared" si="335"/>
        <v>22791345.297088541</v>
      </c>
      <c r="T1129" s="1">
        <f t="shared" si="336"/>
        <v>54316922.931908831</v>
      </c>
      <c r="U1129" s="1">
        <f t="shared" si="337"/>
        <v>80312181.807437986</v>
      </c>
      <c r="V1129" s="1">
        <f t="shared" si="338"/>
        <v>22798130.936747961</v>
      </c>
      <c r="W1129" s="1">
        <f t="shared" si="339"/>
        <v>54336222.141856313</v>
      </c>
      <c r="X1129" s="1">
        <f t="shared" si="340"/>
        <v>80339230.748191163</v>
      </c>
      <c r="Y1129" s="17">
        <f t="shared" si="341"/>
        <v>-5.4513882418838477E-2</v>
      </c>
    </row>
    <row r="1130" spans="1:25">
      <c r="A1130" s="17" t="s">
        <v>2876</v>
      </c>
      <c r="B1130" s="17"/>
      <c r="C1130" s="17">
        <v>14</v>
      </c>
      <c r="D1130" s="17">
        <v>229</v>
      </c>
      <c r="E1130" s="1">
        <f t="shared" si="323"/>
        <v>243</v>
      </c>
      <c r="F1130" s="2">
        <f t="shared" si="324"/>
        <v>94.07</v>
      </c>
      <c r="G1130" s="1">
        <f t="shared" si="325"/>
        <v>14</v>
      </c>
      <c r="H1130" s="1">
        <f t="shared" si="326"/>
        <v>229</v>
      </c>
      <c r="I1130" s="1">
        <f t="shared" si="327"/>
        <v>243</v>
      </c>
      <c r="J1130" s="1">
        <f t="shared" si="328"/>
        <v>1596146</v>
      </c>
      <c r="K1130" s="1">
        <f t="shared" si="329"/>
        <v>3599089</v>
      </c>
      <c r="L1130" s="1">
        <f t="shared" si="330"/>
        <v>5195235</v>
      </c>
      <c r="M1130" s="1">
        <f>分割表!$B$5</f>
        <v>1596160</v>
      </c>
      <c r="N1130" s="1">
        <f>分割表!$C$5</f>
        <v>3599318</v>
      </c>
      <c r="O1130" s="1">
        <f t="shared" si="331"/>
        <v>5195478</v>
      </c>
      <c r="P1130" s="1">
        <f t="shared" si="332"/>
        <v>36.946802614613617</v>
      </c>
      <c r="Q1130" s="1">
        <f t="shared" si="333"/>
        <v>1244.3223388139209</v>
      </c>
      <c r="R1130" s="1">
        <f t="shared" si="334"/>
        <v>1334.8139307317533</v>
      </c>
      <c r="S1130" s="1">
        <f t="shared" si="335"/>
        <v>22797916.973251119</v>
      </c>
      <c r="T1130" s="1">
        <f t="shared" si="336"/>
        <v>54332536.106759831</v>
      </c>
      <c r="U1130" s="1">
        <f t="shared" si="337"/>
        <v>80335230.172170848</v>
      </c>
      <c r="V1130" s="1">
        <f t="shared" si="338"/>
        <v>22798130.936747961</v>
      </c>
      <c r="W1130" s="1">
        <f t="shared" si="339"/>
        <v>54336222.141856313</v>
      </c>
      <c r="X1130" s="1">
        <f t="shared" si="340"/>
        <v>80339230.748191163</v>
      </c>
      <c r="Y1130" s="17">
        <f t="shared" si="341"/>
        <v>-5.4838254950394717E-2</v>
      </c>
    </row>
    <row r="1131" spans="1:25">
      <c r="A1131" s="17" t="s">
        <v>885</v>
      </c>
      <c r="B1131" s="17"/>
      <c r="C1131" s="17">
        <v>442</v>
      </c>
      <c r="D1131" s="17">
        <v>1196</v>
      </c>
      <c r="E1131" s="1">
        <f t="shared" si="323"/>
        <v>1638</v>
      </c>
      <c r="F1131" s="2">
        <f t="shared" si="324"/>
        <v>11.02</v>
      </c>
      <c r="G1131" s="1">
        <f t="shared" si="325"/>
        <v>442</v>
      </c>
      <c r="H1131" s="1">
        <f t="shared" si="326"/>
        <v>1196</v>
      </c>
      <c r="I1131" s="1">
        <f t="shared" si="327"/>
        <v>1638</v>
      </c>
      <c r="J1131" s="1">
        <f t="shared" si="328"/>
        <v>1595718</v>
      </c>
      <c r="K1131" s="1">
        <f t="shared" si="329"/>
        <v>3598122</v>
      </c>
      <c r="L1131" s="1">
        <f t="shared" si="330"/>
        <v>5193840</v>
      </c>
      <c r="M1131" s="1">
        <f>分割表!$B$5</f>
        <v>1596160</v>
      </c>
      <c r="N1131" s="1">
        <f>分割表!$C$5</f>
        <v>3599318</v>
      </c>
      <c r="O1131" s="1">
        <f t="shared" si="331"/>
        <v>5195478</v>
      </c>
      <c r="P1131" s="1">
        <f t="shared" si="332"/>
        <v>2692.3589678783424</v>
      </c>
      <c r="Q1131" s="1">
        <f t="shared" si="333"/>
        <v>8475.7385696746496</v>
      </c>
      <c r="R1131" s="1">
        <f t="shared" si="334"/>
        <v>12123.216811108519</v>
      </c>
      <c r="S1131" s="1">
        <f t="shared" si="335"/>
        <v>22791375.862755988</v>
      </c>
      <c r="T1131" s="1">
        <f t="shared" si="336"/>
        <v>54316971.219675384</v>
      </c>
      <c r="U1131" s="1">
        <f t="shared" si="337"/>
        <v>80312264.12235491</v>
      </c>
      <c r="V1131" s="1">
        <f t="shared" si="338"/>
        <v>22798130.936747961</v>
      </c>
      <c r="W1131" s="1">
        <f t="shared" si="339"/>
        <v>54336222.141856313</v>
      </c>
      <c r="X1131" s="1">
        <f t="shared" si="340"/>
        <v>80339230.748191163</v>
      </c>
      <c r="Y1131" s="17">
        <f t="shared" si="341"/>
        <v>-5.4935366747862868E-2</v>
      </c>
    </row>
    <row r="1132" spans="1:25">
      <c r="A1132" s="17" t="s">
        <v>2643</v>
      </c>
      <c r="B1132" s="17"/>
      <c r="C1132" s="17">
        <v>330</v>
      </c>
      <c r="D1132" s="17">
        <v>944</v>
      </c>
      <c r="E1132" s="1">
        <f t="shared" si="323"/>
        <v>1274</v>
      </c>
      <c r="F1132" s="2">
        <f t="shared" si="324"/>
        <v>14.36</v>
      </c>
      <c r="G1132" s="1">
        <f t="shared" si="325"/>
        <v>330</v>
      </c>
      <c r="H1132" s="1">
        <f t="shared" si="326"/>
        <v>944</v>
      </c>
      <c r="I1132" s="1">
        <f t="shared" si="327"/>
        <v>1274</v>
      </c>
      <c r="J1132" s="1">
        <f t="shared" si="328"/>
        <v>1595830</v>
      </c>
      <c r="K1132" s="1">
        <f t="shared" si="329"/>
        <v>3598374</v>
      </c>
      <c r="L1132" s="1">
        <f t="shared" si="330"/>
        <v>5194204</v>
      </c>
      <c r="M1132" s="1">
        <f>分割表!$B$5</f>
        <v>1596160</v>
      </c>
      <c r="N1132" s="1">
        <f>分割表!$C$5</f>
        <v>3599318</v>
      </c>
      <c r="O1132" s="1">
        <f t="shared" si="331"/>
        <v>5195478</v>
      </c>
      <c r="P1132" s="1">
        <f t="shared" si="332"/>
        <v>1913.7005759719734</v>
      </c>
      <c r="Q1132" s="1">
        <f t="shared" si="333"/>
        <v>6466.5191008413522</v>
      </c>
      <c r="R1132" s="1">
        <f t="shared" si="334"/>
        <v>9108.9940492323058</v>
      </c>
      <c r="S1132" s="1">
        <f t="shared" si="335"/>
        <v>22793087.544133577</v>
      </c>
      <c r="T1132" s="1">
        <f t="shared" si="336"/>
        <v>54321027.400995143</v>
      </c>
      <c r="U1132" s="1">
        <f t="shared" si="337"/>
        <v>80318256.661236927</v>
      </c>
      <c r="V1132" s="1">
        <f t="shared" si="338"/>
        <v>22798130.936747961</v>
      </c>
      <c r="W1132" s="1">
        <f t="shared" si="339"/>
        <v>54336222.141856313</v>
      </c>
      <c r="X1132" s="1">
        <f t="shared" si="340"/>
        <v>80339230.748191163</v>
      </c>
      <c r="Y1132" s="17">
        <f t="shared" si="341"/>
        <v>-5.5200767051598681E-2</v>
      </c>
    </row>
    <row r="1133" spans="1:25">
      <c r="A1133" s="17" t="s">
        <v>2749</v>
      </c>
      <c r="B1133" s="17"/>
      <c r="C1133" s="17">
        <v>128</v>
      </c>
      <c r="D1133" s="17">
        <v>488</v>
      </c>
      <c r="E1133" s="1">
        <f t="shared" si="323"/>
        <v>616</v>
      </c>
      <c r="F1133" s="2">
        <f t="shared" si="324"/>
        <v>30.79</v>
      </c>
      <c r="G1133" s="1">
        <f t="shared" si="325"/>
        <v>128</v>
      </c>
      <c r="H1133" s="1">
        <f t="shared" si="326"/>
        <v>488</v>
      </c>
      <c r="I1133" s="1">
        <f t="shared" si="327"/>
        <v>616</v>
      </c>
      <c r="J1133" s="1">
        <f t="shared" si="328"/>
        <v>1596032</v>
      </c>
      <c r="K1133" s="1">
        <f t="shared" si="329"/>
        <v>3598830</v>
      </c>
      <c r="L1133" s="1">
        <f t="shared" si="330"/>
        <v>5194862</v>
      </c>
      <c r="M1133" s="1">
        <f>分割表!$B$5</f>
        <v>1596160</v>
      </c>
      <c r="N1133" s="1">
        <f>分割表!$C$5</f>
        <v>3599318</v>
      </c>
      <c r="O1133" s="1">
        <f t="shared" si="331"/>
        <v>5195478</v>
      </c>
      <c r="P1133" s="1">
        <f t="shared" si="332"/>
        <v>621.05987378171096</v>
      </c>
      <c r="Q1133" s="1">
        <f t="shared" si="333"/>
        <v>3020.8739180563362</v>
      </c>
      <c r="R1133" s="1">
        <f t="shared" si="334"/>
        <v>3956.7201295366481</v>
      </c>
      <c r="S1133" s="1">
        <f t="shared" si="335"/>
        <v>22796174.703633681</v>
      </c>
      <c r="T1133" s="1">
        <f t="shared" si="336"/>
        <v>54328367.20252841</v>
      </c>
      <c r="U1133" s="1">
        <f t="shared" si="337"/>
        <v>80329089.392409593</v>
      </c>
      <c r="V1133" s="1">
        <f t="shared" si="338"/>
        <v>22798130.936747961</v>
      </c>
      <c r="W1133" s="1">
        <f t="shared" si="339"/>
        <v>54336222.141856313</v>
      </c>
      <c r="X1133" s="1">
        <f t="shared" si="340"/>
        <v>80339230.748191163</v>
      </c>
      <c r="Y1133" s="17">
        <f t="shared" si="341"/>
        <v>-5.5262690418664565E-2</v>
      </c>
    </row>
    <row r="1134" spans="1:25">
      <c r="A1134" s="17" t="s">
        <v>2872</v>
      </c>
      <c r="B1134" s="17"/>
      <c r="C1134" s="17">
        <v>14</v>
      </c>
      <c r="D1134" s="17">
        <v>231</v>
      </c>
      <c r="E1134" s="1">
        <f t="shared" si="323"/>
        <v>245</v>
      </c>
      <c r="F1134" s="2">
        <f t="shared" si="324"/>
        <v>95.3</v>
      </c>
      <c r="G1134" s="1">
        <f t="shared" si="325"/>
        <v>14</v>
      </c>
      <c r="H1134" s="1">
        <f t="shared" si="326"/>
        <v>231</v>
      </c>
      <c r="I1134" s="1">
        <f t="shared" si="327"/>
        <v>245</v>
      </c>
      <c r="J1134" s="1">
        <f t="shared" si="328"/>
        <v>1596146</v>
      </c>
      <c r="K1134" s="1">
        <f t="shared" si="329"/>
        <v>3599087</v>
      </c>
      <c r="L1134" s="1">
        <f t="shared" si="330"/>
        <v>5195233</v>
      </c>
      <c r="M1134" s="1">
        <f>分割表!$B$5</f>
        <v>1596160</v>
      </c>
      <c r="N1134" s="1">
        <f>分割表!$C$5</f>
        <v>3599318</v>
      </c>
      <c r="O1134" s="1">
        <f t="shared" si="331"/>
        <v>5195478</v>
      </c>
      <c r="P1134" s="1">
        <f t="shared" si="332"/>
        <v>36.946802614613617</v>
      </c>
      <c r="Q1134" s="1">
        <f t="shared" si="333"/>
        <v>1257.1984911305342</v>
      </c>
      <c r="R1134" s="1">
        <f t="shared" si="334"/>
        <v>1347.8082615834583</v>
      </c>
      <c r="S1134" s="1">
        <f t="shared" si="335"/>
        <v>22797916.973251119</v>
      </c>
      <c r="T1134" s="1">
        <f t="shared" si="336"/>
        <v>54332503.914377756</v>
      </c>
      <c r="U1134" s="1">
        <f t="shared" si="337"/>
        <v>80335197.2456664</v>
      </c>
      <c r="V1134" s="1">
        <f t="shared" si="338"/>
        <v>22798130.936747961</v>
      </c>
      <c r="W1134" s="1">
        <f t="shared" si="339"/>
        <v>54336222.141856313</v>
      </c>
      <c r="X1134" s="1">
        <f t="shared" si="340"/>
        <v>80339230.748191163</v>
      </c>
      <c r="Y1134" s="17">
        <f t="shared" si="341"/>
        <v>-5.5393915000909781E-2</v>
      </c>
    </row>
    <row r="1135" spans="1:25">
      <c r="A1135" s="17" t="s">
        <v>2889</v>
      </c>
      <c r="B1135" s="17"/>
      <c r="C1135" s="17">
        <v>6</v>
      </c>
      <c r="D1135" s="17">
        <v>213</v>
      </c>
      <c r="E1135" s="1">
        <f t="shared" si="323"/>
        <v>219</v>
      </c>
      <c r="F1135" s="2">
        <f t="shared" si="324"/>
        <v>115.52</v>
      </c>
      <c r="G1135" s="1">
        <f t="shared" si="325"/>
        <v>6</v>
      </c>
      <c r="H1135" s="1">
        <f t="shared" si="326"/>
        <v>213</v>
      </c>
      <c r="I1135" s="1">
        <f t="shared" si="327"/>
        <v>219</v>
      </c>
      <c r="J1135" s="1">
        <f t="shared" si="328"/>
        <v>1596154</v>
      </c>
      <c r="K1135" s="1">
        <f t="shared" si="329"/>
        <v>3599105</v>
      </c>
      <c r="L1135" s="1">
        <f t="shared" si="330"/>
        <v>5195259</v>
      </c>
      <c r="M1135" s="1">
        <f>分割表!$B$5</f>
        <v>1596160</v>
      </c>
      <c r="N1135" s="1">
        <f>分割表!$C$5</f>
        <v>3599318</v>
      </c>
      <c r="O1135" s="1">
        <f t="shared" si="331"/>
        <v>5195478</v>
      </c>
      <c r="P1135" s="1">
        <f t="shared" si="332"/>
        <v>10.750556815368331</v>
      </c>
      <c r="Q1135" s="1">
        <f t="shared" si="333"/>
        <v>1141.9552312961075</v>
      </c>
      <c r="R1135" s="1">
        <f t="shared" si="334"/>
        <v>1180.2067088298138</v>
      </c>
      <c r="S1135" s="1">
        <f t="shared" si="335"/>
        <v>22798039.23809142</v>
      </c>
      <c r="T1135" s="1">
        <f t="shared" si="336"/>
        <v>54332793.64585644</v>
      </c>
      <c r="U1135" s="1">
        <f t="shared" si="337"/>
        <v>80335625.290284306</v>
      </c>
      <c r="V1135" s="1">
        <f t="shared" si="338"/>
        <v>22798130.936747961</v>
      </c>
      <c r="W1135" s="1">
        <f t="shared" si="339"/>
        <v>54336222.141856313</v>
      </c>
      <c r="X1135" s="1">
        <f t="shared" si="340"/>
        <v>80339230.748191163</v>
      </c>
      <c r="Y1135" s="17">
        <f t="shared" si="341"/>
        <v>-5.5412872165462333E-2</v>
      </c>
    </row>
    <row r="1136" spans="1:25">
      <c r="A1136" s="17" t="s">
        <v>2900</v>
      </c>
      <c r="B1136" s="17"/>
      <c r="C1136" s="17">
        <v>2</v>
      </c>
      <c r="D1136" s="17">
        <v>204</v>
      </c>
      <c r="E1136" s="1">
        <f t="shared" si="323"/>
        <v>206</v>
      </c>
      <c r="F1136" s="2">
        <f t="shared" si="324"/>
        <v>131.96</v>
      </c>
      <c r="G1136" s="1">
        <f t="shared" si="325"/>
        <v>2</v>
      </c>
      <c r="H1136" s="1">
        <f t="shared" si="326"/>
        <v>204</v>
      </c>
      <c r="I1136" s="1">
        <f t="shared" si="327"/>
        <v>206</v>
      </c>
      <c r="J1136" s="1">
        <f t="shared" si="328"/>
        <v>1596158</v>
      </c>
      <c r="K1136" s="1">
        <f t="shared" si="329"/>
        <v>3599114</v>
      </c>
      <c r="L1136" s="1">
        <f t="shared" si="330"/>
        <v>5195272</v>
      </c>
      <c r="M1136" s="1">
        <f>分割表!$B$5</f>
        <v>1596160</v>
      </c>
      <c r="N1136" s="1">
        <f>分割表!$C$5</f>
        <v>3599318</v>
      </c>
      <c r="O1136" s="1">
        <f t="shared" si="331"/>
        <v>5195478</v>
      </c>
      <c r="P1136" s="1">
        <f t="shared" si="332"/>
        <v>1.3862943611198906</v>
      </c>
      <c r="Q1136" s="1">
        <f t="shared" si="333"/>
        <v>1084.8964787442201</v>
      </c>
      <c r="R1136" s="1">
        <f t="shared" si="334"/>
        <v>1097.5424907706538</v>
      </c>
      <c r="S1136" s="1">
        <f t="shared" si="335"/>
        <v>22798100.370526604</v>
      </c>
      <c r="T1136" s="1">
        <f t="shared" si="336"/>
        <v>54332938.511629552</v>
      </c>
      <c r="U1136" s="1">
        <f t="shared" si="337"/>
        <v>80335839.312642053</v>
      </c>
      <c r="V1136" s="1">
        <f t="shared" si="338"/>
        <v>22798130.936747961</v>
      </c>
      <c r="W1136" s="1">
        <f t="shared" si="339"/>
        <v>54336222.141856313</v>
      </c>
      <c r="X1136" s="1">
        <f t="shared" si="340"/>
        <v>80339230.748191163</v>
      </c>
      <c r="Y1136" s="17">
        <f t="shared" si="341"/>
        <v>-5.5422350747738609E-2</v>
      </c>
    </row>
    <row r="1137" spans="1:25">
      <c r="A1137" s="17" t="s">
        <v>2893</v>
      </c>
      <c r="B1137" s="17"/>
      <c r="C1137" s="17">
        <v>4</v>
      </c>
      <c r="D1137" s="17">
        <v>209</v>
      </c>
      <c r="E1137" s="1">
        <f t="shared" si="323"/>
        <v>213</v>
      </c>
      <c r="F1137" s="2">
        <f t="shared" si="324"/>
        <v>123.15</v>
      </c>
      <c r="G1137" s="1">
        <f t="shared" si="325"/>
        <v>4</v>
      </c>
      <c r="H1137" s="1">
        <f t="shared" si="326"/>
        <v>209</v>
      </c>
      <c r="I1137" s="1">
        <f t="shared" si="327"/>
        <v>213</v>
      </c>
      <c r="J1137" s="1">
        <f t="shared" si="328"/>
        <v>1596156</v>
      </c>
      <c r="K1137" s="1">
        <f t="shared" si="329"/>
        <v>3599109</v>
      </c>
      <c r="L1137" s="1">
        <f t="shared" si="330"/>
        <v>5195265</v>
      </c>
      <c r="M1137" s="1">
        <f>分割表!$B$5</f>
        <v>1596160</v>
      </c>
      <c r="N1137" s="1">
        <f>分割表!$C$5</f>
        <v>3599318</v>
      </c>
      <c r="O1137" s="1">
        <f t="shared" si="331"/>
        <v>5195478</v>
      </c>
      <c r="P1137" s="1">
        <f t="shared" si="332"/>
        <v>5.5451774444795623</v>
      </c>
      <c r="Q1137" s="1">
        <f t="shared" si="333"/>
        <v>1116.5478586606455</v>
      </c>
      <c r="R1137" s="1">
        <f t="shared" si="334"/>
        <v>1141.9552312961075</v>
      </c>
      <c r="S1137" s="1">
        <f t="shared" si="335"/>
        <v>22798069.804307759</v>
      </c>
      <c r="T1137" s="1">
        <f t="shared" si="336"/>
        <v>54332858.030641712</v>
      </c>
      <c r="U1137" s="1">
        <f t="shared" si="337"/>
        <v>80335724.069829985</v>
      </c>
      <c r="V1137" s="1">
        <f t="shared" si="338"/>
        <v>22798130.936747961</v>
      </c>
      <c r="W1137" s="1">
        <f t="shared" si="339"/>
        <v>54336222.141856313</v>
      </c>
      <c r="X1137" s="1">
        <f t="shared" si="340"/>
        <v>80339230.748191163</v>
      </c>
      <c r="Y1137" s="17">
        <f t="shared" si="341"/>
        <v>-5.5556526469229234E-2</v>
      </c>
    </row>
    <row r="1138" spans="1:25">
      <c r="A1138" s="17" t="s">
        <v>1415</v>
      </c>
      <c r="B1138" s="17"/>
      <c r="C1138" s="17">
        <v>56</v>
      </c>
      <c r="D1138" s="17">
        <v>328</v>
      </c>
      <c r="E1138" s="1">
        <f t="shared" si="323"/>
        <v>384</v>
      </c>
      <c r="F1138" s="2">
        <f t="shared" si="324"/>
        <v>53.93</v>
      </c>
      <c r="G1138" s="1">
        <f t="shared" si="325"/>
        <v>56</v>
      </c>
      <c r="H1138" s="1">
        <f t="shared" si="326"/>
        <v>328</v>
      </c>
      <c r="I1138" s="1">
        <f t="shared" si="327"/>
        <v>384</v>
      </c>
      <c r="J1138" s="1">
        <f t="shared" si="328"/>
        <v>1596104</v>
      </c>
      <c r="K1138" s="1">
        <f t="shared" si="329"/>
        <v>3598990</v>
      </c>
      <c r="L1138" s="1">
        <f t="shared" si="330"/>
        <v>5195094</v>
      </c>
      <c r="M1138" s="1">
        <f>分割表!$B$5</f>
        <v>1596160</v>
      </c>
      <c r="N1138" s="1">
        <f>分割表!$C$5</f>
        <v>3599318</v>
      </c>
      <c r="O1138" s="1">
        <f t="shared" si="331"/>
        <v>5195478</v>
      </c>
      <c r="P1138" s="1">
        <f t="shared" si="332"/>
        <v>225.41969468116838</v>
      </c>
      <c r="Q1138" s="1">
        <f t="shared" si="333"/>
        <v>1900.1084635499992</v>
      </c>
      <c r="R1138" s="1">
        <f t="shared" si="334"/>
        <v>2285.0467401936871</v>
      </c>
      <c r="S1138" s="1">
        <f t="shared" si="335"/>
        <v>22797275.083497383</v>
      </c>
      <c r="T1138" s="1">
        <f t="shared" si="336"/>
        <v>54330942.585181169</v>
      </c>
      <c r="U1138" s="1">
        <f t="shared" si="337"/>
        <v>80332908.855493426</v>
      </c>
      <c r="V1138" s="1">
        <f t="shared" si="338"/>
        <v>22798130.936747961</v>
      </c>
      <c r="W1138" s="1">
        <f t="shared" si="339"/>
        <v>54336222.141856313</v>
      </c>
      <c r="X1138" s="1">
        <f t="shared" si="340"/>
        <v>80339230.748191163</v>
      </c>
      <c r="Y1138" s="17">
        <f t="shared" si="341"/>
        <v>-5.5988964950152646E-2</v>
      </c>
    </row>
    <row r="1139" spans="1:25">
      <c r="A1139" s="17" t="s">
        <v>1689</v>
      </c>
      <c r="B1139" s="17"/>
      <c r="C1139" s="17">
        <v>152</v>
      </c>
      <c r="D1139" s="17">
        <v>545</v>
      </c>
      <c r="E1139" s="1">
        <f t="shared" si="323"/>
        <v>697</v>
      </c>
      <c r="F1139" s="2">
        <f t="shared" si="324"/>
        <v>27.76</v>
      </c>
      <c r="G1139" s="1">
        <f t="shared" si="325"/>
        <v>152</v>
      </c>
      <c r="H1139" s="1">
        <f t="shared" si="326"/>
        <v>545</v>
      </c>
      <c r="I1139" s="1">
        <f t="shared" si="327"/>
        <v>697</v>
      </c>
      <c r="J1139" s="1">
        <f t="shared" si="328"/>
        <v>1596008</v>
      </c>
      <c r="K1139" s="1">
        <f t="shared" si="329"/>
        <v>3598773</v>
      </c>
      <c r="L1139" s="1">
        <f t="shared" si="330"/>
        <v>5194781</v>
      </c>
      <c r="M1139" s="1">
        <f>分割表!$B$5</f>
        <v>1596160</v>
      </c>
      <c r="N1139" s="1">
        <f>分割表!$C$5</f>
        <v>3599318</v>
      </c>
      <c r="O1139" s="1">
        <f t="shared" si="331"/>
        <v>5195478</v>
      </c>
      <c r="P1139" s="1">
        <f t="shared" si="332"/>
        <v>763.62983916863402</v>
      </c>
      <c r="Q1139" s="1">
        <f t="shared" si="333"/>
        <v>3433.9282580914678</v>
      </c>
      <c r="R1139" s="1">
        <f t="shared" si="334"/>
        <v>4563.1094313000849</v>
      </c>
      <c r="S1139" s="1">
        <f t="shared" si="335"/>
        <v>22795807.911067564</v>
      </c>
      <c r="T1139" s="1">
        <f t="shared" si="336"/>
        <v>54327449.724176824</v>
      </c>
      <c r="U1139" s="1">
        <f t="shared" si="337"/>
        <v>80327755.875411004</v>
      </c>
      <c r="V1139" s="1">
        <f t="shared" si="338"/>
        <v>22798130.936747961</v>
      </c>
      <c r="W1139" s="1">
        <f t="shared" si="339"/>
        <v>54336222.141856313</v>
      </c>
      <c r="X1139" s="1">
        <f t="shared" si="340"/>
        <v>80339230.748191163</v>
      </c>
      <c r="Y1139" s="17">
        <f t="shared" si="341"/>
        <v>-5.6039309000779483E-2</v>
      </c>
    </row>
    <row r="1140" spans="1:25">
      <c r="A1140" s="17" t="s">
        <v>190</v>
      </c>
      <c r="B1140" s="17"/>
      <c r="C1140" s="17">
        <v>8</v>
      </c>
      <c r="D1140" s="17">
        <v>222</v>
      </c>
      <c r="E1140" s="1">
        <f t="shared" si="323"/>
        <v>230</v>
      </c>
      <c r="F1140" s="2">
        <f t="shared" si="324"/>
        <v>112.4</v>
      </c>
      <c r="G1140" s="1">
        <f t="shared" si="325"/>
        <v>8</v>
      </c>
      <c r="H1140" s="1">
        <f t="shared" si="326"/>
        <v>222</v>
      </c>
      <c r="I1140" s="1">
        <f t="shared" si="327"/>
        <v>230</v>
      </c>
      <c r="J1140" s="1">
        <f t="shared" si="328"/>
        <v>1596152</v>
      </c>
      <c r="K1140" s="1">
        <f t="shared" si="329"/>
        <v>3599096</v>
      </c>
      <c r="L1140" s="1">
        <f t="shared" si="330"/>
        <v>5195248</v>
      </c>
      <c r="M1140" s="1">
        <f>分割表!$B$5</f>
        <v>1596160</v>
      </c>
      <c r="N1140" s="1">
        <f>分割表!$C$5</f>
        <v>3599318</v>
      </c>
      <c r="O1140" s="1">
        <f t="shared" si="331"/>
        <v>5195478</v>
      </c>
      <c r="P1140" s="1">
        <f t="shared" si="332"/>
        <v>16.635532333438686</v>
      </c>
      <c r="Q1140" s="1">
        <f t="shared" si="333"/>
        <v>1199.3943787756459</v>
      </c>
      <c r="R1140" s="1">
        <f t="shared" si="334"/>
        <v>1250.7582410523351</v>
      </c>
      <c r="S1140" s="1">
        <f t="shared" si="335"/>
        <v>22798008.671877589</v>
      </c>
      <c r="T1140" s="1">
        <f t="shared" si="336"/>
        <v>54332648.780105844</v>
      </c>
      <c r="U1140" s="1">
        <f t="shared" si="337"/>
        <v>80335444.194468543</v>
      </c>
      <c r="V1140" s="1">
        <f t="shared" si="338"/>
        <v>22798130.936747961</v>
      </c>
      <c r="W1140" s="1">
        <f t="shared" si="339"/>
        <v>54336222.141856313</v>
      </c>
      <c r="X1140" s="1">
        <f t="shared" si="340"/>
        <v>80339230.748191163</v>
      </c>
      <c r="Y1140" s="17">
        <f t="shared" si="341"/>
        <v>-5.6658367987983078E-2</v>
      </c>
    </row>
    <row r="1141" spans="1:25">
      <c r="A1141" s="17" t="s">
        <v>882</v>
      </c>
      <c r="B1141" s="17"/>
      <c r="C1141" s="17">
        <v>1160</v>
      </c>
      <c r="D1141" s="17">
        <v>2824</v>
      </c>
      <c r="E1141" s="1">
        <f t="shared" si="323"/>
        <v>3984</v>
      </c>
      <c r="F1141" s="2">
        <f t="shared" si="324"/>
        <v>4.88</v>
      </c>
      <c r="G1141" s="1">
        <f t="shared" si="325"/>
        <v>1160</v>
      </c>
      <c r="H1141" s="1">
        <f t="shared" si="326"/>
        <v>2824</v>
      </c>
      <c r="I1141" s="1">
        <f t="shared" si="327"/>
        <v>3984</v>
      </c>
      <c r="J1141" s="1">
        <f t="shared" si="328"/>
        <v>1595000</v>
      </c>
      <c r="K1141" s="1">
        <f t="shared" si="329"/>
        <v>3596494</v>
      </c>
      <c r="L1141" s="1">
        <f t="shared" si="330"/>
        <v>5191494</v>
      </c>
      <c r="M1141" s="1">
        <f>分割表!$B$5</f>
        <v>1596160</v>
      </c>
      <c r="N1141" s="1">
        <f>分割表!$C$5</f>
        <v>3599318</v>
      </c>
      <c r="O1141" s="1">
        <f t="shared" si="331"/>
        <v>5195478</v>
      </c>
      <c r="P1141" s="1">
        <f t="shared" si="332"/>
        <v>8185.1633295564761</v>
      </c>
      <c r="Q1141" s="1">
        <f t="shared" si="333"/>
        <v>22439.248706483486</v>
      </c>
      <c r="R1141" s="1">
        <f t="shared" si="334"/>
        <v>33027.525808918683</v>
      </c>
      <c r="S1141" s="1">
        <f t="shared" si="335"/>
        <v>22780402.949250724</v>
      </c>
      <c r="T1141" s="1">
        <f t="shared" si="336"/>
        <v>54290767.426038116</v>
      </c>
      <c r="U1141" s="1">
        <f t="shared" si="337"/>
        <v>80273642.492116272</v>
      </c>
      <c r="V1141" s="1">
        <f t="shared" si="338"/>
        <v>22798130.936747961</v>
      </c>
      <c r="W1141" s="1">
        <f t="shared" si="339"/>
        <v>54336222.141856313</v>
      </c>
      <c r="X1141" s="1">
        <f t="shared" si="340"/>
        <v>80339230.748191163</v>
      </c>
      <c r="Y1141" s="17">
        <f t="shared" si="341"/>
        <v>-5.6706836544989758E-2</v>
      </c>
    </row>
    <row r="1142" spans="1:25">
      <c r="A1142" s="17" t="s">
        <v>2886</v>
      </c>
      <c r="B1142" s="17"/>
      <c r="C1142" s="17">
        <v>6</v>
      </c>
      <c r="D1142" s="17">
        <v>218</v>
      </c>
      <c r="E1142" s="1">
        <f t="shared" si="323"/>
        <v>224</v>
      </c>
      <c r="F1142" s="2">
        <f t="shared" si="324"/>
        <v>118.92</v>
      </c>
      <c r="G1142" s="1">
        <f t="shared" si="325"/>
        <v>6</v>
      </c>
      <c r="H1142" s="1">
        <f t="shared" si="326"/>
        <v>218</v>
      </c>
      <c r="I1142" s="1">
        <f t="shared" si="327"/>
        <v>224</v>
      </c>
      <c r="J1142" s="1">
        <f t="shared" si="328"/>
        <v>1596154</v>
      </c>
      <c r="K1142" s="1">
        <f t="shared" si="329"/>
        <v>3599100</v>
      </c>
      <c r="L1142" s="1">
        <f t="shared" si="330"/>
        <v>5195254</v>
      </c>
      <c r="M1142" s="1">
        <f>分割表!$B$5</f>
        <v>1596160</v>
      </c>
      <c r="N1142" s="1">
        <f>分割表!$C$5</f>
        <v>3599318</v>
      </c>
      <c r="O1142" s="1">
        <f t="shared" si="331"/>
        <v>5195478</v>
      </c>
      <c r="P1142" s="1">
        <f t="shared" si="332"/>
        <v>10.750556815368331</v>
      </c>
      <c r="Q1142" s="1">
        <f t="shared" si="333"/>
        <v>1173.8199236880214</v>
      </c>
      <c r="R1142" s="1">
        <f t="shared" si="334"/>
        <v>1212.2087156155289</v>
      </c>
      <c r="S1142" s="1">
        <f t="shared" si="335"/>
        <v>22798039.23809142</v>
      </c>
      <c r="T1142" s="1">
        <f t="shared" si="336"/>
        <v>54332713.16488111</v>
      </c>
      <c r="U1142" s="1">
        <f t="shared" si="337"/>
        <v>80335542.974001527</v>
      </c>
      <c r="V1142" s="1">
        <f t="shared" si="338"/>
        <v>22798130.936747961</v>
      </c>
      <c r="W1142" s="1">
        <f t="shared" si="339"/>
        <v>54336222.141856313</v>
      </c>
      <c r="X1142" s="1">
        <f t="shared" si="340"/>
        <v>80339230.748191163</v>
      </c>
      <c r="Y1142" s="17">
        <f t="shared" si="341"/>
        <v>-5.6802022291749972E-2</v>
      </c>
    </row>
    <row r="1143" spans="1:25">
      <c r="A1143" s="17" t="s">
        <v>2083</v>
      </c>
      <c r="B1143" s="17"/>
      <c r="C1143" s="17">
        <v>2</v>
      </c>
      <c r="D1143" s="17">
        <v>209</v>
      </c>
      <c r="E1143" s="1">
        <f t="shared" si="323"/>
        <v>211</v>
      </c>
      <c r="F1143" s="2">
        <f t="shared" si="324"/>
        <v>135.53</v>
      </c>
      <c r="G1143" s="1">
        <f t="shared" si="325"/>
        <v>2</v>
      </c>
      <c r="H1143" s="1">
        <f t="shared" si="326"/>
        <v>209</v>
      </c>
      <c r="I1143" s="1">
        <f t="shared" si="327"/>
        <v>211</v>
      </c>
      <c r="J1143" s="1">
        <f t="shared" si="328"/>
        <v>1596158</v>
      </c>
      <c r="K1143" s="1">
        <f t="shared" si="329"/>
        <v>3599109</v>
      </c>
      <c r="L1143" s="1">
        <f t="shared" si="330"/>
        <v>5195267</v>
      </c>
      <c r="M1143" s="1">
        <f>分割表!$B$5</f>
        <v>1596160</v>
      </c>
      <c r="N1143" s="1">
        <f>分割表!$C$5</f>
        <v>3599318</v>
      </c>
      <c r="O1143" s="1">
        <f t="shared" si="331"/>
        <v>5195478</v>
      </c>
      <c r="P1143" s="1">
        <f t="shared" si="332"/>
        <v>1.3862943611198906</v>
      </c>
      <c r="Q1143" s="1">
        <f t="shared" si="333"/>
        <v>1116.5478586606455</v>
      </c>
      <c r="R1143" s="1">
        <f t="shared" si="334"/>
        <v>1129.2420661634501</v>
      </c>
      <c r="S1143" s="1">
        <f t="shared" si="335"/>
        <v>22798100.370526604</v>
      </c>
      <c r="T1143" s="1">
        <f t="shared" si="336"/>
        <v>54332858.030641712</v>
      </c>
      <c r="U1143" s="1">
        <f t="shared" si="337"/>
        <v>80335756.996346757</v>
      </c>
      <c r="V1143" s="1">
        <f t="shared" si="338"/>
        <v>22798130.936747961</v>
      </c>
      <c r="W1143" s="1">
        <f t="shared" si="339"/>
        <v>54336222.141856313</v>
      </c>
      <c r="X1143" s="1">
        <f t="shared" si="340"/>
        <v>80339230.748191163</v>
      </c>
      <c r="Y1143" s="17">
        <f t="shared" si="341"/>
        <v>-5.6811500874026248E-2</v>
      </c>
    </row>
    <row r="1144" spans="1:25">
      <c r="A1144" s="17" t="s">
        <v>1488</v>
      </c>
      <c r="B1144" s="17"/>
      <c r="C1144" s="17">
        <v>11</v>
      </c>
      <c r="D1144" s="17">
        <v>232</v>
      </c>
      <c r="E1144" s="1">
        <f t="shared" si="323"/>
        <v>243</v>
      </c>
      <c r="F1144" s="2">
        <f t="shared" si="324"/>
        <v>106.69</v>
      </c>
      <c r="G1144" s="1">
        <f t="shared" si="325"/>
        <v>11</v>
      </c>
      <c r="H1144" s="1">
        <f t="shared" si="326"/>
        <v>232</v>
      </c>
      <c r="I1144" s="1">
        <f t="shared" si="327"/>
        <v>243</v>
      </c>
      <c r="J1144" s="1">
        <f t="shared" si="328"/>
        <v>1596149</v>
      </c>
      <c r="K1144" s="1">
        <f t="shared" si="329"/>
        <v>3599086</v>
      </c>
      <c r="L1144" s="1">
        <f t="shared" si="330"/>
        <v>5195235</v>
      </c>
      <c r="M1144" s="1">
        <f>分割表!$B$5</f>
        <v>1596160</v>
      </c>
      <c r="N1144" s="1">
        <f>分割表!$C$5</f>
        <v>3599318</v>
      </c>
      <c r="O1144" s="1">
        <f t="shared" si="331"/>
        <v>5195478</v>
      </c>
      <c r="P1144" s="1">
        <f t="shared" si="332"/>
        <v>26.376848000782076</v>
      </c>
      <c r="Q1144" s="1">
        <f t="shared" si="333"/>
        <v>1263.6430702265839</v>
      </c>
      <c r="R1144" s="1">
        <f t="shared" si="334"/>
        <v>1334.8139307317533</v>
      </c>
      <c r="S1144" s="1">
        <f t="shared" si="335"/>
        <v>22797962.822561532</v>
      </c>
      <c r="T1144" s="1">
        <f t="shared" si="336"/>
        <v>54332487.818187125</v>
      </c>
      <c r="U1144" s="1">
        <f t="shared" si="337"/>
        <v>80335230.172170848</v>
      </c>
      <c r="V1144" s="1">
        <f t="shared" si="338"/>
        <v>22798130.936747961</v>
      </c>
      <c r="W1144" s="1">
        <f t="shared" si="339"/>
        <v>54336222.141856313</v>
      </c>
      <c r="X1144" s="1">
        <f t="shared" si="340"/>
        <v>80339230.748191163</v>
      </c>
      <c r="Y1144" s="17">
        <f t="shared" si="341"/>
        <v>-5.7554206633362817E-2</v>
      </c>
    </row>
    <row r="1145" spans="1:25">
      <c r="A1145" s="17" t="s">
        <v>1214</v>
      </c>
      <c r="B1145" s="17"/>
      <c r="C1145" s="17">
        <v>20</v>
      </c>
      <c r="D1145" s="17">
        <v>253</v>
      </c>
      <c r="E1145" s="1">
        <f t="shared" si="323"/>
        <v>273</v>
      </c>
      <c r="F1145" s="2">
        <f t="shared" si="324"/>
        <v>89.89</v>
      </c>
      <c r="G1145" s="1">
        <f t="shared" si="325"/>
        <v>20</v>
      </c>
      <c r="H1145" s="1">
        <f t="shared" si="326"/>
        <v>253</v>
      </c>
      <c r="I1145" s="1">
        <f t="shared" si="327"/>
        <v>273</v>
      </c>
      <c r="J1145" s="1">
        <f t="shared" si="328"/>
        <v>1596140</v>
      </c>
      <c r="K1145" s="1">
        <f t="shared" si="329"/>
        <v>3599065</v>
      </c>
      <c r="L1145" s="1">
        <f t="shared" si="330"/>
        <v>5195205</v>
      </c>
      <c r="M1145" s="1">
        <f>分割表!$B$5</f>
        <v>1596160</v>
      </c>
      <c r="N1145" s="1">
        <f>分割表!$C$5</f>
        <v>3599318</v>
      </c>
      <c r="O1145" s="1">
        <f t="shared" si="331"/>
        <v>5195478</v>
      </c>
      <c r="P1145" s="1">
        <f t="shared" si="332"/>
        <v>59.914645471079815</v>
      </c>
      <c r="Q1145" s="1">
        <f t="shared" si="333"/>
        <v>1399.9475406480626</v>
      </c>
      <c r="R1145" s="1">
        <f t="shared" si="334"/>
        <v>1531.3858000854941</v>
      </c>
      <c r="S1145" s="1">
        <f t="shared" si="335"/>
        <v>22797825.27464721</v>
      </c>
      <c r="T1145" s="1">
        <f t="shared" si="336"/>
        <v>54332149.798248269</v>
      </c>
      <c r="U1145" s="1">
        <f t="shared" si="337"/>
        <v>80334736.274684966</v>
      </c>
      <c r="V1145" s="1">
        <f t="shared" si="338"/>
        <v>22798130.936747961</v>
      </c>
      <c r="W1145" s="1">
        <f t="shared" si="339"/>
        <v>54336222.141856313</v>
      </c>
      <c r="X1145" s="1">
        <f t="shared" si="340"/>
        <v>80339230.748191163</v>
      </c>
      <c r="Y1145" s="17">
        <f t="shared" si="341"/>
        <v>-5.7741252342184343E-2</v>
      </c>
    </row>
    <row r="1146" spans="1:25">
      <c r="A1146" s="17" t="s">
        <v>988</v>
      </c>
      <c r="B1146" s="17"/>
      <c r="C1146" s="17">
        <v>244</v>
      </c>
      <c r="D1146" s="17">
        <v>759</v>
      </c>
      <c r="E1146" s="1">
        <f t="shared" si="323"/>
        <v>1003</v>
      </c>
      <c r="F1146" s="2">
        <f t="shared" si="324"/>
        <v>20.14</v>
      </c>
      <c r="G1146" s="1">
        <f t="shared" si="325"/>
        <v>244</v>
      </c>
      <c r="H1146" s="1">
        <f t="shared" si="326"/>
        <v>759</v>
      </c>
      <c r="I1146" s="1">
        <f t="shared" si="327"/>
        <v>1003</v>
      </c>
      <c r="J1146" s="1">
        <f t="shared" si="328"/>
        <v>1595916</v>
      </c>
      <c r="K1146" s="1">
        <f t="shared" si="329"/>
        <v>3598559</v>
      </c>
      <c r="L1146" s="1">
        <f t="shared" si="330"/>
        <v>5194475</v>
      </c>
      <c r="M1146" s="1">
        <f>分割表!$B$5</f>
        <v>1596160</v>
      </c>
      <c r="N1146" s="1">
        <f>分割表!$C$5</f>
        <v>3599318</v>
      </c>
      <c r="O1146" s="1">
        <f t="shared" si="331"/>
        <v>5195478</v>
      </c>
      <c r="P1146" s="1">
        <f t="shared" si="332"/>
        <v>1341.3090469715414</v>
      </c>
      <c r="Q1146" s="1">
        <f t="shared" si="333"/>
        <v>5033.6893490432831</v>
      </c>
      <c r="R1146" s="1">
        <f t="shared" si="334"/>
        <v>6931.483040325822</v>
      </c>
      <c r="S1146" s="1">
        <f t="shared" si="335"/>
        <v>22794401.876240835</v>
      </c>
      <c r="T1146" s="1">
        <f t="shared" si="336"/>
        <v>54324005.164388113</v>
      </c>
      <c r="U1146" s="1">
        <f t="shared" si="337"/>
        <v>80322718.155925825</v>
      </c>
      <c r="V1146" s="1">
        <f t="shared" si="338"/>
        <v>22798130.936747961</v>
      </c>
      <c r="W1146" s="1">
        <f t="shared" si="339"/>
        <v>54336222.141856313</v>
      </c>
      <c r="X1146" s="1">
        <f t="shared" si="340"/>
        <v>80339230.748191163</v>
      </c>
      <c r="Y1146" s="17">
        <f t="shared" si="341"/>
        <v>-5.7766111785227725E-2</v>
      </c>
    </row>
    <row r="1147" spans="1:25">
      <c r="A1147" s="17" t="s">
        <v>1030</v>
      </c>
      <c r="B1147" s="17"/>
      <c r="C1147" s="17">
        <v>2</v>
      </c>
      <c r="D1147" s="17">
        <v>213</v>
      </c>
      <c r="E1147" s="1">
        <f t="shared" si="323"/>
        <v>215</v>
      </c>
      <c r="F1147" s="2">
        <f t="shared" si="324"/>
        <v>138.38999999999999</v>
      </c>
      <c r="G1147" s="1">
        <f t="shared" si="325"/>
        <v>2</v>
      </c>
      <c r="H1147" s="1">
        <f t="shared" si="326"/>
        <v>213</v>
      </c>
      <c r="I1147" s="1">
        <f t="shared" si="327"/>
        <v>215</v>
      </c>
      <c r="J1147" s="1">
        <f t="shared" si="328"/>
        <v>1596158</v>
      </c>
      <c r="K1147" s="1">
        <f t="shared" si="329"/>
        <v>3599105</v>
      </c>
      <c r="L1147" s="1">
        <f t="shared" si="330"/>
        <v>5195263</v>
      </c>
      <c r="M1147" s="1">
        <f>分割表!$B$5</f>
        <v>1596160</v>
      </c>
      <c r="N1147" s="1">
        <f>分割表!$C$5</f>
        <v>3599318</v>
      </c>
      <c r="O1147" s="1">
        <f t="shared" si="331"/>
        <v>5195478</v>
      </c>
      <c r="P1147" s="1">
        <f t="shared" si="332"/>
        <v>1.3862943611198906</v>
      </c>
      <c r="Q1147" s="1">
        <f t="shared" si="333"/>
        <v>1141.9552312961075</v>
      </c>
      <c r="R1147" s="1">
        <f t="shared" si="334"/>
        <v>1154.6871760474473</v>
      </c>
      <c r="S1147" s="1">
        <f t="shared" si="335"/>
        <v>22798100.370526604</v>
      </c>
      <c r="T1147" s="1">
        <f t="shared" si="336"/>
        <v>54332793.64585644</v>
      </c>
      <c r="U1147" s="1">
        <f t="shared" si="337"/>
        <v>80335691.143314004</v>
      </c>
      <c r="V1147" s="1">
        <f t="shared" si="338"/>
        <v>22798130.936747961</v>
      </c>
      <c r="W1147" s="1">
        <f t="shared" si="339"/>
        <v>54336222.141856313</v>
      </c>
      <c r="X1147" s="1">
        <f t="shared" si="340"/>
        <v>80339230.748191163</v>
      </c>
      <c r="Y1147" s="17">
        <f t="shared" si="341"/>
        <v>-5.7922820975056362E-2</v>
      </c>
    </row>
    <row r="1148" spans="1:25">
      <c r="A1148" s="17" t="s">
        <v>2827</v>
      </c>
      <c r="B1148" s="17"/>
      <c r="C1148" s="17">
        <v>35</v>
      </c>
      <c r="D1148" s="17">
        <v>288</v>
      </c>
      <c r="E1148" s="1">
        <f t="shared" si="323"/>
        <v>323</v>
      </c>
      <c r="F1148" s="2">
        <f t="shared" si="324"/>
        <v>72.41</v>
      </c>
      <c r="G1148" s="1">
        <f t="shared" si="325"/>
        <v>35</v>
      </c>
      <c r="H1148" s="1">
        <f t="shared" si="326"/>
        <v>288</v>
      </c>
      <c r="I1148" s="1">
        <f t="shared" si="327"/>
        <v>323</v>
      </c>
      <c r="J1148" s="1">
        <f t="shared" si="328"/>
        <v>1596125</v>
      </c>
      <c r="K1148" s="1">
        <f t="shared" si="329"/>
        <v>3599030</v>
      </c>
      <c r="L1148" s="1">
        <f t="shared" si="330"/>
        <v>5195155</v>
      </c>
      <c r="M1148" s="1">
        <f>分割表!$B$5</f>
        <v>1596160</v>
      </c>
      <c r="N1148" s="1">
        <f>分割表!$C$5</f>
        <v>3599318</v>
      </c>
      <c r="O1148" s="1">
        <f t="shared" si="331"/>
        <v>5195478</v>
      </c>
      <c r="P1148" s="1">
        <f t="shared" si="332"/>
        <v>124.43718215212947</v>
      </c>
      <c r="Q1148" s="1">
        <f t="shared" si="333"/>
        <v>1630.9326182791524</v>
      </c>
      <c r="R1148" s="1">
        <f t="shared" si="334"/>
        <v>1866.1817004009181</v>
      </c>
      <c r="S1148" s="1">
        <f t="shared" si="335"/>
        <v>22797596.028236106</v>
      </c>
      <c r="T1148" s="1">
        <f t="shared" si="336"/>
        <v>54331586.431955785</v>
      </c>
      <c r="U1148" s="1">
        <f t="shared" si="337"/>
        <v>80333913.112593427</v>
      </c>
      <c r="V1148" s="1">
        <f t="shared" si="338"/>
        <v>22798130.936747961</v>
      </c>
      <c r="W1148" s="1">
        <f t="shared" si="339"/>
        <v>54336222.141856313</v>
      </c>
      <c r="X1148" s="1">
        <f t="shared" si="340"/>
        <v>80339230.748191163</v>
      </c>
      <c r="Y1148" s="17">
        <f t="shared" si="341"/>
        <v>-5.8052995190220197E-2</v>
      </c>
    </row>
    <row r="1149" spans="1:25">
      <c r="A1149" s="17" t="s">
        <v>2813</v>
      </c>
      <c r="B1149" s="17"/>
      <c r="C1149" s="17">
        <v>44</v>
      </c>
      <c r="D1149" s="17">
        <v>309</v>
      </c>
      <c r="E1149" s="1">
        <f t="shared" si="323"/>
        <v>353</v>
      </c>
      <c r="F1149" s="2">
        <f t="shared" si="324"/>
        <v>65.180000000000007</v>
      </c>
      <c r="G1149" s="1">
        <f t="shared" si="325"/>
        <v>44</v>
      </c>
      <c r="H1149" s="1">
        <f t="shared" si="326"/>
        <v>309</v>
      </c>
      <c r="I1149" s="1">
        <f t="shared" si="327"/>
        <v>353</v>
      </c>
      <c r="J1149" s="1">
        <f t="shared" si="328"/>
        <v>1596116</v>
      </c>
      <c r="K1149" s="1">
        <f t="shared" si="329"/>
        <v>3599009</v>
      </c>
      <c r="L1149" s="1">
        <f t="shared" si="330"/>
        <v>5195125</v>
      </c>
      <c r="M1149" s="1">
        <f>分割表!$B$5</f>
        <v>1596160</v>
      </c>
      <c r="N1149" s="1">
        <f>分割表!$C$5</f>
        <v>3599318</v>
      </c>
      <c r="O1149" s="1">
        <f t="shared" si="331"/>
        <v>5195478</v>
      </c>
      <c r="P1149" s="1">
        <f t="shared" si="332"/>
        <v>166.50434389240348</v>
      </c>
      <c r="Q1149" s="1">
        <f t="shared" si="333"/>
        <v>1771.6024545614034</v>
      </c>
      <c r="R1149" s="1">
        <f t="shared" si="334"/>
        <v>2070.8632240974539</v>
      </c>
      <c r="S1149" s="1">
        <f t="shared" si="335"/>
        <v>22797458.480457105</v>
      </c>
      <c r="T1149" s="1">
        <f t="shared" si="336"/>
        <v>54331248.412343673</v>
      </c>
      <c r="U1149" s="1">
        <f t="shared" si="337"/>
        <v>80333419.215569496</v>
      </c>
      <c r="V1149" s="1">
        <f t="shared" si="338"/>
        <v>22798130.936747961</v>
      </c>
      <c r="W1149" s="1">
        <f t="shared" si="339"/>
        <v>54336222.141856313</v>
      </c>
      <c r="X1149" s="1">
        <f t="shared" si="340"/>
        <v>80339230.748191163</v>
      </c>
      <c r="Y1149" s="17">
        <f t="shared" si="341"/>
        <v>-5.8240040899041709E-2</v>
      </c>
    </row>
    <row r="1150" spans="1:25">
      <c r="A1150" s="17" t="s">
        <v>1751</v>
      </c>
      <c r="B1150" s="17"/>
      <c r="C1150" s="17">
        <v>40</v>
      </c>
      <c r="D1150" s="17">
        <v>304</v>
      </c>
      <c r="E1150" s="1">
        <f t="shared" si="323"/>
        <v>344</v>
      </c>
      <c r="F1150" s="2">
        <f t="shared" si="324"/>
        <v>70.28</v>
      </c>
      <c r="G1150" s="1">
        <f t="shared" si="325"/>
        <v>40</v>
      </c>
      <c r="H1150" s="1">
        <f t="shared" si="326"/>
        <v>304</v>
      </c>
      <c r="I1150" s="1">
        <f t="shared" si="327"/>
        <v>344</v>
      </c>
      <c r="J1150" s="1">
        <f t="shared" si="328"/>
        <v>1596120</v>
      </c>
      <c r="K1150" s="1">
        <f t="shared" si="329"/>
        <v>3599014</v>
      </c>
      <c r="L1150" s="1">
        <f t="shared" si="330"/>
        <v>5195134</v>
      </c>
      <c r="M1150" s="1">
        <f>分割表!$B$5</f>
        <v>1596160</v>
      </c>
      <c r="N1150" s="1">
        <f>分割表!$C$5</f>
        <v>3599318</v>
      </c>
      <c r="O1150" s="1">
        <f t="shared" si="331"/>
        <v>5195478</v>
      </c>
      <c r="P1150" s="1">
        <f t="shared" si="332"/>
        <v>147.55517816455745</v>
      </c>
      <c r="Q1150" s="1">
        <f t="shared" si="333"/>
        <v>1737.9764212274915</v>
      </c>
      <c r="R1150" s="1">
        <f t="shared" si="334"/>
        <v>2009.180730136449</v>
      </c>
      <c r="S1150" s="1">
        <f t="shared" si="335"/>
        <v>22797519.612797063</v>
      </c>
      <c r="T1150" s="1">
        <f t="shared" si="336"/>
        <v>54331328.893192589</v>
      </c>
      <c r="U1150" s="1">
        <f t="shared" si="337"/>
        <v>80333567.384658486</v>
      </c>
      <c r="V1150" s="1">
        <f t="shared" si="338"/>
        <v>22798130.936747961</v>
      </c>
      <c r="W1150" s="1">
        <f t="shared" si="339"/>
        <v>54336222.141856313</v>
      </c>
      <c r="X1150" s="1">
        <f t="shared" si="340"/>
        <v>80339230.748191163</v>
      </c>
      <c r="Y1150" s="17">
        <f t="shared" si="341"/>
        <v>-5.9360839582348113E-2</v>
      </c>
    </row>
    <row r="1151" spans="1:25">
      <c r="A1151" s="17" t="s">
        <v>1564</v>
      </c>
      <c r="B1151" s="17"/>
      <c r="C1151" s="17">
        <v>5</v>
      </c>
      <c r="D1151" s="17">
        <v>225</v>
      </c>
      <c r="E1151" s="1">
        <f t="shared" si="323"/>
        <v>230</v>
      </c>
      <c r="F1151" s="2">
        <f t="shared" si="324"/>
        <v>128.80000000000001</v>
      </c>
      <c r="G1151" s="1">
        <f t="shared" si="325"/>
        <v>5</v>
      </c>
      <c r="H1151" s="1">
        <f t="shared" si="326"/>
        <v>225</v>
      </c>
      <c r="I1151" s="1">
        <f t="shared" si="327"/>
        <v>230</v>
      </c>
      <c r="J1151" s="1">
        <f t="shared" si="328"/>
        <v>1596155</v>
      </c>
      <c r="K1151" s="1">
        <f t="shared" si="329"/>
        <v>3599093</v>
      </c>
      <c r="L1151" s="1">
        <f t="shared" si="330"/>
        <v>5195248</v>
      </c>
      <c r="M1151" s="1">
        <f>分割表!$B$5</f>
        <v>1596160</v>
      </c>
      <c r="N1151" s="1">
        <f>分割表!$C$5</f>
        <v>3599318</v>
      </c>
      <c r="O1151" s="1">
        <f t="shared" si="331"/>
        <v>5195478</v>
      </c>
      <c r="P1151" s="1">
        <f t="shared" si="332"/>
        <v>8.0471895621705016</v>
      </c>
      <c r="Q1151" s="1">
        <f t="shared" si="333"/>
        <v>1218.6225904959945</v>
      </c>
      <c r="R1151" s="1">
        <f t="shared" si="334"/>
        <v>1250.7582410523351</v>
      </c>
      <c r="S1151" s="1">
        <f t="shared" si="335"/>
        <v>22798054.521199275</v>
      </c>
      <c r="T1151" s="1">
        <f t="shared" si="336"/>
        <v>54332600.491527312</v>
      </c>
      <c r="U1151" s="1">
        <f t="shared" si="337"/>
        <v>80335444.194468543</v>
      </c>
      <c r="V1151" s="1">
        <f t="shared" si="338"/>
        <v>22798130.936747961</v>
      </c>
      <c r="W1151" s="1">
        <f t="shared" si="339"/>
        <v>54336222.141856313</v>
      </c>
      <c r="X1151" s="1">
        <f t="shared" si="340"/>
        <v>80339230.748191163</v>
      </c>
      <c r="Y1151" s="17">
        <f t="shared" si="341"/>
        <v>-5.9374319670951171E-2</v>
      </c>
    </row>
    <row r="1152" spans="1:25">
      <c r="A1152" s="17" t="s">
        <v>2782</v>
      </c>
      <c r="B1152" s="17"/>
      <c r="C1152" s="17">
        <v>76</v>
      </c>
      <c r="D1152" s="17">
        <v>386</v>
      </c>
      <c r="E1152" s="1">
        <f t="shared" si="323"/>
        <v>462</v>
      </c>
      <c r="F1152" s="2">
        <f t="shared" si="324"/>
        <v>49.67</v>
      </c>
      <c r="G1152" s="1">
        <f t="shared" si="325"/>
        <v>76</v>
      </c>
      <c r="H1152" s="1">
        <f t="shared" si="326"/>
        <v>386</v>
      </c>
      <c r="I1152" s="1">
        <f t="shared" si="327"/>
        <v>462</v>
      </c>
      <c r="J1152" s="1">
        <f t="shared" si="328"/>
        <v>1596084</v>
      </c>
      <c r="K1152" s="1">
        <f t="shared" si="329"/>
        <v>3598932</v>
      </c>
      <c r="L1152" s="1">
        <f t="shared" si="330"/>
        <v>5195016</v>
      </c>
      <c r="M1152" s="1">
        <f>分割表!$B$5</f>
        <v>1596160</v>
      </c>
      <c r="N1152" s="1">
        <f>分割表!$C$5</f>
        <v>3599318</v>
      </c>
      <c r="O1152" s="1">
        <f t="shared" si="331"/>
        <v>5195478</v>
      </c>
      <c r="P1152" s="1">
        <f t="shared" si="332"/>
        <v>329.13573386176114</v>
      </c>
      <c r="Q1152" s="1">
        <f t="shared" si="333"/>
        <v>2298.9532246134249</v>
      </c>
      <c r="R1152" s="1">
        <f t="shared" si="334"/>
        <v>2834.6309796797632</v>
      </c>
      <c r="S1152" s="1">
        <f t="shared" si="335"/>
        <v>22796969.422098335</v>
      </c>
      <c r="T1152" s="1">
        <f t="shared" si="336"/>
        <v>54330009.008147627</v>
      </c>
      <c r="U1152" s="1">
        <f t="shared" si="337"/>
        <v>80331624.724507391</v>
      </c>
      <c r="V1152" s="1">
        <f t="shared" si="338"/>
        <v>22798130.936747961</v>
      </c>
      <c r="W1152" s="1">
        <f t="shared" si="339"/>
        <v>54336222.141856313</v>
      </c>
      <c r="X1152" s="1">
        <f t="shared" si="340"/>
        <v>80339230.748191163</v>
      </c>
      <c r="Y1152" s="17">
        <f t="shared" si="341"/>
        <v>-5.9553362367119118E-2</v>
      </c>
    </row>
    <row r="1153" spans="1:25">
      <c r="A1153" s="17" t="s">
        <v>2689</v>
      </c>
      <c r="B1153" s="17"/>
      <c r="C1153" s="17">
        <v>206</v>
      </c>
      <c r="D1153" s="17">
        <v>680</v>
      </c>
      <c r="E1153" s="1">
        <f t="shared" si="323"/>
        <v>886</v>
      </c>
      <c r="F1153" s="2">
        <f t="shared" si="324"/>
        <v>24.49</v>
      </c>
      <c r="G1153" s="1">
        <f t="shared" si="325"/>
        <v>206</v>
      </c>
      <c r="H1153" s="1">
        <f t="shared" si="326"/>
        <v>680</v>
      </c>
      <c r="I1153" s="1">
        <f t="shared" si="327"/>
        <v>886</v>
      </c>
      <c r="J1153" s="1">
        <f t="shared" si="328"/>
        <v>1595954</v>
      </c>
      <c r="K1153" s="1">
        <f t="shared" si="329"/>
        <v>3598638</v>
      </c>
      <c r="L1153" s="1">
        <f t="shared" si="330"/>
        <v>5194592</v>
      </c>
      <c r="M1153" s="1">
        <f>分割表!$B$5</f>
        <v>1596160</v>
      </c>
      <c r="N1153" s="1">
        <f>分割表!$C$5</f>
        <v>3599318</v>
      </c>
      <c r="O1153" s="1">
        <f t="shared" si="331"/>
        <v>5195478</v>
      </c>
      <c r="P1153" s="1">
        <f t="shared" si="332"/>
        <v>1097.5424907706538</v>
      </c>
      <c r="Q1153" s="1">
        <f t="shared" si="333"/>
        <v>4435.0231027557029</v>
      </c>
      <c r="R1153" s="1">
        <f t="shared" si="334"/>
        <v>6013.0312182361022</v>
      </c>
      <c r="S1153" s="1">
        <f t="shared" si="335"/>
        <v>22794982.62911335</v>
      </c>
      <c r="T1153" s="1">
        <f t="shared" si="336"/>
        <v>54325276.752734847</v>
      </c>
      <c r="U1153" s="1">
        <f t="shared" si="337"/>
        <v>80324644.34065935</v>
      </c>
      <c r="V1153" s="1">
        <f t="shared" si="338"/>
        <v>22798130.936747961</v>
      </c>
      <c r="W1153" s="1">
        <f t="shared" si="339"/>
        <v>54336222.141856313</v>
      </c>
      <c r="X1153" s="1">
        <f t="shared" si="340"/>
        <v>80339230.748191163</v>
      </c>
      <c r="Y1153" s="17">
        <f t="shared" si="341"/>
        <v>-5.9662053481026295E-2</v>
      </c>
    </row>
    <row r="1154" spans="1:25">
      <c r="A1154" s="17" t="s">
        <v>1845</v>
      </c>
      <c r="B1154" s="17"/>
      <c r="C1154" s="17">
        <v>8</v>
      </c>
      <c r="D1154" s="17">
        <v>233</v>
      </c>
      <c r="E1154" s="1">
        <f t="shared" ref="E1154:E1217" si="342">C1154+D1154</f>
        <v>241</v>
      </c>
      <c r="F1154" s="2">
        <f t="shared" ref="F1154:F1217" si="343">ROUND(2*(P1154+Q1154+S1154+T1154+X1154-R1154-U1154-V1154-W1154),2)</f>
        <v>119.71</v>
      </c>
      <c r="G1154" s="1">
        <f t="shared" ref="G1154:G1217" si="344">C1154</f>
        <v>8</v>
      </c>
      <c r="H1154" s="1">
        <f t="shared" ref="H1154:H1217" si="345">D1154</f>
        <v>233</v>
      </c>
      <c r="I1154" s="1">
        <f t="shared" ref="I1154:I1217" si="346">E1154</f>
        <v>241</v>
      </c>
      <c r="J1154" s="1">
        <f t="shared" ref="J1154:J1217" si="347">M1154-G1154</f>
        <v>1596152</v>
      </c>
      <c r="K1154" s="1">
        <f t="shared" ref="K1154:K1217" si="348">N1154-H1154</f>
        <v>3599085</v>
      </c>
      <c r="L1154" s="1">
        <f t="shared" ref="L1154:L1217" si="349">J1154+K1154</f>
        <v>5195237</v>
      </c>
      <c r="M1154" s="1">
        <f>分割表!$B$5</f>
        <v>1596160</v>
      </c>
      <c r="N1154" s="1">
        <f>分割表!$C$5</f>
        <v>3599318</v>
      </c>
      <c r="O1154" s="1">
        <f t="shared" ref="O1154:O1217" si="350">$M$2+$N$2</f>
        <v>5195478</v>
      </c>
      <c r="P1154" s="1">
        <f t="shared" ref="P1154:P1217" si="351">LN(G1154)*G1154</f>
        <v>16.635532333438686</v>
      </c>
      <c r="Q1154" s="1">
        <f t="shared" ref="Q1154:Q1217" si="352">LN(H1154)*H1154</f>
        <v>1270.091959680808</v>
      </c>
      <c r="R1154" s="1">
        <f t="shared" ref="R1154:R1217" si="353">LN(I1154)*I1154</f>
        <v>1321.8360609712479</v>
      </c>
      <c r="S1154" s="1">
        <f t="shared" ref="S1154:S1217" si="354">LN(J1154)*J1154</f>
        <v>22798008.671877589</v>
      </c>
      <c r="T1154" s="1">
        <f t="shared" ref="T1154:T1217" si="355">LN(K1154)*K1154</f>
        <v>54332471.721996792</v>
      </c>
      <c r="U1154" s="1">
        <f t="shared" ref="U1154:U1217" si="356">LN(L1154)*L1154</f>
        <v>80335263.098676071</v>
      </c>
      <c r="V1154" s="1">
        <f t="shared" ref="V1154:V1217" si="357">LN(M1154)*M1154</f>
        <v>22798130.936747961</v>
      </c>
      <c r="W1154" s="1">
        <f t="shared" ref="W1154:W1217" si="358">LN(N1154)*N1154</f>
        <v>54336222.141856313</v>
      </c>
      <c r="X1154" s="1">
        <f t="shared" ref="X1154:X1217" si="359">LN(O1154)*O1154</f>
        <v>80339230.748191163</v>
      </c>
      <c r="Y1154" s="17">
        <f t="shared" ref="Y1154:Y1217" si="360">(C1154/1593658)*1000-(D1154/3599323)*1000</f>
        <v>-5.9714498265815874E-2</v>
      </c>
    </row>
    <row r="1155" spans="1:25">
      <c r="A1155" s="17" t="s">
        <v>1693</v>
      </c>
      <c r="B1155" s="17"/>
      <c r="C1155" s="17">
        <v>8</v>
      </c>
      <c r="D1155" s="17">
        <v>233</v>
      </c>
      <c r="E1155" s="1">
        <f t="shared" si="342"/>
        <v>241</v>
      </c>
      <c r="F1155" s="2">
        <f t="shared" si="343"/>
        <v>119.71</v>
      </c>
      <c r="G1155" s="1">
        <f t="shared" si="344"/>
        <v>8</v>
      </c>
      <c r="H1155" s="1">
        <f t="shared" si="345"/>
        <v>233</v>
      </c>
      <c r="I1155" s="1">
        <f t="shared" si="346"/>
        <v>241</v>
      </c>
      <c r="J1155" s="1">
        <f t="shared" si="347"/>
        <v>1596152</v>
      </c>
      <c r="K1155" s="1">
        <f t="shared" si="348"/>
        <v>3599085</v>
      </c>
      <c r="L1155" s="1">
        <f t="shared" si="349"/>
        <v>5195237</v>
      </c>
      <c r="M1155" s="1">
        <f>分割表!$B$5</f>
        <v>1596160</v>
      </c>
      <c r="N1155" s="1">
        <f>分割表!$C$5</f>
        <v>3599318</v>
      </c>
      <c r="O1155" s="1">
        <f t="shared" si="350"/>
        <v>5195478</v>
      </c>
      <c r="P1155" s="1">
        <f t="shared" si="351"/>
        <v>16.635532333438686</v>
      </c>
      <c r="Q1155" s="1">
        <f t="shared" si="352"/>
        <v>1270.091959680808</v>
      </c>
      <c r="R1155" s="1">
        <f t="shared" si="353"/>
        <v>1321.8360609712479</v>
      </c>
      <c r="S1155" s="1">
        <f t="shared" si="354"/>
        <v>22798008.671877589</v>
      </c>
      <c r="T1155" s="1">
        <f t="shared" si="355"/>
        <v>54332471.721996792</v>
      </c>
      <c r="U1155" s="1">
        <f t="shared" si="356"/>
        <v>80335263.098676071</v>
      </c>
      <c r="V1155" s="1">
        <f t="shared" si="357"/>
        <v>22798130.936747961</v>
      </c>
      <c r="W1155" s="1">
        <f t="shared" si="358"/>
        <v>54336222.141856313</v>
      </c>
      <c r="X1155" s="1">
        <f t="shared" si="359"/>
        <v>80339230.748191163</v>
      </c>
      <c r="Y1155" s="17">
        <f t="shared" si="360"/>
        <v>-5.9714498265815874E-2</v>
      </c>
    </row>
    <row r="1156" spans="1:25">
      <c r="A1156" s="17" t="s">
        <v>926</v>
      </c>
      <c r="B1156" s="17"/>
      <c r="C1156" s="17">
        <v>4</v>
      </c>
      <c r="D1156" s="17">
        <v>224</v>
      </c>
      <c r="E1156" s="1">
        <f t="shared" si="342"/>
        <v>228</v>
      </c>
      <c r="F1156" s="2">
        <f t="shared" si="343"/>
        <v>133.61000000000001</v>
      </c>
      <c r="G1156" s="1">
        <f t="shared" si="344"/>
        <v>4</v>
      </c>
      <c r="H1156" s="1">
        <f t="shared" si="345"/>
        <v>224</v>
      </c>
      <c r="I1156" s="1">
        <f t="shared" si="346"/>
        <v>228</v>
      </c>
      <c r="J1156" s="1">
        <f t="shared" si="347"/>
        <v>1596156</v>
      </c>
      <c r="K1156" s="1">
        <f t="shared" si="348"/>
        <v>3599094</v>
      </c>
      <c r="L1156" s="1">
        <f t="shared" si="349"/>
        <v>5195250</v>
      </c>
      <c r="M1156" s="1">
        <f>分割表!$B$5</f>
        <v>1596160</v>
      </c>
      <c r="N1156" s="1">
        <f>分割表!$C$5</f>
        <v>3599318</v>
      </c>
      <c r="O1156" s="1">
        <f t="shared" si="350"/>
        <v>5195478</v>
      </c>
      <c r="P1156" s="1">
        <f t="shared" si="351"/>
        <v>5.5451774444795623</v>
      </c>
      <c r="Q1156" s="1">
        <f t="shared" si="352"/>
        <v>1212.2087156155289</v>
      </c>
      <c r="R1156" s="1">
        <f t="shared" si="353"/>
        <v>1237.8908034016126</v>
      </c>
      <c r="S1156" s="1">
        <f t="shared" si="354"/>
        <v>22798069.804307759</v>
      </c>
      <c r="T1156" s="1">
        <f t="shared" si="355"/>
        <v>54332616.58771988</v>
      </c>
      <c r="U1156" s="1">
        <f t="shared" si="356"/>
        <v>80335477.120978773</v>
      </c>
      <c r="V1156" s="1">
        <f t="shared" si="357"/>
        <v>22798130.936747961</v>
      </c>
      <c r="W1156" s="1">
        <f t="shared" si="358"/>
        <v>54336222.141856313</v>
      </c>
      <c r="X1156" s="1">
        <f t="shared" si="359"/>
        <v>80339230.748191163</v>
      </c>
      <c r="Y1156" s="17">
        <f t="shared" si="360"/>
        <v>-5.9723976848092157E-2</v>
      </c>
    </row>
    <row r="1157" spans="1:25">
      <c r="A1157" s="17" t="s">
        <v>318</v>
      </c>
      <c r="B1157" s="17"/>
      <c r="C1157" s="17">
        <v>27</v>
      </c>
      <c r="D1157" s="17">
        <v>277</v>
      </c>
      <c r="E1157" s="1">
        <f t="shared" si="342"/>
        <v>304</v>
      </c>
      <c r="F1157" s="2">
        <f t="shared" si="343"/>
        <v>84.8</v>
      </c>
      <c r="G1157" s="1">
        <f t="shared" si="344"/>
        <v>27</v>
      </c>
      <c r="H1157" s="1">
        <f t="shared" si="345"/>
        <v>277</v>
      </c>
      <c r="I1157" s="1">
        <f t="shared" si="346"/>
        <v>304</v>
      </c>
      <c r="J1157" s="1">
        <f t="shared" si="347"/>
        <v>1596133</v>
      </c>
      <c r="K1157" s="1">
        <f t="shared" si="348"/>
        <v>3599041</v>
      </c>
      <c r="L1157" s="1">
        <f t="shared" si="349"/>
        <v>5195174</v>
      </c>
      <c r="M1157" s="1">
        <f>分割表!$B$5</f>
        <v>1596160</v>
      </c>
      <c r="N1157" s="1">
        <f>分割表!$C$5</f>
        <v>3599318</v>
      </c>
      <c r="O1157" s="1">
        <f t="shared" si="350"/>
        <v>5195478</v>
      </c>
      <c r="P1157" s="1">
        <f t="shared" si="351"/>
        <v>88.987595382116893</v>
      </c>
      <c r="Q1157" s="1">
        <f t="shared" si="352"/>
        <v>1557.8528492138928</v>
      </c>
      <c r="R1157" s="1">
        <f t="shared" si="353"/>
        <v>1737.9764212274915</v>
      </c>
      <c r="S1157" s="1">
        <f t="shared" si="354"/>
        <v>22797718.292971149</v>
      </c>
      <c r="T1157" s="1">
        <f t="shared" si="355"/>
        <v>54331763.489896744</v>
      </c>
      <c r="U1157" s="1">
        <f t="shared" si="356"/>
        <v>80334225.914131522</v>
      </c>
      <c r="V1157" s="1">
        <f t="shared" si="357"/>
        <v>22798130.936747961</v>
      </c>
      <c r="W1157" s="1">
        <f t="shared" si="358"/>
        <v>54336222.141856313</v>
      </c>
      <c r="X1157" s="1">
        <f t="shared" si="359"/>
        <v>80339230.748191163</v>
      </c>
      <c r="Y1157" s="17">
        <f t="shared" si="360"/>
        <v>-6.0016762531575452E-2</v>
      </c>
    </row>
    <row r="1158" spans="1:25">
      <c r="A1158" s="17" t="s">
        <v>340</v>
      </c>
      <c r="B1158" s="17"/>
      <c r="C1158" s="17">
        <v>9</v>
      </c>
      <c r="D1158" s="17">
        <v>238</v>
      </c>
      <c r="E1158" s="1">
        <f t="shared" si="342"/>
        <v>247</v>
      </c>
      <c r="F1158" s="2">
        <f t="shared" si="343"/>
        <v>118.67</v>
      </c>
      <c r="G1158" s="1">
        <f t="shared" si="344"/>
        <v>9</v>
      </c>
      <c r="H1158" s="1">
        <f t="shared" si="345"/>
        <v>238</v>
      </c>
      <c r="I1158" s="1">
        <f t="shared" si="346"/>
        <v>247</v>
      </c>
      <c r="J1158" s="1">
        <f t="shared" si="347"/>
        <v>1596151</v>
      </c>
      <c r="K1158" s="1">
        <f t="shared" si="348"/>
        <v>3599080</v>
      </c>
      <c r="L1158" s="1">
        <f t="shared" si="349"/>
        <v>5195231</v>
      </c>
      <c r="M1158" s="1">
        <f>分割表!$B$5</f>
        <v>1596160</v>
      </c>
      <c r="N1158" s="1">
        <f>分割表!$C$5</f>
        <v>3599318</v>
      </c>
      <c r="O1158" s="1">
        <f t="shared" si="350"/>
        <v>5195478</v>
      </c>
      <c r="P1158" s="1">
        <f t="shared" si="351"/>
        <v>19.775021196025975</v>
      </c>
      <c r="Q1158" s="1">
        <f t="shared" si="352"/>
        <v>1302.4004203338111</v>
      </c>
      <c r="R1158" s="1">
        <f t="shared" si="353"/>
        <v>1360.8189191471104</v>
      </c>
      <c r="S1158" s="1">
        <f t="shared" si="354"/>
        <v>22797993.388771608</v>
      </c>
      <c r="T1158" s="1">
        <f t="shared" si="355"/>
        <v>54332391.241049238</v>
      </c>
      <c r="U1158" s="1">
        <f t="shared" si="356"/>
        <v>80335164.319162726</v>
      </c>
      <c r="V1158" s="1">
        <f t="shared" si="357"/>
        <v>22798130.936747961</v>
      </c>
      <c r="W1158" s="1">
        <f t="shared" si="358"/>
        <v>54336222.141856313</v>
      </c>
      <c r="X1158" s="1">
        <f t="shared" si="359"/>
        <v>80339230.748191163</v>
      </c>
      <c r="Y1158" s="17">
        <f t="shared" si="360"/>
        <v>-6.0476161189704995E-2</v>
      </c>
    </row>
    <row r="1159" spans="1:25">
      <c r="A1159" s="17" t="s">
        <v>532</v>
      </c>
      <c r="B1159" s="17"/>
      <c r="C1159" s="17">
        <v>1</v>
      </c>
      <c r="D1159" s="17">
        <v>221</v>
      </c>
      <c r="E1159" s="1">
        <f t="shared" si="342"/>
        <v>222</v>
      </c>
      <c r="F1159" s="2">
        <f t="shared" si="343"/>
        <v>151.80000000000001</v>
      </c>
      <c r="G1159" s="1">
        <f t="shared" si="344"/>
        <v>1</v>
      </c>
      <c r="H1159" s="1">
        <f t="shared" si="345"/>
        <v>221</v>
      </c>
      <c r="I1159" s="1">
        <f t="shared" si="346"/>
        <v>222</v>
      </c>
      <c r="J1159" s="1">
        <f t="shared" si="347"/>
        <v>1596159</v>
      </c>
      <c r="K1159" s="1">
        <f t="shared" si="348"/>
        <v>3599097</v>
      </c>
      <c r="L1159" s="1">
        <f t="shared" si="349"/>
        <v>5195256</v>
      </c>
      <c r="M1159" s="1">
        <f>分割表!$B$5</f>
        <v>1596160</v>
      </c>
      <c r="N1159" s="1">
        <f>分割表!$C$5</f>
        <v>3599318</v>
      </c>
      <c r="O1159" s="1">
        <f t="shared" si="350"/>
        <v>5195478</v>
      </c>
      <c r="P1159" s="1">
        <f t="shared" si="351"/>
        <v>0</v>
      </c>
      <c r="Q1159" s="1">
        <f t="shared" si="352"/>
        <v>1192.9939570354234</v>
      </c>
      <c r="R1159" s="1">
        <f t="shared" si="353"/>
        <v>1199.3943787756459</v>
      </c>
      <c r="S1159" s="1">
        <f t="shared" si="354"/>
        <v>22798115.65363697</v>
      </c>
      <c r="T1159" s="1">
        <f t="shared" si="355"/>
        <v>54332664.876299247</v>
      </c>
      <c r="U1159" s="1">
        <f t="shared" si="356"/>
        <v>80335575.900514066</v>
      </c>
      <c r="V1159" s="1">
        <f t="shared" si="357"/>
        <v>22798130.936747961</v>
      </c>
      <c r="W1159" s="1">
        <f t="shared" si="358"/>
        <v>54336222.141856313</v>
      </c>
      <c r="X1159" s="1">
        <f t="shared" si="359"/>
        <v>80339230.748191163</v>
      </c>
      <c r="Y1159" s="17">
        <f t="shared" si="360"/>
        <v>-6.0772948379515093E-2</v>
      </c>
    </row>
    <row r="1160" spans="1:25">
      <c r="A1160" s="17" t="s">
        <v>2736</v>
      </c>
      <c r="B1160" s="17"/>
      <c r="C1160" s="17">
        <v>138</v>
      </c>
      <c r="D1160" s="17">
        <v>531</v>
      </c>
      <c r="E1160" s="1">
        <f t="shared" si="342"/>
        <v>669</v>
      </c>
      <c r="F1160" s="2">
        <f t="shared" si="343"/>
        <v>34.520000000000003</v>
      </c>
      <c r="G1160" s="1">
        <f t="shared" si="344"/>
        <v>138</v>
      </c>
      <c r="H1160" s="1">
        <f t="shared" si="345"/>
        <v>531</v>
      </c>
      <c r="I1160" s="1">
        <f t="shared" si="346"/>
        <v>669</v>
      </c>
      <c r="J1160" s="1">
        <f t="shared" si="347"/>
        <v>1596022</v>
      </c>
      <c r="K1160" s="1">
        <f t="shared" si="348"/>
        <v>3598787</v>
      </c>
      <c r="L1160" s="1">
        <f t="shared" si="349"/>
        <v>5194809</v>
      </c>
      <c r="M1160" s="1">
        <f>分割表!$B$5</f>
        <v>1596160</v>
      </c>
      <c r="N1160" s="1">
        <f>分割表!$C$5</f>
        <v>3599318</v>
      </c>
      <c r="O1160" s="1">
        <f t="shared" si="350"/>
        <v>5195478</v>
      </c>
      <c r="P1160" s="1">
        <f t="shared" si="351"/>
        <v>679.96100855169425</v>
      </c>
      <c r="Q1160" s="1">
        <f t="shared" si="352"/>
        <v>3331.8986332794693</v>
      </c>
      <c r="R1160" s="1">
        <f t="shared" si="353"/>
        <v>4352.3695362257849</v>
      </c>
      <c r="S1160" s="1">
        <f t="shared" si="354"/>
        <v>22796021.87335394</v>
      </c>
      <c r="T1160" s="1">
        <f t="shared" si="355"/>
        <v>54327675.069653228</v>
      </c>
      <c r="U1160" s="1">
        <f t="shared" si="356"/>
        <v>80328216.844107181</v>
      </c>
      <c r="V1160" s="1">
        <f t="shared" si="357"/>
        <v>22798130.936747961</v>
      </c>
      <c r="W1160" s="1">
        <f t="shared" si="358"/>
        <v>54336222.141856313</v>
      </c>
      <c r="X1160" s="1">
        <f t="shared" si="359"/>
        <v>80339230.748191163</v>
      </c>
      <c r="Y1160" s="17">
        <f t="shared" si="360"/>
        <v>-6.0934509480753171E-2</v>
      </c>
    </row>
    <row r="1161" spans="1:25">
      <c r="A1161" s="17" t="s">
        <v>2880</v>
      </c>
      <c r="B1161" s="17"/>
      <c r="C1161" s="17">
        <v>1</v>
      </c>
      <c r="D1161" s="17">
        <v>222</v>
      </c>
      <c r="E1161" s="1">
        <f t="shared" si="342"/>
        <v>223</v>
      </c>
      <c r="F1161" s="2">
        <f t="shared" si="343"/>
        <v>152.52000000000001</v>
      </c>
      <c r="G1161" s="1">
        <f t="shared" si="344"/>
        <v>1</v>
      </c>
      <c r="H1161" s="1">
        <f t="shared" si="345"/>
        <v>222</v>
      </c>
      <c r="I1161" s="1">
        <f t="shared" si="346"/>
        <v>223</v>
      </c>
      <c r="J1161" s="1">
        <f t="shared" si="347"/>
        <v>1596159</v>
      </c>
      <c r="K1161" s="1">
        <f t="shared" si="348"/>
        <v>3599096</v>
      </c>
      <c r="L1161" s="1">
        <f t="shared" si="349"/>
        <v>5195255</v>
      </c>
      <c r="M1161" s="1">
        <f>分割表!$B$5</f>
        <v>1596160</v>
      </c>
      <c r="N1161" s="1">
        <f>分割表!$C$5</f>
        <v>3599318</v>
      </c>
      <c r="O1161" s="1">
        <f t="shared" si="350"/>
        <v>5195478</v>
      </c>
      <c r="P1161" s="1">
        <f t="shared" si="351"/>
        <v>0</v>
      </c>
      <c r="Q1161" s="1">
        <f t="shared" si="352"/>
        <v>1199.3943787756459</v>
      </c>
      <c r="R1161" s="1">
        <f t="shared" si="353"/>
        <v>1205.7993050356065</v>
      </c>
      <c r="S1161" s="1">
        <f t="shared" si="354"/>
        <v>22798115.65363697</v>
      </c>
      <c r="T1161" s="1">
        <f t="shared" si="355"/>
        <v>54332648.780105844</v>
      </c>
      <c r="U1161" s="1">
        <f t="shared" si="356"/>
        <v>80335559.437257707</v>
      </c>
      <c r="V1161" s="1">
        <f t="shared" si="357"/>
        <v>22798130.936747961</v>
      </c>
      <c r="W1161" s="1">
        <f t="shared" si="358"/>
        <v>54336222.141856313</v>
      </c>
      <c r="X1161" s="1">
        <f t="shared" si="359"/>
        <v>80339230.748191163</v>
      </c>
      <c r="Y1161" s="17">
        <f t="shared" si="360"/>
        <v>-6.1050778404772632E-2</v>
      </c>
    </row>
    <row r="1162" spans="1:25">
      <c r="A1162" s="17" t="s">
        <v>1956</v>
      </c>
      <c r="B1162" s="17"/>
      <c r="C1162" s="17">
        <v>28</v>
      </c>
      <c r="D1162" s="17">
        <v>285</v>
      </c>
      <c r="E1162" s="1">
        <f t="shared" si="342"/>
        <v>313</v>
      </c>
      <c r="F1162" s="2">
        <f t="shared" si="343"/>
        <v>86.71</v>
      </c>
      <c r="G1162" s="1">
        <f t="shared" si="344"/>
        <v>28</v>
      </c>
      <c r="H1162" s="1">
        <f t="shared" si="345"/>
        <v>285</v>
      </c>
      <c r="I1162" s="1">
        <f t="shared" si="346"/>
        <v>313</v>
      </c>
      <c r="J1162" s="1">
        <f t="shared" si="347"/>
        <v>1596132</v>
      </c>
      <c r="K1162" s="1">
        <f t="shared" si="348"/>
        <v>3599033</v>
      </c>
      <c r="L1162" s="1">
        <f t="shared" si="349"/>
        <v>5195165</v>
      </c>
      <c r="M1162" s="1">
        <f>分割表!$B$5</f>
        <v>1596160</v>
      </c>
      <c r="N1162" s="1">
        <f>分割表!$C$5</f>
        <v>3599318</v>
      </c>
      <c r="O1162" s="1">
        <f t="shared" si="350"/>
        <v>5195478</v>
      </c>
      <c r="P1162" s="1">
        <f t="shared" si="351"/>
        <v>93.301726284905712</v>
      </c>
      <c r="Q1162" s="1">
        <f t="shared" si="352"/>
        <v>1610.9594163765655</v>
      </c>
      <c r="R1162" s="1">
        <f t="shared" si="353"/>
        <v>1798.5615986390678</v>
      </c>
      <c r="S1162" s="1">
        <f t="shared" si="354"/>
        <v>22797703.009877078</v>
      </c>
      <c r="T1162" s="1">
        <f t="shared" si="355"/>
        <v>54331634.720481806</v>
      </c>
      <c r="U1162" s="1">
        <f t="shared" si="356"/>
        <v>80334077.744973227</v>
      </c>
      <c r="V1162" s="1">
        <f t="shared" si="357"/>
        <v>22798130.936747961</v>
      </c>
      <c r="W1162" s="1">
        <f t="shared" si="358"/>
        <v>54336222.141856313</v>
      </c>
      <c r="X1162" s="1">
        <f t="shared" si="359"/>
        <v>80339230.748191163</v>
      </c>
      <c r="Y1162" s="17">
        <f t="shared" si="360"/>
        <v>-6.1611915531237155E-2</v>
      </c>
    </row>
    <row r="1163" spans="1:25">
      <c r="A1163" s="17" t="s">
        <v>2865</v>
      </c>
      <c r="B1163" s="17"/>
      <c r="C1163" s="17">
        <v>8</v>
      </c>
      <c r="D1163" s="17">
        <v>240</v>
      </c>
      <c r="E1163" s="1">
        <f t="shared" si="342"/>
        <v>248</v>
      </c>
      <c r="F1163" s="2">
        <f t="shared" si="343"/>
        <v>124.39</v>
      </c>
      <c r="G1163" s="1">
        <f t="shared" si="344"/>
        <v>8</v>
      </c>
      <c r="H1163" s="1">
        <f t="shared" si="345"/>
        <v>240</v>
      </c>
      <c r="I1163" s="1">
        <f t="shared" si="346"/>
        <v>248</v>
      </c>
      <c r="J1163" s="1">
        <f t="shared" si="347"/>
        <v>1596152</v>
      </c>
      <c r="K1163" s="1">
        <f t="shared" si="348"/>
        <v>3599078</v>
      </c>
      <c r="L1163" s="1">
        <f t="shared" si="349"/>
        <v>5195230</v>
      </c>
      <c r="M1163" s="1">
        <f>分割表!$B$5</f>
        <v>1596160</v>
      </c>
      <c r="N1163" s="1">
        <f>分割表!$C$5</f>
        <v>3599318</v>
      </c>
      <c r="O1163" s="1">
        <f t="shared" si="350"/>
        <v>5195478</v>
      </c>
      <c r="P1163" s="1">
        <f t="shared" si="351"/>
        <v>16.635532333438686</v>
      </c>
      <c r="Q1163" s="1">
        <f t="shared" si="352"/>
        <v>1315.353341602078</v>
      </c>
      <c r="R1163" s="1">
        <f t="shared" si="353"/>
        <v>1367.3303290489157</v>
      </c>
      <c r="S1163" s="1">
        <f t="shared" si="354"/>
        <v>22798008.671877589</v>
      </c>
      <c r="T1163" s="1">
        <f t="shared" si="355"/>
        <v>54332359.048672162</v>
      </c>
      <c r="U1163" s="1">
        <f t="shared" si="356"/>
        <v>80335147.85591118</v>
      </c>
      <c r="V1163" s="1">
        <f t="shared" si="357"/>
        <v>22798130.936747961</v>
      </c>
      <c r="W1163" s="1">
        <f t="shared" si="358"/>
        <v>54336222.141856313</v>
      </c>
      <c r="X1163" s="1">
        <f t="shared" si="359"/>
        <v>80339230.748191163</v>
      </c>
      <c r="Y1163" s="17">
        <f t="shared" si="360"/>
        <v>-6.1659308442618563E-2</v>
      </c>
    </row>
    <row r="1164" spans="1:25">
      <c r="A1164" s="17" t="s">
        <v>2858</v>
      </c>
      <c r="B1164" s="17"/>
      <c r="C1164" s="17">
        <v>12</v>
      </c>
      <c r="D1164" s="17">
        <v>250</v>
      </c>
      <c r="E1164" s="1">
        <f t="shared" si="342"/>
        <v>262</v>
      </c>
      <c r="F1164" s="2">
        <f t="shared" si="343"/>
        <v>114.41</v>
      </c>
      <c r="G1164" s="1">
        <f t="shared" si="344"/>
        <v>12</v>
      </c>
      <c r="H1164" s="1">
        <f t="shared" si="345"/>
        <v>250</v>
      </c>
      <c r="I1164" s="1">
        <f t="shared" si="346"/>
        <v>262</v>
      </c>
      <c r="J1164" s="1">
        <f t="shared" si="347"/>
        <v>1596148</v>
      </c>
      <c r="K1164" s="1">
        <f t="shared" si="348"/>
        <v>3599068</v>
      </c>
      <c r="L1164" s="1">
        <f t="shared" si="349"/>
        <v>5195216</v>
      </c>
      <c r="M1164" s="1">
        <f>分割表!$B$5</f>
        <v>1596160</v>
      </c>
      <c r="N1164" s="1">
        <f>分割表!$C$5</f>
        <v>3599318</v>
      </c>
      <c r="O1164" s="1">
        <f t="shared" si="350"/>
        <v>5195478</v>
      </c>
      <c r="P1164" s="1">
        <f t="shared" si="351"/>
        <v>29.818879797456006</v>
      </c>
      <c r="Q1164" s="1">
        <f t="shared" si="352"/>
        <v>1380.3652294655615</v>
      </c>
      <c r="R1164" s="1">
        <f t="shared" si="353"/>
        <v>1458.9062599854074</v>
      </c>
      <c r="S1164" s="1">
        <f t="shared" si="354"/>
        <v>22797947.539457437</v>
      </c>
      <c r="T1164" s="1">
        <f t="shared" si="355"/>
        <v>54332198.086803466</v>
      </c>
      <c r="U1164" s="1">
        <f t="shared" si="356"/>
        <v>80334917.370409667</v>
      </c>
      <c r="V1164" s="1">
        <f t="shared" si="357"/>
        <v>22798130.936747961</v>
      </c>
      <c r="W1164" s="1">
        <f t="shared" si="358"/>
        <v>54336222.141856313</v>
      </c>
      <c r="X1164" s="1">
        <f t="shared" si="359"/>
        <v>80339230.748191163</v>
      </c>
      <c r="Y1164" s="17">
        <f t="shared" si="360"/>
        <v>-6.1927659885599812E-2</v>
      </c>
    </row>
    <row r="1165" spans="1:25">
      <c r="A1165" s="17" t="s">
        <v>972</v>
      </c>
      <c r="B1165" s="17"/>
      <c r="C1165" s="17">
        <v>118</v>
      </c>
      <c r="D1165" s="17">
        <v>490</v>
      </c>
      <c r="E1165" s="1">
        <f t="shared" si="342"/>
        <v>608</v>
      </c>
      <c r="F1165" s="2">
        <f t="shared" si="343"/>
        <v>39.86</v>
      </c>
      <c r="G1165" s="1">
        <f t="shared" si="344"/>
        <v>118</v>
      </c>
      <c r="H1165" s="1">
        <f t="shared" si="345"/>
        <v>490</v>
      </c>
      <c r="I1165" s="1">
        <f t="shared" si="346"/>
        <v>608</v>
      </c>
      <c r="J1165" s="1">
        <f t="shared" si="347"/>
        <v>1596042</v>
      </c>
      <c r="K1165" s="1">
        <f t="shared" si="348"/>
        <v>3598828</v>
      </c>
      <c r="L1165" s="1">
        <f t="shared" si="349"/>
        <v>5194870</v>
      </c>
      <c r="M1165" s="1">
        <f>分割表!$B$5</f>
        <v>1596160</v>
      </c>
      <c r="N1165" s="1">
        <f>分割表!$C$5</f>
        <v>3599318</v>
      </c>
      <c r="O1165" s="1">
        <f t="shared" si="350"/>
        <v>5195478</v>
      </c>
      <c r="P1165" s="1">
        <f t="shared" si="351"/>
        <v>562.94078568694852</v>
      </c>
      <c r="Q1165" s="1">
        <f t="shared" si="352"/>
        <v>3035.2586416412892</v>
      </c>
      <c r="R1165" s="1">
        <f t="shared" si="353"/>
        <v>3897.3863282354296</v>
      </c>
      <c r="S1165" s="1">
        <f t="shared" si="354"/>
        <v>22796327.533976078</v>
      </c>
      <c r="T1165" s="1">
        <f t="shared" si="355"/>
        <v>54328335.010290265</v>
      </c>
      <c r="U1165" s="1">
        <f t="shared" si="356"/>
        <v>80329221.097860694</v>
      </c>
      <c r="V1165" s="1">
        <f t="shared" si="357"/>
        <v>22798130.936747961</v>
      </c>
      <c r="W1165" s="1">
        <f t="shared" si="358"/>
        <v>54336222.141856313</v>
      </c>
      <c r="X1165" s="1">
        <f t="shared" si="359"/>
        <v>80339230.748191163</v>
      </c>
      <c r="Y1165" s="17">
        <f t="shared" si="360"/>
        <v>-6.2093222493164693E-2</v>
      </c>
    </row>
    <row r="1166" spans="1:25">
      <c r="A1166" s="17" t="s">
        <v>2864</v>
      </c>
      <c r="B1166" s="17"/>
      <c r="C1166" s="17">
        <v>8</v>
      </c>
      <c r="D1166" s="17">
        <v>243</v>
      </c>
      <c r="E1166" s="1">
        <f t="shared" si="342"/>
        <v>251</v>
      </c>
      <c r="F1166" s="2">
        <f t="shared" si="343"/>
        <v>126.39</v>
      </c>
      <c r="G1166" s="1">
        <f t="shared" si="344"/>
        <v>8</v>
      </c>
      <c r="H1166" s="1">
        <f t="shared" si="345"/>
        <v>243</v>
      </c>
      <c r="I1166" s="1">
        <f t="shared" si="346"/>
        <v>251</v>
      </c>
      <c r="J1166" s="1">
        <f t="shared" si="347"/>
        <v>1596152</v>
      </c>
      <c r="K1166" s="1">
        <f t="shared" si="348"/>
        <v>3599075</v>
      </c>
      <c r="L1166" s="1">
        <f t="shared" si="349"/>
        <v>5195227</v>
      </c>
      <c r="M1166" s="1">
        <f>分割表!$B$5</f>
        <v>1596160</v>
      </c>
      <c r="N1166" s="1">
        <f>分割表!$C$5</f>
        <v>3599318</v>
      </c>
      <c r="O1166" s="1">
        <f t="shared" si="350"/>
        <v>5195478</v>
      </c>
      <c r="P1166" s="1">
        <f t="shared" si="351"/>
        <v>16.635532333438686</v>
      </c>
      <c r="Q1166" s="1">
        <f t="shared" si="352"/>
        <v>1334.8139307317533</v>
      </c>
      <c r="R1166" s="1">
        <f t="shared" si="353"/>
        <v>1386.8886877220777</v>
      </c>
      <c r="S1166" s="1">
        <f t="shared" si="354"/>
        <v>22798008.671877589</v>
      </c>
      <c r="T1166" s="1">
        <f t="shared" si="355"/>
        <v>54332310.760108635</v>
      </c>
      <c r="U1166" s="1">
        <f t="shared" si="356"/>
        <v>80335098.466157675</v>
      </c>
      <c r="V1166" s="1">
        <f t="shared" si="357"/>
        <v>22798130.936747961</v>
      </c>
      <c r="W1166" s="1">
        <f t="shared" si="358"/>
        <v>54336222.141856313</v>
      </c>
      <c r="X1166" s="1">
        <f t="shared" si="359"/>
        <v>80339230.748191163</v>
      </c>
      <c r="Y1166" s="17">
        <f t="shared" si="360"/>
        <v>-6.2492798518391152E-2</v>
      </c>
    </row>
    <row r="1167" spans="1:25">
      <c r="A1167" s="17" t="s">
        <v>1896</v>
      </c>
      <c r="B1167" s="17"/>
      <c r="C1167" s="17">
        <v>8</v>
      </c>
      <c r="D1167" s="17">
        <v>243</v>
      </c>
      <c r="E1167" s="1">
        <f t="shared" si="342"/>
        <v>251</v>
      </c>
      <c r="F1167" s="2">
        <f t="shared" si="343"/>
        <v>126.39</v>
      </c>
      <c r="G1167" s="1">
        <f t="shared" si="344"/>
        <v>8</v>
      </c>
      <c r="H1167" s="1">
        <f t="shared" si="345"/>
        <v>243</v>
      </c>
      <c r="I1167" s="1">
        <f t="shared" si="346"/>
        <v>251</v>
      </c>
      <c r="J1167" s="1">
        <f t="shared" si="347"/>
        <v>1596152</v>
      </c>
      <c r="K1167" s="1">
        <f t="shared" si="348"/>
        <v>3599075</v>
      </c>
      <c r="L1167" s="1">
        <f t="shared" si="349"/>
        <v>5195227</v>
      </c>
      <c r="M1167" s="1">
        <f>分割表!$B$5</f>
        <v>1596160</v>
      </c>
      <c r="N1167" s="1">
        <f>分割表!$C$5</f>
        <v>3599318</v>
      </c>
      <c r="O1167" s="1">
        <f t="shared" si="350"/>
        <v>5195478</v>
      </c>
      <c r="P1167" s="1">
        <f t="shared" si="351"/>
        <v>16.635532333438686</v>
      </c>
      <c r="Q1167" s="1">
        <f t="shared" si="352"/>
        <v>1334.8139307317533</v>
      </c>
      <c r="R1167" s="1">
        <f t="shared" si="353"/>
        <v>1386.8886877220777</v>
      </c>
      <c r="S1167" s="1">
        <f t="shared" si="354"/>
        <v>22798008.671877589</v>
      </c>
      <c r="T1167" s="1">
        <f t="shared" si="355"/>
        <v>54332310.760108635</v>
      </c>
      <c r="U1167" s="1">
        <f t="shared" si="356"/>
        <v>80335098.466157675</v>
      </c>
      <c r="V1167" s="1">
        <f t="shared" si="357"/>
        <v>22798130.936747961</v>
      </c>
      <c r="W1167" s="1">
        <f t="shared" si="358"/>
        <v>54336222.141856313</v>
      </c>
      <c r="X1167" s="1">
        <f t="shared" si="359"/>
        <v>80339230.748191163</v>
      </c>
      <c r="Y1167" s="17">
        <f t="shared" si="360"/>
        <v>-6.2492798518391152E-2</v>
      </c>
    </row>
    <row r="1168" spans="1:25">
      <c r="A1168" s="17" t="s">
        <v>2809</v>
      </c>
      <c r="B1168" s="17"/>
      <c r="C1168" s="17">
        <v>41</v>
      </c>
      <c r="D1168" s="17">
        <v>318</v>
      </c>
      <c r="E1168" s="1">
        <f t="shared" si="342"/>
        <v>359</v>
      </c>
      <c r="F1168" s="2">
        <f t="shared" si="343"/>
        <v>75.17</v>
      </c>
      <c r="G1168" s="1">
        <f t="shared" si="344"/>
        <v>41</v>
      </c>
      <c r="H1168" s="1">
        <f t="shared" si="345"/>
        <v>318</v>
      </c>
      <c r="I1168" s="1">
        <f t="shared" si="346"/>
        <v>359</v>
      </c>
      <c r="J1168" s="1">
        <f t="shared" si="347"/>
        <v>1596119</v>
      </c>
      <c r="K1168" s="1">
        <f t="shared" si="348"/>
        <v>3599000</v>
      </c>
      <c r="L1168" s="1">
        <f t="shared" si="349"/>
        <v>5195119</v>
      </c>
      <c r="M1168" s="1">
        <f>分割表!$B$5</f>
        <v>1596160</v>
      </c>
      <c r="N1168" s="1">
        <f>分割表!$C$5</f>
        <v>3599318</v>
      </c>
      <c r="O1168" s="1">
        <f t="shared" si="350"/>
        <v>5195478</v>
      </c>
      <c r="P1168" s="1">
        <f t="shared" si="351"/>
        <v>152.25645473487663</v>
      </c>
      <c r="Q1168" s="1">
        <f t="shared" si="352"/>
        <v>1832.3323397240963</v>
      </c>
      <c r="R1168" s="1">
        <f t="shared" si="353"/>
        <v>2112.1127374672919</v>
      </c>
      <c r="S1168" s="1">
        <f t="shared" si="354"/>
        <v>22797504.329711135</v>
      </c>
      <c r="T1168" s="1">
        <f t="shared" si="355"/>
        <v>54331103.546833143</v>
      </c>
      <c r="U1168" s="1">
        <f t="shared" si="356"/>
        <v>80333320.436185494</v>
      </c>
      <c r="V1168" s="1">
        <f t="shared" si="357"/>
        <v>22798130.936747961</v>
      </c>
      <c r="W1168" s="1">
        <f t="shared" si="358"/>
        <v>54336222.141856313</v>
      </c>
      <c r="X1168" s="1">
        <f t="shared" si="359"/>
        <v>80339230.748191163</v>
      </c>
      <c r="Y1168" s="17">
        <f t="shared" si="360"/>
        <v>-6.2622972733554966E-2</v>
      </c>
    </row>
    <row r="1169" spans="1:25">
      <c r="A1169" s="17" t="s">
        <v>2863</v>
      </c>
      <c r="B1169" s="17"/>
      <c r="C1169" s="17">
        <v>7</v>
      </c>
      <c r="D1169" s="17">
        <v>243</v>
      </c>
      <c r="E1169" s="1">
        <f t="shared" si="342"/>
        <v>250</v>
      </c>
      <c r="F1169" s="2">
        <f t="shared" si="343"/>
        <v>131.05000000000001</v>
      </c>
      <c r="G1169" s="1">
        <f t="shared" si="344"/>
        <v>7</v>
      </c>
      <c r="H1169" s="1">
        <f t="shared" si="345"/>
        <v>243</v>
      </c>
      <c r="I1169" s="1">
        <f t="shared" si="346"/>
        <v>250</v>
      </c>
      <c r="J1169" s="1">
        <f t="shared" si="347"/>
        <v>1596153</v>
      </c>
      <c r="K1169" s="1">
        <f t="shared" si="348"/>
        <v>3599075</v>
      </c>
      <c r="L1169" s="1">
        <f t="shared" si="349"/>
        <v>5195228</v>
      </c>
      <c r="M1169" s="1">
        <f>分割表!$B$5</f>
        <v>1596160</v>
      </c>
      <c r="N1169" s="1">
        <f>分割表!$C$5</f>
        <v>3599318</v>
      </c>
      <c r="O1169" s="1">
        <f t="shared" si="350"/>
        <v>5195478</v>
      </c>
      <c r="P1169" s="1">
        <f t="shared" si="351"/>
        <v>13.621371043387192</v>
      </c>
      <c r="Q1169" s="1">
        <f t="shared" si="352"/>
        <v>1334.8139307317533</v>
      </c>
      <c r="R1169" s="1">
        <f t="shared" si="353"/>
        <v>1380.3652294655615</v>
      </c>
      <c r="S1169" s="1">
        <f t="shared" si="354"/>
        <v>22798023.954984188</v>
      </c>
      <c r="T1169" s="1">
        <f t="shared" si="355"/>
        <v>54332310.760108635</v>
      </c>
      <c r="U1169" s="1">
        <f t="shared" si="356"/>
        <v>80335114.929408655</v>
      </c>
      <c r="V1169" s="1">
        <f t="shared" si="357"/>
        <v>22798130.936747961</v>
      </c>
      <c r="W1169" s="1">
        <f t="shared" si="358"/>
        <v>54336222.141856313</v>
      </c>
      <c r="X1169" s="1">
        <f t="shared" si="359"/>
        <v>80339230.748191163</v>
      </c>
      <c r="Y1169" s="17">
        <f t="shared" si="360"/>
        <v>-6.3120285720789662E-2</v>
      </c>
    </row>
    <row r="1170" spans="1:25">
      <c r="A1170" s="17" t="s">
        <v>1367</v>
      </c>
      <c r="B1170" s="17"/>
      <c r="C1170" s="17">
        <v>709</v>
      </c>
      <c r="D1170" s="17">
        <v>1831</v>
      </c>
      <c r="E1170" s="1">
        <f t="shared" si="342"/>
        <v>2540</v>
      </c>
      <c r="F1170" s="2">
        <f t="shared" si="343"/>
        <v>9.59</v>
      </c>
      <c r="G1170" s="1">
        <f t="shared" si="344"/>
        <v>709</v>
      </c>
      <c r="H1170" s="1">
        <f t="shared" si="345"/>
        <v>1831</v>
      </c>
      <c r="I1170" s="1">
        <f t="shared" si="346"/>
        <v>2540</v>
      </c>
      <c r="J1170" s="1">
        <f t="shared" si="347"/>
        <v>1595451</v>
      </c>
      <c r="K1170" s="1">
        <f t="shared" si="348"/>
        <v>3597487</v>
      </c>
      <c r="L1170" s="1">
        <f t="shared" si="349"/>
        <v>5192938</v>
      </c>
      <c r="M1170" s="1">
        <f>分割表!$B$5</f>
        <v>1596160</v>
      </c>
      <c r="N1170" s="1">
        <f>分割表!$C$5</f>
        <v>3599318</v>
      </c>
      <c r="O1170" s="1">
        <f t="shared" si="350"/>
        <v>5195478</v>
      </c>
      <c r="P1170" s="1">
        <f t="shared" si="351"/>
        <v>4653.7735683112787</v>
      </c>
      <c r="Q1170" s="1">
        <f t="shared" si="352"/>
        <v>13755.602724299029</v>
      </c>
      <c r="R1170" s="1">
        <f t="shared" si="353"/>
        <v>19913.39517443196</v>
      </c>
      <c r="S1170" s="1">
        <f t="shared" si="354"/>
        <v>22787295.368323471</v>
      </c>
      <c r="T1170" s="1">
        <f t="shared" si="355"/>
        <v>54306750.364859976</v>
      </c>
      <c r="U1170" s="1">
        <f t="shared" si="356"/>
        <v>80297414.589236289</v>
      </c>
      <c r="V1170" s="1">
        <f t="shared" si="357"/>
        <v>22798130.936747961</v>
      </c>
      <c r="W1170" s="1">
        <f t="shared" si="358"/>
        <v>54336222.141856313</v>
      </c>
      <c r="X1170" s="1">
        <f t="shared" si="359"/>
        <v>80339230.748191163</v>
      </c>
      <c r="Y1170" s="17">
        <f t="shared" si="360"/>
        <v>-6.3818349745991487E-2</v>
      </c>
    </row>
    <row r="1171" spans="1:25">
      <c r="A1171" s="17" t="s">
        <v>2823</v>
      </c>
      <c r="B1171" s="17"/>
      <c r="C1171" s="17">
        <v>26</v>
      </c>
      <c r="D1171" s="17">
        <v>289</v>
      </c>
      <c r="E1171" s="1">
        <f t="shared" si="342"/>
        <v>315</v>
      </c>
      <c r="F1171" s="2">
        <f t="shared" si="343"/>
        <v>94.02</v>
      </c>
      <c r="G1171" s="1">
        <f t="shared" si="344"/>
        <v>26</v>
      </c>
      <c r="H1171" s="1">
        <f t="shared" si="345"/>
        <v>289</v>
      </c>
      <c r="I1171" s="1">
        <f t="shared" si="346"/>
        <v>315</v>
      </c>
      <c r="J1171" s="1">
        <f t="shared" si="347"/>
        <v>1596134</v>
      </c>
      <c r="K1171" s="1">
        <f t="shared" si="348"/>
        <v>3599029</v>
      </c>
      <c r="L1171" s="1">
        <f t="shared" si="349"/>
        <v>5195163</v>
      </c>
      <c r="M1171" s="1">
        <f>分割表!$B$5</f>
        <v>1596160</v>
      </c>
      <c r="N1171" s="1">
        <f>分割表!$C$5</f>
        <v>3599318</v>
      </c>
      <c r="O1171" s="1">
        <f t="shared" si="350"/>
        <v>5195478</v>
      </c>
      <c r="P1171" s="1">
        <f t="shared" si="351"/>
        <v>84.710509988558542</v>
      </c>
      <c r="Q1171" s="1">
        <f t="shared" si="352"/>
        <v>1637.597312864493</v>
      </c>
      <c r="R1171" s="1">
        <f t="shared" si="353"/>
        <v>1812.0603812300744</v>
      </c>
      <c r="S1171" s="1">
        <f t="shared" si="354"/>
        <v>22797733.57606585</v>
      </c>
      <c r="T1171" s="1">
        <f t="shared" si="355"/>
        <v>54331570.335781008</v>
      </c>
      <c r="U1171" s="1">
        <f t="shared" si="356"/>
        <v>80334044.818495736</v>
      </c>
      <c r="V1171" s="1">
        <f t="shared" si="357"/>
        <v>22798130.936747961</v>
      </c>
      <c r="W1171" s="1">
        <f t="shared" si="358"/>
        <v>54336222.141856313</v>
      </c>
      <c r="X1171" s="1">
        <f t="shared" si="359"/>
        <v>80339230.748191163</v>
      </c>
      <c r="Y1171" s="17">
        <f t="shared" si="360"/>
        <v>-6.3978210037064276E-2</v>
      </c>
    </row>
    <row r="1172" spans="1:25">
      <c r="A1172" s="17" t="s">
        <v>2716</v>
      </c>
      <c r="B1172" s="17"/>
      <c r="C1172" s="17">
        <v>160</v>
      </c>
      <c r="D1172" s="17">
        <v>592</v>
      </c>
      <c r="E1172" s="1">
        <f t="shared" si="342"/>
        <v>752</v>
      </c>
      <c r="F1172" s="2">
        <f t="shared" si="343"/>
        <v>33.78</v>
      </c>
      <c r="G1172" s="1">
        <f t="shared" si="344"/>
        <v>160</v>
      </c>
      <c r="H1172" s="1">
        <f t="shared" si="345"/>
        <v>592</v>
      </c>
      <c r="I1172" s="1">
        <f t="shared" si="346"/>
        <v>752</v>
      </c>
      <c r="J1172" s="1">
        <f t="shared" si="347"/>
        <v>1596000</v>
      </c>
      <c r="K1172" s="1">
        <f t="shared" si="348"/>
        <v>3598726</v>
      </c>
      <c r="L1172" s="1">
        <f t="shared" si="349"/>
        <v>5194726</v>
      </c>
      <c r="M1172" s="1">
        <f>分割表!$B$5</f>
        <v>1596160</v>
      </c>
      <c r="N1172" s="1">
        <f>分割表!$C$5</f>
        <v>3599318</v>
      </c>
      <c r="O1172" s="1">
        <f t="shared" si="350"/>
        <v>5195478</v>
      </c>
      <c r="P1172" s="1">
        <f t="shared" si="351"/>
        <v>812.0278104374122</v>
      </c>
      <c r="Q1172" s="1">
        <f t="shared" si="352"/>
        <v>3779.0359278513311</v>
      </c>
      <c r="R1172" s="1">
        <f t="shared" si="353"/>
        <v>4980.2977156102797</v>
      </c>
      <c r="S1172" s="1">
        <f t="shared" si="354"/>
        <v>22795685.646959059</v>
      </c>
      <c r="T1172" s="1">
        <f t="shared" si="355"/>
        <v>54326693.207618669</v>
      </c>
      <c r="U1172" s="1">
        <f t="shared" si="356"/>
        <v>80326850.401625752</v>
      </c>
      <c r="V1172" s="1">
        <f t="shared" si="357"/>
        <v>22798130.936747961</v>
      </c>
      <c r="W1172" s="1">
        <f t="shared" si="358"/>
        <v>54336222.141856313</v>
      </c>
      <c r="X1172" s="1">
        <f t="shared" si="359"/>
        <v>80339230.748191163</v>
      </c>
      <c r="Y1172" s="17">
        <f t="shared" si="360"/>
        <v>-6.4077422568695211E-2</v>
      </c>
    </row>
    <row r="1173" spans="1:25">
      <c r="A1173" s="17" t="s">
        <v>150</v>
      </c>
      <c r="B1173" s="17"/>
      <c r="C1173" s="17">
        <v>46</v>
      </c>
      <c r="D1173" s="17">
        <v>335</v>
      </c>
      <c r="E1173" s="1">
        <f t="shared" si="342"/>
        <v>381</v>
      </c>
      <c r="F1173" s="2">
        <f t="shared" si="343"/>
        <v>73.790000000000006</v>
      </c>
      <c r="G1173" s="1">
        <f t="shared" si="344"/>
        <v>46</v>
      </c>
      <c r="H1173" s="1">
        <f t="shared" si="345"/>
        <v>335</v>
      </c>
      <c r="I1173" s="1">
        <f t="shared" si="346"/>
        <v>381</v>
      </c>
      <c r="J1173" s="1">
        <f t="shared" si="347"/>
        <v>1596114</v>
      </c>
      <c r="K1173" s="1">
        <f t="shared" si="348"/>
        <v>3598983</v>
      </c>
      <c r="L1173" s="1">
        <f t="shared" si="349"/>
        <v>5195097</v>
      </c>
      <c r="M1173" s="1">
        <f>分割表!$B$5</f>
        <v>1596160</v>
      </c>
      <c r="N1173" s="1">
        <f>分割表!$C$5</f>
        <v>3599318</v>
      </c>
      <c r="O1173" s="1">
        <f t="shared" si="350"/>
        <v>5195478</v>
      </c>
      <c r="P1173" s="1">
        <f t="shared" si="351"/>
        <v>176.11750423849838</v>
      </c>
      <c r="Q1173" s="1">
        <f t="shared" si="352"/>
        <v>1947.7337281613973</v>
      </c>
      <c r="R1173" s="1">
        <f t="shared" si="353"/>
        <v>2264.2065619232731</v>
      </c>
      <c r="S1173" s="1">
        <f t="shared" si="354"/>
        <v>22797427.914290886</v>
      </c>
      <c r="T1173" s="1">
        <f t="shared" si="355"/>
        <v>54330829.912041314</v>
      </c>
      <c r="U1173" s="1">
        <f t="shared" si="356"/>
        <v>80332958.245170116</v>
      </c>
      <c r="V1173" s="1">
        <f t="shared" si="357"/>
        <v>22798130.936747961</v>
      </c>
      <c r="W1173" s="1">
        <f t="shared" si="358"/>
        <v>54336222.141856313</v>
      </c>
      <c r="X1173" s="1">
        <f t="shared" si="359"/>
        <v>80339230.748191163</v>
      </c>
      <c r="Y1173" s="17">
        <f t="shared" si="360"/>
        <v>-6.4208647150940421E-2</v>
      </c>
    </row>
    <row r="1174" spans="1:25">
      <c r="A1174" s="17" t="s">
        <v>1253</v>
      </c>
      <c r="B1174" s="17"/>
      <c r="C1174" s="17">
        <v>15</v>
      </c>
      <c r="D1174" s="17">
        <v>267</v>
      </c>
      <c r="E1174" s="1">
        <f t="shared" si="342"/>
        <v>282</v>
      </c>
      <c r="F1174" s="2">
        <f t="shared" si="343"/>
        <v>114.21</v>
      </c>
      <c r="G1174" s="1">
        <f t="shared" si="344"/>
        <v>15</v>
      </c>
      <c r="H1174" s="1">
        <f t="shared" si="345"/>
        <v>267</v>
      </c>
      <c r="I1174" s="1">
        <f t="shared" si="346"/>
        <v>282</v>
      </c>
      <c r="J1174" s="1">
        <f t="shared" si="347"/>
        <v>1596145</v>
      </c>
      <c r="K1174" s="1">
        <f t="shared" si="348"/>
        <v>3599051</v>
      </c>
      <c r="L1174" s="1">
        <f t="shared" si="349"/>
        <v>5195196</v>
      </c>
      <c r="M1174" s="1">
        <f>分割表!$B$5</f>
        <v>1596160</v>
      </c>
      <c r="N1174" s="1">
        <f>分割表!$C$5</f>
        <v>3599318</v>
      </c>
      <c r="O1174" s="1">
        <f t="shared" si="350"/>
        <v>5195478</v>
      </c>
      <c r="P1174" s="1">
        <f t="shared" si="351"/>
        <v>40.620753016533151</v>
      </c>
      <c r="Q1174" s="1">
        <f t="shared" si="352"/>
        <v>1491.7953917928667</v>
      </c>
      <c r="R1174" s="1">
        <f t="shared" si="353"/>
        <v>1591.017794004548</v>
      </c>
      <c r="S1174" s="1">
        <f t="shared" si="354"/>
        <v>22797901.690148901</v>
      </c>
      <c r="T1174" s="1">
        <f t="shared" si="355"/>
        <v>54331924.451690435</v>
      </c>
      <c r="U1174" s="1">
        <f t="shared" si="356"/>
        <v>80334588.105472967</v>
      </c>
      <c r="V1174" s="1">
        <f t="shared" si="357"/>
        <v>22798130.936747961</v>
      </c>
      <c r="W1174" s="1">
        <f t="shared" si="358"/>
        <v>54336222.141856313</v>
      </c>
      <c r="X1174" s="1">
        <f t="shared" si="359"/>
        <v>80339230.748191163</v>
      </c>
      <c r="Y1174" s="17">
        <f t="shared" si="360"/>
        <v>-6.4768308707782274E-2</v>
      </c>
    </row>
    <row r="1175" spans="1:25">
      <c r="A1175" s="17" t="s">
        <v>2853</v>
      </c>
      <c r="B1175" s="17"/>
      <c r="C1175" s="17">
        <v>10</v>
      </c>
      <c r="D1175" s="17">
        <v>256</v>
      </c>
      <c r="E1175" s="1">
        <f t="shared" si="342"/>
        <v>266</v>
      </c>
      <c r="F1175" s="2">
        <f t="shared" si="343"/>
        <v>126.3</v>
      </c>
      <c r="G1175" s="1">
        <f t="shared" si="344"/>
        <v>10</v>
      </c>
      <c r="H1175" s="1">
        <f t="shared" si="345"/>
        <v>256</v>
      </c>
      <c r="I1175" s="1">
        <f t="shared" si="346"/>
        <v>266</v>
      </c>
      <c r="J1175" s="1">
        <f t="shared" si="347"/>
        <v>1596150</v>
      </c>
      <c r="K1175" s="1">
        <f t="shared" si="348"/>
        <v>3599062</v>
      </c>
      <c r="L1175" s="1">
        <f t="shared" si="349"/>
        <v>5195212</v>
      </c>
      <c r="M1175" s="1">
        <f>分割表!$B$5</f>
        <v>1596160</v>
      </c>
      <c r="N1175" s="1">
        <f>分割表!$C$5</f>
        <v>3599318</v>
      </c>
      <c r="O1175" s="1">
        <f t="shared" si="350"/>
        <v>5195478</v>
      </c>
      <c r="P1175" s="1">
        <f t="shared" si="351"/>
        <v>23.025850929940461</v>
      </c>
      <c r="Q1175" s="1">
        <f t="shared" si="352"/>
        <v>1419.5654257867679</v>
      </c>
      <c r="R1175" s="1">
        <f t="shared" si="353"/>
        <v>1485.2100181359319</v>
      </c>
      <c r="S1175" s="1">
        <f t="shared" si="354"/>
        <v>22797978.105666257</v>
      </c>
      <c r="T1175" s="1">
        <f t="shared" si="355"/>
        <v>54332101.509695575</v>
      </c>
      <c r="U1175" s="1">
        <f t="shared" si="356"/>
        <v>80334851.517416179</v>
      </c>
      <c r="V1175" s="1">
        <f t="shared" si="357"/>
        <v>22798130.936747961</v>
      </c>
      <c r="W1175" s="1">
        <f t="shared" si="358"/>
        <v>54336222.141856313</v>
      </c>
      <c r="X1175" s="1">
        <f t="shared" si="359"/>
        <v>80339230.748191163</v>
      </c>
      <c r="Y1175" s="17">
        <f t="shared" si="360"/>
        <v>-6.4849614441941997E-2</v>
      </c>
    </row>
    <row r="1176" spans="1:25">
      <c r="A1176" s="17" t="s">
        <v>2184</v>
      </c>
      <c r="B1176" s="17"/>
      <c r="C1176" s="17">
        <v>4</v>
      </c>
      <c r="D1176" s="17">
        <v>243</v>
      </c>
      <c r="E1176" s="1">
        <f t="shared" si="342"/>
        <v>247</v>
      </c>
      <c r="F1176" s="2">
        <f t="shared" si="343"/>
        <v>146.91</v>
      </c>
      <c r="G1176" s="1">
        <f t="shared" si="344"/>
        <v>4</v>
      </c>
      <c r="H1176" s="1">
        <f t="shared" si="345"/>
        <v>243</v>
      </c>
      <c r="I1176" s="1">
        <f t="shared" si="346"/>
        <v>247</v>
      </c>
      <c r="J1176" s="1">
        <f t="shared" si="347"/>
        <v>1596156</v>
      </c>
      <c r="K1176" s="1">
        <f t="shared" si="348"/>
        <v>3599075</v>
      </c>
      <c r="L1176" s="1">
        <f t="shared" si="349"/>
        <v>5195231</v>
      </c>
      <c r="M1176" s="1">
        <f>分割表!$B$5</f>
        <v>1596160</v>
      </c>
      <c r="N1176" s="1">
        <f>分割表!$C$5</f>
        <v>3599318</v>
      </c>
      <c r="O1176" s="1">
        <f t="shared" si="350"/>
        <v>5195478</v>
      </c>
      <c r="P1176" s="1">
        <f t="shared" si="351"/>
        <v>5.5451774444795623</v>
      </c>
      <c r="Q1176" s="1">
        <f t="shared" si="352"/>
        <v>1334.8139307317533</v>
      </c>
      <c r="R1176" s="1">
        <f t="shared" si="353"/>
        <v>1360.8189191471104</v>
      </c>
      <c r="S1176" s="1">
        <f t="shared" si="354"/>
        <v>22798069.804307759</v>
      </c>
      <c r="T1176" s="1">
        <f t="shared" si="355"/>
        <v>54332310.760108635</v>
      </c>
      <c r="U1176" s="1">
        <f t="shared" si="356"/>
        <v>80335164.319162726</v>
      </c>
      <c r="V1176" s="1">
        <f t="shared" si="357"/>
        <v>22798130.936747961</v>
      </c>
      <c r="W1176" s="1">
        <f t="shared" si="358"/>
        <v>54336222.141856313</v>
      </c>
      <c r="X1176" s="1">
        <f t="shared" si="359"/>
        <v>80339230.748191163</v>
      </c>
      <c r="Y1176" s="17">
        <f t="shared" si="360"/>
        <v>-6.500274732798518E-2</v>
      </c>
    </row>
    <row r="1177" spans="1:25">
      <c r="A1177" s="17" t="s">
        <v>2380</v>
      </c>
      <c r="B1177" s="17"/>
      <c r="C1177" s="17">
        <v>1</v>
      </c>
      <c r="D1177" s="17">
        <v>237</v>
      </c>
      <c r="E1177" s="1">
        <f t="shared" si="342"/>
        <v>238</v>
      </c>
      <c r="F1177" s="2">
        <f t="shared" si="343"/>
        <v>163.4</v>
      </c>
      <c r="G1177" s="1">
        <f t="shared" si="344"/>
        <v>1</v>
      </c>
      <c r="H1177" s="1">
        <f t="shared" si="345"/>
        <v>237</v>
      </c>
      <c r="I1177" s="1">
        <f t="shared" si="346"/>
        <v>238</v>
      </c>
      <c r="J1177" s="1">
        <f t="shared" si="347"/>
        <v>1596159</v>
      </c>
      <c r="K1177" s="1">
        <f t="shared" si="348"/>
        <v>3599081</v>
      </c>
      <c r="L1177" s="1">
        <f t="shared" si="349"/>
        <v>5195240</v>
      </c>
      <c r="M1177" s="1">
        <f>分割表!$B$5</f>
        <v>1596160</v>
      </c>
      <c r="N1177" s="1">
        <f>分割表!$C$5</f>
        <v>3599318</v>
      </c>
      <c r="O1177" s="1">
        <f t="shared" si="350"/>
        <v>5195478</v>
      </c>
      <c r="P1177" s="1">
        <f t="shared" si="351"/>
        <v>0</v>
      </c>
      <c r="Q1177" s="1">
        <f t="shared" si="352"/>
        <v>1295.9302534490262</v>
      </c>
      <c r="R1177" s="1">
        <f t="shared" si="353"/>
        <v>1302.4004203338111</v>
      </c>
      <c r="S1177" s="1">
        <f t="shared" si="354"/>
        <v>22798115.65363697</v>
      </c>
      <c r="T1177" s="1">
        <f t="shared" si="355"/>
        <v>54332407.337238193</v>
      </c>
      <c r="U1177" s="1">
        <f t="shared" si="356"/>
        <v>80335312.488435343</v>
      </c>
      <c r="V1177" s="1">
        <f t="shared" si="357"/>
        <v>22798130.936747961</v>
      </c>
      <c r="W1177" s="1">
        <f t="shared" si="358"/>
        <v>54336222.141856313</v>
      </c>
      <c r="X1177" s="1">
        <f t="shared" si="359"/>
        <v>80339230.748191163</v>
      </c>
      <c r="Y1177" s="17">
        <f t="shared" si="360"/>
        <v>-6.5218228783635535E-2</v>
      </c>
    </row>
    <row r="1178" spans="1:25">
      <c r="A1178" s="17" t="s">
        <v>435</v>
      </c>
      <c r="B1178" s="17">
        <v>1</v>
      </c>
      <c r="C1178" s="17">
        <v>6018</v>
      </c>
      <c r="D1178" s="17">
        <v>18897</v>
      </c>
      <c r="E1178" s="1">
        <f t="shared" si="342"/>
        <v>24915</v>
      </c>
      <c r="F1178" s="2">
        <f t="shared" si="343"/>
        <v>530.73</v>
      </c>
      <c r="G1178" s="1">
        <f t="shared" si="344"/>
        <v>6018</v>
      </c>
      <c r="H1178" s="1">
        <f t="shared" si="345"/>
        <v>18897</v>
      </c>
      <c r="I1178" s="1">
        <f t="shared" si="346"/>
        <v>24915</v>
      </c>
      <c r="J1178" s="1">
        <f t="shared" si="347"/>
        <v>1590142</v>
      </c>
      <c r="K1178" s="1">
        <f t="shared" si="348"/>
        <v>3580421</v>
      </c>
      <c r="L1178" s="1">
        <f t="shared" si="349"/>
        <v>5170563</v>
      </c>
      <c r="M1178" s="1">
        <f>分割表!$B$5</f>
        <v>1596160</v>
      </c>
      <c r="N1178" s="1">
        <f>分割表!$C$5</f>
        <v>3599318</v>
      </c>
      <c r="O1178" s="1">
        <f t="shared" si="350"/>
        <v>5195478</v>
      </c>
      <c r="P1178" s="1">
        <f t="shared" si="351"/>
        <v>52371.706727769364</v>
      </c>
      <c r="Q1178" s="1">
        <f t="shared" si="352"/>
        <v>186074.19458630684</v>
      </c>
      <c r="R1178" s="1">
        <f t="shared" si="353"/>
        <v>252220.15861647681</v>
      </c>
      <c r="S1178" s="1">
        <f t="shared" si="354"/>
        <v>22706168.532042526</v>
      </c>
      <c r="T1178" s="1">
        <f t="shared" si="355"/>
        <v>54032100.90542648</v>
      </c>
      <c r="U1178" s="1">
        <f t="shared" si="356"/>
        <v>79929107.484746739</v>
      </c>
      <c r="V1178" s="1">
        <f t="shared" si="357"/>
        <v>22798130.936747961</v>
      </c>
      <c r="W1178" s="1">
        <f t="shared" si="358"/>
        <v>54336222.141856313</v>
      </c>
      <c r="X1178" s="1">
        <f t="shared" si="359"/>
        <v>80339230.748191163</v>
      </c>
      <c r="Y1178" s="17">
        <f t="shared" si="360"/>
        <v>-1.4739360032572835</v>
      </c>
    </row>
    <row r="1179" spans="1:25">
      <c r="A1179" s="17" t="s">
        <v>993</v>
      </c>
      <c r="B1179" s="17"/>
      <c r="C1179" s="17">
        <v>34</v>
      </c>
      <c r="D1179" s="17">
        <v>314</v>
      </c>
      <c r="E1179" s="1">
        <f t="shared" si="342"/>
        <v>348</v>
      </c>
      <c r="F1179" s="2">
        <f t="shared" si="343"/>
        <v>88.04</v>
      </c>
      <c r="G1179" s="1">
        <f t="shared" si="344"/>
        <v>34</v>
      </c>
      <c r="H1179" s="1">
        <f t="shared" si="345"/>
        <v>314</v>
      </c>
      <c r="I1179" s="1">
        <f t="shared" si="346"/>
        <v>348</v>
      </c>
      <c r="J1179" s="1">
        <f t="shared" si="347"/>
        <v>1596126</v>
      </c>
      <c r="K1179" s="1">
        <f t="shared" si="348"/>
        <v>3599004</v>
      </c>
      <c r="L1179" s="1">
        <f t="shared" si="349"/>
        <v>5195130</v>
      </c>
      <c r="M1179" s="1">
        <f>分割表!$B$5</f>
        <v>1596160</v>
      </c>
      <c r="N1179" s="1">
        <f>分割表!$C$5</f>
        <v>3599318</v>
      </c>
      <c r="O1179" s="1">
        <f t="shared" si="350"/>
        <v>5195478</v>
      </c>
      <c r="P1179" s="1">
        <f t="shared" si="351"/>
        <v>119.89625783694949</v>
      </c>
      <c r="Q1179" s="1">
        <f t="shared" si="352"/>
        <v>1805.3093975751915</v>
      </c>
      <c r="R1179" s="1">
        <f t="shared" si="353"/>
        <v>2036.5664629615171</v>
      </c>
      <c r="S1179" s="1">
        <f t="shared" si="354"/>
        <v>22797611.311325792</v>
      </c>
      <c r="T1179" s="1">
        <f t="shared" si="355"/>
        <v>54331167.931501716</v>
      </c>
      <c r="U1179" s="1">
        <f t="shared" si="356"/>
        <v>80333501.531728119</v>
      </c>
      <c r="V1179" s="1">
        <f t="shared" si="357"/>
        <v>22798130.936747961</v>
      </c>
      <c r="W1179" s="1">
        <f t="shared" si="358"/>
        <v>54336222.141856313</v>
      </c>
      <c r="X1179" s="1">
        <f t="shared" si="359"/>
        <v>80339230.748191163</v>
      </c>
      <c r="Y1179" s="17">
        <f t="shared" si="360"/>
        <v>-6.590406304931444E-2</v>
      </c>
    </row>
    <row r="1180" spans="1:25">
      <c r="A1180" s="17" t="s">
        <v>647</v>
      </c>
      <c r="B1180" s="17"/>
      <c r="C1180" s="17">
        <v>404</v>
      </c>
      <c r="D1180" s="17">
        <v>1150</v>
      </c>
      <c r="E1180" s="1">
        <f t="shared" si="342"/>
        <v>1554</v>
      </c>
      <c r="F1180" s="2">
        <f t="shared" si="343"/>
        <v>16.82</v>
      </c>
      <c r="G1180" s="1">
        <f t="shared" si="344"/>
        <v>404</v>
      </c>
      <c r="H1180" s="1">
        <f t="shared" si="345"/>
        <v>1150</v>
      </c>
      <c r="I1180" s="1">
        <f t="shared" si="346"/>
        <v>1554</v>
      </c>
      <c r="J1180" s="1">
        <f t="shared" si="347"/>
        <v>1595756</v>
      </c>
      <c r="K1180" s="1">
        <f t="shared" si="348"/>
        <v>3598168</v>
      </c>
      <c r="L1180" s="1">
        <f t="shared" si="349"/>
        <v>5193924</v>
      </c>
      <c r="M1180" s="1">
        <f>分割表!$B$5</f>
        <v>1596160</v>
      </c>
      <c r="N1180" s="1">
        <f>分割表!$C$5</f>
        <v>3599318</v>
      </c>
      <c r="O1180" s="1">
        <f t="shared" si="350"/>
        <v>5195478</v>
      </c>
      <c r="P1180" s="1">
        <f t="shared" si="351"/>
        <v>2424.571610696305</v>
      </c>
      <c r="Q1180" s="1">
        <f t="shared" si="352"/>
        <v>8104.6448045608904</v>
      </c>
      <c r="R1180" s="1">
        <f t="shared" si="353"/>
        <v>11419.705023061479</v>
      </c>
      <c r="S1180" s="1">
        <f t="shared" si="354"/>
        <v>22791956.610913731</v>
      </c>
      <c r="T1180" s="1">
        <f t="shared" si="355"/>
        <v>54317711.632409059</v>
      </c>
      <c r="U1180" s="1">
        <f t="shared" si="356"/>
        <v>80313647.013678908</v>
      </c>
      <c r="V1180" s="1">
        <f t="shared" si="357"/>
        <v>22798130.936747961</v>
      </c>
      <c r="W1180" s="1">
        <f t="shared" si="358"/>
        <v>54336222.141856313</v>
      </c>
      <c r="X1180" s="1">
        <f t="shared" si="359"/>
        <v>80339230.748191163</v>
      </c>
      <c r="Y1180" s="17">
        <f t="shared" si="360"/>
        <v>-6.5999699277159818E-2</v>
      </c>
    </row>
    <row r="1181" spans="1:25">
      <c r="A1181" s="17" t="s">
        <v>1220</v>
      </c>
      <c r="B1181" s="17"/>
      <c r="C1181" s="17">
        <v>6</v>
      </c>
      <c r="D1181" s="17">
        <v>252</v>
      </c>
      <c r="E1181" s="1">
        <f t="shared" si="342"/>
        <v>258</v>
      </c>
      <c r="F1181" s="2">
        <f t="shared" si="343"/>
        <v>142.16</v>
      </c>
      <c r="G1181" s="1">
        <f t="shared" si="344"/>
        <v>6</v>
      </c>
      <c r="H1181" s="1">
        <f t="shared" si="345"/>
        <v>252</v>
      </c>
      <c r="I1181" s="1">
        <f t="shared" si="346"/>
        <v>258</v>
      </c>
      <c r="J1181" s="1">
        <f t="shared" si="347"/>
        <v>1596154</v>
      </c>
      <c r="K1181" s="1">
        <f t="shared" si="348"/>
        <v>3599066</v>
      </c>
      <c r="L1181" s="1">
        <f t="shared" si="349"/>
        <v>5195220</v>
      </c>
      <c r="M1181" s="1">
        <f>分割表!$B$5</f>
        <v>1596160</v>
      </c>
      <c r="N1181" s="1">
        <f>分割表!$C$5</f>
        <v>3599318</v>
      </c>
      <c r="O1181" s="1">
        <f t="shared" si="350"/>
        <v>5195478</v>
      </c>
      <c r="P1181" s="1">
        <f t="shared" si="351"/>
        <v>10.750556815368331</v>
      </c>
      <c r="Q1181" s="1">
        <f t="shared" si="352"/>
        <v>1393.4161300528788</v>
      </c>
      <c r="R1181" s="1">
        <f t="shared" si="353"/>
        <v>1432.6635729097773</v>
      </c>
      <c r="S1181" s="1">
        <f t="shared" si="354"/>
        <v>22798039.23809142</v>
      </c>
      <c r="T1181" s="1">
        <f t="shared" si="355"/>
        <v>54332165.894433051</v>
      </c>
      <c r="U1181" s="1">
        <f t="shared" si="356"/>
        <v>80334983.223406255</v>
      </c>
      <c r="V1181" s="1">
        <f t="shared" si="357"/>
        <v>22798130.936747961</v>
      </c>
      <c r="W1181" s="1">
        <f t="shared" si="358"/>
        <v>54336222.141856313</v>
      </c>
      <c r="X1181" s="1">
        <f t="shared" si="359"/>
        <v>80339230.748191163</v>
      </c>
      <c r="Y1181" s="17">
        <f t="shared" si="360"/>
        <v>-6.6248243150505912E-2</v>
      </c>
    </row>
    <row r="1182" spans="1:25">
      <c r="A1182" s="17" t="s">
        <v>880</v>
      </c>
      <c r="B1182" s="17"/>
      <c r="C1182" s="17">
        <v>13</v>
      </c>
      <c r="D1182" s="17">
        <v>268</v>
      </c>
      <c r="E1182" s="1">
        <f t="shared" si="342"/>
        <v>281</v>
      </c>
      <c r="F1182" s="2">
        <f t="shared" si="343"/>
        <v>122.13</v>
      </c>
      <c r="G1182" s="1">
        <f t="shared" si="344"/>
        <v>13</v>
      </c>
      <c r="H1182" s="1">
        <f t="shared" si="345"/>
        <v>268</v>
      </c>
      <c r="I1182" s="1">
        <f t="shared" si="346"/>
        <v>281</v>
      </c>
      <c r="J1182" s="1">
        <f t="shared" si="347"/>
        <v>1596147</v>
      </c>
      <c r="K1182" s="1">
        <f t="shared" si="348"/>
        <v>3599050</v>
      </c>
      <c r="L1182" s="1">
        <f t="shared" si="349"/>
        <v>5195197</v>
      </c>
      <c r="M1182" s="1">
        <f>分割表!$B$5</f>
        <v>1596160</v>
      </c>
      <c r="N1182" s="1">
        <f>分割表!$C$5</f>
        <v>3599318</v>
      </c>
      <c r="O1182" s="1">
        <f t="shared" si="350"/>
        <v>5195478</v>
      </c>
      <c r="P1182" s="1">
        <f t="shared" si="351"/>
        <v>33.344341646999979</v>
      </c>
      <c r="Q1182" s="1">
        <f t="shared" si="352"/>
        <v>1498.3845107769096</v>
      </c>
      <c r="R1182" s="1">
        <f t="shared" si="353"/>
        <v>1584.3776620827825</v>
      </c>
      <c r="S1182" s="1">
        <f t="shared" si="354"/>
        <v>22797932.256353967</v>
      </c>
      <c r="T1182" s="1">
        <f t="shared" si="355"/>
        <v>54331908.355509818</v>
      </c>
      <c r="U1182" s="1">
        <f t="shared" si="356"/>
        <v>80334604.568717971</v>
      </c>
      <c r="V1182" s="1">
        <f t="shared" si="357"/>
        <v>22798130.936747961</v>
      </c>
      <c r="W1182" s="1">
        <f t="shared" si="358"/>
        <v>54336222.141856313</v>
      </c>
      <c r="X1182" s="1">
        <f t="shared" si="359"/>
        <v>80339230.748191163</v>
      </c>
      <c r="Y1182" s="17">
        <f t="shared" si="360"/>
        <v>-6.6301113137836792E-2</v>
      </c>
    </row>
    <row r="1183" spans="1:25">
      <c r="A1183" s="17" t="s">
        <v>299</v>
      </c>
      <c r="B1183" s="17"/>
      <c r="C1183" s="17">
        <v>6</v>
      </c>
      <c r="D1183" s="17">
        <v>253</v>
      </c>
      <c r="E1183" s="1">
        <f t="shared" si="342"/>
        <v>259</v>
      </c>
      <c r="F1183" s="2">
        <f t="shared" si="343"/>
        <v>142.85</v>
      </c>
      <c r="G1183" s="1">
        <f t="shared" si="344"/>
        <v>6</v>
      </c>
      <c r="H1183" s="1">
        <f t="shared" si="345"/>
        <v>253</v>
      </c>
      <c r="I1183" s="1">
        <f t="shared" si="346"/>
        <v>259</v>
      </c>
      <c r="J1183" s="1">
        <f t="shared" si="347"/>
        <v>1596154</v>
      </c>
      <c r="K1183" s="1">
        <f t="shared" si="348"/>
        <v>3599065</v>
      </c>
      <c r="L1183" s="1">
        <f t="shared" si="349"/>
        <v>5195219</v>
      </c>
      <c r="M1183" s="1">
        <f>分割表!$B$5</f>
        <v>1596160</v>
      </c>
      <c r="N1183" s="1">
        <f>分割表!$C$5</f>
        <v>3599318</v>
      </c>
      <c r="O1183" s="1">
        <f t="shared" si="350"/>
        <v>5195478</v>
      </c>
      <c r="P1183" s="1">
        <f t="shared" si="351"/>
        <v>10.750556815368331</v>
      </c>
      <c r="Q1183" s="1">
        <f t="shared" si="352"/>
        <v>1399.9475406480626</v>
      </c>
      <c r="R1183" s="1">
        <f t="shared" si="353"/>
        <v>1439.2184679801801</v>
      </c>
      <c r="S1183" s="1">
        <f t="shared" si="354"/>
        <v>22798039.23809142</v>
      </c>
      <c r="T1183" s="1">
        <f t="shared" si="355"/>
        <v>54332149.798248269</v>
      </c>
      <c r="U1183" s="1">
        <f t="shared" si="356"/>
        <v>80334966.760156825</v>
      </c>
      <c r="V1183" s="1">
        <f t="shared" si="357"/>
        <v>22798130.936747961</v>
      </c>
      <c r="W1183" s="1">
        <f t="shared" si="358"/>
        <v>54336222.141856313</v>
      </c>
      <c r="X1183" s="1">
        <f t="shared" si="359"/>
        <v>80339230.748191163</v>
      </c>
      <c r="Y1183" s="17">
        <f t="shared" si="360"/>
        <v>-6.652607317576345E-2</v>
      </c>
    </row>
    <row r="1184" spans="1:25">
      <c r="A1184" s="17" t="s">
        <v>398</v>
      </c>
      <c r="B1184" s="17">
        <v>1</v>
      </c>
      <c r="C1184" s="17">
        <v>5959</v>
      </c>
      <c r="D1184" s="17">
        <v>14602</v>
      </c>
      <c r="E1184" s="1">
        <f t="shared" si="342"/>
        <v>20561</v>
      </c>
      <c r="F1184" s="2">
        <f t="shared" si="343"/>
        <v>29.69</v>
      </c>
      <c r="G1184" s="1">
        <f t="shared" si="344"/>
        <v>5959</v>
      </c>
      <c r="H1184" s="1">
        <f t="shared" si="345"/>
        <v>14602</v>
      </c>
      <c r="I1184" s="1">
        <f t="shared" si="346"/>
        <v>20561</v>
      </c>
      <c r="J1184" s="1">
        <f t="shared" si="347"/>
        <v>1590201</v>
      </c>
      <c r="K1184" s="1">
        <f t="shared" si="348"/>
        <v>3584716</v>
      </c>
      <c r="L1184" s="1">
        <f t="shared" si="349"/>
        <v>5174917</v>
      </c>
      <c r="M1184" s="1">
        <f>分割表!$B$5</f>
        <v>1596160</v>
      </c>
      <c r="N1184" s="1">
        <f>分割表!$C$5</f>
        <v>3599318</v>
      </c>
      <c r="O1184" s="1">
        <f t="shared" si="350"/>
        <v>5195478</v>
      </c>
      <c r="P1184" s="1">
        <f t="shared" si="351"/>
        <v>51799.548788091248</v>
      </c>
      <c r="Q1184" s="1">
        <f t="shared" si="352"/>
        <v>140017.31908296328</v>
      </c>
      <c r="R1184" s="1">
        <f t="shared" si="353"/>
        <v>204194.40304137894</v>
      </c>
      <c r="S1184" s="1">
        <f t="shared" si="354"/>
        <v>22707070.013835892</v>
      </c>
      <c r="T1184" s="1">
        <f t="shared" si="355"/>
        <v>54101214.286621153</v>
      </c>
      <c r="U1184" s="1">
        <f t="shared" si="356"/>
        <v>80000769.592197925</v>
      </c>
      <c r="V1184" s="1">
        <f t="shared" si="357"/>
        <v>22798130.936747961</v>
      </c>
      <c r="W1184" s="1">
        <f t="shared" si="358"/>
        <v>54336222.141856313</v>
      </c>
      <c r="X1184" s="1">
        <f t="shared" si="359"/>
        <v>80339230.748191163</v>
      </c>
      <c r="Y1184" s="17">
        <f t="shared" si="360"/>
        <v>-0.3176777897177141</v>
      </c>
    </row>
    <row r="1185" spans="1:25">
      <c r="A1185" s="17" t="s">
        <v>2844</v>
      </c>
      <c r="B1185" s="17"/>
      <c r="C1185" s="17">
        <v>12</v>
      </c>
      <c r="D1185" s="17">
        <v>268</v>
      </c>
      <c r="E1185" s="1">
        <f t="shared" si="342"/>
        <v>280</v>
      </c>
      <c r="F1185" s="2">
        <f t="shared" si="343"/>
        <v>125.99</v>
      </c>
      <c r="G1185" s="1">
        <f t="shared" si="344"/>
        <v>12</v>
      </c>
      <c r="H1185" s="1">
        <f t="shared" si="345"/>
        <v>268</v>
      </c>
      <c r="I1185" s="1">
        <f t="shared" si="346"/>
        <v>280</v>
      </c>
      <c r="J1185" s="1">
        <f t="shared" si="347"/>
        <v>1596148</v>
      </c>
      <c r="K1185" s="1">
        <f t="shared" si="348"/>
        <v>3599050</v>
      </c>
      <c r="L1185" s="1">
        <f t="shared" si="349"/>
        <v>5195198</v>
      </c>
      <c r="M1185" s="1">
        <f>分割表!$B$5</f>
        <v>1596160</v>
      </c>
      <c r="N1185" s="1">
        <f>分割表!$C$5</f>
        <v>3599318</v>
      </c>
      <c r="O1185" s="1">
        <f t="shared" si="350"/>
        <v>5195478</v>
      </c>
      <c r="P1185" s="1">
        <f t="shared" si="351"/>
        <v>29.818879797456006</v>
      </c>
      <c r="Q1185" s="1">
        <f t="shared" si="352"/>
        <v>1498.3845107769096</v>
      </c>
      <c r="R1185" s="1">
        <f t="shared" si="353"/>
        <v>1577.7410888873899</v>
      </c>
      <c r="S1185" s="1">
        <f t="shared" si="354"/>
        <v>22797947.539457437</v>
      </c>
      <c r="T1185" s="1">
        <f t="shared" si="355"/>
        <v>54331908.355509818</v>
      </c>
      <c r="U1185" s="1">
        <f t="shared" si="356"/>
        <v>80334621.03196317</v>
      </c>
      <c r="V1185" s="1">
        <f t="shared" si="357"/>
        <v>22798130.936747961</v>
      </c>
      <c r="W1185" s="1">
        <f t="shared" si="358"/>
        <v>54336222.141856313</v>
      </c>
      <c r="X1185" s="1">
        <f t="shared" si="359"/>
        <v>80339230.748191163</v>
      </c>
      <c r="Y1185" s="17">
        <f t="shared" si="360"/>
        <v>-6.6928600340235303E-2</v>
      </c>
    </row>
    <row r="1186" spans="1:25">
      <c r="A1186" s="17" t="s">
        <v>1003</v>
      </c>
      <c r="B1186" s="17"/>
      <c r="C1186" s="17">
        <v>39</v>
      </c>
      <c r="D1186" s="17">
        <v>329</v>
      </c>
      <c r="E1186" s="1">
        <f t="shared" si="342"/>
        <v>368</v>
      </c>
      <c r="F1186" s="2">
        <f t="shared" si="343"/>
        <v>84.79</v>
      </c>
      <c r="G1186" s="1">
        <f t="shared" si="344"/>
        <v>39</v>
      </c>
      <c r="H1186" s="1">
        <f t="shared" si="345"/>
        <v>329</v>
      </c>
      <c r="I1186" s="1">
        <f t="shared" si="346"/>
        <v>368</v>
      </c>
      <c r="J1186" s="1">
        <f t="shared" si="347"/>
        <v>1596121</v>
      </c>
      <c r="K1186" s="1">
        <f t="shared" si="348"/>
        <v>3598989</v>
      </c>
      <c r="L1186" s="1">
        <f t="shared" si="349"/>
        <v>5195110</v>
      </c>
      <c r="M1186" s="1">
        <f>分割表!$B$5</f>
        <v>1596160</v>
      </c>
      <c r="N1186" s="1">
        <f>分割表!$C$5</f>
        <v>3599318</v>
      </c>
      <c r="O1186" s="1">
        <f t="shared" si="350"/>
        <v>5195478</v>
      </c>
      <c r="P1186" s="1">
        <f t="shared" si="351"/>
        <v>142.87890419905619</v>
      </c>
      <c r="Q1186" s="1">
        <f t="shared" si="352"/>
        <v>1906.9030000018074</v>
      </c>
      <c r="R1186" s="1">
        <f t="shared" si="353"/>
        <v>2174.1745212461665</v>
      </c>
      <c r="S1186" s="1">
        <f t="shared" si="354"/>
        <v>22797534.89588362</v>
      </c>
      <c r="T1186" s="1">
        <f t="shared" si="355"/>
        <v>54330926.489017501</v>
      </c>
      <c r="U1186" s="1">
        <f t="shared" si="356"/>
        <v>80333172.267122492</v>
      </c>
      <c r="V1186" s="1">
        <f t="shared" si="357"/>
        <v>22798130.936747961</v>
      </c>
      <c r="W1186" s="1">
        <f t="shared" si="358"/>
        <v>54336222.141856313</v>
      </c>
      <c r="X1186" s="1">
        <f t="shared" si="359"/>
        <v>80339230.748191163</v>
      </c>
      <c r="Y1186" s="17">
        <f t="shared" si="360"/>
        <v>-6.6934077416184803E-2</v>
      </c>
    </row>
    <row r="1187" spans="1:25">
      <c r="A1187" s="17" t="s">
        <v>44</v>
      </c>
      <c r="B1187" s="17"/>
      <c r="C1187" s="17">
        <v>231</v>
      </c>
      <c r="D1187" s="17">
        <v>763</v>
      </c>
      <c r="E1187" s="1">
        <f t="shared" si="342"/>
        <v>994</v>
      </c>
      <c r="F1187" s="2">
        <f t="shared" si="343"/>
        <v>27.56</v>
      </c>
      <c r="G1187" s="1">
        <f t="shared" si="344"/>
        <v>231</v>
      </c>
      <c r="H1187" s="1">
        <f t="shared" si="345"/>
        <v>763</v>
      </c>
      <c r="I1187" s="1">
        <f t="shared" si="346"/>
        <v>994</v>
      </c>
      <c r="J1187" s="1">
        <f t="shared" si="347"/>
        <v>1595929</v>
      </c>
      <c r="K1187" s="1">
        <f t="shared" si="348"/>
        <v>3598555</v>
      </c>
      <c r="L1187" s="1">
        <f t="shared" si="349"/>
        <v>5194484</v>
      </c>
      <c r="M1187" s="1">
        <f>分割表!$B$5</f>
        <v>1596160</v>
      </c>
      <c r="N1187" s="1">
        <f>分割表!$C$5</f>
        <v>3599318</v>
      </c>
      <c r="O1187" s="1">
        <f t="shared" si="350"/>
        <v>5195478</v>
      </c>
      <c r="P1187" s="1">
        <f t="shared" si="351"/>
        <v>1257.1984911305342</v>
      </c>
      <c r="Q1187" s="1">
        <f t="shared" si="352"/>
        <v>5064.2278778700402</v>
      </c>
      <c r="R1187" s="1">
        <f t="shared" si="353"/>
        <v>6860.3267834166345</v>
      </c>
      <c r="S1187" s="1">
        <f t="shared" si="354"/>
        <v>22794600.554753296</v>
      </c>
      <c r="T1187" s="1">
        <f t="shared" si="355"/>
        <v>54323940.780214153</v>
      </c>
      <c r="U1187" s="1">
        <f t="shared" si="356"/>
        <v>80322866.323888689</v>
      </c>
      <c r="V1187" s="1">
        <f t="shared" si="357"/>
        <v>22798130.936747961</v>
      </c>
      <c r="W1187" s="1">
        <f t="shared" si="358"/>
        <v>54336222.141856313</v>
      </c>
      <c r="X1187" s="1">
        <f t="shared" si="359"/>
        <v>80339230.748191163</v>
      </c>
      <c r="Y1187" s="17">
        <f t="shared" si="360"/>
        <v>-6.7034765517438422E-2</v>
      </c>
    </row>
    <row r="1188" spans="1:25">
      <c r="A1188" s="17" t="s">
        <v>2611</v>
      </c>
      <c r="B1188" s="17"/>
      <c r="C1188" s="17">
        <v>583</v>
      </c>
      <c r="D1188" s="17">
        <v>1559</v>
      </c>
      <c r="E1188" s="1">
        <f t="shared" si="342"/>
        <v>2142</v>
      </c>
      <c r="F1188" s="2">
        <f t="shared" si="343"/>
        <v>12.65</v>
      </c>
      <c r="G1188" s="1">
        <f t="shared" si="344"/>
        <v>583</v>
      </c>
      <c r="H1188" s="1">
        <f t="shared" si="345"/>
        <v>1559</v>
      </c>
      <c r="I1188" s="1">
        <f t="shared" si="346"/>
        <v>2142</v>
      </c>
      <c r="J1188" s="1">
        <f t="shared" si="347"/>
        <v>1595577</v>
      </c>
      <c r="K1188" s="1">
        <f t="shared" si="348"/>
        <v>3597759</v>
      </c>
      <c r="L1188" s="1">
        <f t="shared" si="349"/>
        <v>5193336</v>
      </c>
      <c r="M1188" s="1">
        <f>分割表!$B$5</f>
        <v>1596160</v>
      </c>
      <c r="N1188" s="1">
        <f>分割表!$C$5</f>
        <v>3599318</v>
      </c>
      <c r="O1188" s="1">
        <f t="shared" si="350"/>
        <v>5195478</v>
      </c>
      <c r="P1188" s="1">
        <f t="shared" si="351"/>
        <v>3712.6531296423368</v>
      </c>
      <c r="Q1188" s="1">
        <f t="shared" si="352"/>
        <v>11461.455995861073</v>
      </c>
      <c r="R1188" s="1">
        <f t="shared" si="353"/>
        <v>16428.058827658482</v>
      </c>
      <c r="S1188" s="1">
        <f t="shared" si="354"/>
        <v>22789220.989342354</v>
      </c>
      <c r="T1188" s="1">
        <f t="shared" si="355"/>
        <v>54311128.418082766</v>
      </c>
      <c r="U1188" s="1">
        <f t="shared" si="356"/>
        <v>80303966.802940845</v>
      </c>
      <c r="V1188" s="1">
        <f t="shared" si="357"/>
        <v>22798130.936747961</v>
      </c>
      <c r="W1188" s="1">
        <f t="shared" si="358"/>
        <v>54336222.141856313</v>
      </c>
      <c r="X1188" s="1">
        <f t="shared" si="359"/>
        <v>80339230.748191163</v>
      </c>
      <c r="Y1188" s="17">
        <f t="shared" si="360"/>
        <v>-6.7311970378155894E-2</v>
      </c>
    </row>
    <row r="1189" spans="1:25">
      <c r="A1189" s="17" t="s">
        <v>362</v>
      </c>
      <c r="B1189" s="17"/>
      <c r="C1189" s="17">
        <v>164</v>
      </c>
      <c r="D1189" s="17">
        <v>613</v>
      </c>
      <c r="E1189" s="1">
        <f t="shared" si="342"/>
        <v>777</v>
      </c>
      <c r="F1189" s="2">
        <f t="shared" si="343"/>
        <v>36.22</v>
      </c>
      <c r="G1189" s="1">
        <f t="shared" si="344"/>
        <v>164</v>
      </c>
      <c r="H1189" s="1">
        <f t="shared" si="345"/>
        <v>613</v>
      </c>
      <c r="I1189" s="1">
        <f t="shared" si="346"/>
        <v>777</v>
      </c>
      <c r="J1189" s="1">
        <f t="shared" si="347"/>
        <v>1595996</v>
      </c>
      <c r="K1189" s="1">
        <f t="shared" si="348"/>
        <v>3598705</v>
      </c>
      <c r="L1189" s="1">
        <f t="shared" si="349"/>
        <v>5194701</v>
      </c>
      <c r="M1189" s="1">
        <f>分割表!$B$5</f>
        <v>1596160</v>
      </c>
      <c r="N1189" s="1">
        <f>分割表!$C$5</f>
        <v>3599318</v>
      </c>
      <c r="O1189" s="1">
        <f t="shared" si="350"/>
        <v>5195478</v>
      </c>
      <c r="P1189" s="1">
        <f t="shared" si="351"/>
        <v>836.37809416316861</v>
      </c>
      <c r="Q1189" s="1">
        <f t="shared" si="352"/>
        <v>3934.4577057288975</v>
      </c>
      <c r="R1189" s="1">
        <f t="shared" si="353"/>
        <v>5171.2771522356616</v>
      </c>
      <c r="S1189" s="1">
        <f t="shared" si="354"/>
        <v>22795624.51491984</v>
      </c>
      <c r="T1189" s="1">
        <f t="shared" si="355"/>
        <v>54326355.189780451</v>
      </c>
      <c r="U1189" s="1">
        <f t="shared" si="356"/>
        <v>80326438.822824955</v>
      </c>
      <c r="V1189" s="1">
        <f t="shared" si="357"/>
        <v>22798130.936747961</v>
      </c>
      <c r="W1189" s="1">
        <f t="shared" si="358"/>
        <v>54336222.141856313</v>
      </c>
      <c r="X1189" s="1">
        <f t="shared" si="359"/>
        <v>80339230.748191163</v>
      </c>
      <c r="Y1189" s="17">
        <f t="shared" si="360"/>
        <v>-6.7401904289509235E-2</v>
      </c>
    </row>
    <row r="1190" spans="1:25">
      <c r="A1190" s="17" t="s">
        <v>2857</v>
      </c>
      <c r="B1190" s="17"/>
      <c r="C1190" s="17">
        <v>4</v>
      </c>
      <c r="D1190" s="17">
        <v>252</v>
      </c>
      <c r="E1190" s="1">
        <f t="shared" si="342"/>
        <v>256</v>
      </c>
      <c r="F1190" s="2">
        <f t="shared" si="343"/>
        <v>153.22999999999999</v>
      </c>
      <c r="G1190" s="1">
        <f t="shared" si="344"/>
        <v>4</v>
      </c>
      <c r="H1190" s="1">
        <f t="shared" si="345"/>
        <v>252</v>
      </c>
      <c r="I1190" s="1">
        <f t="shared" si="346"/>
        <v>256</v>
      </c>
      <c r="J1190" s="1">
        <f t="shared" si="347"/>
        <v>1596156</v>
      </c>
      <c r="K1190" s="1">
        <f t="shared" si="348"/>
        <v>3599066</v>
      </c>
      <c r="L1190" s="1">
        <f t="shared" si="349"/>
        <v>5195222</v>
      </c>
      <c r="M1190" s="1">
        <f>分割表!$B$5</f>
        <v>1596160</v>
      </c>
      <c r="N1190" s="1">
        <f>分割表!$C$5</f>
        <v>3599318</v>
      </c>
      <c r="O1190" s="1">
        <f t="shared" si="350"/>
        <v>5195478</v>
      </c>
      <c r="P1190" s="1">
        <f t="shared" si="351"/>
        <v>5.5451774444795623</v>
      </c>
      <c r="Q1190" s="1">
        <f t="shared" si="352"/>
        <v>1393.4161300528788</v>
      </c>
      <c r="R1190" s="1">
        <f t="shared" si="353"/>
        <v>1419.5654257867679</v>
      </c>
      <c r="S1190" s="1">
        <f t="shared" si="354"/>
        <v>22798069.804307759</v>
      </c>
      <c r="T1190" s="1">
        <f t="shared" si="355"/>
        <v>54332165.894433051</v>
      </c>
      <c r="U1190" s="1">
        <f t="shared" si="356"/>
        <v>80335016.149905697</v>
      </c>
      <c r="V1190" s="1">
        <f t="shared" si="357"/>
        <v>22798130.936747961</v>
      </c>
      <c r="W1190" s="1">
        <f t="shared" si="358"/>
        <v>54336222.141856313</v>
      </c>
      <c r="X1190" s="1">
        <f t="shared" si="359"/>
        <v>80339230.748191163</v>
      </c>
      <c r="Y1190" s="17">
        <f t="shared" si="360"/>
        <v>-6.7503217555302919E-2</v>
      </c>
    </row>
    <row r="1191" spans="1:25">
      <c r="A1191" s="17" t="s">
        <v>2860</v>
      </c>
      <c r="B1191" s="17"/>
      <c r="C1191" s="17">
        <v>2</v>
      </c>
      <c r="D1191" s="17">
        <v>248</v>
      </c>
      <c r="E1191" s="1">
        <f t="shared" si="342"/>
        <v>250</v>
      </c>
      <c r="F1191" s="2">
        <f t="shared" si="343"/>
        <v>163.47999999999999</v>
      </c>
      <c r="G1191" s="1">
        <f t="shared" si="344"/>
        <v>2</v>
      </c>
      <c r="H1191" s="1">
        <f t="shared" si="345"/>
        <v>248</v>
      </c>
      <c r="I1191" s="1">
        <f t="shared" si="346"/>
        <v>250</v>
      </c>
      <c r="J1191" s="1">
        <f t="shared" si="347"/>
        <v>1596158</v>
      </c>
      <c r="K1191" s="1">
        <f t="shared" si="348"/>
        <v>3599070</v>
      </c>
      <c r="L1191" s="1">
        <f t="shared" si="349"/>
        <v>5195228</v>
      </c>
      <c r="M1191" s="1">
        <f>分割表!$B$5</f>
        <v>1596160</v>
      </c>
      <c r="N1191" s="1">
        <f>分割表!$C$5</f>
        <v>3599318</v>
      </c>
      <c r="O1191" s="1">
        <f t="shared" si="350"/>
        <v>5195478</v>
      </c>
      <c r="P1191" s="1">
        <f t="shared" si="351"/>
        <v>1.3862943611198906</v>
      </c>
      <c r="Q1191" s="1">
        <f t="shared" si="352"/>
        <v>1367.3303290489157</v>
      </c>
      <c r="R1191" s="1">
        <f t="shared" si="353"/>
        <v>1380.3652294655615</v>
      </c>
      <c r="S1191" s="1">
        <f t="shared" si="354"/>
        <v>22798100.370526604</v>
      </c>
      <c r="T1191" s="1">
        <f t="shared" si="355"/>
        <v>54332230.279174976</v>
      </c>
      <c r="U1191" s="1">
        <f t="shared" si="356"/>
        <v>80335114.929408655</v>
      </c>
      <c r="V1191" s="1">
        <f t="shared" si="357"/>
        <v>22798130.936747961</v>
      </c>
      <c r="W1191" s="1">
        <f t="shared" si="358"/>
        <v>54336222.141856313</v>
      </c>
      <c r="X1191" s="1">
        <f t="shared" si="359"/>
        <v>80339230.748191163</v>
      </c>
      <c r="Y1191" s="17">
        <f t="shared" si="360"/>
        <v>-6.7646871859069826E-2</v>
      </c>
    </row>
    <row r="1192" spans="1:25">
      <c r="A1192" s="17" t="s">
        <v>1224</v>
      </c>
      <c r="B1192" s="17"/>
      <c r="C1192" s="17">
        <v>4</v>
      </c>
      <c r="D1192" s="17">
        <v>253</v>
      </c>
      <c r="E1192" s="1">
        <f t="shared" si="342"/>
        <v>257</v>
      </c>
      <c r="F1192" s="2">
        <f t="shared" si="343"/>
        <v>153.93</v>
      </c>
      <c r="G1192" s="1">
        <f t="shared" si="344"/>
        <v>4</v>
      </c>
      <c r="H1192" s="1">
        <f t="shared" si="345"/>
        <v>253</v>
      </c>
      <c r="I1192" s="1">
        <f t="shared" si="346"/>
        <v>257</v>
      </c>
      <c r="J1192" s="1">
        <f t="shared" si="347"/>
        <v>1596156</v>
      </c>
      <c r="K1192" s="1">
        <f t="shared" si="348"/>
        <v>3599065</v>
      </c>
      <c r="L1192" s="1">
        <f t="shared" si="349"/>
        <v>5195221</v>
      </c>
      <c r="M1192" s="1">
        <f>分割表!$B$5</f>
        <v>1596160</v>
      </c>
      <c r="N1192" s="1">
        <f>分割表!$C$5</f>
        <v>3599318</v>
      </c>
      <c r="O1192" s="1">
        <f t="shared" si="350"/>
        <v>5195478</v>
      </c>
      <c r="P1192" s="1">
        <f t="shared" si="351"/>
        <v>5.5451774444795623</v>
      </c>
      <c r="Q1192" s="1">
        <f t="shared" si="352"/>
        <v>1399.9475406480626</v>
      </c>
      <c r="R1192" s="1">
        <f t="shared" si="353"/>
        <v>1426.1125538180715</v>
      </c>
      <c r="S1192" s="1">
        <f t="shared" si="354"/>
        <v>22798069.804307759</v>
      </c>
      <c r="T1192" s="1">
        <f t="shared" si="355"/>
        <v>54332149.798248269</v>
      </c>
      <c r="U1192" s="1">
        <f t="shared" si="356"/>
        <v>80334999.686655879</v>
      </c>
      <c r="V1192" s="1">
        <f t="shared" si="357"/>
        <v>22798130.936747961</v>
      </c>
      <c r="W1192" s="1">
        <f t="shared" si="358"/>
        <v>54336222.141856313</v>
      </c>
      <c r="X1192" s="1">
        <f t="shared" si="359"/>
        <v>80339230.748191163</v>
      </c>
      <c r="Y1192" s="17">
        <f t="shared" si="360"/>
        <v>-6.7781047580560458E-2</v>
      </c>
    </row>
    <row r="1193" spans="1:25">
      <c r="A1193" s="17" t="s">
        <v>1477</v>
      </c>
      <c r="B1193" s="17"/>
      <c r="C1193" s="17">
        <v>90</v>
      </c>
      <c r="D1193" s="17">
        <v>448</v>
      </c>
      <c r="E1193" s="1">
        <f t="shared" si="342"/>
        <v>538</v>
      </c>
      <c r="F1193" s="2">
        <f t="shared" si="343"/>
        <v>55.44</v>
      </c>
      <c r="G1193" s="1">
        <f t="shared" si="344"/>
        <v>90</v>
      </c>
      <c r="H1193" s="1">
        <f t="shared" si="345"/>
        <v>448</v>
      </c>
      <c r="I1193" s="1">
        <f t="shared" si="346"/>
        <v>538</v>
      </c>
      <c r="J1193" s="1">
        <f t="shared" si="347"/>
        <v>1596070</v>
      </c>
      <c r="K1193" s="1">
        <f t="shared" si="348"/>
        <v>3598870</v>
      </c>
      <c r="L1193" s="1">
        <f t="shared" si="349"/>
        <v>5194940</v>
      </c>
      <c r="M1193" s="1">
        <f>分割表!$B$5</f>
        <v>1596160</v>
      </c>
      <c r="N1193" s="1">
        <f>分割表!$C$5</f>
        <v>3599318</v>
      </c>
      <c r="O1193" s="1">
        <f t="shared" si="350"/>
        <v>5195478</v>
      </c>
      <c r="P1193" s="1">
        <f t="shared" si="351"/>
        <v>404.98287032972382</v>
      </c>
      <c r="Q1193" s="1">
        <f t="shared" si="352"/>
        <v>2734.9473681219133</v>
      </c>
      <c r="R1193" s="1">
        <f t="shared" si="353"/>
        <v>3382.8679053670398</v>
      </c>
      <c r="S1193" s="1">
        <f t="shared" si="354"/>
        <v>22796755.459268112</v>
      </c>
      <c r="T1193" s="1">
        <f t="shared" si="355"/>
        <v>54329011.047524728</v>
      </c>
      <c r="U1193" s="1">
        <f t="shared" si="356"/>
        <v>80330373.521083385</v>
      </c>
      <c r="V1193" s="1">
        <f t="shared" si="357"/>
        <v>22798130.936747961</v>
      </c>
      <c r="W1193" s="1">
        <f t="shared" si="358"/>
        <v>54336222.141856313</v>
      </c>
      <c r="X1193" s="1">
        <f t="shared" si="359"/>
        <v>80339230.748191163</v>
      </c>
      <c r="Y1193" s="17">
        <f t="shared" si="360"/>
        <v>-6.7994003099506733E-2</v>
      </c>
    </row>
    <row r="1194" spans="1:25">
      <c r="A1194" s="17" t="s">
        <v>2840</v>
      </c>
      <c r="B1194" s="17"/>
      <c r="C1194" s="17">
        <v>12</v>
      </c>
      <c r="D1194" s="17">
        <v>272</v>
      </c>
      <c r="E1194" s="1">
        <f t="shared" si="342"/>
        <v>284</v>
      </c>
      <c r="F1194" s="2">
        <f t="shared" si="343"/>
        <v>128.58000000000001</v>
      </c>
      <c r="G1194" s="1">
        <f t="shared" si="344"/>
        <v>12</v>
      </c>
      <c r="H1194" s="1">
        <f t="shared" si="345"/>
        <v>272</v>
      </c>
      <c r="I1194" s="1">
        <f t="shared" si="346"/>
        <v>284</v>
      </c>
      <c r="J1194" s="1">
        <f t="shared" si="347"/>
        <v>1596148</v>
      </c>
      <c r="K1194" s="1">
        <f t="shared" si="348"/>
        <v>3599046</v>
      </c>
      <c r="L1194" s="1">
        <f t="shared" si="349"/>
        <v>5195194</v>
      </c>
      <c r="M1194" s="1">
        <f>分割表!$B$5</f>
        <v>1596160</v>
      </c>
      <c r="N1194" s="1">
        <f>分割表!$C$5</f>
        <v>3599318</v>
      </c>
      <c r="O1194" s="1">
        <f t="shared" si="350"/>
        <v>5195478</v>
      </c>
      <c r="P1194" s="1">
        <f t="shared" si="351"/>
        <v>29.818879797456006</v>
      </c>
      <c r="Q1194" s="1">
        <f t="shared" si="352"/>
        <v>1524.7781620325113</v>
      </c>
      <c r="R1194" s="1">
        <f t="shared" si="353"/>
        <v>1604.3086836377827</v>
      </c>
      <c r="S1194" s="1">
        <f t="shared" si="354"/>
        <v>22797947.539457437</v>
      </c>
      <c r="T1194" s="1">
        <f t="shared" si="355"/>
        <v>54331843.970790118</v>
      </c>
      <c r="U1194" s="1">
        <f t="shared" si="356"/>
        <v>80334555.178983524</v>
      </c>
      <c r="V1194" s="1">
        <f t="shared" si="357"/>
        <v>22798130.936747961</v>
      </c>
      <c r="W1194" s="1">
        <f t="shared" si="358"/>
        <v>54336222.141856313</v>
      </c>
      <c r="X1194" s="1">
        <f t="shared" si="359"/>
        <v>80339230.748191163</v>
      </c>
      <c r="Y1194" s="17">
        <f t="shared" si="360"/>
        <v>-6.8039920441265417E-2</v>
      </c>
    </row>
    <row r="1195" spans="1:25">
      <c r="A1195" s="17" t="s">
        <v>103</v>
      </c>
      <c r="B1195" s="17"/>
      <c r="C1195" s="17">
        <v>11</v>
      </c>
      <c r="D1195" s="17">
        <v>270</v>
      </c>
      <c r="E1195" s="1">
        <f t="shared" si="342"/>
        <v>281</v>
      </c>
      <c r="F1195" s="2">
        <f t="shared" si="343"/>
        <v>131.32</v>
      </c>
      <c r="G1195" s="1">
        <f t="shared" si="344"/>
        <v>11</v>
      </c>
      <c r="H1195" s="1">
        <f t="shared" si="345"/>
        <v>270</v>
      </c>
      <c r="I1195" s="1">
        <f t="shared" si="346"/>
        <v>281</v>
      </c>
      <c r="J1195" s="1">
        <f t="shared" si="347"/>
        <v>1596149</v>
      </c>
      <c r="K1195" s="1">
        <f t="shared" si="348"/>
        <v>3599048</v>
      </c>
      <c r="L1195" s="1">
        <f t="shared" si="349"/>
        <v>5195197</v>
      </c>
      <c r="M1195" s="1">
        <f>分割表!$B$5</f>
        <v>1596160</v>
      </c>
      <c r="N1195" s="1">
        <f>分割表!$C$5</f>
        <v>3599318</v>
      </c>
      <c r="O1195" s="1">
        <f t="shared" si="350"/>
        <v>5195478</v>
      </c>
      <c r="P1195" s="1">
        <f t="shared" si="351"/>
        <v>26.376848000782076</v>
      </c>
      <c r="Q1195" s="1">
        <f t="shared" si="352"/>
        <v>1511.5739289295614</v>
      </c>
      <c r="R1195" s="1">
        <f t="shared" si="353"/>
        <v>1584.3776620827825</v>
      </c>
      <c r="S1195" s="1">
        <f t="shared" si="354"/>
        <v>22797962.822561532</v>
      </c>
      <c r="T1195" s="1">
        <f t="shared" si="355"/>
        <v>54331876.163149409</v>
      </c>
      <c r="U1195" s="1">
        <f t="shared" si="356"/>
        <v>80334604.568717971</v>
      </c>
      <c r="V1195" s="1">
        <f t="shared" si="357"/>
        <v>22798130.936747961</v>
      </c>
      <c r="W1195" s="1">
        <f t="shared" si="358"/>
        <v>54336222.141856313</v>
      </c>
      <c r="X1195" s="1">
        <f t="shared" si="359"/>
        <v>80339230.748191163</v>
      </c>
      <c r="Y1195" s="17">
        <f t="shared" si="360"/>
        <v>-6.8111747593148877E-2</v>
      </c>
    </row>
    <row r="1196" spans="1:25">
      <c r="A1196" s="17" t="s">
        <v>2327</v>
      </c>
      <c r="B1196" s="17"/>
      <c r="C1196" s="17">
        <v>126</v>
      </c>
      <c r="D1196" s="17">
        <v>530</v>
      </c>
      <c r="E1196" s="1">
        <f t="shared" si="342"/>
        <v>656</v>
      </c>
      <c r="F1196" s="2">
        <f t="shared" si="343"/>
        <v>44.63</v>
      </c>
      <c r="G1196" s="1">
        <f t="shared" si="344"/>
        <v>126</v>
      </c>
      <c r="H1196" s="1">
        <f t="shared" si="345"/>
        <v>530</v>
      </c>
      <c r="I1196" s="1">
        <f t="shared" si="346"/>
        <v>656</v>
      </c>
      <c r="J1196" s="1">
        <f t="shared" si="347"/>
        <v>1596034</v>
      </c>
      <c r="K1196" s="1">
        <f t="shared" si="348"/>
        <v>3598788</v>
      </c>
      <c r="L1196" s="1">
        <f t="shared" si="349"/>
        <v>5194822</v>
      </c>
      <c r="M1196" s="1">
        <f>分割表!$B$5</f>
        <v>1596160</v>
      </c>
      <c r="N1196" s="1">
        <f>分割表!$C$5</f>
        <v>3599318</v>
      </c>
      <c r="O1196" s="1">
        <f t="shared" si="350"/>
        <v>5195478</v>
      </c>
      <c r="P1196" s="1">
        <f t="shared" si="351"/>
        <v>609.37152027588627</v>
      </c>
      <c r="Q1196" s="1">
        <f t="shared" si="352"/>
        <v>3324.6248134694688</v>
      </c>
      <c r="R1196" s="1">
        <f t="shared" si="353"/>
        <v>4254.921477547322</v>
      </c>
      <c r="S1196" s="1">
        <f t="shared" si="354"/>
        <v>22796205.269697148</v>
      </c>
      <c r="T1196" s="1">
        <f t="shared" si="355"/>
        <v>54327691.16576077</v>
      </c>
      <c r="U1196" s="1">
        <f t="shared" si="356"/>
        <v>80328430.865338862</v>
      </c>
      <c r="V1196" s="1">
        <f t="shared" si="357"/>
        <v>22798130.936747961</v>
      </c>
      <c r="W1196" s="1">
        <f t="shared" si="358"/>
        <v>54336222.141856313</v>
      </c>
      <c r="X1196" s="1">
        <f t="shared" si="359"/>
        <v>80339230.748191163</v>
      </c>
      <c r="Y1196" s="17">
        <f t="shared" si="360"/>
        <v>-6.8186525884277732E-2</v>
      </c>
    </row>
    <row r="1197" spans="1:25">
      <c r="A1197" s="17" t="s">
        <v>166</v>
      </c>
      <c r="B1197" s="17"/>
      <c r="C1197" s="17">
        <v>6</v>
      </c>
      <c r="D1197" s="17">
        <v>261</v>
      </c>
      <c r="E1197" s="1">
        <f t="shared" si="342"/>
        <v>267</v>
      </c>
      <c r="F1197" s="2">
        <f t="shared" si="343"/>
        <v>148.35</v>
      </c>
      <c r="G1197" s="1">
        <f t="shared" si="344"/>
        <v>6</v>
      </c>
      <c r="H1197" s="1">
        <f t="shared" si="345"/>
        <v>261</v>
      </c>
      <c r="I1197" s="1">
        <f t="shared" si="346"/>
        <v>267</v>
      </c>
      <c r="J1197" s="1">
        <f t="shared" si="347"/>
        <v>1596154</v>
      </c>
      <c r="K1197" s="1">
        <f t="shared" si="348"/>
        <v>3599057</v>
      </c>
      <c r="L1197" s="1">
        <f t="shared" si="349"/>
        <v>5195211</v>
      </c>
      <c r="M1197" s="1">
        <f>分割表!$B$5</f>
        <v>1596160</v>
      </c>
      <c r="N1197" s="1">
        <f>分割表!$C$5</f>
        <v>3599318</v>
      </c>
      <c r="O1197" s="1">
        <f t="shared" si="350"/>
        <v>5195478</v>
      </c>
      <c r="P1197" s="1">
        <f t="shared" si="351"/>
        <v>10.750556815368331</v>
      </c>
      <c r="Q1197" s="1">
        <f t="shared" si="352"/>
        <v>1452.3398263112231</v>
      </c>
      <c r="R1197" s="1">
        <f t="shared" si="353"/>
        <v>1491.7953917928667</v>
      </c>
      <c r="S1197" s="1">
        <f t="shared" si="354"/>
        <v>22798039.23809142</v>
      </c>
      <c r="T1197" s="1">
        <f t="shared" si="355"/>
        <v>54332021.028779976</v>
      </c>
      <c r="U1197" s="1">
        <f t="shared" si="356"/>
        <v>80334835.054168284</v>
      </c>
      <c r="V1197" s="1">
        <f t="shared" si="357"/>
        <v>22798130.936747961</v>
      </c>
      <c r="W1197" s="1">
        <f t="shared" si="358"/>
        <v>54336222.141856313</v>
      </c>
      <c r="X1197" s="1">
        <f t="shared" si="359"/>
        <v>80339230.748191163</v>
      </c>
      <c r="Y1197" s="17">
        <f t="shared" si="360"/>
        <v>-6.8748713377823678E-2</v>
      </c>
    </row>
    <row r="1198" spans="1:25">
      <c r="A1198" s="17" t="s">
        <v>2779</v>
      </c>
      <c r="B1198" s="17"/>
      <c r="C1198" s="17">
        <v>64</v>
      </c>
      <c r="D1198" s="17">
        <v>392</v>
      </c>
      <c r="E1198" s="1">
        <f t="shared" si="342"/>
        <v>456</v>
      </c>
      <c r="F1198" s="2">
        <f t="shared" si="343"/>
        <v>68.92</v>
      </c>
      <c r="G1198" s="1">
        <f t="shared" si="344"/>
        <v>64</v>
      </c>
      <c r="H1198" s="1">
        <f t="shared" si="345"/>
        <v>392</v>
      </c>
      <c r="I1198" s="1">
        <f t="shared" si="346"/>
        <v>456</v>
      </c>
      <c r="J1198" s="1">
        <f t="shared" si="347"/>
        <v>1596096</v>
      </c>
      <c r="K1198" s="1">
        <f t="shared" si="348"/>
        <v>3598926</v>
      </c>
      <c r="L1198" s="1">
        <f t="shared" si="349"/>
        <v>5195022</v>
      </c>
      <c r="M1198" s="1">
        <f>分割表!$B$5</f>
        <v>1596160</v>
      </c>
      <c r="N1198" s="1">
        <f>分割表!$C$5</f>
        <v>3599318</v>
      </c>
      <c r="O1198" s="1">
        <f t="shared" si="350"/>
        <v>5195478</v>
      </c>
      <c r="P1198" s="1">
        <f t="shared" si="351"/>
        <v>266.16851733501898</v>
      </c>
      <c r="Q1198" s="1">
        <f t="shared" si="352"/>
        <v>2340.734641197861</v>
      </c>
      <c r="R1198" s="1">
        <f t="shared" si="353"/>
        <v>2791.8567211385603</v>
      </c>
      <c r="S1198" s="1">
        <f t="shared" si="354"/>
        <v>22797152.818907689</v>
      </c>
      <c r="T1198" s="1">
        <f t="shared" si="355"/>
        <v>54329912.431266472</v>
      </c>
      <c r="U1198" s="1">
        <f t="shared" si="356"/>
        <v>80331723.503772438</v>
      </c>
      <c r="V1198" s="1">
        <f t="shared" si="357"/>
        <v>22798130.936747961</v>
      </c>
      <c r="W1198" s="1">
        <f t="shared" si="358"/>
        <v>54336222.141856313</v>
      </c>
      <c r="X1198" s="1">
        <f t="shared" si="359"/>
        <v>80339230.748191163</v>
      </c>
      <c r="Y1198" s="17">
        <f t="shared" si="360"/>
        <v>-6.8750188947446361E-2</v>
      </c>
    </row>
    <row r="1199" spans="1:25">
      <c r="A1199" s="17" t="s">
        <v>2841</v>
      </c>
      <c r="B1199" s="17"/>
      <c r="C1199" s="17">
        <v>10</v>
      </c>
      <c r="D1199" s="17">
        <v>271</v>
      </c>
      <c r="E1199" s="1">
        <f t="shared" si="342"/>
        <v>281</v>
      </c>
      <c r="F1199" s="2">
        <f t="shared" si="343"/>
        <v>136.19</v>
      </c>
      <c r="G1199" s="1">
        <f t="shared" si="344"/>
        <v>10</v>
      </c>
      <c r="H1199" s="1">
        <f t="shared" si="345"/>
        <v>271</v>
      </c>
      <c r="I1199" s="1">
        <f t="shared" si="346"/>
        <v>281</v>
      </c>
      <c r="J1199" s="1">
        <f t="shared" si="347"/>
        <v>1596150</v>
      </c>
      <c r="K1199" s="1">
        <f t="shared" si="348"/>
        <v>3599047</v>
      </c>
      <c r="L1199" s="1">
        <f t="shared" si="349"/>
        <v>5195197</v>
      </c>
      <c r="M1199" s="1">
        <f>分割表!$B$5</f>
        <v>1596160</v>
      </c>
      <c r="N1199" s="1">
        <f>分割表!$C$5</f>
        <v>3599318</v>
      </c>
      <c r="O1199" s="1">
        <f t="shared" si="350"/>
        <v>5195478</v>
      </c>
      <c r="P1199" s="1">
        <f t="shared" si="351"/>
        <v>23.025850929940461</v>
      </c>
      <c r="Q1199" s="1">
        <f t="shared" si="352"/>
        <v>1518.1742004583989</v>
      </c>
      <c r="R1199" s="1">
        <f t="shared" si="353"/>
        <v>1584.3776620827825</v>
      </c>
      <c r="S1199" s="1">
        <f t="shared" si="354"/>
        <v>22797978.105666257</v>
      </c>
      <c r="T1199" s="1">
        <f t="shared" si="355"/>
        <v>54331860.066969618</v>
      </c>
      <c r="U1199" s="1">
        <f t="shared" si="356"/>
        <v>80334604.568717971</v>
      </c>
      <c r="V1199" s="1">
        <f t="shared" si="357"/>
        <v>22798130.936747961</v>
      </c>
      <c r="W1199" s="1">
        <f t="shared" si="358"/>
        <v>54336222.141856313</v>
      </c>
      <c r="X1199" s="1">
        <f t="shared" si="359"/>
        <v>80339230.748191163</v>
      </c>
      <c r="Y1199" s="17">
        <f t="shared" si="360"/>
        <v>-6.9017064820804913E-2</v>
      </c>
    </row>
    <row r="1200" spans="1:25">
      <c r="A1200" s="17" t="s">
        <v>2839</v>
      </c>
      <c r="B1200" s="17"/>
      <c r="C1200" s="17">
        <v>10</v>
      </c>
      <c r="D1200" s="17">
        <v>272</v>
      </c>
      <c r="E1200" s="1">
        <f t="shared" si="342"/>
        <v>282</v>
      </c>
      <c r="F1200" s="2">
        <f t="shared" si="343"/>
        <v>136.85</v>
      </c>
      <c r="G1200" s="1">
        <f t="shared" si="344"/>
        <v>10</v>
      </c>
      <c r="H1200" s="1">
        <f t="shared" si="345"/>
        <v>272</v>
      </c>
      <c r="I1200" s="1">
        <f t="shared" si="346"/>
        <v>282</v>
      </c>
      <c r="J1200" s="1">
        <f t="shared" si="347"/>
        <v>1596150</v>
      </c>
      <c r="K1200" s="1">
        <f t="shared" si="348"/>
        <v>3599046</v>
      </c>
      <c r="L1200" s="1">
        <f t="shared" si="349"/>
        <v>5195196</v>
      </c>
      <c r="M1200" s="1">
        <f>分割表!$B$5</f>
        <v>1596160</v>
      </c>
      <c r="N1200" s="1">
        <f>分割表!$C$5</f>
        <v>3599318</v>
      </c>
      <c r="O1200" s="1">
        <f t="shared" si="350"/>
        <v>5195478</v>
      </c>
      <c r="P1200" s="1">
        <f t="shared" si="351"/>
        <v>23.025850929940461</v>
      </c>
      <c r="Q1200" s="1">
        <f t="shared" si="352"/>
        <v>1524.7781620325113</v>
      </c>
      <c r="R1200" s="1">
        <f t="shared" si="353"/>
        <v>1591.017794004548</v>
      </c>
      <c r="S1200" s="1">
        <f t="shared" si="354"/>
        <v>22797978.105666257</v>
      </c>
      <c r="T1200" s="1">
        <f t="shared" si="355"/>
        <v>54331843.970790118</v>
      </c>
      <c r="U1200" s="1">
        <f t="shared" si="356"/>
        <v>80334588.105472967</v>
      </c>
      <c r="V1200" s="1">
        <f t="shared" si="357"/>
        <v>22798130.936747961</v>
      </c>
      <c r="W1200" s="1">
        <f t="shared" si="358"/>
        <v>54336222.141856313</v>
      </c>
      <c r="X1200" s="1">
        <f t="shared" si="359"/>
        <v>80339230.748191163</v>
      </c>
      <c r="Y1200" s="17">
        <f t="shared" si="360"/>
        <v>-6.9294894846062438E-2</v>
      </c>
    </row>
    <row r="1201" spans="1:25">
      <c r="A1201" s="17" t="s">
        <v>1571</v>
      </c>
      <c r="B1201" s="17"/>
      <c r="C1201" s="17">
        <v>2</v>
      </c>
      <c r="D1201" s="17">
        <v>254</v>
      </c>
      <c r="E1201" s="1">
        <f t="shared" si="342"/>
        <v>256</v>
      </c>
      <c r="F1201" s="2">
        <f t="shared" si="343"/>
        <v>167.79</v>
      </c>
      <c r="G1201" s="1">
        <f t="shared" si="344"/>
        <v>2</v>
      </c>
      <c r="H1201" s="1">
        <f t="shared" si="345"/>
        <v>254</v>
      </c>
      <c r="I1201" s="1">
        <f t="shared" si="346"/>
        <v>256</v>
      </c>
      <c r="J1201" s="1">
        <f t="shared" si="347"/>
        <v>1596158</v>
      </c>
      <c r="K1201" s="1">
        <f t="shared" si="348"/>
        <v>3599064</v>
      </c>
      <c r="L1201" s="1">
        <f t="shared" si="349"/>
        <v>5195222</v>
      </c>
      <c r="M1201" s="1">
        <f>分割表!$B$5</f>
        <v>1596160</v>
      </c>
      <c r="N1201" s="1">
        <f>分割表!$C$5</f>
        <v>3599318</v>
      </c>
      <c r="O1201" s="1">
        <f t="shared" si="350"/>
        <v>5195478</v>
      </c>
      <c r="P1201" s="1">
        <f t="shared" si="351"/>
        <v>1.3862943611198906</v>
      </c>
      <c r="Q1201" s="1">
        <f t="shared" si="352"/>
        <v>1406.4829038227083</v>
      </c>
      <c r="R1201" s="1">
        <f t="shared" si="353"/>
        <v>1419.5654257867679</v>
      </c>
      <c r="S1201" s="1">
        <f t="shared" si="354"/>
        <v>22798100.370526604</v>
      </c>
      <c r="T1201" s="1">
        <f t="shared" si="355"/>
        <v>54332133.702063762</v>
      </c>
      <c r="U1201" s="1">
        <f t="shared" si="356"/>
        <v>80335016.149905697</v>
      </c>
      <c r="V1201" s="1">
        <f t="shared" si="357"/>
        <v>22798130.936747961</v>
      </c>
      <c r="W1201" s="1">
        <f t="shared" si="358"/>
        <v>54336222.141856313</v>
      </c>
      <c r="X1201" s="1">
        <f t="shared" si="359"/>
        <v>80339230.748191163</v>
      </c>
      <c r="Y1201" s="17">
        <f t="shared" si="360"/>
        <v>-6.9313852010615004E-2</v>
      </c>
    </row>
    <row r="1202" spans="1:25">
      <c r="A1202" s="17" t="s">
        <v>69</v>
      </c>
      <c r="B1202" s="17"/>
      <c r="C1202" s="17">
        <v>20</v>
      </c>
      <c r="D1202" s="17">
        <v>295</v>
      </c>
      <c r="E1202" s="1">
        <f t="shared" si="342"/>
        <v>315</v>
      </c>
      <c r="F1202" s="2">
        <f t="shared" si="343"/>
        <v>114.79</v>
      </c>
      <c r="G1202" s="1">
        <f t="shared" si="344"/>
        <v>20</v>
      </c>
      <c r="H1202" s="1">
        <f t="shared" si="345"/>
        <v>295</v>
      </c>
      <c r="I1202" s="1">
        <f t="shared" si="346"/>
        <v>315</v>
      </c>
      <c r="J1202" s="1">
        <f t="shared" si="347"/>
        <v>1596140</v>
      </c>
      <c r="K1202" s="1">
        <f t="shared" si="348"/>
        <v>3599023</v>
      </c>
      <c r="L1202" s="1">
        <f t="shared" si="349"/>
        <v>5195163</v>
      </c>
      <c r="M1202" s="1">
        <f>分割表!$B$5</f>
        <v>1596160</v>
      </c>
      <c r="N1202" s="1">
        <f>分割表!$C$5</f>
        <v>3599318</v>
      </c>
      <c r="O1202" s="1">
        <f t="shared" si="350"/>
        <v>5195478</v>
      </c>
      <c r="P1202" s="1">
        <f t="shared" si="351"/>
        <v>59.914645471079815</v>
      </c>
      <c r="Q1202" s="1">
        <f t="shared" si="352"/>
        <v>1677.6577301202469</v>
      </c>
      <c r="R1202" s="1">
        <f t="shared" si="353"/>
        <v>1812.0603812300744</v>
      </c>
      <c r="S1202" s="1">
        <f t="shared" si="354"/>
        <v>22797825.27464721</v>
      </c>
      <c r="T1202" s="1">
        <f t="shared" si="355"/>
        <v>54331473.758738138</v>
      </c>
      <c r="U1202" s="1">
        <f t="shared" si="356"/>
        <v>80334044.818495736</v>
      </c>
      <c r="V1202" s="1">
        <f t="shared" si="357"/>
        <v>22798130.936747961</v>
      </c>
      <c r="W1202" s="1">
        <f t="shared" si="358"/>
        <v>54336222.141856313</v>
      </c>
      <c r="X1202" s="1">
        <f t="shared" si="359"/>
        <v>80339230.748191163</v>
      </c>
      <c r="Y1202" s="17">
        <f t="shared" si="360"/>
        <v>-6.941011340300049E-2</v>
      </c>
    </row>
    <row r="1203" spans="1:25">
      <c r="A1203" s="17" t="s">
        <v>446</v>
      </c>
      <c r="B1203" s="17"/>
      <c r="C1203" s="17">
        <v>2</v>
      </c>
      <c r="D1203" s="17">
        <v>256</v>
      </c>
      <c r="E1203" s="1">
        <f t="shared" si="342"/>
        <v>258</v>
      </c>
      <c r="F1203" s="2">
        <f t="shared" si="343"/>
        <v>169.23</v>
      </c>
      <c r="G1203" s="1">
        <f t="shared" si="344"/>
        <v>2</v>
      </c>
      <c r="H1203" s="1">
        <f t="shared" si="345"/>
        <v>256</v>
      </c>
      <c r="I1203" s="1">
        <f t="shared" si="346"/>
        <v>258</v>
      </c>
      <c r="J1203" s="1">
        <f t="shared" si="347"/>
        <v>1596158</v>
      </c>
      <c r="K1203" s="1">
        <f t="shared" si="348"/>
        <v>3599062</v>
      </c>
      <c r="L1203" s="1">
        <f t="shared" si="349"/>
        <v>5195220</v>
      </c>
      <c r="M1203" s="1">
        <f>分割表!$B$5</f>
        <v>1596160</v>
      </c>
      <c r="N1203" s="1">
        <f>分割表!$C$5</f>
        <v>3599318</v>
      </c>
      <c r="O1203" s="1">
        <f t="shared" si="350"/>
        <v>5195478</v>
      </c>
      <c r="P1203" s="1">
        <f t="shared" si="351"/>
        <v>1.3862943611198906</v>
      </c>
      <c r="Q1203" s="1">
        <f t="shared" si="352"/>
        <v>1419.5654257867679</v>
      </c>
      <c r="R1203" s="1">
        <f t="shared" si="353"/>
        <v>1432.6635729097773</v>
      </c>
      <c r="S1203" s="1">
        <f t="shared" si="354"/>
        <v>22798100.370526604</v>
      </c>
      <c r="T1203" s="1">
        <f t="shared" si="355"/>
        <v>54332101.509695575</v>
      </c>
      <c r="U1203" s="1">
        <f t="shared" si="356"/>
        <v>80334983.223406255</v>
      </c>
      <c r="V1203" s="1">
        <f t="shared" si="357"/>
        <v>22798130.936747961</v>
      </c>
      <c r="W1203" s="1">
        <f t="shared" si="358"/>
        <v>54336222.141856313</v>
      </c>
      <c r="X1203" s="1">
        <f t="shared" si="359"/>
        <v>80339230.748191163</v>
      </c>
      <c r="Y1203" s="17">
        <f t="shared" si="360"/>
        <v>-6.9869512061130054E-2</v>
      </c>
    </row>
    <row r="1204" spans="1:25">
      <c r="A1204" s="17" t="s">
        <v>373</v>
      </c>
      <c r="B1204" s="17"/>
      <c r="C1204" s="17">
        <v>62</v>
      </c>
      <c r="D1204" s="17">
        <v>392</v>
      </c>
      <c r="E1204" s="1">
        <f t="shared" si="342"/>
        <v>454</v>
      </c>
      <c r="F1204" s="2">
        <f t="shared" si="343"/>
        <v>72.11</v>
      </c>
      <c r="G1204" s="1">
        <f t="shared" si="344"/>
        <v>62</v>
      </c>
      <c r="H1204" s="1">
        <f t="shared" si="345"/>
        <v>392</v>
      </c>
      <c r="I1204" s="1">
        <f t="shared" si="346"/>
        <v>454</v>
      </c>
      <c r="J1204" s="1">
        <f t="shared" si="347"/>
        <v>1596098</v>
      </c>
      <c r="K1204" s="1">
        <f t="shared" si="348"/>
        <v>3598926</v>
      </c>
      <c r="L1204" s="1">
        <f t="shared" si="349"/>
        <v>5195024</v>
      </c>
      <c r="M1204" s="1">
        <f>分割表!$B$5</f>
        <v>1596160</v>
      </c>
      <c r="N1204" s="1">
        <f>分割表!$C$5</f>
        <v>3599318</v>
      </c>
      <c r="O1204" s="1">
        <f t="shared" si="350"/>
        <v>5195478</v>
      </c>
      <c r="P1204" s="1">
        <f t="shared" si="351"/>
        <v>255.88233187279567</v>
      </c>
      <c r="Q1204" s="1">
        <f t="shared" si="352"/>
        <v>2340.734641197861</v>
      </c>
      <c r="R1204" s="1">
        <f t="shared" si="353"/>
        <v>2777.6161279107723</v>
      </c>
      <c r="S1204" s="1">
        <f t="shared" si="354"/>
        <v>22797183.385051355</v>
      </c>
      <c r="T1204" s="1">
        <f t="shared" si="355"/>
        <v>54329912.431266472</v>
      </c>
      <c r="U1204" s="1">
        <f t="shared" si="356"/>
        <v>80331756.430195659</v>
      </c>
      <c r="V1204" s="1">
        <f t="shared" si="357"/>
        <v>22798130.936747961</v>
      </c>
      <c r="W1204" s="1">
        <f t="shared" si="358"/>
        <v>54336222.141856313</v>
      </c>
      <c r="X1204" s="1">
        <f t="shared" si="359"/>
        <v>80339230.748191163</v>
      </c>
      <c r="Y1204" s="17">
        <f t="shared" si="360"/>
        <v>-7.0005163352243382E-2</v>
      </c>
    </row>
    <row r="1205" spans="1:25">
      <c r="A1205" s="17" t="s">
        <v>584</v>
      </c>
      <c r="B1205" s="17"/>
      <c r="C1205" s="17">
        <v>26</v>
      </c>
      <c r="D1205" s="17">
        <v>312</v>
      </c>
      <c r="E1205" s="1">
        <f t="shared" si="342"/>
        <v>338</v>
      </c>
      <c r="F1205" s="2">
        <f t="shared" si="343"/>
        <v>107.09</v>
      </c>
      <c r="G1205" s="1">
        <f t="shared" si="344"/>
        <v>26</v>
      </c>
      <c r="H1205" s="1">
        <f t="shared" si="345"/>
        <v>312</v>
      </c>
      <c r="I1205" s="1">
        <f t="shared" si="346"/>
        <v>338</v>
      </c>
      <c r="J1205" s="1">
        <f t="shared" si="347"/>
        <v>1596134</v>
      </c>
      <c r="K1205" s="1">
        <f t="shared" si="348"/>
        <v>3599006</v>
      </c>
      <c r="L1205" s="1">
        <f t="shared" si="349"/>
        <v>5195140</v>
      </c>
      <c r="M1205" s="1">
        <f>分割表!$B$5</f>
        <v>1596160</v>
      </c>
      <c r="N1205" s="1">
        <f>分割表!$C$5</f>
        <v>3599318</v>
      </c>
      <c r="O1205" s="1">
        <f t="shared" si="350"/>
        <v>5195478</v>
      </c>
      <c r="P1205" s="1">
        <f t="shared" si="351"/>
        <v>84.710509988558542</v>
      </c>
      <c r="Q1205" s="1">
        <f t="shared" si="352"/>
        <v>1791.8169945965585</v>
      </c>
      <c r="R1205" s="1">
        <f t="shared" si="353"/>
        <v>1968.1895126732604</v>
      </c>
      <c r="S1205" s="1">
        <f t="shared" si="354"/>
        <v>22797733.57606585</v>
      </c>
      <c r="T1205" s="1">
        <f t="shared" si="355"/>
        <v>54331200.123837665</v>
      </c>
      <c r="U1205" s="1">
        <f t="shared" si="356"/>
        <v>80333666.164059803</v>
      </c>
      <c r="V1205" s="1">
        <f t="shared" si="357"/>
        <v>22798130.936747961</v>
      </c>
      <c r="W1205" s="1">
        <f t="shared" si="358"/>
        <v>54336222.141856313</v>
      </c>
      <c r="X1205" s="1">
        <f t="shared" si="359"/>
        <v>80339230.748191163</v>
      </c>
      <c r="Y1205" s="17">
        <f t="shared" si="360"/>
        <v>-7.0368300617987434E-2</v>
      </c>
    </row>
    <row r="1206" spans="1:25">
      <c r="A1206" s="17" t="s">
        <v>2838</v>
      </c>
      <c r="B1206" s="17"/>
      <c r="C1206" s="17">
        <v>10</v>
      </c>
      <c r="D1206" s="17">
        <v>277</v>
      </c>
      <c r="E1206" s="1">
        <f t="shared" si="342"/>
        <v>287</v>
      </c>
      <c r="F1206" s="2">
        <f t="shared" si="343"/>
        <v>140.16999999999999</v>
      </c>
      <c r="G1206" s="1">
        <f t="shared" si="344"/>
        <v>10</v>
      </c>
      <c r="H1206" s="1">
        <f t="shared" si="345"/>
        <v>277</v>
      </c>
      <c r="I1206" s="1">
        <f t="shared" si="346"/>
        <v>287</v>
      </c>
      <c r="J1206" s="1">
        <f t="shared" si="347"/>
        <v>1596150</v>
      </c>
      <c r="K1206" s="1">
        <f t="shared" si="348"/>
        <v>3599041</v>
      </c>
      <c r="L1206" s="1">
        <f t="shared" si="349"/>
        <v>5195191</v>
      </c>
      <c r="M1206" s="1">
        <f>分割表!$B$5</f>
        <v>1596160</v>
      </c>
      <c r="N1206" s="1">
        <f>分割表!$C$5</f>
        <v>3599318</v>
      </c>
      <c r="O1206" s="1">
        <f t="shared" si="350"/>
        <v>5195478</v>
      </c>
      <c r="P1206" s="1">
        <f t="shared" si="351"/>
        <v>23.025850929940461</v>
      </c>
      <c r="Q1206" s="1">
        <f t="shared" si="352"/>
        <v>1557.8528492138928</v>
      </c>
      <c r="R1206" s="1">
        <f t="shared" si="353"/>
        <v>1624.2713959230114</v>
      </c>
      <c r="S1206" s="1">
        <f t="shared" si="354"/>
        <v>22797978.105666257</v>
      </c>
      <c r="T1206" s="1">
        <f t="shared" si="355"/>
        <v>54331763.489896744</v>
      </c>
      <c r="U1206" s="1">
        <f t="shared" si="356"/>
        <v>80334505.789250821</v>
      </c>
      <c r="V1206" s="1">
        <f t="shared" si="357"/>
        <v>22798130.936747961</v>
      </c>
      <c r="W1206" s="1">
        <f t="shared" si="358"/>
        <v>54336222.141856313</v>
      </c>
      <c r="X1206" s="1">
        <f t="shared" si="359"/>
        <v>80339230.748191163</v>
      </c>
      <c r="Y1206" s="17">
        <f t="shared" si="360"/>
        <v>-7.0684044972350077E-2</v>
      </c>
    </row>
    <row r="1207" spans="1:25">
      <c r="A1207" s="17" t="s">
        <v>267</v>
      </c>
      <c r="B1207" s="17"/>
      <c r="C1207" s="17">
        <v>4</v>
      </c>
      <c r="D1207" s="17">
        <v>264</v>
      </c>
      <c r="E1207" s="1">
        <f t="shared" si="342"/>
        <v>268</v>
      </c>
      <c r="F1207" s="2">
        <f t="shared" si="343"/>
        <v>161.66999999999999</v>
      </c>
      <c r="G1207" s="1">
        <f t="shared" si="344"/>
        <v>4</v>
      </c>
      <c r="H1207" s="1">
        <f t="shared" si="345"/>
        <v>264</v>
      </c>
      <c r="I1207" s="1">
        <f t="shared" si="346"/>
        <v>268</v>
      </c>
      <c r="J1207" s="1">
        <f t="shared" si="347"/>
        <v>1596156</v>
      </c>
      <c r="K1207" s="1">
        <f t="shared" si="348"/>
        <v>3599054</v>
      </c>
      <c r="L1207" s="1">
        <f t="shared" si="349"/>
        <v>5195210</v>
      </c>
      <c r="M1207" s="1">
        <f>分割表!$B$5</f>
        <v>1596160</v>
      </c>
      <c r="N1207" s="1">
        <f>分割表!$C$5</f>
        <v>3599318</v>
      </c>
      <c r="O1207" s="1">
        <f t="shared" si="350"/>
        <v>5195478</v>
      </c>
      <c r="P1207" s="1">
        <f t="shared" si="351"/>
        <v>5.5451774444795623</v>
      </c>
      <c r="Q1207" s="1">
        <f t="shared" si="352"/>
        <v>1472.0505632306274</v>
      </c>
      <c r="R1207" s="1">
        <f t="shared" si="353"/>
        <v>1498.3845107769096</v>
      </c>
      <c r="S1207" s="1">
        <f t="shared" si="354"/>
        <v>22798069.804307759</v>
      </c>
      <c r="T1207" s="1">
        <f t="shared" si="355"/>
        <v>54331972.74023395</v>
      </c>
      <c r="U1207" s="1">
        <f t="shared" si="356"/>
        <v>80334818.590920582</v>
      </c>
      <c r="V1207" s="1">
        <f t="shared" si="357"/>
        <v>22798130.936747961</v>
      </c>
      <c r="W1207" s="1">
        <f t="shared" si="358"/>
        <v>54336222.141856313</v>
      </c>
      <c r="X1207" s="1">
        <f t="shared" si="359"/>
        <v>80339230.748191163</v>
      </c>
      <c r="Y1207" s="17">
        <f t="shared" si="360"/>
        <v>-7.083717785839326E-2</v>
      </c>
    </row>
    <row r="1208" spans="1:25">
      <c r="A1208" s="17" t="s">
        <v>1741</v>
      </c>
      <c r="B1208" s="17"/>
      <c r="C1208" s="17">
        <v>45</v>
      </c>
      <c r="D1208" s="17">
        <v>357</v>
      </c>
      <c r="E1208" s="1">
        <f t="shared" si="342"/>
        <v>402</v>
      </c>
      <c r="F1208" s="2">
        <f t="shared" si="343"/>
        <v>86.45</v>
      </c>
      <c r="G1208" s="1">
        <f t="shared" si="344"/>
        <v>45</v>
      </c>
      <c r="H1208" s="1">
        <f t="shared" si="345"/>
        <v>357</v>
      </c>
      <c r="I1208" s="1">
        <f t="shared" si="346"/>
        <v>402</v>
      </c>
      <c r="J1208" s="1">
        <f t="shared" si="347"/>
        <v>1596115</v>
      </c>
      <c r="K1208" s="1">
        <f t="shared" si="348"/>
        <v>3598961</v>
      </c>
      <c r="L1208" s="1">
        <f t="shared" si="349"/>
        <v>5195076</v>
      </c>
      <c r="M1208" s="1">
        <f>分割表!$B$5</f>
        <v>1596160</v>
      </c>
      <c r="N1208" s="1">
        <f>分割表!$C$5</f>
        <v>3599318</v>
      </c>
      <c r="O1208" s="1">
        <f t="shared" si="350"/>
        <v>5195478</v>
      </c>
      <c r="P1208" s="1">
        <f t="shared" si="351"/>
        <v>171.29981203966437</v>
      </c>
      <c r="Q1208" s="1">
        <f t="shared" si="352"/>
        <v>2098.351674095331</v>
      </c>
      <c r="R1208" s="1">
        <f t="shared" si="353"/>
        <v>2410.5737396248464</v>
      </c>
      <c r="S1208" s="1">
        <f t="shared" si="354"/>
        <v>22797443.197373684</v>
      </c>
      <c r="T1208" s="1">
        <f t="shared" si="355"/>
        <v>54330475.796547562</v>
      </c>
      <c r="U1208" s="1">
        <f t="shared" si="356"/>
        <v>80332612.51746963</v>
      </c>
      <c r="V1208" s="1">
        <f t="shared" si="357"/>
        <v>22798130.936747961</v>
      </c>
      <c r="W1208" s="1">
        <f t="shared" si="358"/>
        <v>54336222.141856313</v>
      </c>
      <c r="X1208" s="1">
        <f t="shared" si="359"/>
        <v>80339230.748191163</v>
      </c>
      <c r="Y1208" s="17">
        <f t="shared" si="360"/>
        <v>-7.094839490900455E-2</v>
      </c>
    </row>
    <row r="1209" spans="1:25">
      <c r="A1209" s="17" t="s">
        <v>18</v>
      </c>
      <c r="B1209" s="17">
        <v>1</v>
      </c>
      <c r="C1209" s="17">
        <v>5074</v>
      </c>
      <c r="D1209" s="17">
        <v>12769</v>
      </c>
      <c r="E1209" s="1">
        <f t="shared" si="342"/>
        <v>17843</v>
      </c>
      <c r="F1209" s="2">
        <f t="shared" si="343"/>
        <v>44.57</v>
      </c>
      <c r="G1209" s="1">
        <f t="shared" si="344"/>
        <v>5074</v>
      </c>
      <c r="H1209" s="1">
        <f t="shared" si="345"/>
        <v>12769</v>
      </c>
      <c r="I1209" s="1">
        <f t="shared" si="346"/>
        <v>17843</v>
      </c>
      <c r="J1209" s="1">
        <f t="shared" si="347"/>
        <v>1591086</v>
      </c>
      <c r="K1209" s="1">
        <f t="shared" si="348"/>
        <v>3586549</v>
      </c>
      <c r="L1209" s="1">
        <f t="shared" si="349"/>
        <v>5177635</v>
      </c>
      <c r="M1209" s="1">
        <f>分割表!$B$5</f>
        <v>1596160</v>
      </c>
      <c r="N1209" s="1">
        <f>分割表!$C$5</f>
        <v>3599318</v>
      </c>
      <c r="O1209" s="1">
        <f t="shared" si="350"/>
        <v>5195478</v>
      </c>
      <c r="P1209" s="1">
        <f t="shared" si="351"/>
        <v>43290.78317156792</v>
      </c>
      <c r="Q1209" s="1">
        <f t="shared" si="352"/>
        <v>120728.03011427575</v>
      </c>
      <c r="R1209" s="1">
        <f t="shared" si="353"/>
        <v>174671.66741287697</v>
      </c>
      <c r="S1209" s="1">
        <f t="shared" si="354"/>
        <v>22720592.503374711</v>
      </c>
      <c r="T1209" s="1">
        <f t="shared" si="355"/>
        <v>54130711.739103749</v>
      </c>
      <c r="U1209" s="1">
        <f t="shared" si="356"/>
        <v>80045506.775281847</v>
      </c>
      <c r="V1209" s="1">
        <f t="shared" si="357"/>
        <v>22798130.936747961</v>
      </c>
      <c r="W1209" s="1">
        <f t="shared" si="358"/>
        <v>54336222.141856313</v>
      </c>
      <c r="X1209" s="1">
        <f t="shared" si="359"/>
        <v>80339230.748191163</v>
      </c>
      <c r="Y1209" s="17">
        <f t="shared" si="360"/>
        <v>-0.36374152754334466</v>
      </c>
    </row>
    <row r="1210" spans="1:25">
      <c r="A1210" s="17" t="s">
        <v>23</v>
      </c>
      <c r="B1210" s="17"/>
      <c r="C1210" s="17">
        <v>2</v>
      </c>
      <c r="D1210" s="17">
        <v>262</v>
      </c>
      <c r="E1210" s="1">
        <f t="shared" si="342"/>
        <v>264</v>
      </c>
      <c r="F1210" s="2">
        <f t="shared" si="343"/>
        <v>173.54</v>
      </c>
      <c r="G1210" s="1">
        <f t="shared" si="344"/>
        <v>2</v>
      </c>
      <c r="H1210" s="1">
        <f t="shared" si="345"/>
        <v>262</v>
      </c>
      <c r="I1210" s="1">
        <f t="shared" si="346"/>
        <v>264</v>
      </c>
      <c r="J1210" s="1">
        <f t="shared" si="347"/>
        <v>1596158</v>
      </c>
      <c r="K1210" s="1">
        <f t="shared" si="348"/>
        <v>3599056</v>
      </c>
      <c r="L1210" s="1">
        <f t="shared" si="349"/>
        <v>5195214</v>
      </c>
      <c r="M1210" s="1">
        <f>分割表!$B$5</f>
        <v>1596160</v>
      </c>
      <c r="N1210" s="1">
        <f>分割表!$C$5</f>
        <v>3599318</v>
      </c>
      <c r="O1210" s="1">
        <f t="shared" si="350"/>
        <v>5195478</v>
      </c>
      <c r="P1210" s="1">
        <f t="shared" si="351"/>
        <v>1.3862943611198906</v>
      </c>
      <c r="Q1210" s="1">
        <f t="shared" si="352"/>
        <v>1458.9062599854074</v>
      </c>
      <c r="R1210" s="1">
        <f t="shared" si="353"/>
        <v>1472.0505632306274</v>
      </c>
      <c r="S1210" s="1">
        <f t="shared" si="354"/>
        <v>22798100.370526604</v>
      </c>
      <c r="T1210" s="1">
        <f t="shared" si="355"/>
        <v>54332004.932597689</v>
      </c>
      <c r="U1210" s="1">
        <f t="shared" si="356"/>
        <v>80334884.443912536</v>
      </c>
      <c r="V1210" s="1">
        <f t="shared" si="357"/>
        <v>22798130.936747961</v>
      </c>
      <c r="W1210" s="1">
        <f t="shared" si="358"/>
        <v>54336222.141856313</v>
      </c>
      <c r="X1210" s="1">
        <f t="shared" si="359"/>
        <v>80339230.748191163</v>
      </c>
      <c r="Y1210" s="17">
        <f t="shared" si="360"/>
        <v>-7.1536492212675218E-2</v>
      </c>
    </row>
    <row r="1211" spans="1:25">
      <c r="A1211" s="17" t="s">
        <v>1838</v>
      </c>
      <c r="B1211" s="17"/>
      <c r="C1211" s="17">
        <v>2</v>
      </c>
      <c r="D1211" s="17">
        <v>264</v>
      </c>
      <c r="E1211" s="1">
        <f t="shared" si="342"/>
        <v>266</v>
      </c>
      <c r="F1211" s="2">
        <f t="shared" si="343"/>
        <v>174.98</v>
      </c>
      <c r="G1211" s="1">
        <f t="shared" si="344"/>
        <v>2</v>
      </c>
      <c r="H1211" s="1">
        <f t="shared" si="345"/>
        <v>264</v>
      </c>
      <c r="I1211" s="1">
        <f t="shared" si="346"/>
        <v>266</v>
      </c>
      <c r="J1211" s="1">
        <f t="shared" si="347"/>
        <v>1596158</v>
      </c>
      <c r="K1211" s="1">
        <f t="shared" si="348"/>
        <v>3599054</v>
      </c>
      <c r="L1211" s="1">
        <f t="shared" si="349"/>
        <v>5195212</v>
      </c>
      <c r="M1211" s="1">
        <f>分割表!$B$5</f>
        <v>1596160</v>
      </c>
      <c r="N1211" s="1">
        <f>分割表!$C$5</f>
        <v>3599318</v>
      </c>
      <c r="O1211" s="1">
        <f t="shared" si="350"/>
        <v>5195478</v>
      </c>
      <c r="P1211" s="1">
        <f t="shared" si="351"/>
        <v>1.3862943611198906</v>
      </c>
      <c r="Q1211" s="1">
        <f t="shared" si="352"/>
        <v>1472.0505632306274</v>
      </c>
      <c r="R1211" s="1">
        <f t="shared" si="353"/>
        <v>1485.2100181359319</v>
      </c>
      <c r="S1211" s="1">
        <f t="shared" si="354"/>
        <v>22798100.370526604</v>
      </c>
      <c r="T1211" s="1">
        <f t="shared" si="355"/>
        <v>54331972.74023395</v>
      </c>
      <c r="U1211" s="1">
        <f t="shared" si="356"/>
        <v>80334851.517416179</v>
      </c>
      <c r="V1211" s="1">
        <f t="shared" si="357"/>
        <v>22798130.936747961</v>
      </c>
      <c r="W1211" s="1">
        <f t="shared" si="358"/>
        <v>54336222.141856313</v>
      </c>
      <c r="X1211" s="1">
        <f t="shared" si="359"/>
        <v>80339230.748191163</v>
      </c>
      <c r="Y1211" s="17">
        <f t="shared" si="360"/>
        <v>-7.2092152263190282E-2</v>
      </c>
    </row>
    <row r="1212" spans="1:25">
      <c r="A1212" s="17" t="s">
        <v>2833</v>
      </c>
      <c r="B1212" s="17"/>
      <c r="C1212" s="17">
        <v>10</v>
      </c>
      <c r="D1212" s="17">
        <v>283</v>
      </c>
      <c r="E1212" s="1">
        <f t="shared" si="342"/>
        <v>293</v>
      </c>
      <c r="F1212" s="2">
        <f t="shared" si="343"/>
        <v>144.15</v>
      </c>
      <c r="G1212" s="1">
        <f t="shared" si="344"/>
        <v>10</v>
      </c>
      <c r="H1212" s="1">
        <f t="shared" si="345"/>
        <v>283</v>
      </c>
      <c r="I1212" s="1">
        <f t="shared" si="346"/>
        <v>293</v>
      </c>
      <c r="J1212" s="1">
        <f t="shared" si="347"/>
        <v>1596150</v>
      </c>
      <c r="K1212" s="1">
        <f t="shared" si="348"/>
        <v>3599035</v>
      </c>
      <c r="L1212" s="1">
        <f t="shared" si="349"/>
        <v>5195185</v>
      </c>
      <c r="M1212" s="1">
        <f>分割表!$B$5</f>
        <v>1596160</v>
      </c>
      <c r="N1212" s="1">
        <f>分割表!$C$5</f>
        <v>3599318</v>
      </c>
      <c r="O1212" s="1">
        <f t="shared" si="350"/>
        <v>5195478</v>
      </c>
      <c r="P1212" s="1">
        <f t="shared" si="351"/>
        <v>23.025850929940461</v>
      </c>
      <c r="Q1212" s="1">
        <f t="shared" si="352"/>
        <v>1597.6614720330363</v>
      </c>
      <c r="R1212" s="1">
        <f t="shared" si="353"/>
        <v>1664.2905744420009</v>
      </c>
      <c r="S1212" s="1">
        <f t="shared" si="354"/>
        <v>22797978.105666257</v>
      </c>
      <c r="T1212" s="1">
        <f t="shared" si="355"/>
        <v>54331666.912833877</v>
      </c>
      <c r="U1212" s="1">
        <f t="shared" si="356"/>
        <v>80334407.009790599</v>
      </c>
      <c r="V1212" s="1">
        <f t="shared" si="357"/>
        <v>22798130.936747961</v>
      </c>
      <c r="W1212" s="1">
        <f t="shared" si="358"/>
        <v>54336222.141856313</v>
      </c>
      <c r="X1212" s="1">
        <f t="shared" si="359"/>
        <v>80339230.748191163</v>
      </c>
      <c r="Y1212" s="17">
        <f t="shared" si="360"/>
        <v>-7.2351025123895241E-2</v>
      </c>
    </row>
    <row r="1213" spans="1:25">
      <c r="A1213" s="17" t="s">
        <v>1723</v>
      </c>
      <c r="B1213" s="17"/>
      <c r="C1213" s="17">
        <v>2</v>
      </c>
      <c r="D1213" s="17">
        <v>265</v>
      </c>
      <c r="E1213" s="1">
        <f t="shared" si="342"/>
        <v>267</v>
      </c>
      <c r="F1213" s="2">
        <f t="shared" si="343"/>
        <v>175.7</v>
      </c>
      <c r="G1213" s="1">
        <f t="shared" si="344"/>
        <v>2</v>
      </c>
      <c r="H1213" s="1">
        <f t="shared" si="345"/>
        <v>265</v>
      </c>
      <c r="I1213" s="1">
        <f t="shared" si="346"/>
        <v>267</v>
      </c>
      <c r="J1213" s="1">
        <f t="shared" si="347"/>
        <v>1596158</v>
      </c>
      <c r="K1213" s="1">
        <f t="shared" si="348"/>
        <v>3599053</v>
      </c>
      <c r="L1213" s="1">
        <f t="shared" si="349"/>
        <v>5195211</v>
      </c>
      <c r="M1213" s="1">
        <f>分割表!$B$5</f>
        <v>1596160</v>
      </c>
      <c r="N1213" s="1">
        <f>分割表!$C$5</f>
        <v>3599318</v>
      </c>
      <c r="O1213" s="1">
        <f t="shared" si="350"/>
        <v>5195478</v>
      </c>
      <c r="P1213" s="1">
        <f t="shared" si="351"/>
        <v>1.3862943611198906</v>
      </c>
      <c r="Q1213" s="1">
        <f t="shared" si="352"/>
        <v>1478.6284038863489</v>
      </c>
      <c r="R1213" s="1">
        <f t="shared" si="353"/>
        <v>1491.7953917928667</v>
      </c>
      <c r="S1213" s="1">
        <f t="shared" si="354"/>
        <v>22798100.370526604</v>
      </c>
      <c r="T1213" s="1">
        <f t="shared" si="355"/>
        <v>54331956.644052505</v>
      </c>
      <c r="U1213" s="1">
        <f t="shared" si="356"/>
        <v>80334835.054168284</v>
      </c>
      <c r="V1213" s="1">
        <f t="shared" si="357"/>
        <v>22798130.936747961</v>
      </c>
      <c r="W1213" s="1">
        <f t="shared" si="358"/>
        <v>54336222.141856313</v>
      </c>
      <c r="X1213" s="1">
        <f t="shared" si="359"/>
        <v>80339230.748191163</v>
      </c>
      <c r="Y1213" s="17">
        <f t="shared" si="360"/>
        <v>-7.2369982288447807E-2</v>
      </c>
    </row>
    <row r="1214" spans="1:25">
      <c r="A1214" s="17" t="s">
        <v>1840</v>
      </c>
      <c r="B1214" s="17"/>
      <c r="C1214" s="17">
        <v>76</v>
      </c>
      <c r="D1214" s="17">
        <v>433</v>
      </c>
      <c r="E1214" s="1">
        <f t="shared" si="342"/>
        <v>509</v>
      </c>
      <c r="F1214" s="2">
        <f t="shared" si="343"/>
        <v>68.150000000000006</v>
      </c>
      <c r="G1214" s="1">
        <f t="shared" si="344"/>
        <v>76</v>
      </c>
      <c r="H1214" s="1">
        <f t="shared" si="345"/>
        <v>433</v>
      </c>
      <c r="I1214" s="1">
        <f t="shared" si="346"/>
        <v>509</v>
      </c>
      <c r="J1214" s="1">
        <f t="shared" si="347"/>
        <v>1596084</v>
      </c>
      <c r="K1214" s="1">
        <f t="shared" si="348"/>
        <v>3598885</v>
      </c>
      <c r="L1214" s="1">
        <f t="shared" si="349"/>
        <v>5194969</v>
      </c>
      <c r="M1214" s="1">
        <f>分割表!$B$5</f>
        <v>1596160</v>
      </c>
      <c r="N1214" s="1">
        <f>分割表!$C$5</f>
        <v>3599318</v>
      </c>
      <c r="O1214" s="1">
        <f t="shared" si="350"/>
        <v>5195478</v>
      </c>
      <c r="P1214" s="1">
        <f t="shared" si="351"/>
        <v>329.13573386176114</v>
      </c>
      <c r="Q1214" s="1">
        <f t="shared" si="352"/>
        <v>2628.6294362250778</v>
      </c>
      <c r="R1214" s="1">
        <f t="shared" si="353"/>
        <v>3172.3160404242158</v>
      </c>
      <c r="S1214" s="1">
        <f t="shared" si="354"/>
        <v>22796969.422098335</v>
      </c>
      <c r="T1214" s="1">
        <f t="shared" si="355"/>
        <v>54329252.489512965</v>
      </c>
      <c r="U1214" s="1">
        <f t="shared" si="356"/>
        <v>80330850.953837678</v>
      </c>
      <c r="V1214" s="1">
        <f t="shared" si="357"/>
        <v>22798130.936747961</v>
      </c>
      <c r="W1214" s="1">
        <f t="shared" si="358"/>
        <v>54336222.141856313</v>
      </c>
      <c r="X1214" s="1">
        <f t="shared" si="359"/>
        <v>80339230.748191163</v>
      </c>
      <c r="Y1214" s="17">
        <f t="shared" si="360"/>
        <v>-7.2611373554222924E-2</v>
      </c>
    </row>
    <row r="1215" spans="1:25">
      <c r="A1215" s="17" t="s">
        <v>143</v>
      </c>
      <c r="B1215" s="17"/>
      <c r="C1215" s="17">
        <v>546</v>
      </c>
      <c r="D1215" s="17">
        <v>1495</v>
      </c>
      <c r="E1215" s="1">
        <f t="shared" si="342"/>
        <v>2041</v>
      </c>
      <c r="F1215" s="2">
        <f t="shared" si="343"/>
        <v>15.52</v>
      </c>
      <c r="G1215" s="1">
        <f t="shared" si="344"/>
        <v>546</v>
      </c>
      <c r="H1215" s="1">
        <f t="shared" si="345"/>
        <v>1495</v>
      </c>
      <c r="I1215" s="1">
        <f t="shared" si="346"/>
        <v>2041</v>
      </c>
      <c r="J1215" s="1">
        <f t="shared" si="347"/>
        <v>1595614</v>
      </c>
      <c r="K1215" s="1">
        <f t="shared" si="348"/>
        <v>3597823</v>
      </c>
      <c r="L1215" s="1">
        <f t="shared" si="349"/>
        <v>5193437</v>
      </c>
      <c r="M1215" s="1">
        <f>分割表!$B$5</f>
        <v>1596160</v>
      </c>
      <c r="N1215" s="1">
        <f>分割表!$C$5</f>
        <v>3599318</v>
      </c>
      <c r="O1215" s="1">
        <f t="shared" si="350"/>
        <v>5195478</v>
      </c>
      <c r="P1215" s="1">
        <f t="shared" si="351"/>
        <v>3441.2299607567184</v>
      </c>
      <c r="Q1215" s="1">
        <f t="shared" si="352"/>
        <v>10928.272821308055</v>
      </c>
      <c r="R1215" s="1">
        <f t="shared" si="353"/>
        <v>15554.859327294893</v>
      </c>
      <c r="S1215" s="1">
        <f t="shared" si="354"/>
        <v>22789786.451372769</v>
      </c>
      <c r="T1215" s="1">
        <f t="shared" si="355"/>
        <v>54312158.551241428</v>
      </c>
      <c r="U1215" s="1">
        <f t="shared" si="356"/>
        <v>80305629.555492103</v>
      </c>
      <c r="V1215" s="1">
        <f t="shared" si="357"/>
        <v>22798130.936747961</v>
      </c>
      <c r="W1215" s="1">
        <f t="shared" si="358"/>
        <v>54336222.141856313</v>
      </c>
      <c r="X1215" s="1">
        <f t="shared" si="359"/>
        <v>80339230.748191163</v>
      </c>
      <c r="Y1215" s="17">
        <f t="shared" si="360"/>
        <v>-7.274787525041887E-2</v>
      </c>
    </row>
    <row r="1216" spans="1:25">
      <c r="A1216" s="17" t="s">
        <v>2798</v>
      </c>
      <c r="B1216" s="17"/>
      <c r="C1216" s="17">
        <v>40</v>
      </c>
      <c r="D1216" s="17">
        <v>353</v>
      </c>
      <c r="E1216" s="1">
        <f t="shared" si="342"/>
        <v>393</v>
      </c>
      <c r="F1216" s="2">
        <f t="shared" si="343"/>
        <v>94.98</v>
      </c>
      <c r="G1216" s="1">
        <f t="shared" si="344"/>
        <v>40</v>
      </c>
      <c r="H1216" s="1">
        <f t="shared" si="345"/>
        <v>353</v>
      </c>
      <c r="I1216" s="1">
        <f t="shared" si="346"/>
        <v>393</v>
      </c>
      <c r="J1216" s="1">
        <f t="shared" si="347"/>
        <v>1596120</v>
      </c>
      <c r="K1216" s="1">
        <f t="shared" si="348"/>
        <v>3598965</v>
      </c>
      <c r="L1216" s="1">
        <f t="shared" si="349"/>
        <v>5195085</v>
      </c>
      <c r="M1216" s="1">
        <f>分割表!$B$5</f>
        <v>1596160</v>
      </c>
      <c r="N1216" s="1">
        <f>分割表!$C$5</f>
        <v>3599318</v>
      </c>
      <c r="O1216" s="1">
        <f t="shared" si="350"/>
        <v>5195478</v>
      </c>
      <c r="P1216" s="1">
        <f t="shared" si="351"/>
        <v>147.55517816455745</v>
      </c>
      <c r="Q1216" s="1">
        <f t="shared" si="352"/>
        <v>2070.8632240974539</v>
      </c>
      <c r="R1216" s="1">
        <f t="shared" si="353"/>
        <v>2347.7071774646197</v>
      </c>
      <c r="S1216" s="1">
        <f t="shared" si="354"/>
        <v>22797519.612797063</v>
      </c>
      <c r="T1216" s="1">
        <f t="shared" si="355"/>
        <v>54330540.181172788</v>
      </c>
      <c r="U1216" s="1">
        <f t="shared" si="356"/>
        <v>80332760.686473727</v>
      </c>
      <c r="V1216" s="1">
        <f t="shared" si="357"/>
        <v>22798130.936747961</v>
      </c>
      <c r="W1216" s="1">
        <f t="shared" si="358"/>
        <v>54336222.141856313</v>
      </c>
      <c r="X1216" s="1">
        <f t="shared" si="359"/>
        <v>80339230.748191163</v>
      </c>
      <c r="Y1216" s="17">
        <f t="shared" si="360"/>
        <v>-7.2974510819966962E-2</v>
      </c>
    </row>
    <row r="1217" spans="1:25">
      <c r="A1217" s="17" t="s">
        <v>588</v>
      </c>
      <c r="B1217" s="17"/>
      <c r="C1217" s="17">
        <v>4</v>
      </c>
      <c r="D1217" s="17">
        <v>272</v>
      </c>
      <c r="E1217" s="1">
        <f t="shared" si="342"/>
        <v>276</v>
      </c>
      <c r="F1217" s="2">
        <f t="shared" si="343"/>
        <v>167.3</v>
      </c>
      <c r="G1217" s="1">
        <f t="shared" si="344"/>
        <v>4</v>
      </c>
      <c r="H1217" s="1">
        <f t="shared" si="345"/>
        <v>272</v>
      </c>
      <c r="I1217" s="1">
        <f t="shared" si="346"/>
        <v>276</v>
      </c>
      <c r="J1217" s="1">
        <f t="shared" si="347"/>
        <v>1596156</v>
      </c>
      <c r="K1217" s="1">
        <f t="shared" si="348"/>
        <v>3599046</v>
      </c>
      <c r="L1217" s="1">
        <f t="shared" si="349"/>
        <v>5195202</v>
      </c>
      <c r="M1217" s="1">
        <f>分割表!$B$5</f>
        <v>1596160</v>
      </c>
      <c r="N1217" s="1">
        <f>分割表!$C$5</f>
        <v>3599318</v>
      </c>
      <c r="O1217" s="1">
        <f t="shared" si="350"/>
        <v>5195478</v>
      </c>
      <c r="P1217" s="1">
        <f t="shared" si="351"/>
        <v>5.5451774444795623</v>
      </c>
      <c r="Q1217" s="1">
        <f t="shared" si="352"/>
        <v>1524.7781620325113</v>
      </c>
      <c r="R1217" s="1">
        <f t="shared" si="353"/>
        <v>1551.2306389379332</v>
      </c>
      <c r="S1217" s="1">
        <f t="shared" si="354"/>
        <v>22798069.804307759</v>
      </c>
      <c r="T1217" s="1">
        <f t="shared" si="355"/>
        <v>54331843.970790118</v>
      </c>
      <c r="U1217" s="1">
        <f t="shared" si="356"/>
        <v>80334686.884945899</v>
      </c>
      <c r="V1217" s="1">
        <f t="shared" si="357"/>
        <v>22798130.936747961</v>
      </c>
      <c r="W1217" s="1">
        <f t="shared" si="358"/>
        <v>54336222.141856313</v>
      </c>
      <c r="X1217" s="1">
        <f t="shared" si="359"/>
        <v>80339230.748191163</v>
      </c>
      <c r="Y1217" s="17">
        <f t="shared" si="360"/>
        <v>-7.3059818060453474E-2</v>
      </c>
    </row>
    <row r="1218" spans="1:25">
      <c r="A1218" s="17" t="s">
        <v>255</v>
      </c>
      <c r="B1218" s="17">
        <v>1</v>
      </c>
      <c r="C1218" s="17">
        <v>4281</v>
      </c>
      <c r="D1218" s="17">
        <v>10570</v>
      </c>
      <c r="E1218" s="1">
        <f t="shared" ref="E1218:E1281" si="361">C1218+D1218</f>
        <v>14851</v>
      </c>
      <c r="F1218" s="2">
        <f t="shared" ref="F1218:F1281" si="362">ROUND(2*(P1218+Q1218+S1218+T1218+X1218-R1218-U1218-V1218-W1218),2)</f>
        <v>25.45</v>
      </c>
      <c r="G1218" s="1">
        <f t="shared" ref="G1218:G1281" si="363">C1218</f>
        <v>4281</v>
      </c>
      <c r="H1218" s="1">
        <f t="shared" ref="H1218:H1281" si="364">D1218</f>
        <v>10570</v>
      </c>
      <c r="I1218" s="1">
        <f t="shared" ref="I1218:I1281" si="365">E1218</f>
        <v>14851</v>
      </c>
      <c r="J1218" s="1">
        <f t="shared" ref="J1218:J1281" si="366">M1218-G1218</f>
        <v>1591879</v>
      </c>
      <c r="K1218" s="1">
        <f t="shared" ref="K1218:K1281" si="367">N1218-H1218</f>
        <v>3588748</v>
      </c>
      <c r="L1218" s="1">
        <f t="shared" ref="L1218:L1281" si="368">J1218+K1218</f>
        <v>5180627</v>
      </c>
      <c r="M1218" s="1">
        <f>分割表!$B$5</f>
        <v>1596160</v>
      </c>
      <c r="N1218" s="1">
        <f>分割表!$C$5</f>
        <v>3599318</v>
      </c>
      <c r="O1218" s="1">
        <f t="shared" ref="O1218:O1281" si="369">$M$2+$N$2</f>
        <v>5195478</v>
      </c>
      <c r="P1218" s="1">
        <f t="shared" ref="P1218:P1281" si="370">LN(G1218)*G1218</f>
        <v>35797.473300206511</v>
      </c>
      <c r="Q1218" s="1">
        <f t="shared" ref="Q1218:Q1281" si="371">LN(H1218)*H1218</f>
        <v>97939.242583595478</v>
      </c>
      <c r="R1218" s="1">
        <f t="shared" ref="R1218:R1281" si="372">LN(I1218)*I1218</f>
        <v>142656.06968064155</v>
      </c>
      <c r="S1218" s="1">
        <f t="shared" ref="S1218:S1281" si="373">LN(J1218)*J1218</f>
        <v>22732709.683354583</v>
      </c>
      <c r="T1218" s="1">
        <f t="shared" ref="T1218:T1281" si="374">LN(K1218)*K1218</f>
        <v>54166100.26263202</v>
      </c>
      <c r="U1218" s="1">
        <f t="shared" ref="U1218:U1281" si="375">LN(L1218)*L1218</f>
        <v>80094755.537576154</v>
      </c>
      <c r="V1218" s="1">
        <f t="shared" ref="V1218:V1281" si="376">LN(M1218)*M1218</f>
        <v>22798130.936747961</v>
      </c>
      <c r="W1218" s="1">
        <f t="shared" ref="W1218:W1281" si="377">LN(N1218)*N1218</f>
        <v>54336222.141856313</v>
      </c>
      <c r="X1218" s="1">
        <f t="shared" ref="X1218:X1281" si="378">LN(O1218)*O1218</f>
        <v>80339230.748191163</v>
      </c>
      <c r="Y1218" s="17">
        <f t="shared" ref="Y1218:Y1281" si="379">(C1218/1593658)*1000-(D1218/3599323)*1000</f>
        <v>-0.25039065350405787</v>
      </c>
    </row>
    <row r="1219" spans="1:25">
      <c r="A1219" s="17" t="s">
        <v>2009</v>
      </c>
      <c r="B1219" s="17"/>
      <c r="C1219" s="17">
        <v>4</v>
      </c>
      <c r="D1219" s="17">
        <v>273</v>
      </c>
      <c r="E1219" s="1">
        <f t="shared" si="361"/>
        <v>277</v>
      </c>
      <c r="F1219" s="2">
        <f t="shared" si="362"/>
        <v>168.01</v>
      </c>
      <c r="G1219" s="1">
        <f t="shared" si="363"/>
        <v>4</v>
      </c>
      <c r="H1219" s="1">
        <f t="shared" si="364"/>
        <v>273</v>
      </c>
      <c r="I1219" s="1">
        <f t="shared" si="365"/>
        <v>277</v>
      </c>
      <c r="J1219" s="1">
        <f t="shared" si="366"/>
        <v>1596156</v>
      </c>
      <c r="K1219" s="1">
        <f t="shared" si="367"/>
        <v>3599045</v>
      </c>
      <c r="L1219" s="1">
        <f t="shared" si="368"/>
        <v>5195201</v>
      </c>
      <c r="M1219" s="1">
        <f>分割表!$B$5</f>
        <v>1596160</v>
      </c>
      <c r="N1219" s="1">
        <f>分割表!$C$5</f>
        <v>3599318</v>
      </c>
      <c r="O1219" s="1">
        <f t="shared" si="369"/>
        <v>5195478</v>
      </c>
      <c r="P1219" s="1">
        <f t="shared" si="370"/>
        <v>5.5451774444795623</v>
      </c>
      <c r="Q1219" s="1">
        <f t="shared" si="371"/>
        <v>1531.3858000854941</v>
      </c>
      <c r="R1219" s="1">
        <f t="shared" si="372"/>
        <v>1557.8528492138928</v>
      </c>
      <c r="S1219" s="1">
        <f t="shared" si="373"/>
        <v>22798069.804307759</v>
      </c>
      <c r="T1219" s="1">
        <f t="shared" si="374"/>
        <v>54331827.874610893</v>
      </c>
      <c r="U1219" s="1">
        <f t="shared" si="375"/>
        <v>80334670.421699926</v>
      </c>
      <c r="V1219" s="1">
        <f t="shared" si="376"/>
        <v>22798130.936747961</v>
      </c>
      <c r="W1219" s="1">
        <f t="shared" si="377"/>
        <v>54336222.141856313</v>
      </c>
      <c r="X1219" s="1">
        <f t="shared" si="378"/>
        <v>80339230.748191163</v>
      </c>
      <c r="Y1219" s="17">
        <f t="shared" si="379"/>
        <v>-7.3337648085710999E-2</v>
      </c>
    </row>
    <row r="1220" spans="1:25">
      <c r="A1220" s="17" t="s">
        <v>145</v>
      </c>
      <c r="B1220" s="17"/>
      <c r="C1220" s="17">
        <v>325</v>
      </c>
      <c r="D1220" s="17">
        <v>999</v>
      </c>
      <c r="E1220" s="1">
        <f t="shared" si="361"/>
        <v>1324</v>
      </c>
      <c r="F1220" s="2">
        <f t="shared" si="362"/>
        <v>24.75</v>
      </c>
      <c r="G1220" s="1">
        <f t="shared" si="363"/>
        <v>325</v>
      </c>
      <c r="H1220" s="1">
        <f t="shared" si="364"/>
        <v>999</v>
      </c>
      <c r="I1220" s="1">
        <f t="shared" si="365"/>
        <v>1324</v>
      </c>
      <c r="J1220" s="1">
        <f t="shared" si="366"/>
        <v>1595835</v>
      </c>
      <c r="K1220" s="1">
        <f t="shared" si="367"/>
        <v>3598319</v>
      </c>
      <c r="L1220" s="1">
        <f t="shared" si="368"/>
        <v>5194154</v>
      </c>
      <c r="M1220" s="1">
        <f>分割表!$B$5</f>
        <v>1596160</v>
      </c>
      <c r="N1220" s="1">
        <f>分割表!$C$5</f>
        <v>3599318</v>
      </c>
      <c r="O1220" s="1">
        <f t="shared" si="369"/>
        <v>5195478</v>
      </c>
      <c r="P1220" s="1">
        <f t="shared" si="370"/>
        <v>1879.7431842571646</v>
      </c>
      <c r="Q1220" s="1">
        <f t="shared" si="371"/>
        <v>6899.8480238699058</v>
      </c>
      <c r="R1220" s="1">
        <f t="shared" si="372"/>
        <v>9517.4584631219659</v>
      </c>
      <c r="S1220" s="1">
        <f t="shared" si="373"/>
        <v>22793163.958664086</v>
      </c>
      <c r="T1220" s="1">
        <f t="shared" si="374"/>
        <v>54320142.121820569</v>
      </c>
      <c r="U1220" s="1">
        <f t="shared" si="375"/>
        <v>80317433.508780256</v>
      </c>
      <c r="V1220" s="1">
        <f t="shared" si="376"/>
        <v>22798130.936747961</v>
      </c>
      <c r="W1220" s="1">
        <f t="shared" si="377"/>
        <v>54336222.141856313</v>
      </c>
      <c r="X1220" s="1">
        <f t="shared" si="378"/>
        <v>80339230.748191163</v>
      </c>
      <c r="Y1220" s="17">
        <f t="shared" si="379"/>
        <v>-7.3618854452755234E-2</v>
      </c>
    </row>
    <row r="1221" spans="1:25">
      <c r="A1221" s="17" t="s">
        <v>2843</v>
      </c>
      <c r="B1221" s="17"/>
      <c r="C1221" s="17">
        <v>2</v>
      </c>
      <c r="D1221" s="17">
        <v>270</v>
      </c>
      <c r="E1221" s="1">
        <f t="shared" si="361"/>
        <v>272</v>
      </c>
      <c r="F1221" s="2">
        <f t="shared" si="362"/>
        <v>179.29</v>
      </c>
      <c r="G1221" s="1">
        <f t="shared" si="363"/>
        <v>2</v>
      </c>
      <c r="H1221" s="1">
        <f t="shared" si="364"/>
        <v>270</v>
      </c>
      <c r="I1221" s="1">
        <f t="shared" si="365"/>
        <v>272</v>
      </c>
      <c r="J1221" s="1">
        <f t="shared" si="366"/>
        <v>1596158</v>
      </c>
      <c r="K1221" s="1">
        <f t="shared" si="367"/>
        <v>3599048</v>
      </c>
      <c r="L1221" s="1">
        <f t="shared" si="368"/>
        <v>5195206</v>
      </c>
      <c r="M1221" s="1">
        <f>分割表!$B$5</f>
        <v>1596160</v>
      </c>
      <c r="N1221" s="1">
        <f>分割表!$C$5</f>
        <v>3599318</v>
      </c>
      <c r="O1221" s="1">
        <f t="shared" si="369"/>
        <v>5195478</v>
      </c>
      <c r="P1221" s="1">
        <f t="shared" si="370"/>
        <v>1.3862943611198906</v>
      </c>
      <c r="Q1221" s="1">
        <f t="shared" si="371"/>
        <v>1511.5739289295614</v>
      </c>
      <c r="R1221" s="1">
        <f t="shared" si="372"/>
        <v>1524.7781620325113</v>
      </c>
      <c r="S1221" s="1">
        <f t="shared" si="373"/>
        <v>22798100.370526604</v>
      </c>
      <c r="T1221" s="1">
        <f t="shared" si="374"/>
        <v>54331876.163149409</v>
      </c>
      <c r="U1221" s="1">
        <f t="shared" si="375"/>
        <v>80334752.737931699</v>
      </c>
      <c r="V1221" s="1">
        <f t="shared" si="376"/>
        <v>22798130.936747961</v>
      </c>
      <c r="W1221" s="1">
        <f t="shared" si="377"/>
        <v>54336222.141856313</v>
      </c>
      <c r="X1221" s="1">
        <f t="shared" si="378"/>
        <v>80339230.748191163</v>
      </c>
      <c r="Y1221" s="17">
        <f t="shared" si="379"/>
        <v>-7.3759132414735445E-2</v>
      </c>
    </row>
    <row r="1222" spans="1:25">
      <c r="A1222" s="17" t="s">
        <v>1100</v>
      </c>
      <c r="B1222" s="17"/>
      <c r="C1222" s="17">
        <v>119</v>
      </c>
      <c r="D1222" s="17">
        <v>538</v>
      </c>
      <c r="E1222" s="1">
        <f t="shared" si="361"/>
        <v>657</v>
      </c>
      <c r="F1222" s="2">
        <f t="shared" si="362"/>
        <v>54.18</v>
      </c>
      <c r="G1222" s="1">
        <f t="shared" si="363"/>
        <v>119</v>
      </c>
      <c r="H1222" s="1">
        <f t="shared" si="364"/>
        <v>538</v>
      </c>
      <c r="I1222" s="1">
        <f t="shared" si="365"/>
        <v>657</v>
      </c>
      <c r="J1222" s="1">
        <f t="shared" si="366"/>
        <v>1596041</v>
      </c>
      <c r="K1222" s="1">
        <f t="shared" si="367"/>
        <v>3598780</v>
      </c>
      <c r="L1222" s="1">
        <f t="shared" si="368"/>
        <v>5194821</v>
      </c>
      <c r="M1222" s="1">
        <f>分割表!$B$5</f>
        <v>1596160</v>
      </c>
      <c r="N1222" s="1">
        <f>分割表!$C$5</f>
        <v>3599318</v>
      </c>
      <c r="O1222" s="1">
        <f t="shared" si="369"/>
        <v>5195478</v>
      </c>
      <c r="P1222" s="1">
        <f t="shared" si="370"/>
        <v>568.71569568027201</v>
      </c>
      <c r="Q1222" s="1">
        <f t="shared" si="371"/>
        <v>3382.8679053670398</v>
      </c>
      <c r="R1222" s="1">
        <f t="shared" si="372"/>
        <v>4262.4084001443889</v>
      </c>
      <c r="S1222" s="1">
        <f t="shared" si="373"/>
        <v>22796312.250939019</v>
      </c>
      <c r="T1222" s="1">
        <f t="shared" si="374"/>
        <v>54327562.396908216</v>
      </c>
      <c r="U1222" s="1">
        <f t="shared" si="375"/>
        <v>80328414.402166039</v>
      </c>
      <c r="V1222" s="1">
        <f t="shared" si="376"/>
        <v>22798130.936747961</v>
      </c>
      <c r="W1222" s="1">
        <f t="shared" si="377"/>
        <v>54336222.141856313</v>
      </c>
      <c r="X1222" s="1">
        <f t="shared" si="378"/>
        <v>80339230.748191163</v>
      </c>
      <c r="Y1222" s="17">
        <f t="shared" si="379"/>
        <v>-7.480157650312752E-2</v>
      </c>
    </row>
    <row r="1223" spans="1:25">
      <c r="A1223" s="17" t="s">
        <v>1514</v>
      </c>
      <c r="B1223" s="17"/>
      <c r="C1223" s="17">
        <v>56</v>
      </c>
      <c r="D1223" s="17">
        <v>396</v>
      </c>
      <c r="E1223" s="1">
        <f t="shared" si="361"/>
        <v>452</v>
      </c>
      <c r="F1223" s="2">
        <f t="shared" si="362"/>
        <v>84.24</v>
      </c>
      <c r="G1223" s="1">
        <f t="shared" si="363"/>
        <v>56</v>
      </c>
      <c r="H1223" s="1">
        <f t="shared" si="364"/>
        <v>396</v>
      </c>
      <c r="I1223" s="1">
        <f t="shared" si="365"/>
        <v>452</v>
      </c>
      <c r="J1223" s="1">
        <f t="shared" si="366"/>
        <v>1596104</v>
      </c>
      <c r="K1223" s="1">
        <f t="shared" si="367"/>
        <v>3598922</v>
      </c>
      <c r="L1223" s="1">
        <f t="shared" si="368"/>
        <v>5195026</v>
      </c>
      <c r="M1223" s="1">
        <f>分割表!$B$5</f>
        <v>1596160</v>
      </c>
      <c r="N1223" s="1">
        <f>分割表!$C$5</f>
        <v>3599318</v>
      </c>
      <c r="O1223" s="1">
        <f t="shared" si="369"/>
        <v>5195478</v>
      </c>
      <c r="P1223" s="1">
        <f t="shared" si="370"/>
        <v>225.41969468116838</v>
      </c>
      <c r="Q1223" s="1">
        <f t="shared" si="371"/>
        <v>2368.6400276567742</v>
      </c>
      <c r="R1223" s="1">
        <f t="shared" si="372"/>
        <v>2763.3843452841688</v>
      </c>
      <c r="S1223" s="1">
        <f t="shared" si="373"/>
        <v>22797275.083497383</v>
      </c>
      <c r="T1223" s="1">
        <f t="shared" si="374"/>
        <v>54329848.046684593</v>
      </c>
      <c r="U1223" s="1">
        <f t="shared" si="375"/>
        <v>80331789.356619656</v>
      </c>
      <c r="V1223" s="1">
        <f t="shared" si="376"/>
        <v>22798130.936747961</v>
      </c>
      <c r="W1223" s="1">
        <f t="shared" si="377"/>
        <v>54336222.141856313</v>
      </c>
      <c r="X1223" s="1">
        <f t="shared" si="378"/>
        <v>80339230.748191163</v>
      </c>
      <c r="Y1223" s="17">
        <f t="shared" si="379"/>
        <v>-7.4881406667664546E-2</v>
      </c>
    </row>
    <row r="1224" spans="1:25">
      <c r="A1224" s="17" t="s">
        <v>2034</v>
      </c>
      <c r="B1224" s="17"/>
      <c r="C1224" s="17">
        <v>157</v>
      </c>
      <c r="D1224" s="17">
        <v>625</v>
      </c>
      <c r="E1224" s="1">
        <f t="shared" si="361"/>
        <v>782</v>
      </c>
      <c r="F1224" s="2">
        <f t="shared" si="362"/>
        <v>45.1</v>
      </c>
      <c r="G1224" s="1">
        <f t="shared" si="363"/>
        <v>157</v>
      </c>
      <c r="H1224" s="1">
        <f t="shared" si="364"/>
        <v>625</v>
      </c>
      <c r="I1224" s="1">
        <f t="shared" si="365"/>
        <v>782</v>
      </c>
      <c r="J1224" s="1">
        <f t="shared" si="366"/>
        <v>1596003</v>
      </c>
      <c r="K1224" s="1">
        <f t="shared" si="367"/>
        <v>3598693</v>
      </c>
      <c r="L1224" s="1">
        <f t="shared" si="368"/>
        <v>5194696</v>
      </c>
      <c r="M1224" s="1">
        <f>分割表!$B$5</f>
        <v>1596160</v>
      </c>
      <c r="N1224" s="1">
        <f>分割表!$C$5</f>
        <v>3599318</v>
      </c>
      <c r="O1224" s="1">
        <f t="shared" si="369"/>
        <v>5195478</v>
      </c>
      <c r="P1224" s="1">
        <f t="shared" si="370"/>
        <v>793.83059143968433</v>
      </c>
      <c r="Q1224" s="1">
        <f t="shared" si="371"/>
        <v>4023.5947810852508</v>
      </c>
      <c r="R1224" s="1">
        <f t="shared" si="372"/>
        <v>5209.5704071064338</v>
      </c>
      <c r="S1224" s="1">
        <f t="shared" si="373"/>
        <v>22795731.495995048</v>
      </c>
      <c r="T1224" s="1">
        <f t="shared" si="374"/>
        <v>54326162.036785066</v>
      </c>
      <c r="U1224" s="1">
        <f t="shared" si="375"/>
        <v>80326356.507079229</v>
      </c>
      <c r="V1224" s="1">
        <f t="shared" si="376"/>
        <v>22798130.936747961</v>
      </c>
      <c r="W1224" s="1">
        <f t="shared" si="377"/>
        <v>54336222.141856313</v>
      </c>
      <c r="X1224" s="1">
        <f t="shared" si="378"/>
        <v>80339230.748191163</v>
      </c>
      <c r="Y1224" s="17">
        <f t="shared" si="379"/>
        <v>-7.5128275009389137E-2</v>
      </c>
    </row>
    <row r="1225" spans="1:25">
      <c r="A1225" s="17" t="s">
        <v>1171</v>
      </c>
      <c r="B1225" s="17"/>
      <c r="C1225" s="17">
        <v>6</v>
      </c>
      <c r="D1225" s="17">
        <v>286</v>
      </c>
      <c r="E1225" s="1">
        <f t="shared" si="361"/>
        <v>292</v>
      </c>
      <c r="F1225" s="2">
        <f t="shared" si="362"/>
        <v>165.62</v>
      </c>
      <c r="G1225" s="1">
        <f t="shared" si="363"/>
        <v>6</v>
      </c>
      <c r="H1225" s="1">
        <f t="shared" si="364"/>
        <v>286</v>
      </c>
      <c r="I1225" s="1">
        <f t="shared" si="365"/>
        <v>292</v>
      </c>
      <c r="J1225" s="1">
        <f t="shared" si="366"/>
        <v>1596154</v>
      </c>
      <c r="K1225" s="1">
        <f t="shared" si="367"/>
        <v>3599032</v>
      </c>
      <c r="L1225" s="1">
        <f t="shared" si="368"/>
        <v>5195186</v>
      </c>
      <c r="M1225" s="1">
        <f>分割表!$B$5</f>
        <v>1596160</v>
      </c>
      <c r="N1225" s="1">
        <f>分割表!$C$5</f>
        <v>3599318</v>
      </c>
      <c r="O1225" s="1">
        <f t="shared" si="369"/>
        <v>5195478</v>
      </c>
      <c r="P1225" s="1">
        <f t="shared" si="370"/>
        <v>10.750556815368331</v>
      </c>
      <c r="Q1225" s="1">
        <f t="shared" si="371"/>
        <v>1617.6136578944777</v>
      </c>
      <c r="R1225" s="1">
        <f t="shared" si="372"/>
        <v>1657.6121102623383</v>
      </c>
      <c r="S1225" s="1">
        <f t="shared" si="373"/>
        <v>22798039.23809142</v>
      </c>
      <c r="T1225" s="1">
        <f t="shared" si="374"/>
        <v>54331618.624306194</v>
      </c>
      <c r="U1225" s="1">
        <f t="shared" si="375"/>
        <v>80334423.473033488</v>
      </c>
      <c r="V1225" s="1">
        <f t="shared" si="376"/>
        <v>22798130.936747961</v>
      </c>
      <c r="W1225" s="1">
        <f t="shared" si="377"/>
        <v>54336222.141856313</v>
      </c>
      <c r="X1225" s="1">
        <f t="shared" si="378"/>
        <v>80339230.748191163</v>
      </c>
      <c r="Y1225" s="17">
        <f t="shared" si="379"/>
        <v>-7.5694464009261858E-2</v>
      </c>
    </row>
    <row r="1226" spans="1:25">
      <c r="A1226" s="17" t="s">
        <v>1757</v>
      </c>
      <c r="B1226" s="17"/>
      <c r="C1226" s="17">
        <v>52</v>
      </c>
      <c r="D1226" s="17">
        <v>390</v>
      </c>
      <c r="E1226" s="1">
        <f t="shared" si="361"/>
        <v>442</v>
      </c>
      <c r="F1226" s="2">
        <f t="shared" si="362"/>
        <v>88.85</v>
      </c>
      <c r="G1226" s="1">
        <f t="shared" si="363"/>
        <v>52</v>
      </c>
      <c r="H1226" s="1">
        <f t="shared" si="364"/>
        <v>390</v>
      </c>
      <c r="I1226" s="1">
        <f t="shared" si="365"/>
        <v>442</v>
      </c>
      <c r="J1226" s="1">
        <f t="shared" si="366"/>
        <v>1596108</v>
      </c>
      <c r="K1226" s="1">
        <f t="shared" si="367"/>
        <v>3598928</v>
      </c>
      <c r="L1226" s="1">
        <f t="shared" si="368"/>
        <v>5195036</v>
      </c>
      <c r="M1226" s="1">
        <f>分割表!$B$5</f>
        <v>1596160</v>
      </c>
      <c r="N1226" s="1">
        <f>分割表!$C$5</f>
        <v>3599318</v>
      </c>
      <c r="O1226" s="1">
        <f t="shared" si="369"/>
        <v>5195478</v>
      </c>
      <c r="P1226" s="1">
        <f t="shared" si="370"/>
        <v>205.46467336623422</v>
      </c>
      <c r="Q1226" s="1">
        <f t="shared" si="371"/>
        <v>2326.79722825824</v>
      </c>
      <c r="R1226" s="1">
        <f t="shared" si="372"/>
        <v>2692.3589678783424</v>
      </c>
      <c r="S1226" s="1">
        <f t="shared" si="373"/>
        <v>22797336.215807267</v>
      </c>
      <c r="T1226" s="1">
        <f t="shared" si="374"/>
        <v>54329944.62355908</v>
      </c>
      <c r="U1226" s="1">
        <f t="shared" si="375"/>
        <v>80331953.988751143</v>
      </c>
      <c r="V1226" s="1">
        <f t="shared" si="376"/>
        <v>22798130.936747961</v>
      </c>
      <c r="W1226" s="1">
        <f t="shared" si="377"/>
        <v>54336222.141856313</v>
      </c>
      <c r="X1226" s="1">
        <f t="shared" si="378"/>
        <v>80339230.748191163</v>
      </c>
      <c r="Y1226" s="17">
        <f t="shared" si="379"/>
        <v>-7.5724375325713397E-2</v>
      </c>
    </row>
    <row r="1227" spans="1:25">
      <c r="A1227" s="17" t="s">
        <v>1650</v>
      </c>
      <c r="B1227" s="17"/>
      <c r="C1227" s="17">
        <v>9</v>
      </c>
      <c r="D1227" s="17">
        <v>293</v>
      </c>
      <c r="E1227" s="1">
        <f t="shared" si="361"/>
        <v>302</v>
      </c>
      <c r="F1227" s="2">
        <f t="shared" si="362"/>
        <v>155.37</v>
      </c>
      <c r="G1227" s="1">
        <f t="shared" si="363"/>
        <v>9</v>
      </c>
      <c r="H1227" s="1">
        <f t="shared" si="364"/>
        <v>293</v>
      </c>
      <c r="I1227" s="1">
        <f t="shared" si="365"/>
        <v>302</v>
      </c>
      <c r="J1227" s="1">
        <f t="shared" si="366"/>
        <v>1596151</v>
      </c>
      <c r="K1227" s="1">
        <f t="shared" si="367"/>
        <v>3599025</v>
      </c>
      <c r="L1227" s="1">
        <f t="shared" si="368"/>
        <v>5195176</v>
      </c>
      <c r="M1227" s="1">
        <f>分割表!$B$5</f>
        <v>1596160</v>
      </c>
      <c r="N1227" s="1">
        <f>分割表!$C$5</f>
        <v>3599318</v>
      </c>
      <c r="O1227" s="1">
        <f t="shared" si="369"/>
        <v>5195478</v>
      </c>
      <c r="P1227" s="1">
        <f t="shared" si="370"/>
        <v>19.775021196025975</v>
      </c>
      <c r="Q1227" s="1">
        <f t="shared" si="371"/>
        <v>1664.2905744420009</v>
      </c>
      <c r="R1227" s="1">
        <f t="shared" si="372"/>
        <v>1724.5489592472106</v>
      </c>
      <c r="S1227" s="1">
        <f t="shared" si="373"/>
        <v>22797993.388771608</v>
      </c>
      <c r="T1227" s="1">
        <f t="shared" si="374"/>
        <v>54331505.951084651</v>
      </c>
      <c r="U1227" s="1">
        <f t="shared" si="375"/>
        <v>80334258.840613261</v>
      </c>
      <c r="V1227" s="1">
        <f t="shared" si="376"/>
        <v>22798130.936747961</v>
      </c>
      <c r="W1227" s="1">
        <f t="shared" si="377"/>
        <v>54336222.141856313</v>
      </c>
      <c r="X1227" s="1">
        <f t="shared" si="378"/>
        <v>80339230.748191163</v>
      </c>
      <c r="Y1227" s="17">
        <f t="shared" si="379"/>
        <v>-7.5756812578869015E-2</v>
      </c>
    </row>
    <row r="1228" spans="1:25">
      <c r="A1228" s="17" t="s">
        <v>307</v>
      </c>
      <c r="B1228" s="17"/>
      <c r="C1228" s="17">
        <v>2</v>
      </c>
      <c r="D1228" s="17">
        <v>278</v>
      </c>
      <c r="E1228" s="1">
        <f t="shared" si="361"/>
        <v>280</v>
      </c>
      <c r="F1228" s="2">
        <f t="shared" si="362"/>
        <v>185.05</v>
      </c>
      <c r="G1228" s="1">
        <f t="shared" si="363"/>
        <v>2</v>
      </c>
      <c r="H1228" s="1">
        <f t="shared" si="364"/>
        <v>278</v>
      </c>
      <c r="I1228" s="1">
        <f t="shared" si="365"/>
        <v>280</v>
      </c>
      <c r="J1228" s="1">
        <f t="shared" si="366"/>
        <v>1596158</v>
      </c>
      <c r="K1228" s="1">
        <f t="shared" si="367"/>
        <v>3599040</v>
      </c>
      <c r="L1228" s="1">
        <f t="shared" si="368"/>
        <v>5195198</v>
      </c>
      <c r="M1228" s="1">
        <f>分割表!$B$5</f>
        <v>1596160</v>
      </c>
      <c r="N1228" s="1">
        <f>分割表!$C$5</f>
        <v>3599318</v>
      </c>
      <c r="O1228" s="1">
        <f t="shared" si="369"/>
        <v>5195478</v>
      </c>
      <c r="P1228" s="1">
        <f t="shared" si="370"/>
        <v>1.3862943611198906</v>
      </c>
      <c r="Q1228" s="1">
        <f t="shared" si="371"/>
        <v>1564.4786696059971</v>
      </c>
      <c r="R1228" s="1">
        <f t="shared" si="372"/>
        <v>1577.7410888873899</v>
      </c>
      <c r="S1228" s="1">
        <f t="shared" si="373"/>
        <v>22798100.370526604</v>
      </c>
      <c r="T1228" s="1">
        <f t="shared" si="374"/>
        <v>54331747.393718906</v>
      </c>
      <c r="U1228" s="1">
        <f t="shared" si="375"/>
        <v>80334621.03196317</v>
      </c>
      <c r="V1228" s="1">
        <f t="shared" si="376"/>
        <v>22798130.936747961</v>
      </c>
      <c r="W1228" s="1">
        <f t="shared" si="377"/>
        <v>54336222.141856313</v>
      </c>
      <c r="X1228" s="1">
        <f t="shared" si="378"/>
        <v>80339230.748191163</v>
      </c>
      <c r="Y1228" s="17">
        <f t="shared" si="379"/>
        <v>-7.5981772616795659E-2</v>
      </c>
    </row>
    <row r="1229" spans="1:25">
      <c r="A1229" s="17" t="s">
        <v>1092</v>
      </c>
      <c r="B1229" s="17"/>
      <c r="C1229" s="17">
        <v>18</v>
      </c>
      <c r="D1229" s="17">
        <v>315</v>
      </c>
      <c r="E1229" s="1">
        <f t="shared" si="361"/>
        <v>333</v>
      </c>
      <c r="F1229" s="2">
        <f t="shared" si="362"/>
        <v>133.68</v>
      </c>
      <c r="G1229" s="1">
        <f t="shared" si="363"/>
        <v>18</v>
      </c>
      <c r="H1229" s="1">
        <f t="shared" si="364"/>
        <v>315</v>
      </c>
      <c r="I1229" s="1">
        <f t="shared" si="365"/>
        <v>333</v>
      </c>
      <c r="J1229" s="1">
        <f t="shared" si="366"/>
        <v>1596142</v>
      </c>
      <c r="K1229" s="1">
        <f t="shared" si="367"/>
        <v>3599003</v>
      </c>
      <c r="L1229" s="1">
        <f t="shared" si="368"/>
        <v>5195145</v>
      </c>
      <c r="M1229" s="1">
        <f>分割表!$B$5</f>
        <v>1596160</v>
      </c>
      <c r="N1229" s="1">
        <f>分割表!$C$5</f>
        <v>3599318</v>
      </c>
      <c r="O1229" s="1">
        <f t="shared" si="369"/>
        <v>5195478</v>
      </c>
      <c r="P1229" s="1">
        <f t="shared" si="370"/>
        <v>52.026691642130963</v>
      </c>
      <c r="Q1229" s="1">
        <f t="shared" si="371"/>
        <v>1812.0603812300744</v>
      </c>
      <c r="R1229" s="1">
        <f t="shared" si="372"/>
        <v>1934.1114491634878</v>
      </c>
      <c r="S1229" s="1">
        <f t="shared" si="373"/>
        <v>22797855.840846006</v>
      </c>
      <c r="T1229" s="1">
        <f t="shared" si="374"/>
        <v>54331151.835334152</v>
      </c>
      <c r="U1229" s="1">
        <f t="shared" si="375"/>
        <v>80333748.480232865</v>
      </c>
      <c r="V1229" s="1">
        <f t="shared" si="376"/>
        <v>22798130.936747961</v>
      </c>
      <c r="W1229" s="1">
        <f t="shared" si="377"/>
        <v>54336222.141856313</v>
      </c>
      <c r="X1229" s="1">
        <f t="shared" si="378"/>
        <v>80339230.748191163</v>
      </c>
      <c r="Y1229" s="17">
        <f t="shared" si="379"/>
        <v>-7.6221688312948066E-2</v>
      </c>
    </row>
    <row r="1230" spans="1:25">
      <c r="A1230" s="17" t="s">
        <v>2189</v>
      </c>
      <c r="B1230" s="17"/>
      <c r="C1230" s="17">
        <v>10</v>
      </c>
      <c r="D1230" s="17">
        <v>297</v>
      </c>
      <c r="E1230" s="1">
        <f t="shared" si="361"/>
        <v>307</v>
      </c>
      <c r="F1230" s="2">
        <f t="shared" si="362"/>
        <v>153.47999999999999</v>
      </c>
      <c r="G1230" s="1">
        <f t="shared" si="363"/>
        <v>10</v>
      </c>
      <c r="H1230" s="1">
        <f t="shared" si="364"/>
        <v>297</v>
      </c>
      <c r="I1230" s="1">
        <f t="shared" si="365"/>
        <v>307</v>
      </c>
      <c r="J1230" s="1">
        <f t="shared" si="366"/>
        <v>1596150</v>
      </c>
      <c r="K1230" s="1">
        <f t="shared" si="367"/>
        <v>3599021</v>
      </c>
      <c r="L1230" s="1">
        <f t="shared" si="368"/>
        <v>5195171</v>
      </c>
      <c r="M1230" s="1">
        <f>分割表!$B$5</f>
        <v>1596160</v>
      </c>
      <c r="N1230" s="1">
        <f>分割表!$C$5</f>
        <v>3599318</v>
      </c>
      <c r="O1230" s="1">
        <f t="shared" si="369"/>
        <v>5195478</v>
      </c>
      <c r="P1230" s="1">
        <f t="shared" si="370"/>
        <v>23.025850929940461</v>
      </c>
      <c r="Q1230" s="1">
        <f t="shared" si="371"/>
        <v>1691.0384452244018</v>
      </c>
      <c r="R1230" s="1">
        <f t="shared" si="372"/>
        <v>1758.1422585092694</v>
      </c>
      <c r="S1230" s="1">
        <f t="shared" si="373"/>
        <v>22797978.105666257</v>
      </c>
      <c r="T1230" s="1">
        <f t="shared" si="374"/>
        <v>54331441.566392742</v>
      </c>
      <c r="U1230" s="1">
        <f t="shared" si="375"/>
        <v>80334176.524410367</v>
      </c>
      <c r="V1230" s="1">
        <f t="shared" si="376"/>
        <v>22798130.936747961</v>
      </c>
      <c r="W1230" s="1">
        <f t="shared" si="377"/>
        <v>54336222.141856313</v>
      </c>
      <c r="X1230" s="1">
        <f t="shared" si="378"/>
        <v>80339230.748191163</v>
      </c>
      <c r="Y1230" s="17">
        <f t="shared" si="379"/>
        <v>-7.6240645477500632E-2</v>
      </c>
    </row>
    <row r="1231" spans="1:25">
      <c r="A1231" s="17" t="s">
        <v>1191</v>
      </c>
      <c r="B1231" s="17"/>
      <c r="C1231" s="17">
        <v>27</v>
      </c>
      <c r="D1231" s="17">
        <v>336</v>
      </c>
      <c r="E1231" s="1">
        <f t="shared" si="361"/>
        <v>363</v>
      </c>
      <c r="F1231" s="2">
        <f t="shared" si="362"/>
        <v>118.13</v>
      </c>
      <c r="G1231" s="1">
        <f t="shared" si="363"/>
        <v>27</v>
      </c>
      <c r="H1231" s="1">
        <f t="shared" si="364"/>
        <v>336</v>
      </c>
      <c r="I1231" s="1">
        <f t="shared" si="365"/>
        <v>363</v>
      </c>
      <c r="J1231" s="1">
        <f t="shared" si="366"/>
        <v>1596133</v>
      </c>
      <c r="K1231" s="1">
        <f t="shared" si="367"/>
        <v>3598982</v>
      </c>
      <c r="L1231" s="1">
        <f t="shared" si="368"/>
        <v>5195115</v>
      </c>
      <c r="M1231" s="1">
        <f>分割表!$B$5</f>
        <v>1596160</v>
      </c>
      <c r="N1231" s="1">
        <f>分割表!$C$5</f>
        <v>3599318</v>
      </c>
      <c r="O1231" s="1">
        <f t="shared" si="369"/>
        <v>5195478</v>
      </c>
      <c r="P1231" s="1">
        <f t="shared" si="370"/>
        <v>88.987595382116893</v>
      </c>
      <c r="Q1231" s="1">
        <f t="shared" si="371"/>
        <v>1954.5493497476366</v>
      </c>
      <c r="R1231" s="1">
        <f t="shared" si="372"/>
        <v>2139.6682288381407</v>
      </c>
      <c r="S1231" s="1">
        <f t="shared" si="373"/>
        <v>22797718.292971149</v>
      </c>
      <c r="T1231" s="1">
        <f t="shared" si="374"/>
        <v>54330813.815879591</v>
      </c>
      <c r="U1231" s="1">
        <f t="shared" si="375"/>
        <v>80333254.583266675</v>
      </c>
      <c r="V1231" s="1">
        <f t="shared" si="376"/>
        <v>22798130.936747961</v>
      </c>
      <c r="W1231" s="1">
        <f t="shared" si="377"/>
        <v>54336222.141856313</v>
      </c>
      <c r="X1231" s="1">
        <f t="shared" si="378"/>
        <v>80339230.748191163</v>
      </c>
      <c r="Y1231" s="17">
        <f t="shared" si="379"/>
        <v>-7.6408734021769578E-2</v>
      </c>
    </row>
    <row r="1232" spans="1:25">
      <c r="A1232" s="17" t="s">
        <v>2824</v>
      </c>
      <c r="B1232" s="17"/>
      <c r="C1232" s="17">
        <v>6</v>
      </c>
      <c r="D1232" s="17">
        <v>289</v>
      </c>
      <c r="E1232" s="1">
        <f t="shared" si="361"/>
        <v>295</v>
      </c>
      <c r="F1232" s="2">
        <f t="shared" si="362"/>
        <v>167.7</v>
      </c>
      <c r="G1232" s="1">
        <f t="shared" si="363"/>
        <v>6</v>
      </c>
      <c r="H1232" s="1">
        <f t="shared" si="364"/>
        <v>289</v>
      </c>
      <c r="I1232" s="1">
        <f t="shared" si="365"/>
        <v>295</v>
      </c>
      <c r="J1232" s="1">
        <f t="shared" si="366"/>
        <v>1596154</v>
      </c>
      <c r="K1232" s="1">
        <f t="shared" si="367"/>
        <v>3599029</v>
      </c>
      <c r="L1232" s="1">
        <f t="shared" si="368"/>
        <v>5195183</v>
      </c>
      <c r="M1232" s="1">
        <f>分割表!$B$5</f>
        <v>1596160</v>
      </c>
      <c r="N1232" s="1">
        <f>分割表!$C$5</f>
        <v>3599318</v>
      </c>
      <c r="O1232" s="1">
        <f t="shared" si="369"/>
        <v>5195478</v>
      </c>
      <c r="P1232" s="1">
        <f t="shared" si="370"/>
        <v>10.750556815368331</v>
      </c>
      <c r="Q1232" s="1">
        <f t="shared" si="371"/>
        <v>1637.597312864493</v>
      </c>
      <c r="R1232" s="1">
        <f t="shared" si="372"/>
        <v>1677.6577301202469</v>
      </c>
      <c r="S1232" s="1">
        <f t="shared" si="373"/>
        <v>22798039.23809142</v>
      </c>
      <c r="T1232" s="1">
        <f t="shared" si="374"/>
        <v>54331570.335781008</v>
      </c>
      <c r="U1232" s="1">
        <f t="shared" si="375"/>
        <v>80334374.083305404</v>
      </c>
      <c r="V1232" s="1">
        <f t="shared" si="376"/>
        <v>22798130.936747961</v>
      </c>
      <c r="W1232" s="1">
        <f t="shared" si="377"/>
        <v>54336222.141856313</v>
      </c>
      <c r="X1232" s="1">
        <f t="shared" si="378"/>
        <v>80339230.748191163</v>
      </c>
      <c r="Y1232" s="17">
        <f t="shared" si="379"/>
        <v>-7.6527954085034433E-2</v>
      </c>
    </row>
    <row r="1233" spans="1:25">
      <c r="A1233" s="17" t="s">
        <v>2826</v>
      </c>
      <c r="B1233" s="17"/>
      <c r="C1233" s="17">
        <v>6</v>
      </c>
      <c r="D1233" s="17">
        <v>289</v>
      </c>
      <c r="E1233" s="1">
        <f t="shared" si="361"/>
        <v>295</v>
      </c>
      <c r="F1233" s="2">
        <f t="shared" si="362"/>
        <v>167.7</v>
      </c>
      <c r="G1233" s="1">
        <f t="shared" si="363"/>
        <v>6</v>
      </c>
      <c r="H1233" s="1">
        <f t="shared" si="364"/>
        <v>289</v>
      </c>
      <c r="I1233" s="1">
        <f t="shared" si="365"/>
        <v>295</v>
      </c>
      <c r="J1233" s="1">
        <f t="shared" si="366"/>
        <v>1596154</v>
      </c>
      <c r="K1233" s="1">
        <f t="shared" si="367"/>
        <v>3599029</v>
      </c>
      <c r="L1233" s="1">
        <f t="shared" si="368"/>
        <v>5195183</v>
      </c>
      <c r="M1233" s="1">
        <f>分割表!$B$5</f>
        <v>1596160</v>
      </c>
      <c r="N1233" s="1">
        <f>分割表!$C$5</f>
        <v>3599318</v>
      </c>
      <c r="O1233" s="1">
        <f t="shared" si="369"/>
        <v>5195478</v>
      </c>
      <c r="P1233" s="1">
        <f t="shared" si="370"/>
        <v>10.750556815368331</v>
      </c>
      <c r="Q1233" s="1">
        <f t="shared" si="371"/>
        <v>1637.597312864493</v>
      </c>
      <c r="R1233" s="1">
        <f t="shared" si="372"/>
        <v>1677.6577301202469</v>
      </c>
      <c r="S1233" s="1">
        <f t="shared" si="373"/>
        <v>22798039.23809142</v>
      </c>
      <c r="T1233" s="1">
        <f t="shared" si="374"/>
        <v>54331570.335781008</v>
      </c>
      <c r="U1233" s="1">
        <f t="shared" si="375"/>
        <v>80334374.083305404</v>
      </c>
      <c r="V1233" s="1">
        <f t="shared" si="376"/>
        <v>22798130.936747961</v>
      </c>
      <c r="W1233" s="1">
        <f t="shared" si="377"/>
        <v>54336222.141856313</v>
      </c>
      <c r="X1233" s="1">
        <f t="shared" si="378"/>
        <v>80339230.748191163</v>
      </c>
      <c r="Y1233" s="17">
        <f t="shared" si="379"/>
        <v>-7.6527954085034433E-2</v>
      </c>
    </row>
    <row r="1234" spans="1:25">
      <c r="A1234" s="17" t="s">
        <v>2817</v>
      </c>
      <c r="B1234" s="17"/>
      <c r="C1234" s="17">
        <v>9</v>
      </c>
      <c r="D1234" s="17">
        <v>296</v>
      </c>
      <c r="E1234" s="1">
        <f t="shared" si="361"/>
        <v>305</v>
      </c>
      <c r="F1234" s="2">
        <f t="shared" si="362"/>
        <v>157.38999999999999</v>
      </c>
      <c r="G1234" s="1">
        <f t="shared" si="363"/>
        <v>9</v>
      </c>
      <c r="H1234" s="1">
        <f t="shared" si="364"/>
        <v>296</v>
      </c>
      <c r="I1234" s="1">
        <f t="shared" si="365"/>
        <v>305</v>
      </c>
      <c r="J1234" s="1">
        <f t="shared" si="366"/>
        <v>1596151</v>
      </c>
      <c r="K1234" s="1">
        <f t="shared" si="367"/>
        <v>3599022</v>
      </c>
      <c r="L1234" s="1">
        <f t="shared" si="368"/>
        <v>5195173</v>
      </c>
      <c r="M1234" s="1">
        <f>分割表!$B$5</f>
        <v>1596160</v>
      </c>
      <c r="N1234" s="1">
        <f>分割表!$C$5</f>
        <v>3599318</v>
      </c>
      <c r="O1234" s="1">
        <f t="shared" si="369"/>
        <v>5195478</v>
      </c>
      <c r="P1234" s="1">
        <f t="shared" si="370"/>
        <v>19.775021196025975</v>
      </c>
      <c r="Q1234" s="1">
        <f t="shared" si="371"/>
        <v>1684.3463984799218</v>
      </c>
      <c r="R1234" s="1">
        <f t="shared" si="372"/>
        <v>1744.6950918652606</v>
      </c>
      <c r="S1234" s="1">
        <f t="shared" si="373"/>
        <v>22797993.388771608</v>
      </c>
      <c r="T1234" s="1">
        <f t="shared" si="374"/>
        <v>54331457.662565298</v>
      </c>
      <c r="U1234" s="1">
        <f t="shared" si="375"/>
        <v>80334209.450890943</v>
      </c>
      <c r="V1234" s="1">
        <f t="shared" si="376"/>
        <v>22798130.936747961</v>
      </c>
      <c r="W1234" s="1">
        <f t="shared" si="377"/>
        <v>54336222.141856313</v>
      </c>
      <c r="X1234" s="1">
        <f t="shared" si="378"/>
        <v>80339230.748191163</v>
      </c>
      <c r="Y1234" s="17">
        <f t="shared" si="379"/>
        <v>-7.6590302654641604E-2</v>
      </c>
    </row>
    <row r="1235" spans="1:25">
      <c r="A1235" s="17" t="s">
        <v>2797</v>
      </c>
      <c r="B1235" s="17"/>
      <c r="C1235" s="17">
        <v>34</v>
      </c>
      <c r="D1235" s="17">
        <v>353</v>
      </c>
      <c r="E1235" s="1">
        <f t="shared" si="361"/>
        <v>387</v>
      </c>
      <c r="F1235" s="2">
        <f t="shared" si="362"/>
        <v>109.09</v>
      </c>
      <c r="G1235" s="1">
        <f t="shared" si="363"/>
        <v>34</v>
      </c>
      <c r="H1235" s="1">
        <f t="shared" si="364"/>
        <v>353</v>
      </c>
      <c r="I1235" s="1">
        <f t="shared" si="365"/>
        <v>387</v>
      </c>
      <c r="J1235" s="1">
        <f t="shared" si="366"/>
        <v>1596126</v>
      </c>
      <c r="K1235" s="1">
        <f t="shared" si="367"/>
        <v>3598965</v>
      </c>
      <c r="L1235" s="1">
        <f t="shared" si="368"/>
        <v>5195091</v>
      </c>
      <c r="M1235" s="1">
        <f>分割表!$B$5</f>
        <v>1596160</v>
      </c>
      <c r="N1235" s="1">
        <f>分割表!$C$5</f>
        <v>3599318</v>
      </c>
      <c r="O1235" s="1">
        <f t="shared" si="369"/>
        <v>5195478</v>
      </c>
      <c r="P1235" s="1">
        <f t="shared" si="370"/>
        <v>119.89625783694949</v>
      </c>
      <c r="Q1235" s="1">
        <f t="shared" si="371"/>
        <v>2070.8632240974539</v>
      </c>
      <c r="R1235" s="1">
        <f t="shared" si="372"/>
        <v>2305.9103562025257</v>
      </c>
      <c r="S1235" s="1">
        <f t="shared" si="373"/>
        <v>22797611.311325792</v>
      </c>
      <c r="T1235" s="1">
        <f t="shared" si="374"/>
        <v>54330540.181172788</v>
      </c>
      <c r="U1235" s="1">
        <f t="shared" si="375"/>
        <v>80332859.465818465</v>
      </c>
      <c r="V1235" s="1">
        <f t="shared" si="376"/>
        <v>22798130.936747961</v>
      </c>
      <c r="W1235" s="1">
        <f t="shared" si="377"/>
        <v>54336222.141856313</v>
      </c>
      <c r="X1235" s="1">
        <f t="shared" si="378"/>
        <v>80339230.748191163</v>
      </c>
      <c r="Y1235" s="17">
        <f t="shared" si="379"/>
        <v>-7.6739434034358012E-2</v>
      </c>
    </row>
    <row r="1236" spans="1:25">
      <c r="A1236" s="17" t="s">
        <v>30</v>
      </c>
      <c r="B1236" s="17"/>
      <c r="C1236" s="17">
        <v>2</v>
      </c>
      <c r="D1236" s="17">
        <v>281</v>
      </c>
      <c r="E1236" s="1">
        <f t="shared" si="361"/>
        <v>283</v>
      </c>
      <c r="F1236" s="2">
        <f t="shared" si="362"/>
        <v>187.21</v>
      </c>
      <c r="G1236" s="1">
        <f t="shared" si="363"/>
        <v>2</v>
      </c>
      <c r="H1236" s="1">
        <f t="shared" si="364"/>
        <v>281</v>
      </c>
      <c r="I1236" s="1">
        <f t="shared" si="365"/>
        <v>283</v>
      </c>
      <c r="J1236" s="1">
        <f t="shared" si="366"/>
        <v>1596158</v>
      </c>
      <c r="K1236" s="1">
        <f t="shared" si="367"/>
        <v>3599037</v>
      </c>
      <c r="L1236" s="1">
        <f t="shared" si="368"/>
        <v>5195195</v>
      </c>
      <c r="M1236" s="1">
        <f>分割表!$B$5</f>
        <v>1596160</v>
      </c>
      <c r="N1236" s="1">
        <f>分割表!$C$5</f>
        <v>3599318</v>
      </c>
      <c r="O1236" s="1">
        <f t="shared" si="369"/>
        <v>5195478</v>
      </c>
      <c r="P1236" s="1">
        <f t="shared" si="370"/>
        <v>1.3862943611198906</v>
      </c>
      <c r="Q1236" s="1">
        <f t="shared" si="371"/>
        <v>1584.3776620827825</v>
      </c>
      <c r="R1236" s="1">
        <f t="shared" si="372"/>
        <v>1597.6614720330363</v>
      </c>
      <c r="S1236" s="1">
        <f t="shared" si="373"/>
        <v>22798100.370526604</v>
      </c>
      <c r="T1236" s="1">
        <f t="shared" si="374"/>
        <v>54331699.105187058</v>
      </c>
      <c r="U1236" s="1">
        <f t="shared" si="375"/>
        <v>80334571.642228156</v>
      </c>
      <c r="V1236" s="1">
        <f t="shared" si="376"/>
        <v>22798130.936747961</v>
      </c>
      <c r="W1236" s="1">
        <f t="shared" si="377"/>
        <v>54336222.141856313</v>
      </c>
      <c r="X1236" s="1">
        <f t="shared" si="378"/>
        <v>80339230.748191163</v>
      </c>
      <c r="Y1236" s="17">
        <f t="shared" si="379"/>
        <v>-7.6815262692568248E-2</v>
      </c>
    </row>
    <row r="1237" spans="1:25">
      <c r="A1237" s="17" t="s">
        <v>2825</v>
      </c>
      <c r="B1237" s="17"/>
      <c r="C1237" s="17">
        <v>5</v>
      </c>
      <c r="D1237" s="17">
        <v>289</v>
      </c>
      <c r="E1237" s="1">
        <f t="shared" si="361"/>
        <v>294</v>
      </c>
      <c r="F1237" s="2">
        <f t="shared" si="362"/>
        <v>173.3</v>
      </c>
      <c r="G1237" s="1">
        <f t="shared" si="363"/>
        <v>5</v>
      </c>
      <c r="H1237" s="1">
        <f t="shared" si="364"/>
        <v>289</v>
      </c>
      <c r="I1237" s="1">
        <f t="shared" si="365"/>
        <v>294</v>
      </c>
      <c r="J1237" s="1">
        <f t="shared" si="366"/>
        <v>1596155</v>
      </c>
      <c r="K1237" s="1">
        <f t="shared" si="367"/>
        <v>3599029</v>
      </c>
      <c r="L1237" s="1">
        <f t="shared" si="368"/>
        <v>5195184</v>
      </c>
      <c r="M1237" s="1">
        <f>分割表!$B$5</f>
        <v>1596160</v>
      </c>
      <c r="N1237" s="1">
        <f>分割表!$C$5</f>
        <v>3599318</v>
      </c>
      <c r="O1237" s="1">
        <f t="shared" si="369"/>
        <v>5195478</v>
      </c>
      <c r="P1237" s="1">
        <f t="shared" si="370"/>
        <v>8.0471895621705016</v>
      </c>
      <c r="Q1237" s="1">
        <f t="shared" si="371"/>
        <v>1637.597312864493</v>
      </c>
      <c r="R1237" s="1">
        <f t="shared" si="372"/>
        <v>1670.9724515975724</v>
      </c>
      <c r="S1237" s="1">
        <f t="shared" si="373"/>
        <v>22798054.521199275</v>
      </c>
      <c r="T1237" s="1">
        <f t="shared" si="374"/>
        <v>54331570.335781008</v>
      </c>
      <c r="U1237" s="1">
        <f t="shared" si="375"/>
        <v>80334390.546547905</v>
      </c>
      <c r="V1237" s="1">
        <f t="shared" si="376"/>
        <v>22798130.936747961</v>
      </c>
      <c r="W1237" s="1">
        <f t="shared" si="377"/>
        <v>54336222.141856313</v>
      </c>
      <c r="X1237" s="1">
        <f t="shared" si="378"/>
        <v>80339230.748191163</v>
      </c>
      <c r="Y1237" s="17">
        <f t="shared" si="379"/>
        <v>-7.715544128743293E-2</v>
      </c>
    </row>
    <row r="1238" spans="1:25">
      <c r="A1238" s="17" t="s">
        <v>1048</v>
      </c>
      <c r="B1238" s="17"/>
      <c r="C1238" s="17">
        <v>12</v>
      </c>
      <c r="D1238" s="17">
        <v>306</v>
      </c>
      <c r="E1238" s="1">
        <f t="shared" si="361"/>
        <v>318</v>
      </c>
      <c r="F1238" s="2">
        <f t="shared" si="362"/>
        <v>150.77000000000001</v>
      </c>
      <c r="G1238" s="1">
        <f t="shared" si="363"/>
        <v>12</v>
      </c>
      <c r="H1238" s="1">
        <f t="shared" si="364"/>
        <v>306</v>
      </c>
      <c r="I1238" s="1">
        <f t="shared" si="365"/>
        <v>318</v>
      </c>
      <c r="J1238" s="1">
        <f t="shared" si="366"/>
        <v>1596148</v>
      </c>
      <c r="K1238" s="1">
        <f t="shared" si="367"/>
        <v>3599012</v>
      </c>
      <c r="L1238" s="1">
        <f t="shared" si="368"/>
        <v>5195160</v>
      </c>
      <c r="M1238" s="1">
        <f>分割表!$B$5</f>
        <v>1596160</v>
      </c>
      <c r="N1238" s="1">
        <f>分割表!$C$5</f>
        <v>3599318</v>
      </c>
      <c r="O1238" s="1">
        <f t="shared" si="369"/>
        <v>5195478</v>
      </c>
      <c r="P1238" s="1">
        <f t="shared" si="370"/>
        <v>29.818879797456006</v>
      </c>
      <c r="Q1238" s="1">
        <f t="shared" si="371"/>
        <v>1751.4170411974285</v>
      </c>
      <c r="R1238" s="1">
        <f t="shared" si="372"/>
        <v>1832.3323397240963</v>
      </c>
      <c r="S1238" s="1">
        <f t="shared" si="373"/>
        <v>22797947.539457437</v>
      </c>
      <c r="T1238" s="1">
        <f t="shared" si="374"/>
        <v>54331296.700852193</v>
      </c>
      <c r="U1238" s="1">
        <f t="shared" si="375"/>
        <v>80333995.428780928</v>
      </c>
      <c r="V1238" s="1">
        <f t="shared" si="376"/>
        <v>22798130.936747961</v>
      </c>
      <c r="W1238" s="1">
        <f t="shared" si="377"/>
        <v>54336222.141856313</v>
      </c>
      <c r="X1238" s="1">
        <f t="shared" si="378"/>
        <v>80339230.748191163</v>
      </c>
      <c r="Y1238" s="17">
        <f t="shared" si="379"/>
        <v>-7.7486141300021363E-2</v>
      </c>
    </row>
    <row r="1239" spans="1:25">
      <c r="A1239" s="17" t="s">
        <v>2666</v>
      </c>
      <c r="B1239" s="17"/>
      <c r="C1239" s="17">
        <v>229</v>
      </c>
      <c r="D1239" s="17">
        <v>797</v>
      </c>
      <c r="E1239" s="1">
        <f t="shared" si="361"/>
        <v>1026</v>
      </c>
      <c r="F1239" s="2">
        <f t="shared" si="362"/>
        <v>36.14</v>
      </c>
      <c r="G1239" s="1">
        <f t="shared" si="363"/>
        <v>229</v>
      </c>
      <c r="H1239" s="1">
        <f t="shared" si="364"/>
        <v>797</v>
      </c>
      <c r="I1239" s="1">
        <f t="shared" si="365"/>
        <v>1026</v>
      </c>
      <c r="J1239" s="1">
        <f t="shared" si="366"/>
        <v>1595931</v>
      </c>
      <c r="K1239" s="1">
        <f t="shared" si="367"/>
        <v>3598521</v>
      </c>
      <c r="L1239" s="1">
        <f t="shared" si="368"/>
        <v>5194452</v>
      </c>
      <c r="M1239" s="1">
        <f>分割表!$B$5</f>
        <v>1596160</v>
      </c>
      <c r="N1239" s="1">
        <f>分割表!$C$5</f>
        <v>3599318</v>
      </c>
      <c r="O1239" s="1">
        <f t="shared" si="369"/>
        <v>5195478</v>
      </c>
      <c r="P1239" s="1">
        <f t="shared" si="370"/>
        <v>1244.3223388139209</v>
      </c>
      <c r="Q1239" s="1">
        <f t="shared" si="371"/>
        <v>5324.641178995802</v>
      </c>
      <c r="R1239" s="1">
        <f t="shared" si="372"/>
        <v>7113.6920243997138</v>
      </c>
      <c r="S1239" s="1">
        <f t="shared" si="373"/>
        <v>22794631.120687686</v>
      </c>
      <c r="T1239" s="1">
        <f t="shared" si="374"/>
        <v>54323393.514915012</v>
      </c>
      <c r="U1239" s="1">
        <f t="shared" si="375"/>
        <v>80322339.504536003</v>
      </c>
      <c r="V1239" s="1">
        <f t="shared" si="376"/>
        <v>22798130.936747961</v>
      </c>
      <c r="W1239" s="1">
        <f t="shared" si="377"/>
        <v>54336222.141856313</v>
      </c>
      <c r="X1239" s="1">
        <f t="shared" si="378"/>
        <v>80339230.748191163</v>
      </c>
      <c r="Y1239" s="17">
        <f t="shared" si="379"/>
        <v>-7.7735960780991376E-2</v>
      </c>
    </row>
    <row r="1240" spans="1:25">
      <c r="A1240" s="17" t="s">
        <v>2796</v>
      </c>
      <c r="B1240" s="17"/>
      <c r="C1240" s="17">
        <v>32</v>
      </c>
      <c r="D1240" s="17">
        <v>353</v>
      </c>
      <c r="E1240" s="1">
        <f t="shared" si="361"/>
        <v>385</v>
      </c>
      <c r="F1240" s="2">
        <f t="shared" si="362"/>
        <v>114.21</v>
      </c>
      <c r="G1240" s="1">
        <f t="shared" si="363"/>
        <v>32</v>
      </c>
      <c r="H1240" s="1">
        <f t="shared" si="364"/>
        <v>353</v>
      </c>
      <c r="I1240" s="1">
        <f t="shared" si="365"/>
        <v>385</v>
      </c>
      <c r="J1240" s="1">
        <f t="shared" si="366"/>
        <v>1596128</v>
      </c>
      <c r="K1240" s="1">
        <f t="shared" si="367"/>
        <v>3598965</v>
      </c>
      <c r="L1240" s="1">
        <f t="shared" si="368"/>
        <v>5195093</v>
      </c>
      <c r="M1240" s="1">
        <f>分割表!$B$5</f>
        <v>1596160</v>
      </c>
      <c r="N1240" s="1">
        <f>分割表!$C$5</f>
        <v>3599318</v>
      </c>
      <c r="O1240" s="1">
        <f t="shared" si="369"/>
        <v>5195478</v>
      </c>
      <c r="P1240" s="1">
        <f t="shared" si="370"/>
        <v>110.90354888959125</v>
      </c>
      <c r="Q1240" s="1">
        <f t="shared" si="371"/>
        <v>2070.8632240974539</v>
      </c>
      <c r="R1240" s="1">
        <f t="shared" si="372"/>
        <v>2291.9986837007973</v>
      </c>
      <c r="S1240" s="1">
        <f t="shared" si="373"/>
        <v>22797641.87750705</v>
      </c>
      <c r="T1240" s="1">
        <f t="shared" si="374"/>
        <v>54330540.181172788</v>
      </c>
      <c r="U1240" s="1">
        <f t="shared" si="375"/>
        <v>80332892.39226824</v>
      </c>
      <c r="V1240" s="1">
        <f t="shared" si="376"/>
        <v>22798130.936747961</v>
      </c>
      <c r="W1240" s="1">
        <f t="shared" si="377"/>
        <v>54336222.141856313</v>
      </c>
      <c r="X1240" s="1">
        <f t="shared" si="378"/>
        <v>80339230.748191163</v>
      </c>
      <c r="Y1240" s="17">
        <f t="shared" si="379"/>
        <v>-7.7994408439155019E-2</v>
      </c>
    </row>
    <row r="1241" spans="1:25">
      <c r="A1241" s="17" t="s">
        <v>264</v>
      </c>
      <c r="B1241" s="17"/>
      <c r="C1241" s="17">
        <v>2</v>
      </c>
      <c r="D1241" s="17">
        <v>288</v>
      </c>
      <c r="E1241" s="1">
        <f t="shared" si="361"/>
        <v>290</v>
      </c>
      <c r="F1241" s="2">
        <f t="shared" si="362"/>
        <v>192.25</v>
      </c>
      <c r="G1241" s="1">
        <f t="shared" si="363"/>
        <v>2</v>
      </c>
      <c r="H1241" s="1">
        <f t="shared" si="364"/>
        <v>288</v>
      </c>
      <c r="I1241" s="1">
        <f t="shared" si="365"/>
        <v>290</v>
      </c>
      <c r="J1241" s="1">
        <f t="shared" si="366"/>
        <v>1596158</v>
      </c>
      <c r="K1241" s="1">
        <f t="shared" si="367"/>
        <v>3599030</v>
      </c>
      <c r="L1241" s="1">
        <f t="shared" si="368"/>
        <v>5195188</v>
      </c>
      <c r="M1241" s="1">
        <f>分割表!$B$5</f>
        <v>1596160</v>
      </c>
      <c r="N1241" s="1">
        <f>分割表!$C$5</f>
        <v>3599318</v>
      </c>
      <c r="O1241" s="1">
        <f t="shared" si="369"/>
        <v>5195478</v>
      </c>
      <c r="P1241" s="1">
        <f t="shared" si="370"/>
        <v>1.3862943611198906</v>
      </c>
      <c r="Q1241" s="1">
        <f t="shared" si="371"/>
        <v>1630.9326182791524</v>
      </c>
      <c r="R1241" s="1">
        <f t="shared" si="372"/>
        <v>1644.2654676643506</v>
      </c>
      <c r="S1241" s="1">
        <f t="shared" si="373"/>
        <v>22798100.370526604</v>
      </c>
      <c r="T1241" s="1">
        <f t="shared" si="374"/>
        <v>54331586.431955785</v>
      </c>
      <c r="U1241" s="1">
        <f t="shared" si="375"/>
        <v>80334456.399519846</v>
      </c>
      <c r="V1241" s="1">
        <f t="shared" si="376"/>
        <v>22798130.936747961</v>
      </c>
      <c r="W1241" s="1">
        <f t="shared" si="377"/>
        <v>54336222.141856313</v>
      </c>
      <c r="X1241" s="1">
        <f t="shared" si="378"/>
        <v>80339230.748191163</v>
      </c>
      <c r="Y1241" s="17">
        <f t="shared" si="379"/>
        <v>-7.8760072869370937E-2</v>
      </c>
    </row>
    <row r="1242" spans="1:25">
      <c r="A1242" s="17" t="s">
        <v>2748</v>
      </c>
      <c r="B1242" s="17"/>
      <c r="C1242" s="17">
        <v>92</v>
      </c>
      <c r="D1242" s="17">
        <v>492</v>
      </c>
      <c r="E1242" s="1">
        <f t="shared" si="361"/>
        <v>584</v>
      </c>
      <c r="F1242" s="2">
        <f t="shared" si="362"/>
        <v>69.599999999999994</v>
      </c>
      <c r="G1242" s="1">
        <f t="shared" si="363"/>
        <v>92</v>
      </c>
      <c r="H1242" s="1">
        <f t="shared" si="364"/>
        <v>492</v>
      </c>
      <c r="I1242" s="1">
        <f t="shared" si="365"/>
        <v>584</v>
      </c>
      <c r="J1242" s="1">
        <f t="shared" si="366"/>
        <v>1596068</v>
      </c>
      <c r="K1242" s="1">
        <f t="shared" si="367"/>
        <v>3598826</v>
      </c>
      <c r="L1242" s="1">
        <f t="shared" si="368"/>
        <v>5194894</v>
      </c>
      <c r="M1242" s="1">
        <f>分割表!$B$5</f>
        <v>1596160</v>
      </c>
      <c r="N1242" s="1">
        <f>分割表!$C$5</f>
        <v>3599318</v>
      </c>
      <c r="O1242" s="1">
        <f t="shared" si="369"/>
        <v>5195478</v>
      </c>
      <c r="P1242" s="1">
        <f t="shared" si="370"/>
        <v>416.00454908851174</v>
      </c>
      <c r="Q1242" s="1">
        <f t="shared" si="371"/>
        <v>3049.6515285142154</v>
      </c>
      <c r="R1242" s="1">
        <f t="shared" si="372"/>
        <v>3720.0221739716844</v>
      </c>
      <c r="S1242" s="1">
        <f t="shared" si="373"/>
        <v>22796724.893159535</v>
      </c>
      <c r="T1242" s="1">
        <f t="shared" si="374"/>
        <v>54328302.818053231</v>
      </c>
      <c r="U1242" s="1">
        <f t="shared" si="375"/>
        <v>80329616.214287922</v>
      </c>
      <c r="V1242" s="1">
        <f t="shared" si="376"/>
        <v>22798130.936747961</v>
      </c>
      <c r="W1242" s="1">
        <f t="shared" si="377"/>
        <v>54336222.141856313</v>
      </c>
      <c r="X1242" s="1">
        <f t="shared" si="378"/>
        <v>80339230.748191163</v>
      </c>
      <c r="Y1242" s="17">
        <f t="shared" si="379"/>
        <v>-7.8963549806040922E-2</v>
      </c>
    </row>
    <row r="1243" spans="1:25">
      <c r="A1243" s="17" t="s">
        <v>1044</v>
      </c>
      <c r="B1243" s="17"/>
      <c r="C1243" s="17">
        <v>323</v>
      </c>
      <c r="D1243" s="17">
        <v>1014</v>
      </c>
      <c r="E1243" s="1">
        <f t="shared" si="361"/>
        <v>1337</v>
      </c>
      <c r="F1243" s="2">
        <f t="shared" si="362"/>
        <v>28.32</v>
      </c>
      <c r="G1243" s="1">
        <f t="shared" si="363"/>
        <v>323</v>
      </c>
      <c r="H1243" s="1">
        <f t="shared" si="364"/>
        <v>1014</v>
      </c>
      <c r="I1243" s="1">
        <f t="shared" si="365"/>
        <v>1337</v>
      </c>
      <c r="J1243" s="1">
        <f t="shared" si="366"/>
        <v>1595837</v>
      </c>
      <c r="K1243" s="1">
        <f t="shared" si="367"/>
        <v>3598304</v>
      </c>
      <c r="L1243" s="1">
        <f t="shared" si="368"/>
        <v>5194141</v>
      </c>
      <c r="M1243" s="1">
        <f>分割表!$B$5</f>
        <v>1596160</v>
      </c>
      <c r="N1243" s="1">
        <f>分割表!$C$5</f>
        <v>3599318</v>
      </c>
      <c r="O1243" s="1">
        <f t="shared" si="369"/>
        <v>5195478</v>
      </c>
      <c r="P1243" s="1">
        <f t="shared" si="370"/>
        <v>1866.1817004009181</v>
      </c>
      <c r="Q1243" s="1">
        <f t="shared" si="371"/>
        <v>7018.5613987292445</v>
      </c>
      <c r="R1243" s="1">
        <f t="shared" si="372"/>
        <v>9623.9714425852981</v>
      </c>
      <c r="S1243" s="1">
        <f t="shared" si="373"/>
        <v>22793194.524480671</v>
      </c>
      <c r="T1243" s="1">
        <f t="shared" si="374"/>
        <v>54319900.682191581</v>
      </c>
      <c r="U1243" s="1">
        <f t="shared" si="375"/>
        <v>80317219.489220366</v>
      </c>
      <c r="V1243" s="1">
        <f t="shared" si="376"/>
        <v>22798130.936747961</v>
      </c>
      <c r="W1243" s="1">
        <f t="shared" si="377"/>
        <v>54336222.141856313</v>
      </c>
      <c r="X1243" s="1">
        <f t="shared" si="378"/>
        <v>80339230.748191163</v>
      </c>
      <c r="Y1243" s="17">
        <f t="shared" si="379"/>
        <v>-7.9041279236415157E-2</v>
      </c>
    </row>
    <row r="1244" spans="1:25">
      <c r="A1244" s="17" t="s">
        <v>1202</v>
      </c>
      <c r="B1244" s="17"/>
      <c r="C1244" s="17">
        <v>4</v>
      </c>
      <c r="D1244" s="17">
        <v>294</v>
      </c>
      <c r="E1244" s="1">
        <f t="shared" si="361"/>
        <v>298</v>
      </c>
      <c r="F1244" s="2">
        <f t="shared" si="362"/>
        <v>182.84</v>
      </c>
      <c r="G1244" s="1">
        <f t="shared" si="363"/>
        <v>4</v>
      </c>
      <c r="H1244" s="1">
        <f t="shared" si="364"/>
        <v>294</v>
      </c>
      <c r="I1244" s="1">
        <f t="shared" si="365"/>
        <v>298</v>
      </c>
      <c r="J1244" s="1">
        <f t="shared" si="366"/>
        <v>1596156</v>
      </c>
      <c r="K1244" s="1">
        <f t="shared" si="367"/>
        <v>3599024</v>
      </c>
      <c r="L1244" s="1">
        <f t="shared" si="368"/>
        <v>5195180</v>
      </c>
      <c r="M1244" s="1">
        <f>分割表!$B$5</f>
        <v>1596160</v>
      </c>
      <c r="N1244" s="1">
        <f>分割表!$C$5</f>
        <v>3599318</v>
      </c>
      <c r="O1244" s="1">
        <f t="shared" si="369"/>
        <v>5195478</v>
      </c>
      <c r="P1244" s="1">
        <f t="shared" si="370"/>
        <v>5.5451774444795623</v>
      </c>
      <c r="Q1244" s="1">
        <f t="shared" si="371"/>
        <v>1670.9724515975724</v>
      </c>
      <c r="R1244" s="1">
        <f t="shared" si="372"/>
        <v>1697.7338589786107</v>
      </c>
      <c r="S1244" s="1">
        <f t="shared" si="373"/>
        <v>22798069.804307759</v>
      </c>
      <c r="T1244" s="1">
        <f t="shared" si="374"/>
        <v>54331489.854911253</v>
      </c>
      <c r="U1244" s="1">
        <f t="shared" si="375"/>
        <v>80334324.693579033</v>
      </c>
      <c r="V1244" s="1">
        <f t="shared" si="376"/>
        <v>22798130.936747961</v>
      </c>
      <c r="W1244" s="1">
        <f t="shared" si="377"/>
        <v>54336222.141856313</v>
      </c>
      <c r="X1244" s="1">
        <f t="shared" si="378"/>
        <v>80339230.748191163</v>
      </c>
      <c r="Y1244" s="17">
        <f t="shared" si="379"/>
        <v>-7.9172078616119093E-2</v>
      </c>
    </row>
    <row r="1245" spans="1:25">
      <c r="A1245" s="17" t="s">
        <v>1241</v>
      </c>
      <c r="B1245" s="17"/>
      <c r="C1245" s="17">
        <v>2</v>
      </c>
      <c r="D1245" s="17">
        <v>291</v>
      </c>
      <c r="E1245" s="1">
        <f t="shared" si="361"/>
        <v>293</v>
      </c>
      <c r="F1245" s="2">
        <f t="shared" si="362"/>
        <v>194.41</v>
      </c>
      <c r="G1245" s="1">
        <f t="shared" si="363"/>
        <v>2</v>
      </c>
      <c r="H1245" s="1">
        <f t="shared" si="364"/>
        <v>291</v>
      </c>
      <c r="I1245" s="1">
        <f t="shared" si="365"/>
        <v>293</v>
      </c>
      <c r="J1245" s="1">
        <f t="shared" si="366"/>
        <v>1596158</v>
      </c>
      <c r="K1245" s="1">
        <f t="shared" si="367"/>
        <v>3599027</v>
      </c>
      <c r="L1245" s="1">
        <f t="shared" si="368"/>
        <v>5195185</v>
      </c>
      <c r="M1245" s="1">
        <f>分割表!$B$5</f>
        <v>1596160</v>
      </c>
      <c r="N1245" s="1">
        <f>分割表!$C$5</f>
        <v>3599318</v>
      </c>
      <c r="O1245" s="1">
        <f t="shared" si="369"/>
        <v>5195478</v>
      </c>
      <c r="P1245" s="1">
        <f t="shared" si="370"/>
        <v>1.3862943611198906</v>
      </c>
      <c r="Q1245" s="1">
        <f t="shared" si="371"/>
        <v>1650.9370707469045</v>
      </c>
      <c r="R1245" s="1">
        <f t="shared" si="372"/>
        <v>1664.2905744420009</v>
      </c>
      <c r="S1245" s="1">
        <f t="shared" si="373"/>
        <v>22798100.370526604</v>
      </c>
      <c r="T1245" s="1">
        <f t="shared" si="374"/>
        <v>54331538.143432267</v>
      </c>
      <c r="U1245" s="1">
        <f t="shared" si="375"/>
        <v>80334407.009790599</v>
      </c>
      <c r="V1245" s="1">
        <f t="shared" si="376"/>
        <v>22798130.936747961</v>
      </c>
      <c r="W1245" s="1">
        <f t="shared" si="377"/>
        <v>54336222.141856313</v>
      </c>
      <c r="X1245" s="1">
        <f t="shared" si="378"/>
        <v>80339230.748191163</v>
      </c>
      <c r="Y1245" s="17">
        <f t="shared" si="379"/>
        <v>-7.9593562945143526E-2</v>
      </c>
    </row>
    <row r="1246" spans="1:25">
      <c r="A1246" s="17" t="s">
        <v>1025</v>
      </c>
      <c r="B1246" s="17"/>
      <c r="C1246" s="17">
        <v>36</v>
      </c>
      <c r="D1246" s="17">
        <v>368</v>
      </c>
      <c r="E1246" s="1">
        <f t="shared" si="361"/>
        <v>404</v>
      </c>
      <c r="F1246" s="2">
        <f t="shared" si="362"/>
        <v>112.34</v>
      </c>
      <c r="G1246" s="1">
        <f t="shared" si="363"/>
        <v>36</v>
      </c>
      <c r="H1246" s="1">
        <f t="shared" si="364"/>
        <v>368</v>
      </c>
      <c r="I1246" s="1">
        <f t="shared" si="365"/>
        <v>404</v>
      </c>
      <c r="J1246" s="1">
        <f t="shared" si="366"/>
        <v>1596124</v>
      </c>
      <c r="K1246" s="1">
        <f t="shared" si="367"/>
        <v>3598950</v>
      </c>
      <c r="L1246" s="1">
        <f t="shared" si="368"/>
        <v>5195074</v>
      </c>
      <c r="M1246" s="1">
        <f>分割表!$B$5</f>
        <v>1596160</v>
      </c>
      <c r="N1246" s="1">
        <f>分割表!$C$5</f>
        <v>3599318</v>
      </c>
      <c r="O1246" s="1">
        <f t="shared" si="369"/>
        <v>5195478</v>
      </c>
      <c r="P1246" s="1">
        <f t="shared" si="370"/>
        <v>129.00668178441995</v>
      </c>
      <c r="Q1246" s="1">
        <f t="shared" si="371"/>
        <v>2174.1745212461665</v>
      </c>
      <c r="R1246" s="1">
        <f t="shared" si="372"/>
        <v>2424.571610696305</v>
      </c>
      <c r="S1246" s="1">
        <f t="shared" si="373"/>
        <v>22797580.745147042</v>
      </c>
      <c r="T1246" s="1">
        <f t="shared" si="374"/>
        <v>54330298.738851108</v>
      </c>
      <c r="U1246" s="1">
        <f t="shared" si="375"/>
        <v>80332579.591026396</v>
      </c>
      <c r="V1246" s="1">
        <f t="shared" si="376"/>
        <v>22798130.936747961</v>
      </c>
      <c r="W1246" s="1">
        <f t="shared" si="377"/>
        <v>54336222.141856313</v>
      </c>
      <c r="X1246" s="1">
        <f t="shared" si="378"/>
        <v>80339230.748191163</v>
      </c>
      <c r="Y1246" s="17">
        <f t="shared" si="379"/>
        <v>-7.9651910008423893E-2</v>
      </c>
    </row>
    <row r="1247" spans="1:25">
      <c r="A1247" s="17" t="s">
        <v>2811</v>
      </c>
      <c r="B1247" s="17"/>
      <c r="C1247" s="17">
        <v>10</v>
      </c>
      <c r="D1247" s="17">
        <v>310</v>
      </c>
      <c r="E1247" s="1">
        <f t="shared" si="361"/>
        <v>320</v>
      </c>
      <c r="F1247" s="2">
        <f t="shared" si="362"/>
        <v>162.18</v>
      </c>
      <c r="G1247" s="1">
        <f t="shared" si="363"/>
        <v>10</v>
      </c>
      <c r="H1247" s="1">
        <f t="shared" si="364"/>
        <v>310</v>
      </c>
      <c r="I1247" s="1">
        <f t="shared" si="365"/>
        <v>320</v>
      </c>
      <c r="J1247" s="1">
        <f t="shared" si="366"/>
        <v>1596150</v>
      </c>
      <c r="K1247" s="1">
        <f t="shared" si="367"/>
        <v>3599008</v>
      </c>
      <c r="L1247" s="1">
        <f t="shared" si="368"/>
        <v>5195158</v>
      </c>
      <c r="M1247" s="1">
        <f>分割表!$B$5</f>
        <v>1596160</v>
      </c>
      <c r="N1247" s="1">
        <f>分割表!$C$5</f>
        <v>3599318</v>
      </c>
      <c r="O1247" s="1">
        <f t="shared" si="369"/>
        <v>5195478</v>
      </c>
      <c r="P1247" s="1">
        <f t="shared" si="370"/>
        <v>23.025850929940461</v>
      </c>
      <c r="Q1247" s="1">
        <f t="shared" si="371"/>
        <v>1778.3374122185496</v>
      </c>
      <c r="R1247" s="1">
        <f t="shared" si="372"/>
        <v>1845.862718654007</v>
      </c>
      <c r="S1247" s="1">
        <f t="shared" si="373"/>
        <v>22797978.105666257</v>
      </c>
      <c r="T1247" s="1">
        <f t="shared" si="374"/>
        <v>54331232.316174731</v>
      </c>
      <c r="U1247" s="1">
        <f t="shared" si="375"/>
        <v>80333962.502305344</v>
      </c>
      <c r="V1247" s="1">
        <f t="shared" si="376"/>
        <v>22798130.936747961</v>
      </c>
      <c r="W1247" s="1">
        <f t="shared" si="377"/>
        <v>54336222.141856313</v>
      </c>
      <c r="X1247" s="1">
        <f t="shared" si="378"/>
        <v>80339230.748191163</v>
      </c>
      <c r="Y1247" s="17">
        <f t="shared" si="379"/>
        <v>-7.9852435805848498E-2</v>
      </c>
    </row>
    <row r="1248" spans="1:25">
      <c r="A1248" s="17" t="s">
        <v>527</v>
      </c>
      <c r="B1248" s="17"/>
      <c r="C1248" s="17">
        <v>367</v>
      </c>
      <c r="D1248" s="17">
        <v>1118</v>
      </c>
      <c r="E1248" s="1">
        <f t="shared" si="361"/>
        <v>1485</v>
      </c>
      <c r="F1248" s="2">
        <f t="shared" si="362"/>
        <v>26.24</v>
      </c>
      <c r="G1248" s="1">
        <f t="shared" si="363"/>
        <v>367</v>
      </c>
      <c r="H1248" s="1">
        <f t="shared" si="364"/>
        <v>1118</v>
      </c>
      <c r="I1248" s="1">
        <f t="shared" si="365"/>
        <v>1485</v>
      </c>
      <c r="J1248" s="1">
        <f t="shared" si="366"/>
        <v>1595793</v>
      </c>
      <c r="K1248" s="1">
        <f t="shared" si="367"/>
        <v>3598200</v>
      </c>
      <c r="L1248" s="1">
        <f t="shared" si="368"/>
        <v>5193993</v>
      </c>
      <c r="M1248" s="1">
        <f>分割表!$B$5</f>
        <v>1596160</v>
      </c>
      <c r="N1248" s="1">
        <f>分割表!$C$5</f>
        <v>3599318</v>
      </c>
      <c r="O1248" s="1">
        <f t="shared" si="369"/>
        <v>5195478</v>
      </c>
      <c r="P1248" s="1">
        <f t="shared" si="370"/>
        <v>2167.2677982360274</v>
      </c>
      <c r="Q1248" s="1">
        <f t="shared" si="371"/>
        <v>7847.5736588534201</v>
      </c>
      <c r="R1248" s="1">
        <f t="shared" si="372"/>
        <v>10845.207526086648</v>
      </c>
      <c r="S1248" s="1">
        <f t="shared" si="373"/>
        <v>22792522.077094711</v>
      </c>
      <c r="T1248" s="1">
        <f t="shared" si="374"/>
        <v>54318226.702483669</v>
      </c>
      <c r="U1248" s="1">
        <f t="shared" si="375"/>
        <v>80314782.961139917</v>
      </c>
      <c r="V1248" s="1">
        <f t="shared" si="376"/>
        <v>22798130.936747961</v>
      </c>
      <c r="W1248" s="1">
        <f t="shared" si="377"/>
        <v>54336222.141856313</v>
      </c>
      <c r="X1248" s="1">
        <f t="shared" si="378"/>
        <v>80339230.748191163</v>
      </c>
      <c r="Y1248" s="17">
        <f t="shared" si="379"/>
        <v>-8.0326164957663759E-2</v>
      </c>
    </row>
    <row r="1249" spans="1:25">
      <c r="A1249" s="17" t="s">
        <v>2206</v>
      </c>
      <c r="B1249" s="17"/>
      <c r="C1249" s="17">
        <v>6</v>
      </c>
      <c r="D1249" s="17">
        <v>304</v>
      </c>
      <c r="E1249" s="1">
        <f t="shared" si="361"/>
        <v>310</v>
      </c>
      <c r="F1249" s="2">
        <f t="shared" si="362"/>
        <v>178.11</v>
      </c>
      <c r="G1249" s="1">
        <f t="shared" si="363"/>
        <v>6</v>
      </c>
      <c r="H1249" s="1">
        <f t="shared" si="364"/>
        <v>304</v>
      </c>
      <c r="I1249" s="1">
        <f t="shared" si="365"/>
        <v>310</v>
      </c>
      <c r="J1249" s="1">
        <f t="shared" si="366"/>
        <v>1596154</v>
      </c>
      <c r="K1249" s="1">
        <f t="shared" si="367"/>
        <v>3599014</v>
      </c>
      <c r="L1249" s="1">
        <f t="shared" si="368"/>
        <v>5195168</v>
      </c>
      <c r="M1249" s="1">
        <f>分割表!$B$5</f>
        <v>1596160</v>
      </c>
      <c r="N1249" s="1">
        <f>分割表!$C$5</f>
        <v>3599318</v>
      </c>
      <c r="O1249" s="1">
        <f t="shared" si="369"/>
        <v>5195478</v>
      </c>
      <c r="P1249" s="1">
        <f t="shared" si="370"/>
        <v>10.750556815368331</v>
      </c>
      <c r="Q1249" s="1">
        <f t="shared" si="371"/>
        <v>1737.9764212274915</v>
      </c>
      <c r="R1249" s="1">
        <f t="shared" si="372"/>
        <v>1778.3374122185496</v>
      </c>
      <c r="S1249" s="1">
        <f t="shared" si="373"/>
        <v>22798039.23809142</v>
      </c>
      <c r="T1249" s="1">
        <f t="shared" si="374"/>
        <v>54331328.893192589</v>
      </c>
      <c r="U1249" s="1">
        <f t="shared" si="375"/>
        <v>80334127.134690925</v>
      </c>
      <c r="V1249" s="1">
        <f t="shared" si="376"/>
        <v>22798130.936747961</v>
      </c>
      <c r="W1249" s="1">
        <f t="shared" si="377"/>
        <v>54336222.141856313</v>
      </c>
      <c r="X1249" s="1">
        <f t="shared" si="378"/>
        <v>80339230.748191163</v>
      </c>
      <c r="Y1249" s="17">
        <f t="shared" si="379"/>
        <v>-8.0695404463897363E-2</v>
      </c>
    </row>
    <row r="1250" spans="1:25">
      <c r="A1250" s="17" t="s">
        <v>2204</v>
      </c>
      <c r="B1250" s="17"/>
      <c r="C1250" s="17">
        <v>10</v>
      </c>
      <c r="D1250" s="17">
        <v>314</v>
      </c>
      <c r="E1250" s="1">
        <f t="shared" si="361"/>
        <v>324</v>
      </c>
      <c r="F1250" s="2">
        <f t="shared" si="362"/>
        <v>164.86</v>
      </c>
      <c r="G1250" s="1">
        <f t="shared" si="363"/>
        <v>10</v>
      </c>
      <c r="H1250" s="1">
        <f t="shared" si="364"/>
        <v>314</v>
      </c>
      <c r="I1250" s="1">
        <f t="shared" si="365"/>
        <v>324</v>
      </c>
      <c r="J1250" s="1">
        <f t="shared" si="366"/>
        <v>1596150</v>
      </c>
      <c r="K1250" s="1">
        <f t="shared" si="367"/>
        <v>3599004</v>
      </c>
      <c r="L1250" s="1">
        <f t="shared" si="368"/>
        <v>5195154</v>
      </c>
      <c r="M1250" s="1">
        <f>分割表!$B$5</f>
        <v>1596160</v>
      </c>
      <c r="N1250" s="1">
        <f>分割表!$C$5</f>
        <v>3599318</v>
      </c>
      <c r="O1250" s="1">
        <f t="shared" si="369"/>
        <v>5195478</v>
      </c>
      <c r="P1250" s="1">
        <f t="shared" si="370"/>
        <v>23.025850929940461</v>
      </c>
      <c r="Q1250" s="1">
        <f t="shared" si="371"/>
        <v>1805.3093975751915</v>
      </c>
      <c r="R1250" s="1">
        <f t="shared" si="372"/>
        <v>1872.9608991167147</v>
      </c>
      <c r="S1250" s="1">
        <f t="shared" si="373"/>
        <v>22797978.105666257</v>
      </c>
      <c r="T1250" s="1">
        <f t="shared" si="374"/>
        <v>54331167.931501716</v>
      </c>
      <c r="U1250" s="1">
        <f t="shared" si="375"/>
        <v>80333896.649356499</v>
      </c>
      <c r="V1250" s="1">
        <f t="shared" si="376"/>
        <v>22798130.936747961</v>
      </c>
      <c r="W1250" s="1">
        <f t="shared" si="377"/>
        <v>54336222.141856313</v>
      </c>
      <c r="X1250" s="1">
        <f t="shared" si="378"/>
        <v>80339230.748191163</v>
      </c>
      <c r="Y1250" s="17">
        <f t="shared" si="379"/>
        <v>-8.0963755906878612E-2</v>
      </c>
    </row>
    <row r="1251" spans="1:25">
      <c r="A1251" s="17" t="s">
        <v>1562</v>
      </c>
      <c r="B1251" s="17"/>
      <c r="C1251" s="17">
        <v>91</v>
      </c>
      <c r="D1251" s="17">
        <v>497</v>
      </c>
      <c r="E1251" s="1">
        <f t="shared" si="361"/>
        <v>588</v>
      </c>
      <c r="F1251" s="2">
        <f t="shared" si="362"/>
        <v>72.930000000000007</v>
      </c>
      <c r="G1251" s="1">
        <f t="shared" si="363"/>
        <v>91</v>
      </c>
      <c r="H1251" s="1">
        <f t="shared" si="364"/>
        <v>497</v>
      </c>
      <c r="I1251" s="1">
        <f t="shared" si="365"/>
        <v>588</v>
      </c>
      <c r="J1251" s="1">
        <f t="shared" si="366"/>
        <v>1596069</v>
      </c>
      <c r="K1251" s="1">
        <f t="shared" si="367"/>
        <v>3598821</v>
      </c>
      <c r="L1251" s="1">
        <f t="shared" si="368"/>
        <v>5194890</v>
      </c>
      <c r="M1251" s="1">
        <f>分割表!$B$5</f>
        <v>1596160</v>
      </c>
      <c r="N1251" s="1">
        <f>分割表!$C$5</f>
        <v>3599318</v>
      </c>
      <c r="O1251" s="1">
        <f t="shared" si="369"/>
        <v>5195478</v>
      </c>
      <c r="P1251" s="1">
        <f t="shared" si="370"/>
        <v>410.48821509303332</v>
      </c>
      <c r="Q1251" s="1">
        <f t="shared" si="371"/>
        <v>3085.6692429700247</v>
      </c>
      <c r="R1251" s="1">
        <f t="shared" si="372"/>
        <v>3749.5154453643927</v>
      </c>
      <c r="S1251" s="1">
        <f t="shared" si="373"/>
        <v>22796740.17621351</v>
      </c>
      <c r="T1251" s="1">
        <f t="shared" si="374"/>
        <v>54328222.337465502</v>
      </c>
      <c r="U1251" s="1">
        <f t="shared" si="375"/>
        <v>80329550.361542359</v>
      </c>
      <c r="V1251" s="1">
        <f t="shared" si="376"/>
        <v>22798130.936747961</v>
      </c>
      <c r="W1251" s="1">
        <f t="shared" si="377"/>
        <v>54336222.141856313</v>
      </c>
      <c r="X1251" s="1">
        <f t="shared" si="378"/>
        <v>80339230.748191163</v>
      </c>
      <c r="Y1251" s="17">
        <f t="shared" si="379"/>
        <v>-8.0980187134727072E-2</v>
      </c>
    </row>
    <row r="1252" spans="1:25">
      <c r="A1252" s="17" t="s">
        <v>872</v>
      </c>
      <c r="B1252" s="17"/>
      <c r="C1252" s="17">
        <v>12</v>
      </c>
      <c r="D1252" s="17">
        <v>319</v>
      </c>
      <c r="E1252" s="1">
        <f t="shared" si="361"/>
        <v>331</v>
      </c>
      <c r="F1252" s="2">
        <f t="shared" si="362"/>
        <v>159.33000000000001</v>
      </c>
      <c r="G1252" s="1">
        <f t="shared" si="363"/>
        <v>12</v>
      </c>
      <c r="H1252" s="1">
        <f t="shared" si="364"/>
        <v>319</v>
      </c>
      <c r="I1252" s="1">
        <f t="shared" si="365"/>
        <v>331</v>
      </c>
      <c r="J1252" s="1">
        <f t="shared" si="366"/>
        <v>1596148</v>
      </c>
      <c r="K1252" s="1">
        <f t="shared" si="367"/>
        <v>3598999</v>
      </c>
      <c r="L1252" s="1">
        <f t="shared" si="368"/>
        <v>5195147</v>
      </c>
      <c r="M1252" s="1">
        <f>分割表!$B$5</f>
        <v>1596160</v>
      </c>
      <c r="N1252" s="1">
        <f>分割表!$C$5</f>
        <v>3599318</v>
      </c>
      <c r="O1252" s="1">
        <f t="shared" si="369"/>
        <v>5195478</v>
      </c>
      <c r="P1252" s="1">
        <f t="shared" si="370"/>
        <v>29.818879797456006</v>
      </c>
      <c r="Q1252" s="1">
        <f t="shared" si="371"/>
        <v>1839.0959617883655</v>
      </c>
      <c r="R1252" s="1">
        <f t="shared" si="372"/>
        <v>1920.5011822498077</v>
      </c>
      <c r="S1252" s="1">
        <f t="shared" si="373"/>
        <v>22797947.539457437</v>
      </c>
      <c r="T1252" s="1">
        <f t="shared" si="374"/>
        <v>54331087.450666696</v>
      </c>
      <c r="U1252" s="1">
        <f t="shared" si="375"/>
        <v>80333781.406703442</v>
      </c>
      <c r="V1252" s="1">
        <f t="shared" si="376"/>
        <v>22798130.936747961</v>
      </c>
      <c r="W1252" s="1">
        <f t="shared" si="377"/>
        <v>54336222.141856313</v>
      </c>
      <c r="X1252" s="1">
        <f t="shared" si="378"/>
        <v>80339230.748191163</v>
      </c>
      <c r="Y1252" s="17">
        <f t="shared" si="379"/>
        <v>-8.1097931628369216E-2</v>
      </c>
    </row>
    <row r="1253" spans="1:25">
      <c r="A1253" s="17" t="s">
        <v>1110</v>
      </c>
      <c r="B1253" s="17"/>
      <c r="C1253" s="17">
        <v>9</v>
      </c>
      <c r="D1253" s="17">
        <v>313</v>
      </c>
      <c r="E1253" s="1">
        <f t="shared" si="361"/>
        <v>322</v>
      </c>
      <c r="F1253" s="2">
        <f t="shared" si="362"/>
        <v>168.88</v>
      </c>
      <c r="G1253" s="1">
        <f t="shared" si="363"/>
        <v>9</v>
      </c>
      <c r="H1253" s="1">
        <f t="shared" si="364"/>
        <v>313</v>
      </c>
      <c r="I1253" s="1">
        <f t="shared" si="365"/>
        <v>322</v>
      </c>
      <c r="J1253" s="1">
        <f t="shared" si="366"/>
        <v>1596151</v>
      </c>
      <c r="K1253" s="1">
        <f t="shared" si="367"/>
        <v>3599005</v>
      </c>
      <c r="L1253" s="1">
        <f t="shared" si="368"/>
        <v>5195156</v>
      </c>
      <c r="M1253" s="1">
        <f>分割表!$B$5</f>
        <v>1596160</v>
      </c>
      <c r="N1253" s="1">
        <f>分割表!$C$5</f>
        <v>3599318</v>
      </c>
      <c r="O1253" s="1">
        <f t="shared" si="369"/>
        <v>5195478</v>
      </c>
      <c r="P1253" s="1">
        <f t="shared" si="370"/>
        <v>19.775021196025975</v>
      </c>
      <c r="Q1253" s="1">
        <f t="shared" si="371"/>
        <v>1798.5615986390678</v>
      </c>
      <c r="R1253" s="1">
        <f t="shared" si="372"/>
        <v>1859.4055976652996</v>
      </c>
      <c r="S1253" s="1">
        <f t="shared" si="373"/>
        <v>22797993.388771608</v>
      </c>
      <c r="T1253" s="1">
        <f t="shared" si="374"/>
        <v>54331184.027669549</v>
      </c>
      <c r="U1253" s="1">
        <f t="shared" si="375"/>
        <v>80333929.575830549</v>
      </c>
      <c r="V1253" s="1">
        <f t="shared" si="376"/>
        <v>22798130.936747961</v>
      </c>
      <c r="W1253" s="1">
        <f t="shared" si="377"/>
        <v>54336222.141856313</v>
      </c>
      <c r="X1253" s="1">
        <f t="shared" si="378"/>
        <v>80339230.748191163</v>
      </c>
      <c r="Y1253" s="17">
        <f t="shared" si="379"/>
        <v>-8.131341308401957E-2</v>
      </c>
    </row>
    <row r="1254" spans="1:25">
      <c r="A1254" s="17" t="s">
        <v>1527</v>
      </c>
      <c r="B1254" s="17"/>
      <c r="C1254" s="17">
        <v>66</v>
      </c>
      <c r="D1254" s="17">
        <v>444</v>
      </c>
      <c r="E1254" s="1">
        <f t="shared" si="361"/>
        <v>510</v>
      </c>
      <c r="F1254" s="2">
        <f t="shared" si="362"/>
        <v>88.76</v>
      </c>
      <c r="G1254" s="1">
        <f t="shared" si="363"/>
        <v>66</v>
      </c>
      <c r="H1254" s="1">
        <f t="shared" si="364"/>
        <v>444</v>
      </c>
      <c r="I1254" s="1">
        <f t="shared" si="365"/>
        <v>510</v>
      </c>
      <c r="J1254" s="1">
        <f t="shared" si="366"/>
        <v>1596094</v>
      </c>
      <c r="K1254" s="1">
        <f t="shared" si="367"/>
        <v>3598874</v>
      </c>
      <c r="L1254" s="1">
        <f t="shared" si="368"/>
        <v>5194968</v>
      </c>
      <c r="M1254" s="1">
        <f>分割表!$B$5</f>
        <v>1596160</v>
      </c>
      <c r="N1254" s="1">
        <f>分割表!$C$5</f>
        <v>3599318</v>
      </c>
      <c r="O1254" s="1">
        <f t="shared" si="369"/>
        <v>5195478</v>
      </c>
      <c r="P1254" s="1">
        <f t="shared" si="370"/>
        <v>276.51721297374405</v>
      </c>
      <c r="Q1254" s="1">
        <f t="shared" si="371"/>
        <v>2706.5461057199077</v>
      </c>
      <c r="R1254" s="1">
        <f t="shared" si="372"/>
        <v>3179.5494701163693</v>
      </c>
      <c r="S1254" s="1">
        <f t="shared" si="373"/>
        <v>22797122.252766531</v>
      </c>
      <c r="T1254" s="1">
        <f t="shared" si="374"/>
        <v>54329075.432048813</v>
      </c>
      <c r="U1254" s="1">
        <f t="shared" si="375"/>
        <v>80330834.490636557</v>
      </c>
      <c r="V1254" s="1">
        <f t="shared" si="376"/>
        <v>22798130.936747961</v>
      </c>
      <c r="W1254" s="1">
        <f t="shared" si="377"/>
        <v>54336222.141856313</v>
      </c>
      <c r="X1254" s="1">
        <f t="shared" si="378"/>
        <v>80339230.748191163</v>
      </c>
      <c r="Y1254" s="17">
        <f t="shared" si="379"/>
        <v>-8.1942375856040806E-2</v>
      </c>
    </row>
    <row r="1255" spans="1:25">
      <c r="A1255" s="17" t="s">
        <v>1272</v>
      </c>
      <c r="B1255" s="17"/>
      <c r="C1255" s="17">
        <v>20</v>
      </c>
      <c r="D1255" s="17">
        <v>341</v>
      </c>
      <c r="E1255" s="1">
        <f t="shared" si="361"/>
        <v>361</v>
      </c>
      <c r="F1255" s="2">
        <f t="shared" si="362"/>
        <v>142.94</v>
      </c>
      <c r="G1255" s="1">
        <f t="shared" si="363"/>
        <v>20</v>
      </c>
      <c r="H1255" s="1">
        <f t="shared" si="364"/>
        <v>341</v>
      </c>
      <c r="I1255" s="1">
        <f t="shared" si="365"/>
        <v>361</v>
      </c>
      <c r="J1255" s="1">
        <f t="shared" si="366"/>
        <v>1596140</v>
      </c>
      <c r="K1255" s="1">
        <f t="shared" si="367"/>
        <v>3598977</v>
      </c>
      <c r="L1255" s="1">
        <f t="shared" si="368"/>
        <v>5195117</v>
      </c>
      <c r="M1255" s="1">
        <f>分割表!$B$5</f>
        <v>1596160</v>
      </c>
      <c r="N1255" s="1">
        <f>分割表!$C$5</f>
        <v>3599318</v>
      </c>
      <c r="O1255" s="1">
        <f t="shared" si="369"/>
        <v>5195478</v>
      </c>
      <c r="P1255" s="1">
        <f t="shared" si="370"/>
        <v>59.914645471079815</v>
      </c>
      <c r="Q1255" s="1">
        <f t="shared" si="371"/>
        <v>1988.6719247536794</v>
      </c>
      <c r="R1255" s="1">
        <f t="shared" si="372"/>
        <v>2125.8849429581701</v>
      </c>
      <c r="S1255" s="1">
        <f t="shared" si="373"/>
        <v>22797825.27464721</v>
      </c>
      <c r="T1255" s="1">
        <f t="shared" si="374"/>
        <v>54330733.335075133</v>
      </c>
      <c r="U1255" s="1">
        <f t="shared" si="375"/>
        <v>80333287.509725705</v>
      </c>
      <c r="V1255" s="1">
        <f t="shared" si="376"/>
        <v>22798130.936747961</v>
      </c>
      <c r="W1255" s="1">
        <f t="shared" si="377"/>
        <v>54336222.141856313</v>
      </c>
      <c r="X1255" s="1">
        <f t="shared" si="378"/>
        <v>80339230.748191163</v>
      </c>
      <c r="Y1255" s="17">
        <f t="shared" si="379"/>
        <v>-8.2190294564846778E-2</v>
      </c>
    </row>
    <row r="1256" spans="1:25">
      <c r="A1256" s="17" t="s">
        <v>526</v>
      </c>
      <c r="B1256" s="17"/>
      <c r="C1256" s="17">
        <v>42</v>
      </c>
      <c r="D1256" s="17">
        <v>391</v>
      </c>
      <c r="E1256" s="1">
        <f t="shared" si="361"/>
        <v>433</v>
      </c>
      <c r="F1256" s="2">
        <f t="shared" si="362"/>
        <v>110.41</v>
      </c>
      <c r="G1256" s="1">
        <f t="shared" si="363"/>
        <v>42</v>
      </c>
      <c r="H1256" s="1">
        <f t="shared" si="364"/>
        <v>391</v>
      </c>
      <c r="I1256" s="1">
        <f t="shared" si="365"/>
        <v>433</v>
      </c>
      <c r="J1256" s="1">
        <f t="shared" si="366"/>
        <v>1596118</v>
      </c>
      <c r="K1256" s="1">
        <f t="shared" si="367"/>
        <v>3598927</v>
      </c>
      <c r="L1256" s="1">
        <f t="shared" si="368"/>
        <v>5195045</v>
      </c>
      <c r="M1256" s="1">
        <f>分割表!$B$5</f>
        <v>1596160</v>
      </c>
      <c r="N1256" s="1">
        <f>分割表!$C$5</f>
        <v>3599318</v>
      </c>
      <c r="O1256" s="1">
        <f t="shared" si="369"/>
        <v>5195478</v>
      </c>
      <c r="P1256" s="1">
        <f t="shared" si="370"/>
        <v>156.98212396790149</v>
      </c>
      <c r="Q1256" s="1">
        <f t="shared" si="371"/>
        <v>2333.7646559542782</v>
      </c>
      <c r="R1256" s="1">
        <f t="shared" si="372"/>
        <v>2628.6294362250778</v>
      </c>
      <c r="S1256" s="1">
        <f t="shared" si="373"/>
        <v>22797489.04662583</v>
      </c>
      <c r="T1256" s="1">
        <f t="shared" si="374"/>
        <v>54329928.527412638</v>
      </c>
      <c r="U1256" s="1">
        <f t="shared" si="375"/>
        <v>80332102.15768595</v>
      </c>
      <c r="V1256" s="1">
        <f t="shared" si="376"/>
        <v>22798130.936747961</v>
      </c>
      <c r="W1256" s="1">
        <f t="shared" si="377"/>
        <v>54336222.141856313</v>
      </c>
      <c r="X1256" s="1">
        <f t="shared" si="378"/>
        <v>80339230.748191163</v>
      </c>
      <c r="Y1256" s="17">
        <f t="shared" si="379"/>
        <v>-8.2277077374956001E-2</v>
      </c>
    </row>
    <row r="1257" spans="1:25">
      <c r="A1257" s="17" t="s">
        <v>2812</v>
      </c>
      <c r="B1257" s="17"/>
      <c r="C1257" s="17">
        <v>6</v>
      </c>
      <c r="D1257" s="17">
        <v>310</v>
      </c>
      <c r="E1257" s="1">
        <f t="shared" si="361"/>
        <v>316</v>
      </c>
      <c r="F1257" s="2">
        <f t="shared" si="362"/>
        <v>182.28</v>
      </c>
      <c r="G1257" s="1">
        <f t="shared" si="363"/>
        <v>6</v>
      </c>
      <c r="H1257" s="1">
        <f t="shared" si="364"/>
        <v>310</v>
      </c>
      <c r="I1257" s="1">
        <f t="shared" si="365"/>
        <v>316</v>
      </c>
      <c r="J1257" s="1">
        <f t="shared" si="366"/>
        <v>1596154</v>
      </c>
      <c r="K1257" s="1">
        <f t="shared" si="367"/>
        <v>3599008</v>
      </c>
      <c r="L1257" s="1">
        <f t="shared" si="368"/>
        <v>5195162</v>
      </c>
      <c r="M1257" s="1">
        <f>分割表!$B$5</f>
        <v>1596160</v>
      </c>
      <c r="N1257" s="1">
        <f>分割表!$C$5</f>
        <v>3599318</v>
      </c>
      <c r="O1257" s="1">
        <f t="shared" si="369"/>
        <v>5195478</v>
      </c>
      <c r="P1257" s="1">
        <f t="shared" si="370"/>
        <v>10.750556815368331</v>
      </c>
      <c r="Q1257" s="1">
        <f t="shared" si="371"/>
        <v>1778.3374122185496</v>
      </c>
      <c r="R1257" s="1">
        <f t="shared" si="372"/>
        <v>1818.8145394934643</v>
      </c>
      <c r="S1257" s="1">
        <f t="shared" si="373"/>
        <v>22798039.23809142</v>
      </c>
      <c r="T1257" s="1">
        <f t="shared" si="374"/>
        <v>54331232.316174731</v>
      </c>
      <c r="U1257" s="1">
        <f t="shared" si="375"/>
        <v>80334028.355257273</v>
      </c>
      <c r="V1257" s="1">
        <f t="shared" si="376"/>
        <v>22798130.936747961</v>
      </c>
      <c r="W1257" s="1">
        <f t="shared" si="377"/>
        <v>54336222.141856313</v>
      </c>
      <c r="X1257" s="1">
        <f t="shared" si="378"/>
        <v>80339230.748191163</v>
      </c>
      <c r="Y1257" s="17">
        <f t="shared" si="379"/>
        <v>-8.2362384615442527E-2</v>
      </c>
    </row>
    <row r="1258" spans="1:25">
      <c r="A1258" s="17" t="s">
        <v>1149</v>
      </c>
      <c r="B1258" s="17"/>
      <c r="C1258" s="17">
        <v>2</v>
      </c>
      <c r="D1258" s="17">
        <v>301</v>
      </c>
      <c r="E1258" s="1">
        <f t="shared" si="361"/>
        <v>303</v>
      </c>
      <c r="F1258" s="2">
        <f t="shared" si="362"/>
        <v>201.62</v>
      </c>
      <c r="G1258" s="1">
        <f t="shared" si="363"/>
        <v>2</v>
      </c>
      <c r="H1258" s="1">
        <f t="shared" si="364"/>
        <v>301</v>
      </c>
      <c r="I1258" s="1">
        <f t="shared" si="365"/>
        <v>303</v>
      </c>
      <c r="J1258" s="1">
        <f t="shared" si="366"/>
        <v>1596158</v>
      </c>
      <c r="K1258" s="1">
        <f t="shared" si="367"/>
        <v>3599017</v>
      </c>
      <c r="L1258" s="1">
        <f t="shared" si="368"/>
        <v>5195175</v>
      </c>
      <c r="M1258" s="1">
        <f>分割表!$B$5</f>
        <v>1596160</v>
      </c>
      <c r="N1258" s="1">
        <f>分割表!$C$5</f>
        <v>3599318</v>
      </c>
      <c r="O1258" s="1">
        <f t="shared" si="369"/>
        <v>5195478</v>
      </c>
      <c r="P1258" s="1">
        <f t="shared" si="370"/>
        <v>1.3862943611198906</v>
      </c>
      <c r="Q1258" s="1">
        <f t="shared" si="371"/>
        <v>1717.8401896894115</v>
      </c>
      <c r="R1258" s="1">
        <f t="shared" si="372"/>
        <v>1731.2610400693388</v>
      </c>
      <c r="S1258" s="1">
        <f t="shared" si="373"/>
        <v>22798100.370526604</v>
      </c>
      <c r="T1258" s="1">
        <f t="shared" si="374"/>
        <v>54331377.181705274</v>
      </c>
      <c r="U1258" s="1">
        <f t="shared" si="375"/>
        <v>80334242.377372295</v>
      </c>
      <c r="V1258" s="1">
        <f t="shared" si="376"/>
        <v>22798130.936747961</v>
      </c>
      <c r="W1258" s="1">
        <f t="shared" si="377"/>
        <v>54336222.141856313</v>
      </c>
      <c r="X1258" s="1">
        <f t="shared" si="378"/>
        <v>80339230.748191163</v>
      </c>
      <c r="Y1258" s="17">
        <f t="shared" si="379"/>
        <v>-8.2371863197718803E-2</v>
      </c>
    </row>
    <row r="1259" spans="1:25">
      <c r="A1259" s="17" t="s">
        <v>677</v>
      </c>
      <c r="B1259" s="17"/>
      <c r="C1259" s="17">
        <v>8</v>
      </c>
      <c r="D1259" s="17">
        <v>315</v>
      </c>
      <c r="E1259" s="1">
        <f t="shared" si="361"/>
        <v>323</v>
      </c>
      <c r="F1259" s="2">
        <f t="shared" si="362"/>
        <v>175.16</v>
      </c>
      <c r="G1259" s="1">
        <f t="shared" si="363"/>
        <v>8</v>
      </c>
      <c r="H1259" s="1">
        <f t="shared" si="364"/>
        <v>315</v>
      </c>
      <c r="I1259" s="1">
        <f t="shared" si="365"/>
        <v>323</v>
      </c>
      <c r="J1259" s="1">
        <f t="shared" si="366"/>
        <v>1596152</v>
      </c>
      <c r="K1259" s="1">
        <f t="shared" si="367"/>
        <v>3599003</v>
      </c>
      <c r="L1259" s="1">
        <f t="shared" si="368"/>
        <v>5195155</v>
      </c>
      <c r="M1259" s="1">
        <f>分割表!$B$5</f>
        <v>1596160</v>
      </c>
      <c r="N1259" s="1">
        <f>分割表!$C$5</f>
        <v>3599318</v>
      </c>
      <c r="O1259" s="1">
        <f t="shared" si="369"/>
        <v>5195478</v>
      </c>
      <c r="P1259" s="1">
        <f t="shared" si="370"/>
        <v>16.635532333438686</v>
      </c>
      <c r="Q1259" s="1">
        <f t="shared" si="371"/>
        <v>1812.0603812300744</v>
      </c>
      <c r="R1259" s="1">
        <f t="shared" si="372"/>
        <v>1866.1817004009181</v>
      </c>
      <c r="S1259" s="1">
        <f t="shared" si="373"/>
        <v>22798008.671877589</v>
      </c>
      <c r="T1259" s="1">
        <f t="shared" si="374"/>
        <v>54331151.835334152</v>
      </c>
      <c r="U1259" s="1">
        <f t="shared" si="375"/>
        <v>80333913.112593427</v>
      </c>
      <c r="V1259" s="1">
        <f t="shared" si="376"/>
        <v>22798130.936747961</v>
      </c>
      <c r="W1259" s="1">
        <f t="shared" si="377"/>
        <v>54336222.141856313</v>
      </c>
      <c r="X1259" s="1">
        <f t="shared" si="378"/>
        <v>80339230.748191163</v>
      </c>
      <c r="Y1259" s="17">
        <f t="shared" si="379"/>
        <v>-8.2496560336933131E-2</v>
      </c>
    </row>
    <row r="1260" spans="1:25">
      <c r="A1260" s="17" t="s">
        <v>293</v>
      </c>
      <c r="B1260" s="17">
        <v>1</v>
      </c>
      <c r="C1260" s="17">
        <v>4127</v>
      </c>
      <c r="D1260" s="17">
        <v>19127</v>
      </c>
      <c r="E1260" s="1">
        <f t="shared" si="361"/>
        <v>23254</v>
      </c>
      <c r="F1260" s="2">
        <f t="shared" si="362"/>
        <v>2045.97</v>
      </c>
      <c r="G1260" s="1">
        <f t="shared" si="363"/>
        <v>4127</v>
      </c>
      <c r="H1260" s="1">
        <f t="shared" si="364"/>
        <v>19127</v>
      </c>
      <c r="I1260" s="1">
        <f t="shared" si="365"/>
        <v>23254</v>
      </c>
      <c r="J1260" s="1">
        <f t="shared" si="366"/>
        <v>1592033</v>
      </c>
      <c r="K1260" s="1">
        <f t="shared" si="367"/>
        <v>3580191</v>
      </c>
      <c r="L1260" s="1">
        <f t="shared" si="368"/>
        <v>5172224</v>
      </c>
      <c r="M1260" s="1">
        <f>分割表!$B$5</f>
        <v>1596160</v>
      </c>
      <c r="N1260" s="1">
        <f>分割表!$C$5</f>
        <v>3599318</v>
      </c>
      <c r="O1260" s="1">
        <f t="shared" si="369"/>
        <v>5195478</v>
      </c>
      <c r="P1260" s="1">
        <f t="shared" si="370"/>
        <v>34358.537984788905</v>
      </c>
      <c r="Q1260" s="1">
        <f t="shared" si="371"/>
        <v>188570.34308042575</v>
      </c>
      <c r="R1260" s="1">
        <f t="shared" si="372"/>
        <v>233801.12114182077</v>
      </c>
      <c r="S1260" s="1">
        <f t="shared" si="373"/>
        <v>22735062.876351569</v>
      </c>
      <c r="T1260" s="1">
        <f t="shared" si="374"/>
        <v>54028399.984895714</v>
      </c>
      <c r="U1260" s="1">
        <f t="shared" si="375"/>
        <v>79956445.306950629</v>
      </c>
      <c r="V1260" s="1">
        <f t="shared" si="376"/>
        <v>22798130.936747961</v>
      </c>
      <c r="W1260" s="1">
        <f t="shared" si="377"/>
        <v>54336222.141856313</v>
      </c>
      <c r="X1260" s="1">
        <f t="shared" si="378"/>
        <v>80339230.748191163</v>
      </c>
      <c r="Y1260" s="17">
        <f t="shared" si="379"/>
        <v>-2.7244152088020908</v>
      </c>
    </row>
    <row r="1261" spans="1:25">
      <c r="A1261" s="17" t="s">
        <v>2804</v>
      </c>
      <c r="B1261" s="17"/>
      <c r="C1261" s="17">
        <v>12</v>
      </c>
      <c r="D1261" s="17">
        <v>326</v>
      </c>
      <c r="E1261" s="1">
        <f t="shared" si="361"/>
        <v>338</v>
      </c>
      <c r="F1261" s="2">
        <f t="shared" si="362"/>
        <v>163.96</v>
      </c>
      <c r="G1261" s="1">
        <f t="shared" si="363"/>
        <v>12</v>
      </c>
      <c r="H1261" s="1">
        <f t="shared" si="364"/>
        <v>326</v>
      </c>
      <c r="I1261" s="1">
        <f t="shared" si="365"/>
        <v>338</v>
      </c>
      <c r="J1261" s="1">
        <f t="shared" si="366"/>
        <v>1596148</v>
      </c>
      <c r="K1261" s="1">
        <f t="shared" si="367"/>
        <v>3598992</v>
      </c>
      <c r="L1261" s="1">
        <f t="shared" si="368"/>
        <v>5195140</v>
      </c>
      <c r="M1261" s="1">
        <f>分割表!$B$5</f>
        <v>1596160</v>
      </c>
      <c r="N1261" s="1">
        <f>分割表!$C$5</f>
        <v>3599318</v>
      </c>
      <c r="O1261" s="1">
        <f t="shared" si="369"/>
        <v>5195478</v>
      </c>
      <c r="P1261" s="1">
        <f t="shared" si="370"/>
        <v>29.818879797456006</v>
      </c>
      <c r="Q1261" s="1">
        <f t="shared" si="371"/>
        <v>1886.5285463255468</v>
      </c>
      <c r="R1261" s="1">
        <f t="shared" si="372"/>
        <v>1968.1895126732604</v>
      </c>
      <c r="S1261" s="1">
        <f t="shared" si="373"/>
        <v>22797947.539457437</v>
      </c>
      <c r="T1261" s="1">
        <f t="shared" si="374"/>
        <v>54330974.777509339</v>
      </c>
      <c r="U1261" s="1">
        <f t="shared" si="375"/>
        <v>80333666.164059803</v>
      </c>
      <c r="V1261" s="1">
        <f t="shared" si="376"/>
        <v>22798130.936747961</v>
      </c>
      <c r="W1261" s="1">
        <f t="shared" si="377"/>
        <v>54336222.141856313</v>
      </c>
      <c r="X1261" s="1">
        <f t="shared" si="378"/>
        <v>80339230.748191163</v>
      </c>
      <c r="Y1261" s="17">
        <f t="shared" si="379"/>
        <v>-8.3042741805171905E-2</v>
      </c>
    </row>
    <row r="1262" spans="1:25">
      <c r="A1262" s="17" t="s">
        <v>1624</v>
      </c>
      <c r="B1262" s="17"/>
      <c r="C1262" s="17">
        <v>8</v>
      </c>
      <c r="D1262" s="17">
        <v>318</v>
      </c>
      <c r="E1262" s="1">
        <f t="shared" si="361"/>
        <v>326</v>
      </c>
      <c r="F1262" s="2">
        <f t="shared" si="362"/>
        <v>177.21</v>
      </c>
      <c r="G1262" s="1">
        <f t="shared" si="363"/>
        <v>8</v>
      </c>
      <c r="H1262" s="1">
        <f t="shared" si="364"/>
        <v>318</v>
      </c>
      <c r="I1262" s="1">
        <f t="shared" si="365"/>
        <v>326</v>
      </c>
      <c r="J1262" s="1">
        <f t="shared" si="366"/>
        <v>1596152</v>
      </c>
      <c r="K1262" s="1">
        <f t="shared" si="367"/>
        <v>3599000</v>
      </c>
      <c r="L1262" s="1">
        <f t="shared" si="368"/>
        <v>5195152</v>
      </c>
      <c r="M1262" s="1">
        <f>分割表!$B$5</f>
        <v>1596160</v>
      </c>
      <c r="N1262" s="1">
        <f>分割表!$C$5</f>
        <v>3599318</v>
      </c>
      <c r="O1262" s="1">
        <f t="shared" si="369"/>
        <v>5195478</v>
      </c>
      <c r="P1262" s="1">
        <f t="shared" si="370"/>
        <v>16.635532333438686</v>
      </c>
      <c r="Q1262" s="1">
        <f t="shared" si="371"/>
        <v>1832.3323397240963</v>
      </c>
      <c r="R1262" s="1">
        <f t="shared" si="372"/>
        <v>1886.5285463255468</v>
      </c>
      <c r="S1262" s="1">
        <f t="shared" si="373"/>
        <v>22798008.671877589</v>
      </c>
      <c r="T1262" s="1">
        <f t="shared" si="374"/>
        <v>54331103.546833143</v>
      </c>
      <c r="U1262" s="1">
        <f t="shared" si="375"/>
        <v>80333863.722883239</v>
      </c>
      <c r="V1262" s="1">
        <f t="shared" si="376"/>
        <v>22798130.936747961</v>
      </c>
      <c r="W1262" s="1">
        <f t="shared" si="377"/>
        <v>54336222.141856313</v>
      </c>
      <c r="X1262" s="1">
        <f t="shared" si="378"/>
        <v>80339230.748191163</v>
      </c>
      <c r="Y1262" s="17">
        <f t="shared" si="379"/>
        <v>-8.3330050412705706E-2</v>
      </c>
    </row>
    <row r="1263" spans="1:25">
      <c r="A1263" s="17" t="s">
        <v>781</v>
      </c>
      <c r="B1263" s="17"/>
      <c r="C1263" s="17">
        <v>151</v>
      </c>
      <c r="D1263" s="17">
        <v>641</v>
      </c>
      <c r="E1263" s="1">
        <f t="shared" si="361"/>
        <v>792</v>
      </c>
      <c r="F1263" s="2">
        <f t="shared" si="362"/>
        <v>55.29</v>
      </c>
      <c r="G1263" s="1">
        <f t="shared" si="363"/>
        <v>151</v>
      </c>
      <c r="H1263" s="1">
        <f t="shared" si="364"/>
        <v>641</v>
      </c>
      <c r="I1263" s="1">
        <f t="shared" si="365"/>
        <v>792</v>
      </c>
      <c r="J1263" s="1">
        <f t="shared" si="366"/>
        <v>1596009</v>
      </c>
      <c r="K1263" s="1">
        <f t="shared" si="367"/>
        <v>3598677</v>
      </c>
      <c r="L1263" s="1">
        <f t="shared" si="368"/>
        <v>5194686</v>
      </c>
      <c r="M1263" s="1">
        <f>分割表!$B$5</f>
        <v>1596160</v>
      </c>
      <c r="N1263" s="1">
        <f>分割表!$C$5</f>
        <v>3599318</v>
      </c>
      <c r="O1263" s="1">
        <f t="shared" si="369"/>
        <v>5195478</v>
      </c>
      <c r="P1263" s="1">
        <f t="shared" si="370"/>
        <v>757.60925535905358</v>
      </c>
      <c r="Q1263" s="1">
        <f t="shared" si="371"/>
        <v>4142.8018818861492</v>
      </c>
      <c r="R1263" s="1">
        <f t="shared" si="372"/>
        <v>5286.2526223170253</v>
      </c>
      <c r="S1263" s="1">
        <f t="shared" si="373"/>
        <v>22795823.194083948</v>
      </c>
      <c r="T1263" s="1">
        <f t="shared" si="374"/>
        <v>54325904.499520123</v>
      </c>
      <c r="U1263" s="1">
        <f t="shared" si="375"/>
        <v>80326191.87560223</v>
      </c>
      <c r="V1263" s="1">
        <f t="shared" si="376"/>
        <v>22798130.936747961</v>
      </c>
      <c r="W1263" s="1">
        <f t="shared" si="377"/>
        <v>54336222.141856313</v>
      </c>
      <c r="X1263" s="1">
        <f t="shared" si="378"/>
        <v>80339230.748191163</v>
      </c>
      <c r="Y1263" s="17">
        <f t="shared" si="379"/>
        <v>-8.3338478627900614E-2</v>
      </c>
    </row>
    <row r="1264" spans="1:25">
      <c r="A1264" s="17" t="s">
        <v>1017</v>
      </c>
      <c r="B1264" s="17"/>
      <c r="C1264" s="17">
        <v>26</v>
      </c>
      <c r="D1264" s="17">
        <v>359</v>
      </c>
      <c r="E1264" s="1">
        <f t="shared" si="361"/>
        <v>385</v>
      </c>
      <c r="F1264" s="2">
        <f t="shared" si="362"/>
        <v>134.56</v>
      </c>
      <c r="G1264" s="1">
        <f t="shared" si="363"/>
        <v>26</v>
      </c>
      <c r="H1264" s="1">
        <f t="shared" si="364"/>
        <v>359</v>
      </c>
      <c r="I1264" s="1">
        <f t="shared" si="365"/>
        <v>385</v>
      </c>
      <c r="J1264" s="1">
        <f t="shared" si="366"/>
        <v>1596134</v>
      </c>
      <c r="K1264" s="1">
        <f t="shared" si="367"/>
        <v>3598959</v>
      </c>
      <c r="L1264" s="1">
        <f t="shared" si="368"/>
        <v>5195093</v>
      </c>
      <c r="M1264" s="1">
        <f>分割表!$B$5</f>
        <v>1596160</v>
      </c>
      <c r="N1264" s="1">
        <f>分割表!$C$5</f>
        <v>3599318</v>
      </c>
      <c r="O1264" s="1">
        <f t="shared" si="369"/>
        <v>5195478</v>
      </c>
      <c r="P1264" s="1">
        <f t="shared" si="370"/>
        <v>84.710509988558542</v>
      </c>
      <c r="Q1264" s="1">
        <f t="shared" si="371"/>
        <v>2112.1127374672919</v>
      </c>
      <c r="R1264" s="1">
        <f t="shared" si="372"/>
        <v>2291.9986837007973</v>
      </c>
      <c r="S1264" s="1">
        <f t="shared" si="373"/>
        <v>22797733.57606585</v>
      </c>
      <c r="T1264" s="1">
        <f t="shared" si="374"/>
        <v>54330443.60423661</v>
      </c>
      <c r="U1264" s="1">
        <f t="shared" si="375"/>
        <v>80332892.39226824</v>
      </c>
      <c r="V1264" s="1">
        <f t="shared" si="376"/>
        <v>22798130.936747961</v>
      </c>
      <c r="W1264" s="1">
        <f t="shared" si="377"/>
        <v>54336222.141856313</v>
      </c>
      <c r="X1264" s="1">
        <f t="shared" si="378"/>
        <v>80339230.748191163</v>
      </c>
      <c r="Y1264" s="17">
        <f t="shared" si="379"/>
        <v>-8.3426311805091219E-2</v>
      </c>
    </row>
    <row r="1265" spans="1:25">
      <c r="A1265" s="17" t="s">
        <v>2778</v>
      </c>
      <c r="B1265" s="17"/>
      <c r="C1265" s="17">
        <v>41</v>
      </c>
      <c r="D1265" s="17">
        <v>393</v>
      </c>
      <c r="E1265" s="1">
        <f t="shared" si="361"/>
        <v>434</v>
      </c>
      <c r="F1265" s="2">
        <f t="shared" si="362"/>
        <v>113.8</v>
      </c>
      <c r="G1265" s="1">
        <f t="shared" si="363"/>
        <v>41</v>
      </c>
      <c r="H1265" s="1">
        <f t="shared" si="364"/>
        <v>393</v>
      </c>
      <c r="I1265" s="1">
        <f t="shared" si="365"/>
        <v>434</v>
      </c>
      <c r="J1265" s="1">
        <f t="shared" si="366"/>
        <v>1596119</v>
      </c>
      <c r="K1265" s="1">
        <f t="shared" si="367"/>
        <v>3598925</v>
      </c>
      <c r="L1265" s="1">
        <f t="shared" si="368"/>
        <v>5195044</v>
      </c>
      <c r="M1265" s="1">
        <f>分割表!$B$5</f>
        <v>1596160</v>
      </c>
      <c r="N1265" s="1">
        <f>分割表!$C$5</f>
        <v>3599318</v>
      </c>
      <c r="O1265" s="1">
        <f t="shared" si="369"/>
        <v>5195478</v>
      </c>
      <c r="P1265" s="1">
        <f t="shared" si="370"/>
        <v>152.25645473487663</v>
      </c>
      <c r="Q1265" s="1">
        <f t="shared" si="371"/>
        <v>2347.7071774646197</v>
      </c>
      <c r="R1265" s="1">
        <f t="shared" si="372"/>
        <v>2635.7013277995757</v>
      </c>
      <c r="S1265" s="1">
        <f t="shared" si="373"/>
        <v>22797504.329711135</v>
      </c>
      <c r="T1265" s="1">
        <f t="shared" si="374"/>
        <v>54329896.335120581</v>
      </c>
      <c r="U1265" s="1">
        <f t="shared" si="375"/>
        <v>80332085.694470212</v>
      </c>
      <c r="V1265" s="1">
        <f t="shared" si="376"/>
        <v>22798130.936747961</v>
      </c>
      <c r="W1265" s="1">
        <f t="shared" si="377"/>
        <v>54336222.141856313</v>
      </c>
      <c r="X1265" s="1">
        <f t="shared" si="378"/>
        <v>80339230.748191163</v>
      </c>
      <c r="Y1265" s="17">
        <f t="shared" si="379"/>
        <v>-8.3460224627869561E-2</v>
      </c>
    </row>
    <row r="1266" spans="1:25">
      <c r="A1266" s="17" t="s">
        <v>2805</v>
      </c>
      <c r="B1266" s="17"/>
      <c r="C1266" s="17">
        <v>9</v>
      </c>
      <c r="D1266" s="17">
        <v>324</v>
      </c>
      <c r="E1266" s="1">
        <f t="shared" si="361"/>
        <v>333</v>
      </c>
      <c r="F1266" s="2">
        <f t="shared" si="362"/>
        <v>176.34</v>
      </c>
      <c r="G1266" s="1">
        <f t="shared" si="363"/>
        <v>9</v>
      </c>
      <c r="H1266" s="1">
        <f t="shared" si="364"/>
        <v>324</v>
      </c>
      <c r="I1266" s="1">
        <f t="shared" si="365"/>
        <v>333</v>
      </c>
      <c r="J1266" s="1">
        <f t="shared" si="366"/>
        <v>1596151</v>
      </c>
      <c r="K1266" s="1">
        <f t="shared" si="367"/>
        <v>3598994</v>
      </c>
      <c r="L1266" s="1">
        <f t="shared" si="368"/>
        <v>5195145</v>
      </c>
      <c r="M1266" s="1">
        <f>分割表!$B$5</f>
        <v>1596160</v>
      </c>
      <c r="N1266" s="1">
        <f>分割表!$C$5</f>
        <v>3599318</v>
      </c>
      <c r="O1266" s="1">
        <f t="shared" si="369"/>
        <v>5195478</v>
      </c>
      <c r="P1266" s="1">
        <f t="shared" si="370"/>
        <v>19.775021196025975</v>
      </c>
      <c r="Q1266" s="1">
        <f t="shared" si="371"/>
        <v>1872.9608991167147</v>
      </c>
      <c r="R1266" s="1">
        <f t="shared" si="372"/>
        <v>1934.1114491634878</v>
      </c>
      <c r="S1266" s="1">
        <f t="shared" si="373"/>
        <v>22797993.388771608</v>
      </c>
      <c r="T1266" s="1">
        <f t="shared" si="374"/>
        <v>54331006.969838619</v>
      </c>
      <c r="U1266" s="1">
        <f t="shared" si="375"/>
        <v>80333748.480232865</v>
      </c>
      <c r="V1266" s="1">
        <f t="shared" si="376"/>
        <v>22798130.936747961</v>
      </c>
      <c r="W1266" s="1">
        <f t="shared" si="377"/>
        <v>54336222.141856313</v>
      </c>
      <c r="X1266" s="1">
        <f t="shared" si="378"/>
        <v>80339230.748191163</v>
      </c>
      <c r="Y1266" s="17">
        <f t="shared" si="379"/>
        <v>-8.4369543361852373E-2</v>
      </c>
    </row>
    <row r="1267" spans="1:25">
      <c r="A1267" s="17" t="s">
        <v>1731</v>
      </c>
      <c r="B1267" s="17"/>
      <c r="C1267" s="17">
        <v>453</v>
      </c>
      <c r="D1267" s="17">
        <v>1327</v>
      </c>
      <c r="E1267" s="1">
        <f t="shared" si="361"/>
        <v>1780</v>
      </c>
      <c r="F1267" s="2">
        <f t="shared" si="362"/>
        <v>24.09</v>
      </c>
      <c r="G1267" s="1">
        <f t="shared" si="363"/>
        <v>453</v>
      </c>
      <c r="H1267" s="1">
        <f t="shared" si="364"/>
        <v>1327</v>
      </c>
      <c r="I1267" s="1">
        <f t="shared" si="365"/>
        <v>1780</v>
      </c>
      <c r="J1267" s="1">
        <f t="shared" si="366"/>
        <v>1595707</v>
      </c>
      <c r="K1267" s="1">
        <f t="shared" si="367"/>
        <v>3597991</v>
      </c>
      <c r="L1267" s="1">
        <f t="shared" si="368"/>
        <v>5193698</v>
      </c>
      <c r="M1267" s="1">
        <f>分割表!$B$5</f>
        <v>1596160</v>
      </c>
      <c r="N1267" s="1">
        <f>分割表!$C$5</f>
        <v>3599318</v>
      </c>
      <c r="O1267" s="1">
        <f t="shared" si="369"/>
        <v>5195478</v>
      </c>
      <c r="P1267" s="1">
        <f t="shared" si="370"/>
        <v>2770.4991328438146</v>
      </c>
      <c r="Q1267" s="1">
        <f t="shared" si="371"/>
        <v>9542.0270975588392</v>
      </c>
      <c r="R1267" s="1">
        <f t="shared" si="372"/>
        <v>13322.176185049313</v>
      </c>
      <c r="S1267" s="1">
        <f t="shared" si="373"/>
        <v>22791207.751616057</v>
      </c>
      <c r="T1267" s="1">
        <f t="shared" si="374"/>
        <v>54314862.656199448</v>
      </c>
      <c r="U1267" s="1">
        <f t="shared" si="375"/>
        <v>80309926.380587101</v>
      </c>
      <c r="V1267" s="1">
        <f t="shared" si="376"/>
        <v>22798130.936747961</v>
      </c>
      <c r="W1267" s="1">
        <f t="shared" si="377"/>
        <v>54336222.141856313</v>
      </c>
      <c r="X1267" s="1">
        <f t="shared" si="378"/>
        <v>80339230.748191163</v>
      </c>
      <c r="Y1267" s="17">
        <f t="shared" si="379"/>
        <v>-8.4428740830215399E-2</v>
      </c>
    </row>
    <row r="1268" spans="1:25">
      <c r="A1268" s="17" t="s">
        <v>33</v>
      </c>
      <c r="B1268" s="17"/>
      <c r="C1268" s="17">
        <v>2</v>
      </c>
      <c r="D1268" s="17">
        <v>311</v>
      </c>
      <c r="E1268" s="1">
        <f t="shared" si="361"/>
        <v>313</v>
      </c>
      <c r="F1268" s="2">
        <f t="shared" si="362"/>
        <v>208.83</v>
      </c>
      <c r="G1268" s="1">
        <f t="shared" si="363"/>
        <v>2</v>
      </c>
      <c r="H1268" s="1">
        <f t="shared" si="364"/>
        <v>311</v>
      </c>
      <c r="I1268" s="1">
        <f t="shared" si="365"/>
        <v>313</v>
      </c>
      <c r="J1268" s="1">
        <f t="shared" si="366"/>
        <v>1596158</v>
      </c>
      <c r="K1268" s="1">
        <f t="shared" si="367"/>
        <v>3599007</v>
      </c>
      <c r="L1268" s="1">
        <f t="shared" si="368"/>
        <v>5195165</v>
      </c>
      <c r="M1268" s="1">
        <f>分割表!$B$5</f>
        <v>1596160</v>
      </c>
      <c r="N1268" s="1">
        <f>分割表!$C$5</f>
        <v>3599318</v>
      </c>
      <c r="O1268" s="1">
        <f t="shared" si="369"/>
        <v>5195478</v>
      </c>
      <c r="P1268" s="1">
        <f t="shared" si="370"/>
        <v>1.3862943611198906</v>
      </c>
      <c r="Q1268" s="1">
        <f t="shared" si="371"/>
        <v>1785.0755956877417</v>
      </c>
      <c r="R1268" s="1">
        <f t="shared" si="372"/>
        <v>1798.5615986390678</v>
      </c>
      <c r="S1268" s="1">
        <f t="shared" si="373"/>
        <v>22798100.370526604</v>
      </c>
      <c r="T1268" s="1">
        <f t="shared" si="374"/>
        <v>54331216.220006064</v>
      </c>
      <c r="U1268" s="1">
        <f t="shared" si="375"/>
        <v>80334077.744973227</v>
      </c>
      <c r="V1268" s="1">
        <f t="shared" si="376"/>
        <v>22798130.936747961</v>
      </c>
      <c r="W1268" s="1">
        <f t="shared" si="377"/>
        <v>54336222.141856313</v>
      </c>
      <c r="X1268" s="1">
        <f t="shared" si="378"/>
        <v>80339230.748191163</v>
      </c>
      <c r="Y1268" s="17">
        <f t="shared" si="379"/>
        <v>-8.5150163450294081E-2</v>
      </c>
    </row>
    <row r="1269" spans="1:25">
      <c r="A1269" s="17" t="s">
        <v>235</v>
      </c>
      <c r="B1269" s="17"/>
      <c r="C1269" s="17">
        <v>30</v>
      </c>
      <c r="D1269" s="17">
        <v>377</v>
      </c>
      <c r="E1269" s="1">
        <f t="shared" si="361"/>
        <v>407</v>
      </c>
      <c r="F1269" s="2">
        <f t="shared" si="362"/>
        <v>133.38</v>
      </c>
      <c r="G1269" s="1">
        <f t="shared" si="363"/>
        <v>30</v>
      </c>
      <c r="H1269" s="1">
        <f t="shared" si="364"/>
        <v>377</v>
      </c>
      <c r="I1269" s="1">
        <f t="shared" si="365"/>
        <v>407</v>
      </c>
      <c r="J1269" s="1">
        <f t="shared" si="366"/>
        <v>1596130</v>
      </c>
      <c r="K1269" s="1">
        <f t="shared" si="367"/>
        <v>3598941</v>
      </c>
      <c r="L1269" s="1">
        <f t="shared" si="368"/>
        <v>5195071</v>
      </c>
      <c r="M1269" s="1">
        <f>分割表!$B$5</f>
        <v>1596160</v>
      </c>
      <c r="N1269" s="1">
        <f>分割表!$C$5</f>
        <v>3599318</v>
      </c>
      <c r="O1269" s="1">
        <f t="shared" si="369"/>
        <v>5195478</v>
      </c>
      <c r="P1269" s="1">
        <f t="shared" si="370"/>
        <v>102.03592144986466</v>
      </c>
      <c r="Q1269" s="1">
        <f t="shared" si="371"/>
        <v>2236.4564356679002</v>
      </c>
      <c r="R1269" s="1">
        <f t="shared" si="372"/>
        <v>2445.5869664751358</v>
      </c>
      <c r="S1269" s="1">
        <f t="shared" si="373"/>
        <v>22797672.44369081</v>
      </c>
      <c r="T1269" s="1">
        <f t="shared" si="374"/>
        <v>54330153.873488113</v>
      </c>
      <c r="U1269" s="1">
        <f t="shared" si="375"/>
        <v>80332530.201362982</v>
      </c>
      <c r="V1269" s="1">
        <f t="shared" si="376"/>
        <v>22798130.936747961</v>
      </c>
      <c r="W1269" s="1">
        <f t="shared" si="377"/>
        <v>54336222.141856313</v>
      </c>
      <c r="X1269" s="1">
        <f t="shared" si="378"/>
        <v>80339230.748191163</v>
      </c>
      <c r="Y1269" s="17">
        <f t="shared" si="379"/>
        <v>-8.5917303450132695E-2</v>
      </c>
    </row>
    <row r="1270" spans="1:25">
      <c r="A1270" s="17" t="s">
        <v>2734</v>
      </c>
      <c r="B1270" s="17"/>
      <c r="C1270" s="17">
        <v>99</v>
      </c>
      <c r="D1270" s="17">
        <v>533</v>
      </c>
      <c r="E1270" s="1">
        <f t="shared" si="361"/>
        <v>632</v>
      </c>
      <c r="F1270" s="2">
        <f t="shared" si="362"/>
        <v>76.3</v>
      </c>
      <c r="G1270" s="1">
        <f t="shared" si="363"/>
        <v>99</v>
      </c>
      <c r="H1270" s="1">
        <f t="shared" si="364"/>
        <v>533</v>
      </c>
      <c r="I1270" s="1">
        <f t="shared" si="365"/>
        <v>632</v>
      </c>
      <c r="J1270" s="1">
        <f t="shared" si="366"/>
        <v>1596061</v>
      </c>
      <c r="K1270" s="1">
        <f t="shared" si="367"/>
        <v>3598785</v>
      </c>
      <c r="L1270" s="1">
        <f t="shared" si="368"/>
        <v>5194846</v>
      </c>
      <c r="M1270" s="1">
        <f>分割表!$B$5</f>
        <v>1596160</v>
      </c>
      <c r="N1270" s="1">
        <f>分割表!$C$5</f>
        <v>3599318</v>
      </c>
      <c r="O1270" s="1">
        <f t="shared" si="369"/>
        <v>5195478</v>
      </c>
      <c r="P1270" s="1">
        <f t="shared" si="370"/>
        <v>454.91686516332442</v>
      </c>
      <c r="Q1270" s="1">
        <f t="shared" si="371"/>
        <v>3346.4519190803949</v>
      </c>
      <c r="R1270" s="1">
        <f t="shared" si="372"/>
        <v>4075.6980971008143</v>
      </c>
      <c r="S1270" s="1">
        <f t="shared" si="373"/>
        <v>22796617.911799245</v>
      </c>
      <c r="T1270" s="1">
        <f t="shared" si="374"/>
        <v>54327642.877438977</v>
      </c>
      <c r="U1270" s="1">
        <f t="shared" si="375"/>
        <v>80328825.981544331</v>
      </c>
      <c r="V1270" s="1">
        <f t="shared" si="376"/>
        <v>22798130.936747961</v>
      </c>
      <c r="W1270" s="1">
        <f t="shared" si="377"/>
        <v>54336222.141856313</v>
      </c>
      <c r="X1270" s="1">
        <f t="shared" si="378"/>
        <v>80339230.748191163</v>
      </c>
      <c r="Y1270" s="17">
        <f t="shared" si="379"/>
        <v>-8.5962170424809997E-2</v>
      </c>
    </row>
    <row r="1271" spans="1:25">
      <c r="A1271" s="17" t="s">
        <v>2608</v>
      </c>
      <c r="B1271" s="17"/>
      <c r="C1271" s="17">
        <v>582</v>
      </c>
      <c r="D1271" s="17">
        <v>1624</v>
      </c>
      <c r="E1271" s="1">
        <f t="shared" si="361"/>
        <v>2206</v>
      </c>
      <c r="F1271" s="2">
        <f t="shared" si="362"/>
        <v>20.09</v>
      </c>
      <c r="G1271" s="1">
        <f t="shared" si="363"/>
        <v>582</v>
      </c>
      <c r="H1271" s="1">
        <f t="shared" si="364"/>
        <v>1624</v>
      </c>
      <c r="I1271" s="1">
        <f t="shared" si="365"/>
        <v>2206</v>
      </c>
      <c r="J1271" s="1">
        <f t="shared" si="366"/>
        <v>1595578</v>
      </c>
      <c r="K1271" s="1">
        <f t="shared" si="367"/>
        <v>3597694</v>
      </c>
      <c r="L1271" s="1">
        <f t="shared" si="368"/>
        <v>5193272</v>
      </c>
      <c r="M1271" s="1">
        <f>分割表!$B$5</f>
        <v>1596160</v>
      </c>
      <c r="N1271" s="1">
        <f>分割表!$C$5</f>
        <v>3599318</v>
      </c>
      <c r="O1271" s="1">
        <f t="shared" si="369"/>
        <v>5195478</v>
      </c>
      <c r="P1271" s="1">
        <f t="shared" si="370"/>
        <v>3705.285800579697</v>
      </c>
      <c r="Q1271" s="1">
        <f t="shared" si="371"/>
        <v>12005.659573651916</v>
      </c>
      <c r="R1271" s="1">
        <f t="shared" si="372"/>
        <v>16983.853256788465</v>
      </c>
      <c r="S1271" s="1">
        <f t="shared" si="373"/>
        <v>22789236.272088654</v>
      </c>
      <c r="T1271" s="1">
        <f t="shared" si="374"/>
        <v>54310082.190258816</v>
      </c>
      <c r="U1271" s="1">
        <f t="shared" si="375"/>
        <v>80302913.178578511</v>
      </c>
      <c r="V1271" s="1">
        <f t="shared" si="376"/>
        <v>22798130.936747961</v>
      </c>
      <c r="W1271" s="1">
        <f t="shared" si="377"/>
        <v>54336222.141856313</v>
      </c>
      <c r="X1271" s="1">
        <f t="shared" si="378"/>
        <v>80339230.748191163</v>
      </c>
      <c r="Y1271" s="17">
        <f t="shared" si="379"/>
        <v>-8.5998409222293681E-2</v>
      </c>
    </row>
    <row r="1272" spans="1:25">
      <c r="A1272" s="17" t="s">
        <v>2769</v>
      </c>
      <c r="B1272" s="17"/>
      <c r="C1272" s="17">
        <v>49</v>
      </c>
      <c r="D1272" s="17">
        <v>423</v>
      </c>
      <c r="E1272" s="1">
        <f t="shared" si="361"/>
        <v>472</v>
      </c>
      <c r="F1272" s="2">
        <f t="shared" si="362"/>
        <v>111.47</v>
      </c>
      <c r="G1272" s="1">
        <f t="shared" si="363"/>
        <v>49</v>
      </c>
      <c r="H1272" s="1">
        <f t="shared" si="364"/>
        <v>423</v>
      </c>
      <c r="I1272" s="1">
        <f t="shared" si="365"/>
        <v>472</v>
      </c>
      <c r="J1272" s="1">
        <f t="shared" si="366"/>
        <v>1596111</v>
      </c>
      <c r="K1272" s="1">
        <f t="shared" si="367"/>
        <v>3598895</v>
      </c>
      <c r="L1272" s="1">
        <f t="shared" si="368"/>
        <v>5195006</v>
      </c>
      <c r="M1272" s="1">
        <f>分割表!$B$5</f>
        <v>1596160</v>
      </c>
      <c r="N1272" s="1">
        <f>分割表!$C$5</f>
        <v>3599318</v>
      </c>
      <c r="O1272" s="1">
        <f t="shared" si="369"/>
        <v>5195478</v>
      </c>
      <c r="P1272" s="1">
        <f t="shared" si="370"/>
        <v>190.69919460742071</v>
      </c>
      <c r="Q1272" s="1">
        <f t="shared" si="371"/>
        <v>2558.0384317365756</v>
      </c>
      <c r="R1272" s="1">
        <f t="shared" si="372"/>
        <v>2906.0940811963819</v>
      </c>
      <c r="S1272" s="1">
        <f t="shared" si="373"/>
        <v>22797382.065046258</v>
      </c>
      <c r="T1272" s="1">
        <f t="shared" si="374"/>
        <v>54329413.450873189</v>
      </c>
      <c r="U1272" s="1">
        <f t="shared" si="375"/>
        <v>80331460.092414394</v>
      </c>
      <c r="V1272" s="1">
        <f t="shared" si="376"/>
        <v>22798130.936747961</v>
      </c>
      <c r="W1272" s="1">
        <f t="shared" si="377"/>
        <v>54336222.141856313</v>
      </c>
      <c r="X1272" s="1">
        <f t="shared" si="378"/>
        <v>80339230.748191163</v>
      </c>
      <c r="Y1272" s="17">
        <f t="shared" si="379"/>
        <v>-8.6775227766407323E-2</v>
      </c>
    </row>
    <row r="1273" spans="1:25">
      <c r="A1273" s="17" t="s">
        <v>2786</v>
      </c>
      <c r="B1273" s="17"/>
      <c r="C1273" s="17">
        <v>30</v>
      </c>
      <c r="D1273" s="17">
        <v>381</v>
      </c>
      <c r="E1273" s="1">
        <f t="shared" si="361"/>
        <v>411</v>
      </c>
      <c r="F1273" s="2">
        <f t="shared" si="362"/>
        <v>135.71</v>
      </c>
      <c r="G1273" s="1">
        <f t="shared" si="363"/>
        <v>30</v>
      </c>
      <c r="H1273" s="1">
        <f t="shared" si="364"/>
        <v>381</v>
      </c>
      <c r="I1273" s="1">
        <f t="shared" si="365"/>
        <v>411</v>
      </c>
      <c r="J1273" s="1">
        <f t="shared" si="366"/>
        <v>1596130</v>
      </c>
      <c r="K1273" s="1">
        <f t="shared" si="367"/>
        <v>3598937</v>
      </c>
      <c r="L1273" s="1">
        <f t="shared" si="368"/>
        <v>5195067</v>
      </c>
      <c r="M1273" s="1">
        <f>分割表!$B$5</f>
        <v>1596160</v>
      </c>
      <c r="N1273" s="1">
        <f>分割表!$C$5</f>
        <v>3599318</v>
      </c>
      <c r="O1273" s="1">
        <f t="shared" si="369"/>
        <v>5195478</v>
      </c>
      <c r="P1273" s="1">
        <f t="shared" si="370"/>
        <v>102.03592144986466</v>
      </c>
      <c r="Q1273" s="1">
        <f t="shared" si="371"/>
        <v>2264.2065619232731</v>
      </c>
      <c r="R1273" s="1">
        <f t="shared" si="372"/>
        <v>2473.6418111579524</v>
      </c>
      <c r="S1273" s="1">
        <f t="shared" si="373"/>
        <v>22797672.44369081</v>
      </c>
      <c r="T1273" s="1">
        <f t="shared" si="374"/>
        <v>54330089.488889568</v>
      </c>
      <c r="U1273" s="1">
        <f t="shared" si="375"/>
        <v>80332464.348481119</v>
      </c>
      <c r="V1273" s="1">
        <f t="shared" si="376"/>
        <v>22798130.936747961</v>
      </c>
      <c r="W1273" s="1">
        <f t="shared" si="377"/>
        <v>54336222.141856313</v>
      </c>
      <c r="X1273" s="1">
        <f t="shared" si="378"/>
        <v>80339230.748191163</v>
      </c>
      <c r="Y1273" s="17">
        <f t="shared" si="379"/>
        <v>-8.7028623551162809E-2</v>
      </c>
    </row>
    <row r="1274" spans="1:25">
      <c r="A1274" s="17" t="s">
        <v>576</v>
      </c>
      <c r="B1274" s="17"/>
      <c r="C1274" s="17">
        <v>243</v>
      </c>
      <c r="D1274" s="17">
        <v>863</v>
      </c>
      <c r="E1274" s="1">
        <f t="shared" si="361"/>
        <v>1106</v>
      </c>
      <c r="F1274" s="2">
        <f t="shared" si="362"/>
        <v>42.39</v>
      </c>
      <c r="G1274" s="1">
        <f t="shared" si="363"/>
        <v>243</v>
      </c>
      <c r="H1274" s="1">
        <f t="shared" si="364"/>
        <v>863</v>
      </c>
      <c r="I1274" s="1">
        <f t="shared" si="365"/>
        <v>1106</v>
      </c>
      <c r="J1274" s="1">
        <f t="shared" si="366"/>
        <v>1595917</v>
      </c>
      <c r="K1274" s="1">
        <f t="shared" si="367"/>
        <v>3598455</v>
      </c>
      <c r="L1274" s="1">
        <f t="shared" si="368"/>
        <v>5194372</v>
      </c>
      <c r="M1274" s="1">
        <f>分割表!$B$5</f>
        <v>1596160</v>
      </c>
      <c r="N1274" s="1">
        <f>分割表!$C$5</f>
        <v>3599318</v>
      </c>
      <c r="O1274" s="1">
        <f t="shared" si="369"/>
        <v>5195478</v>
      </c>
      <c r="P1274" s="1">
        <f t="shared" si="370"/>
        <v>1334.8139307317533</v>
      </c>
      <c r="Q1274" s="1">
        <f t="shared" si="371"/>
        <v>5834.2378784049979</v>
      </c>
      <c r="R1274" s="1">
        <f t="shared" si="372"/>
        <v>7751.4067313830019</v>
      </c>
      <c r="S1274" s="1">
        <f t="shared" si="373"/>
        <v>22794417.159199573</v>
      </c>
      <c r="T1274" s="1">
        <f t="shared" si="374"/>
        <v>54322331.177310213</v>
      </c>
      <c r="U1274" s="1">
        <f t="shared" si="375"/>
        <v>80321022.457016781</v>
      </c>
      <c r="V1274" s="1">
        <f t="shared" si="376"/>
        <v>22798130.936747961</v>
      </c>
      <c r="W1274" s="1">
        <f t="shared" si="377"/>
        <v>54336222.141856313</v>
      </c>
      <c r="X1274" s="1">
        <f t="shared" si="378"/>
        <v>80339230.748191163</v>
      </c>
      <c r="Y1274" s="17">
        <f t="shared" si="379"/>
        <v>-8.728792161440907E-2</v>
      </c>
    </row>
    <row r="1275" spans="1:25">
      <c r="A1275" s="17" t="s">
        <v>2807</v>
      </c>
      <c r="B1275" s="17"/>
      <c r="C1275" s="17">
        <v>2</v>
      </c>
      <c r="D1275" s="17">
        <v>322</v>
      </c>
      <c r="E1275" s="1">
        <f t="shared" si="361"/>
        <v>324</v>
      </c>
      <c r="F1275" s="2">
        <f t="shared" si="362"/>
        <v>216.77</v>
      </c>
      <c r="G1275" s="1">
        <f t="shared" si="363"/>
        <v>2</v>
      </c>
      <c r="H1275" s="1">
        <f t="shared" si="364"/>
        <v>322</v>
      </c>
      <c r="I1275" s="1">
        <f t="shared" si="365"/>
        <v>324</v>
      </c>
      <c r="J1275" s="1">
        <f t="shared" si="366"/>
        <v>1596158</v>
      </c>
      <c r="K1275" s="1">
        <f t="shared" si="367"/>
        <v>3598996</v>
      </c>
      <c r="L1275" s="1">
        <f t="shared" si="368"/>
        <v>5195154</v>
      </c>
      <c r="M1275" s="1">
        <f>分割表!$B$5</f>
        <v>1596160</v>
      </c>
      <c r="N1275" s="1">
        <f>分割表!$C$5</f>
        <v>3599318</v>
      </c>
      <c r="O1275" s="1">
        <f t="shared" si="369"/>
        <v>5195478</v>
      </c>
      <c r="P1275" s="1">
        <f t="shared" si="370"/>
        <v>1.3862943611198906</v>
      </c>
      <c r="Q1275" s="1">
        <f t="shared" si="371"/>
        <v>1859.4055976652996</v>
      </c>
      <c r="R1275" s="1">
        <f t="shared" si="372"/>
        <v>1872.9608991167147</v>
      </c>
      <c r="S1275" s="1">
        <f t="shared" si="373"/>
        <v>22798100.370526604</v>
      </c>
      <c r="T1275" s="1">
        <f t="shared" si="374"/>
        <v>54331039.162169017</v>
      </c>
      <c r="U1275" s="1">
        <f t="shared" si="375"/>
        <v>80333896.649356499</v>
      </c>
      <c r="V1275" s="1">
        <f t="shared" si="376"/>
        <v>22798130.936747961</v>
      </c>
      <c r="W1275" s="1">
        <f t="shared" si="377"/>
        <v>54336222.141856313</v>
      </c>
      <c r="X1275" s="1">
        <f t="shared" si="378"/>
        <v>80339230.748191163</v>
      </c>
      <c r="Y1275" s="17">
        <f t="shared" si="379"/>
        <v>-8.8206293728126869E-2</v>
      </c>
    </row>
    <row r="1276" spans="1:25">
      <c r="A1276" s="17" t="s">
        <v>313</v>
      </c>
      <c r="B1276" s="17"/>
      <c r="C1276" s="17">
        <v>55</v>
      </c>
      <c r="D1276" s="17">
        <v>442</v>
      </c>
      <c r="E1276" s="1">
        <f t="shared" si="361"/>
        <v>497</v>
      </c>
      <c r="F1276" s="2">
        <f t="shared" si="362"/>
        <v>108.48</v>
      </c>
      <c r="G1276" s="1">
        <f t="shared" si="363"/>
        <v>55</v>
      </c>
      <c r="H1276" s="1">
        <f t="shared" si="364"/>
        <v>442</v>
      </c>
      <c r="I1276" s="1">
        <f t="shared" si="365"/>
        <v>497</v>
      </c>
      <c r="J1276" s="1">
        <f t="shared" si="366"/>
        <v>1596105</v>
      </c>
      <c r="K1276" s="1">
        <f t="shared" si="367"/>
        <v>3598876</v>
      </c>
      <c r="L1276" s="1">
        <f t="shared" si="368"/>
        <v>5194981</v>
      </c>
      <c r="M1276" s="1">
        <f>分割表!$B$5</f>
        <v>1596160</v>
      </c>
      <c r="N1276" s="1">
        <f>分割表!$C$5</f>
        <v>3599318</v>
      </c>
      <c r="O1276" s="1">
        <f t="shared" si="369"/>
        <v>5195478</v>
      </c>
      <c r="P1276" s="1">
        <f t="shared" si="370"/>
        <v>220.40332518778592</v>
      </c>
      <c r="Q1276" s="1">
        <f t="shared" si="371"/>
        <v>2692.3589678783424</v>
      </c>
      <c r="R1276" s="1">
        <f t="shared" si="372"/>
        <v>3085.6692429700247</v>
      </c>
      <c r="S1276" s="1">
        <f t="shared" si="373"/>
        <v>22797290.366573915</v>
      </c>
      <c r="T1276" s="1">
        <f t="shared" si="374"/>
        <v>54329107.62431252</v>
      </c>
      <c r="U1276" s="1">
        <f t="shared" si="375"/>
        <v>80331048.512266114</v>
      </c>
      <c r="V1276" s="1">
        <f t="shared" si="376"/>
        <v>22798130.936747961</v>
      </c>
      <c r="W1276" s="1">
        <f t="shared" si="377"/>
        <v>54336222.141856313</v>
      </c>
      <c r="X1276" s="1">
        <f t="shared" si="378"/>
        <v>80339230.748191163</v>
      </c>
      <c r="Y1276" s="17">
        <f t="shared" si="379"/>
        <v>-8.8289075031909303E-2</v>
      </c>
    </row>
    <row r="1277" spans="1:25">
      <c r="A1277" s="17" t="s">
        <v>1795</v>
      </c>
      <c r="B1277" s="17"/>
      <c r="C1277" s="17">
        <v>2</v>
      </c>
      <c r="D1277" s="17">
        <v>324</v>
      </c>
      <c r="E1277" s="1">
        <f t="shared" si="361"/>
        <v>326</v>
      </c>
      <c r="F1277" s="2">
        <f t="shared" si="362"/>
        <v>218.21</v>
      </c>
      <c r="G1277" s="1">
        <f t="shared" si="363"/>
        <v>2</v>
      </c>
      <c r="H1277" s="1">
        <f t="shared" si="364"/>
        <v>324</v>
      </c>
      <c r="I1277" s="1">
        <f t="shared" si="365"/>
        <v>326</v>
      </c>
      <c r="J1277" s="1">
        <f t="shared" si="366"/>
        <v>1596158</v>
      </c>
      <c r="K1277" s="1">
        <f t="shared" si="367"/>
        <v>3598994</v>
      </c>
      <c r="L1277" s="1">
        <f t="shared" si="368"/>
        <v>5195152</v>
      </c>
      <c r="M1277" s="1">
        <f>分割表!$B$5</f>
        <v>1596160</v>
      </c>
      <c r="N1277" s="1">
        <f>分割表!$C$5</f>
        <v>3599318</v>
      </c>
      <c r="O1277" s="1">
        <f t="shared" si="369"/>
        <v>5195478</v>
      </c>
      <c r="P1277" s="1">
        <f t="shared" si="370"/>
        <v>1.3862943611198906</v>
      </c>
      <c r="Q1277" s="1">
        <f t="shared" si="371"/>
        <v>1872.9608991167147</v>
      </c>
      <c r="R1277" s="1">
        <f t="shared" si="372"/>
        <v>1886.5285463255468</v>
      </c>
      <c r="S1277" s="1">
        <f t="shared" si="373"/>
        <v>22798100.370526604</v>
      </c>
      <c r="T1277" s="1">
        <f t="shared" si="374"/>
        <v>54331006.969838619</v>
      </c>
      <c r="U1277" s="1">
        <f t="shared" si="375"/>
        <v>80333863.722883239</v>
      </c>
      <c r="V1277" s="1">
        <f t="shared" si="376"/>
        <v>22798130.936747961</v>
      </c>
      <c r="W1277" s="1">
        <f t="shared" si="377"/>
        <v>54336222.141856313</v>
      </c>
      <c r="X1277" s="1">
        <f t="shared" si="378"/>
        <v>80339230.748191163</v>
      </c>
      <c r="Y1277" s="17">
        <f t="shared" si="379"/>
        <v>-8.8761953778641933E-2</v>
      </c>
    </row>
    <row r="1278" spans="1:25">
      <c r="A1278" s="17" t="s">
        <v>486</v>
      </c>
      <c r="B1278" s="17"/>
      <c r="C1278" s="17">
        <v>2</v>
      </c>
      <c r="D1278" s="17">
        <v>324</v>
      </c>
      <c r="E1278" s="1">
        <f t="shared" si="361"/>
        <v>326</v>
      </c>
      <c r="F1278" s="2">
        <f t="shared" si="362"/>
        <v>218.21</v>
      </c>
      <c r="G1278" s="1">
        <f t="shared" si="363"/>
        <v>2</v>
      </c>
      <c r="H1278" s="1">
        <f t="shared" si="364"/>
        <v>324</v>
      </c>
      <c r="I1278" s="1">
        <f t="shared" si="365"/>
        <v>326</v>
      </c>
      <c r="J1278" s="1">
        <f t="shared" si="366"/>
        <v>1596158</v>
      </c>
      <c r="K1278" s="1">
        <f t="shared" si="367"/>
        <v>3598994</v>
      </c>
      <c r="L1278" s="1">
        <f t="shared" si="368"/>
        <v>5195152</v>
      </c>
      <c r="M1278" s="1">
        <f>分割表!$B$5</f>
        <v>1596160</v>
      </c>
      <c r="N1278" s="1">
        <f>分割表!$C$5</f>
        <v>3599318</v>
      </c>
      <c r="O1278" s="1">
        <f t="shared" si="369"/>
        <v>5195478</v>
      </c>
      <c r="P1278" s="1">
        <f t="shared" si="370"/>
        <v>1.3862943611198906</v>
      </c>
      <c r="Q1278" s="1">
        <f t="shared" si="371"/>
        <v>1872.9608991167147</v>
      </c>
      <c r="R1278" s="1">
        <f t="shared" si="372"/>
        <v>1886.5285463255468</v>
      </c>
      <c r="S1278" s="1">
        <f t="shared" si="373"/>
        <v>22798100.370526604</v>
      </c>
      <c r="T1278" s="1">
        <f t="shared" si="374"/>
        <v>54331006.969838619</v>
      </c>
      <c r="U1278" s="1">
        <f t="shared" si="375"/>
        <v>80333863.722883239</v>
      </c>
      <c r="V1278" s="1">
        <f t="shared" si="376"/>
        <v>22798130.936747961</v>
      </c>
      <c r="W1278" s="1">
        <f t="shared" si="377"/>
        <v>54336222.141856313</v>
      </c>
      <c r="X1278" s="1">
        <f t="shared" si="378"/>
        <v>80339230.748191163</v>
      </c>
      <c r="Y1278" s="17">
        <f t="shared" si="379"/>
        <v>-8.8761953778641933E-2</v>
      </c>
    </row>
    <row r="1279" spans="1:25">
      <c r="A1279" s="17" t="s">
        <v>282</v>
      </c>
      <c r="B1279" s="17"/>
      <c r="C1279" s="17">
        <v>114</v>
      </c>
      <c r="D1279" s="17">
        <v>578</v>
      </c>
      <c r="E1279" s="1">
        <f t="shared" si="361"/>
        <v>692</v>
      </c>
      <c r="F1279" s="2">
        <f t="shared" si="362"/>
        <v>74.13</v>
      </c>
      <c r="G1279" s="1">
        <f t="shared" si="363"/>
        <v>114</v>
      </c>
      <c r="H1279" s="1">
        <f t="shared" si="364"/>
        <v>578</v>
      </c>
      <c r="I1279" s="1">
        <f t="shared" si="365"/>
        <v>692</v>
      </c>
      <c r="J1279" s="1">
        <f t="shared" si="366"/>
        <v>1596046</v>
      </c>
      <c r="K1279" s="1">
        <f t="shared" si="367"/>
        <v>3598740</v>
      </c>
      <c r="L1279" s="1">
        <f t="shared" si="368"/>
        <v>5194786</v>
      </c>
      <c r="M1279" s="1">
        <f>分割表!$B$5</f>
        <v>1596160</v>
      </c>
      <c r="N1279" s="1">
        <f>分割表!$C$5</f>
        <v>3599318</v>
      </c>
      <c r="O1279" s="1">
        <f t="shared" si="369"/>
        <v>5195478</v>
      </c>
      <c r="P1279" s="1">
        <f t="shared" si="370"/>
        <v>539.92662311697245</v>
      </c>
      <c r="Q1279" s="1">
        <f t="shared" si="371"/>
        <v>3675.8336960926345</v>
      </c>
      <c r="R1279" s="1">
        <f t="shared" si="372"/>
        <v>4525.3934812874268</v>
      </c>
      <c r="S1279" s="1">
        <f t="shared" si="373"/>
        <v>22796388.66613058</v>
      </c>
      <c r="T1279" s="1">
        <f t="shared" si="374"/>
        <v>54326918.552912235</v>
      </c>
      <c r="U1279" s="1">
        <f t="shared" si="375"/>
        <v>80327838.191238537</v>
      </c>
      <c r="V1279" s="1">
        <f t="shared" si="376"/>
        <v>22798130.936747961</v>
      </c>
      <c r="W1279" s="1">
        <f t="shared" si="377"/>
        <v>54336222.141856313</v>
      </c>
      <c r="X1279" s="1">
        <f t="shared" si="378"/>
        <v>80339230.748191163</v>
      </c>
      <c r="Y1279" s="17">
        <f t="shared" si="379"/>
        <v>-8.9052213525421142E-2</v>
      </c>
    </row>
    <row r="1280" spans="1:25">
      <c r="A1280" s="17" t="s">
        <v>123</v>
      </c>
      <c r="B1280" s="17"/>
      <c r="C1280" s="17">
        <v>8</v>
      </c>
      <c r="D1280" s="17">
        <v>339</v>
      </c>
      <c r="E1280" s="1">
        <f t="shared" si="361"/>
        <v>347</v>
      </c>
      <c r="F1280" s="2">
        <f t="shared" si="362"/>
        <v>191.62</v>
      </c>
      <c r="G1280" s="1">
        <f t="shared" si="363"/>
        <v>8</v>
      </c>
      <c r="H1280" s="1">
        <f t="shared" si="364"/>
        <v>339</v>
      </c>
      <c r="I1280" s="1">
        <f t="shared" si="365"/>
        <v>347</v>
      </c>
      <c r="J1280" s="1">
        <f t="shared" si="366"/>
        <v>1596152</v>
      </c>
      <c r="K1280" s="1">
        <f t="shared" si="367"/>
        <v>3598979</v>
      </c>
      <c r="L1280" s="1">
        <f t="shared" si="368"/>
        <v>5195131</v>
      </c>
      <c r="M1280" s="1">
        <f>分割表!$B$5</f>
        <v>1596160</v>
      </c>
      <c r="N1280" s="1">
        <f>分割表!$C$5</f>
        <v>3599318</v>
      </c>
      <c r="O1280" s="1">
        <f t="shared" si="369"/>
        <v>5195478</v>
      </c>
      <c r="P1280" s="1">
        <f t="shared" si="370"/>
        <v>16.635532333438686</v>
      </c>
      <c r="Q1280" s="1">
        <f t="shared" si="371"/>
        <v>1975.0140364019726</v>
      </c>
      <c r="R1280" s="1">
        <f t="shared" si="372"/>
        <v>2029.7156986415603</v>
      </c>
      <c r="S1280" s="1">
        <f t="shared" si="373"/>
        <v>22798008.671877589</v>
      </c>
      <c r="T1280" s="1">
        <f t="shared" si="374"/>
        <v>54330765.527396075</v>
      </c>
      <c r="U1280" s="1">
        <f t="shared" si="375"/>
        <v>80333517.994960427</v>
      </c>
      <c r="V1280" s="1">
        <f t="shared" si="376"/>
        <v>22798130.936747961</v>
      </c>
      <c r="W1280" s="1">
        <f t="shared" si="377"/>
        <v>54336222.141856313</v>
      </c>
      <c r="X1280" s="1">
        <f t="shared" si="378"/>
        <v>80339230.748191163</v>
      </c>
      <c r="Y1280" s="17">
        <f t="shared" si="379"/>
        <v>-8.91644809431138E-2</v>
      </c>
    </row>
    <row r="1281" spans="1:25">
      <c r="A1281" s="17" t="s">
        <v>966</v>
      </c>
      <c r="B1281" s="17"/>
      <c r="C1281" s="17">
        <v>415</v>
      </c>
      <c r="D1281" s="17">
        <v>1260</v>
      </c>
      <c r="E1281" s="1">
        <f t="shared" si="361"/>
        <v>1675</v>
      </c>
      <c r="F1281" s="2">
        <f t="shared" si="362"/>
        <v>28.98</v>
      </c>
      <c r="G1281" s="1">
        <f t="shared" si="363"/>
        <v>415</v>
      </c>
      <c r="H1281" s="1">
        <f t="shared" si="364"/>
        <v>1260</v>
      </c>
      <c r="I1281" s="1">
        <f t="shared" si="365"/>
        <v>1675</v>
      </c>
      <c r="J1281" s="1">
        <f t="shared" si="366"/>
        <v>1595745</v>
      </c>
      <c r="K1281" s="1">
        <f t="shared" si="367"/>
        <v>3598058</v>
      </c>
      <c r="L1281" s="1">
        <f t="shared" si="368"/>
        <v>5193803</v>
      </c>
      <c r="M1281" s="1">
        <f>分割表!$B$5</f>
        <v>1596160</v>
      </c>
      <c r="N1281" s="1">
        <f>分割表!$C$5</f>
        <v>3599318</v>
      </c>
      <c r="O1281" s="1">
        <f t="shared" si="369"/>
        <v>5195478</v>
      </c>
      <c r="P1281" s="1">
        <f t="shared" si="370"/>
        <v>2501.7355858957394</v>
      </c>
      <c r="Q1281" s="1">
        <f t="shared" si="371"/>
        <v>8994.9724199313605</v>
      </c>
      <c r="R1281" s="1">
        <f t="shared" si="372"/>
        <v>12434.477144134104</v>
      </c>
      <c r="S1281" s="1">
        <f t="shared" si="373"/>
        <v>22791788.499511849</v>
      </c>
      <c r="T1281" s="1">
        <f t="shared" si="374"/>
        <v>54315941.081198134</v>
      </c>
      <c r="U1281" s="1">
        <f t="shared" si="375"/>
        <v>80311654.992083654</v>
      </c>
      <c r="V1281" s="1">
        <f t="shared" si="376"/>
        <v>22798130.936747961</v>
      </c>
      <c r="W1281" s="1">
        <f t="shared" si="377"/>
        <v>54336222.141856313</v>
      </c>
      <c r="X1281" s="1">
        <f t="shared" si="378"/>
        <v>80339230.748191163</v>
      </c>
      <c r="Y1281" s="17">
        <f t="shared" si="379"/>
        <v>-8.9658642829104351E-2</v>
      </c>
    </row>
    <row r="1282" spans="1:25">
      <c r="A1282" s="17" t="s">
        <v>2793</v>
      </c>
      <c r="B1282" s="17"/>
      <c r="C1282" s="17">
        <v>16</v>
      </c>
      <c r="D1282" s="17">
        <v>359</v>
      </c>
      <c r="E1282" s="1">
        <f t="shared" ref="E1282:E1345" si="380">C1282+D1282</f>
        <v>375</v>
      </c>
      <c r="F1282" s="2">
        <f t="shared" ref="F1282:F1345" si="381">ROUND(2*(P1282+Q1282+S1282+T1282+X1282-R1282-U1282-V1282-W1282),2)</f>
        <v>169.07</v>
      </c>
      <c r="G1282" s="1">
        <f t="shared" ref="G1282:G1345" si="382">C1282</f>
        <v>16</v>
      </c>
      <c r="H1282" s="1">
        <f t="shared" ref="H1282:H1345" si="383">D1282</f>
        <v>359</v>
      </c>
      <c r="I1282" s="1">
        <f t="shared" ref="I1282:I1345" si="384">E1282</f>
        <v>375</v>
      </c>
      <c r="J1282" s="1">
        <f t="shared" ref="J1282:J1345" si="385">M1282-G1282</f>
        <v>1596144</v>
      </c>
      <c r="K1282" s="1">
        <f t="shared" ref="K1282:K1345" si="386">N1282-H1282</f>
        <v>3598959</v>
      </c>
      <c r="L1282" s="1">
        <f t="shared" ref="L1282:L1345" si="387">J1282+K1282</f>
        <v>5195103</v>
      </c>
      <c r="M1282" s="1">
        <f>分割表!$B$5</f>
        <v>1596160</v>
      </c>
      <c r="N1282" s="1">
        <f>分割表!$C$5</f>
        <v>3599318</v>
      </c>
      <c r="O1282" s="1">
        <f t="shared" ref="O1282:O1345" si="388">$M$2+$N$2</f>
        <v>5195478</v>
      </c>
      <c r="P1282" s="1">
        <f t="shared" ref="P1282:P1345" si="389">LN(G1282)*G1282</f>
        <v>44.361419555836498</v>
      </c>
      <c r="Q1282" s="1">
        <f t="shared" ref="Q1282:Q1345" si="390">LN(H1282)*H1282</f>
        <v>2112.1127374672919</v>
      </c>
      <c r="R1282" s="1">
        <f t="shared" ref="R1282:R1345" si="391">LN(I1282)*I1282</f>
        <v>2222.5972597389041</v>
      </c>
      <c r="S1282" s="1">
        <f t="shared" ref="S1282:S1345" si="392">LN(J1282)*J1282</f>
        <v>22797886.407047313</v>
      </c>
      <c r="T1282" s="1">
        <f t="shared" ref="T1282:T1345" si="393">LN(K1282)*K1282</f>
        <v>54330443.60423661</v>
      </c>
      <c r="U1282" s="1">
        <f t="shared" ref="U1282:U1345" si="394">LN(L1282)*L1282</f>
        <v>80333057.024528712</v>
      </c>
      <c r="V1282" s="1">
        <f t="shared" ref="V1282:V1345" si="395">LN(M1282)*M1282</f>
        <v>22798130.936747961</v>
      </c>
      <c r="W1282" s="1">
        <f t="shared" ref="W1282:W1345" si="396">LN(N1282)*N1282</f>
        <v>54336222.141856313</v>
      </c>
      <c r="X1282" s="1">
        <f t="shared" ref="X1282:X1345" si="397">LN(O1282)*O1282</f>
        <v>80339230.748191163</v>
      </c>
      <c r="Y1282" s="17">
        <f t="shared" ref="Y1282:Y1345" si="398">(C1282/1593658)*1000-(D1282/3599323)*1000</f>
        <v>-8.9701183829076298E-2</v>
      </c>
    </row>
    <row r="1283" spans="1:25">
      <c r="A1283" s="17" t="s">
        <v>1000</v>
      </c>
      <c r="B1283" s="17"/>
      <c r="C1283" s="17">
        <v>20</v>
      </c>
      <c r="D1283" s="17">
        <v>370</v>
      </c>
      <c r="E1283" s="1">
        <f t="shared" si="380"/>
        <v>390</v>
      </c>
      <c r="F1283" s="2">
        <f t="shared" si="381"/>
        <v>161.06</v>
      </c>
      <c r="G1283" s="1">
        <f t="shared" si="382"/>
        <v>20</v>
      </c>
      <c r="H1283" s="1">
        <f t="shared" si="383"/>
        <v>370</v>
      </c>
      <c r="I1283" s="1">
        <f t="shared" si="384"/>
        <v>390</v>
      </c>
      <c r="J1283" s="1">
        <f t="shared" si="385"/>
        <v>1596140</v>
      </c>
      <c r="K1283" s="1">
        <f t="shared" si="386"/>
        <v>3598948</v>
      </c>
      <c r="L1283" s="1">
        <f t="shared" si="387"/>
        <v>5195088</v>
      </c>
      <c r="M1283" s="1">
        <f>分割表!$B$5</f>
        <v>1596160</v>
      </c>
      <c r="N1283" s="1">
        <f>分割表!$C$5</f>
        <v>3599318</v>
      </c>
      <c r="O1283" s="1">
        <f t="shared" si="388"/>
        <v>5195478</v>
      </c>
      <c r="P1283" s="1">
        <f t="shared" si="389"/>
        <v>59.914645471079815</v>
      </c>
      <c r="Q1283" s="1">
        <f t="shared" si="390"/>
        <v>2187.9961120861599</v>
      </c>
      <c r="R1283" s="1">
        <f t="shared" si="391"/>
        <v>2326.79722825824</v>
      </c>
      <c r="S1283" s="1">
        <f t="shared" si="392"/>
        <v>22797825.27464721</v>
      </c>
      <c r="T1283" s="1">
        <f t="shared" si="393"/>
        <v>54330266.54654628</v>
      </c>
      <c r="U1283" s="1">
        <f t="shared" si="394"/>
        <v>80332810.076145232</v>
      </c>
      <c r="V1283" s="1">
        <f t="shared" si="395"/>
        <v>22798130.936747961</v>
      </c>
      <c r="W1283" s="1">
        <f t="shared" si="396"/>
        <v>54336222.141856313</v>
      </c>
      <c r="X1283" s="1">
        <f t="shared" si="397"/>
        <v>80339230.748191163</v>
      </c>
      <c r="Y1283" s="17">
        <f t="shared" si="398"/>
        <v>-9.0247365297315071E-2</v>
      </c>
    </row>
    <row r="1284" spans="1:25">
      <c r="A1284" s="17" t="s">
        <v>1359</v>
      </c>
      <c r="B1284" s="17"/>
      <c r="C1284" s="17">
        <v>319</v>
      </c>
      <c r="D1284" s="17">
        <v>1046</v>
      </c>
      <c r="E1284" s="1">
        <f t="shared" si="380"/>
        <v>1365</v>
      </c>
      <c r="F1284" s="2">
        <f t="shared" si="381"/>
        <v>36.5</v>
      </c>
      <c r="G1284" s="1">
        <f t="shared" si="382"/>
        <v>319</v>
      </c>
      <c r="H1284" s="1">
        <f t="shared" si="383"/>
        <v>1046</v>
      </c>
      <c r="I1284" s="1">
        <f t="shared" si="384"/>
        <v>1365</v>
      </c>
      <c r="J1284" s="1">
        <f t="shared" si="385"/>
        <v>1595841</v>
      </c>
      <c r="K1284" s="1">
        <f t="shared" si="386"/>
        <v>3598272</v>
      </c>
      <c r="L1284" s="1">
        <f t="shared" si="387"/>
        <v>5194113</v>
      </c>
      <c r="M1284" s="1">
        <f>分割表!$B$5</f>
        <v>1596160</v>
      </c>
      <c r="N1284" s="1">
        <f>分割表!$C$5</f>
        <v>3599318</v>
      </c>
      <c r="O1284" s="1">
        <f t="shared" si="388"/>
        <v>5195478</v>
      </c>
      <c r="P1284" s="1">
        <f t="shared" si="389"/>
        <v>1839.0959617883655</v>
      </c>
      <c r="Q1284" s="1">
        <f t="shared" si="390"/>
        <v>7272.5541622776127</v>
      </c>
      <c r="R1284" s="1">
        <f t="shared" si="391"/>
        <v>9853.8117509000167</v>
      </c>
      <c r="S1284" s="1">
        <f t="shared" si="392"/>
        <v>22793255.656121373</v>
      </c>
      <c r="T1284" s="1">
        <f t="shared" si="393"/>
        <v>54319385.61119207</v>
      </c>
      <c r="U1284" s="1">
        <f t="shared" si="394"/>
        <v>80316758.524124935</v>
      </c>
      <c r="V1284" s="1">
        <f t="shared" si="395"/>
        <v>22798130.936747961</v>
      </c>
      <c r="W1284" s="1">
        <f t="shared" si="396"/>
        <v>54336222.141856313</v>
      </c>
      <c r="X1284" s="1">
        <f t="shared" si="397"/>
        <v>80339230.748191163</v>
      </c>
      <c r="Y1284" s="17">
        <f t="shared" si="398"/>
        <v>-9.044178885425011E-2</v>
      </c>
    </row>
    <row r="1285" spans="1:25">
      <c r="A1285" s="17" t="s">
        <v>2018</v>
      </c>
      <c r="B1285" s="17"/>
      <c r="C1285" s="17">
        <v>623</v>
      </c>
      <c r="D1285" s="17">
        <v>1733</v>
      </c>
      <c r="E1285" s="1">
        <f t="shared" si="380"/>
        <v>2356</v>
      </c>
      <c r="F1285" s="2">
        <f t="shared" si="381"/>
        <v>20.85</v>
      </c>
      <c r="G1285" s="1">
        <f t="shared" si="382"/>
        <v>623</v>
      </c>
      <c r="H1285" s="1">
        <f t="shared" si="383"/>
        <v>1733</v>
      </c>
      <c r="I1285" s="1">
        <f t="shared" si="384"/>
        <v>2356</v>
      </c>
      <c r="J1285" s="1">
        <f t="shared" si="385"/>
        <v>1595537</v>
      </c>
      <c r="K1285" s="1">
        <f t="shared" si="386"/>
        <v>3597585</v>
      </c>
      <c r="L1285" s="1">
        <f t="shared" si="387"/>
        <v>5193122</v>
      </c>
      <c r="M1285" s="1">
        <f>分割表!$B$5</f>
        <v>1596160</v>
      </c>
      <c r="N1285" s="1">
        <f>分割表!$C$5</f>
        <v>3599318</v>
      </c>
      <c r="O1285" s="1">
        <f t="shared" si="388"/>
        <v>5195478</v>
      </c>
      <c r="P1285" s="1">
        <f t="shared" si="389"/>
        <v>4008.7224812045833</v>
      </c>
      <c r="Q1285" s="1">
        <f t="shared" si="390"/>
        <v>12924.036899077146</v>
      </c>
      <c r="R1285" s="1">
        <f t="shared" si="391"/>
        <v>18293.6816034816</v>
      </c>
      <c r="S1285" s="1">
        <f t="shared" si="392"/>
        <v>22788609.680004373</v>
      </c>
      <c r="T1285" s="1">
        <f t="shared" si="393"/>
        <v>54308327.749312982</v>
      </c>
      <c r="U1285" s="1">
        <f t="shared" si="394"/>
        <v>80300443.749569833</v>
      </c>
      <c r="V1285" s="1">
        <f t="shared" si="395"/>
        <v>22798130.936747961</v>
      </c>
      <c r="W1285" s="1">
        <f t="shared" si="396"/>
        <v>54336222.141856313</v>
      </c>
      <c r="X1285" s="1">
        <f t="shared" si="397"/>
        <v>80339230.748191163</v>
      </c>
      <c r="Y1285" s="17">
        <f t="shared" si="398"/>
        <v>-9.0554906677025426E-2</v>
      </c>
    </row>
    <row r="1286" spans="1:25">
      <c r="A1286" s="17" t="s">
        <v>898</v>
      </c>
      <c r="B1286" s="17"/>
      <c r="C1286" s="17">
        <v>2</v>
      </c>
      <c r="D1286" s="17">
        <v>331</v>
      </c>
      <c r="E1286" s="1">
        <f t="shared" si="380"/>
        <v>333</v>
      </c>
      <c r="F1286" s="2">
        <f t="shared" si="381"/>
        <v>223.27</v>
      </c>
      <c r="G1286" s="1">
        <f t="shared" si="382"/>
        <v>2</v>
      </c>
      <c r="H1286" s="1">
        <f t="shared" si="383"/>
        <v>331</v>
      </c>
      <c r="I1286" s="1">
        <f t="shared" si="384"/>
        <v>333</v>
      </c>
      <c r="J1286" s="1">
        <f t="shared" si="385"/>
        <v>1596158</v>
      </c>
      <c r="K1286" s="1">
        <f t="shared" si="386"/>
        <v>3598987</v>
      </c>
      <c r="L1286" s="1">
        <f t="shared" si="387"/>
        <v>5195145</v>
      </c>
      <c r="M1286" s="1">
        <f>分割表!$B$5</f>
        <v>1596160</v>
      </c>
      <c r="N1286" s="1">
        <f>分割表!$C$5</f>
        <v>3599318</v>
      </c>
      <c r="O1286" s="1">
        <f t="shared" si="388"/>
        <v>5195478</v>
      </c>
      <c r="P1286" s="1">
        <f t="shared" si="389"/>
        <v>1.3862943611198906</v>
      </c>
      <c r="Q1286" s="1">
        <f t="shared" si="390"/>
        <v>1920.5011822498077</v>
      </c>
      <c r="R1286" s="1">
        <f t="shared" si="391"/>
        <v>1934.1114491634878</v>
      </c>
      <c r="S1286" s="1">
        <f t="shared" si="392"/>
        <v>22798100.370526604</v>
      </c>
      <c r="T1286" s="1">
        <f t="shared" si="393"/>
        <v>54330894.296690986</v>
      </c>
      <c r="U1286" s="1">
        <f t="shared" si="394"/>
        <v>80333748.480232865</v>
      </c>
      <c r="V1286" s="1">
        <f t="shared" si="395"/>
        <v>22798130.936747961</v>
      </c>
      <c r="W1286" s="1">
        <f t="shared" si="396"/>
        <v>54336222.141856313</v>
      </c>
      <c r="X1286" s="1">
        <f t="shared" si="397"/>
        <v>80339230.748191163</v>
      </c>
      <c r="Y1286" s="17">
        <f t="shared" si="398"/>
        <v>-9.0706763955444636E-2</v>
      </c>
    </row>
    <row r="1287" spans="1:25">
      <c r="A1287" s="17" t="s">
        <v>971</v>
      </c>
      <c r="B1287" s="17"/>
      <c r="C1287" s="17">
        <v>16</v>
      </c>
      <c r="D1287" s="17">
        <v>363</v>
      </c>
      <c r="E1287" s="1">
        <f t="shared" si="380"/>
        <v>379</v>
      </c>
      <c r="F1287" s="2">
        <f t="shared" si="381"/>
        <v>171.66</v>
      </c>
      <c r="G1287" s="1">
        <f t="shared" si="382"/>
        <v>16</v>
      </c>
      <c r="H1287" s="1">
        <f t="shared" si="383"/>
        <v>363</v>
      </c>
      <c r="I1287" s="1">
        <f t="shared" si="384"/>
        <v>379</v>
      </c>
      <c r="J1287" s="1">
        <f t="shared" si="385"/>
        <v>1596144</v>
      </c>
      <c r="K1287" s="1">
        <f t="shared" si="386"/>
        <v>3598955</v>
      </c>
      <c r="L1287" s="1">
        <f t="shared" si="387"/>
        <v>5195099</v>
      </c>
      <c r="M1287" s="1">
        <f>分割表!$B$5</f>
        <v>1596160</v>
      </c>
      <c r="N1287" s="1">
        <f>分割表!$C$5</f>
        <v>3599318</v>
      </c>
      <c r="O1287" s="1">
        <f t="shared" si="388"/>
        <v>5195478</v>
      </c>
      <c r="P1287" s="1">
        <f t="shared" si="389"/>
        <v>44.361419555836498</v>
      </c>
      <c r="Q1287" s="1">
        <f t="shared" si="390"/>
        <v>2139.6682288381407</v>
      </c>
      <c r="R1287" s="1">
        <f t="shared" si="391"/>
        <v>2250.3262217262395</v>
      </c>
      <c r="S1287" s="1">
        <f t="shared" si="392"/>
        <v>22797886.407047313</v>
      </c>
      <c r="T1287" s="1">
        <f t="shared" si="393"/>
        <v>54330379.219618052</v>
      </c>
      <c r="U1287" s="1">
        <f t="shared" si="394"/>
        <v>80332991.171622217</v>
      </c>
      <c r="V1287" s="1">
        <f t="shared" si="395"/>
        <v>22798130.936747961</v>
      </c>
      <c r="W1287" s="1">
        <f t="shared" si="396"/>
        <v>54336222.141856313</v>
      </c>
      <c r="X1287" s="1">
        <f t="shared" si="397"/>
        <v>80339230.748191163</v>
      </c>
      <c r="Y1287" s="17">
        <f t="shared" si="398"/>
        <v>-9.0812503930106397E-2</v>
      </c>
    </row>
    <row r="1288" spans="1:25">
      <c r="A1288" s="17" t="s">
        <v>395</v>
      </c>
      <c r="B1288" s="17">
        <v>1</v>
      </c>
      <c r="C1288" s="17">
        <v>3727</v>
      </c>
      <c r="D1288" s="17">
        <v>11089</v>
      </c>
      <c r="E1288" s="1">
        <f t="shared" si="380"/>
        <v>14816</v>
      </c>
      <c r="F1288" s="2">
        <f t="shared" si="381"/>
        <v>224.58</v>
      </c>
      <c r="G1288" s="1">
        <f t="shared" si="382"/>
        <v>3727</v>
      </c>
      <c r="H1288" s="1">
        <f t="shared" si="383"/>
        <v>11089</v>
      </c>
      <c r="I1288" s="1">
        <f t="shared" si="384"/>
        <v>14816</v>
      </c>
      <c r="J1288" s="1">
        <f t="shared" si="385"/>
        <v>1592433</v>
      </c>
      <c r="K1288" s="1">
        <f t="shared" si="386"/>
        <v>3588229</v>
      </c>
      <c r="L1288" s="1">
        <f t="shared" si="387"/>
        <v>5180662</v>
      </c>
      <c r="M1288" s="1">
        <f>分割表!$B$5</f>
        <v>1596160</v>
      </c>
      <c r="N1288" s="1">
        <f>分割表!$C$5</f>
        <v>3599318</v>
      </c>
      <c r="O1288" s="1">
        <f t="shared" si="388"/>
        <v>5195478</v>
      </c>
      <c r="P1288" s="1">
        <f t="shared" si="389"/>
        <v>30648.458618359196</v>
      </c>
      <c r="Q1288" s="1">
        <f t="shared" si="390"/>
        <v>103279.71804702621</v>
      </c>
      <c r="R1288" s="1">
        <f t="shared" si="391"/>
        <v>142284.9071692224</v>
      </c>
      <c r="S1288" s="1">
        <f t="shared" si="392"/>
        <v>22741175.135547101</v>
      </c>
      <c r="T1288" s="1">
        <f t="shared" si="393"/>
        <v>54157747.870220706</v>
      </c>
      <c r="U1288" s="1">
        <f t="shared" si="394"/>
        <v>80095331.652977109</v>
      </c>
      <c r="V1288" s="1">
        <f t="shared" si="395"/>
        <v>22798130.936747961</v>
      </c>
      <c r="W1288" s="1">
        <f t="shared" si="396"/>
        <v>54336222.141856313</v>
      </c>
      <c r="X1288" s="1">
        <f t="shared" si="397"/>
        <v>80339230.748191163</v>
      </c>
      <c r="Y1288" s="17">
        <f t="shared" si="398"/>
        <v>-0.74221234674148784</v>
      </c>
    </row>
    <row r="1289" spans="1:25">
      <c r="A1289" s="17" t="s">
        <v>777</v>
      </c>
      <c r="B1289" s="17"/>
      <c r="C1289" s="17">
        <v>416</v>
      </c>
      <c r="D1289" s="17">
        <v>1270</v>
      </c>
      <c r="E1289" s="1">
        <f t="shared" si="380"/>
        <v>1686</v>
      </c>
      <c r="F1289" s="2">
        <f t="shared" si="381"/>
        <v>30.2</v>
      </c>
      <c r="G1289" s="1">
        <f t="shared" si="382"/>
        <v>416</v>
      </c>
      <c r="H1289" s="1">
        <f t="shared" si="383"/>
        <v>1270</v>
      </c>
      <c r="I1289" s="1">
        <f t="shared" si="384"/>
        <v>1686</v>
      </c>
      <c r="J1289" s="1">
        <f t="shared" si="385"/>
        <v>1595744</v>
      </c>
      <c r="K1289" s="1">
        <f t="shared" si="386"/>
        <v>3598048</v>
      </c>
      <c r="L1289" s="1">
        <f t="shared" si="387"/>
        <v>5193792</v>
      </c>
      <c r="M1289" s="1">
        <f>分割表!$B$5</f>
        <v>1596160</v>
      </c>
      <c r="N1289" s="1">
        <f>分割表!$C$5</f>
        <v>3599318</v>
      </c>
      <c r="O1289" s="1">
        <f t="shared" si="388"/>
        <v>5195478</v>
      </c>
      <c r="P1289" s="1">
        <f t="shared" si="389"/>
        <v>2508.7650682686854</v>
      </c>
      <c r="Q1289" s="1">
        <f t="shared" si="390"/>
        <v>9076.4006679048489</v>
      </c>
      <c r="R1289" s="1">
        <f t="shared" si="391"/>
        <v>12527.172437615196</v>
      </c>
      <c r="S1289" s="1">
        <f t="shared" si="392"/>
        <v>22791773.216660894</v>
      </c>
      <c r="T1289" s="1">
        <f t="shared" si="393"/>
        <v>54315780.122163899</v>
      </c>
      <c r="U1289" s="1">
        <f t="shared" si="394"/>
        <v>80311473.89935115</v>
      </c>
      <c r="V1289" s="1">
        <f t="shared" si="395"/>
        <v>22798130.936747961</v>
      </c>
      <c r="W1289" s="1">
        <f t="shared" si="396"/>
        <v>54336222.141856313</v>
      </c>
      <c r="X1289" s="1">
        <f t="shared" si="397"/>
        <v>80339230.748191163</v>
      </c>
      <c r="Y1289" s="17">
        <f t="shared" si="398"/>
        <v>-9.1809455879281077E-2</v>
      </c>
    </row>
    <row r="1290" spans="1:25">
      <c r="A1290" s="17" t="s">
        <v>1824</v>
      </c>
      <c r="B1290" s="17"/>
      <c r="C1290" s="17">
        <v>755</v>
      </c>
      <c r="D1290" s="17">
        <v>2036</v>
      </c>
      <c r="E1290" s="1">
        <f t="shared" si="380"/>
        <v>2791</v>
      </c>
      <c r="F1290" s="2">
        <f t="shared" si="381"/>
        <v>18.11</v>
      </c>
      <c r="G1290" s="1">
        <f t="shared" si="382"/>
        <v>755</v>
      </c>
      <c r="H1290" s="1">
        <f t="shared" si="383"/>
        <v>2036</v>
      </c>
      <c r="I1290" s="1">
        <f t="shared" si="384"/>
        <v>2791</v>
      </c>
      <c r="J1290" s="1">
        <f t="shared" si="385"/>
        <v>1595405</v>
      </c>
      <c r="K1290" s="1">
        <f t="shared" si="386"/>
        <v>3597282</v>
      </c>
      <c r="L1290" s="1">
        <f t="shared" si="387"/>
        <v>5192687</v>
      </c>
      <c r="M1290" s="1">
        <f>分割表!$B$5</f>
        <v>1596160</v>
      </c>
      <c r="N1290" s="1">
        <f>分割表!$C$5</f>
        <v>3599318</v>
      </c>
      <c r="O1290" s="1">
        <f t="shared" si="388"/>
        <v>5195478</v>
      </c>
      <c r="P1290" s="1">
        <f t="shared" si="389"/>
        <v>5003.1719006830135</v>
      </c>
      <c r="Q1290" s="1">
        <f t="shared" si="390"/>
        <v>15511.759480936962</v>
      </c>
      <c r="R1290" s="1">
        <f t="shared" si="391"/>
        <v>22144.227256799877</v>
      </c>
      <c r="S1290" s="1">
        <f t="shared" si="392"/>
        <v>22786592.366304021</v>
      </c>
      <c r="T1290" s="1">
        <f t="shared" si="393"/>
        <v>54303450.742749624</v>
      </c>
      <c r="U1290" s="1">
        <f t="shared" si="394"/>
        <v>80293282.429946318</v>
      </c>
      <c r="V1290" s="1">
        <f t="shared" si="395"/>
        <v>22798130.936747961</v>
      </c>
      <c r="W1290" s="1">
        <f t="shared" si="396"/>
        <v>54336222.141856313</v>
      </c>
      <c r="X1290" s="1">
        <f t="shared" si="397"/>
        <v>80339230.748191163</v>
      </c>
      <c r="Y1290" s="17">
        <f t="shared" si="398"/>
        <v>-9.1909093613453341E-2</v>
      </c>
    </row>
    <row r="1291" spans="1:25">
      <c r="A1291" s="17" t="s">
        <v>2801</v>
      </c>
      <c r="B1291" s="17"/>
      <c r="C1291" s="17">
        <v>4</v>
      </c>
      <c r="D1291" s="17">
        <v>340</v>
      </c>
      <c r="E1291" s="1">
        <f t="shared" si="380"/>
        <v>344</v>
      </c>
      <c r="F1291" s="2">
        <f t="shared" si="381"/>
        <v>215.45</v>
      </c>
      <c r="G1291" s="1">
        <f t="shared" si="382"/>
        <v>4</v>
      </c>
      <c r="H1291" s="1">
        <f t="shared" si="383"/>
        <v>340</v>
      </c>
      <c r="I1291" s="1">
        <f t="shared" si="384"/>
        <v>344</v>
      </c>
      <c r="J1291" s="1">
        <f t="shared" si="385"/>
        <v>1596156</v>
      </c>
      <c r="K1291" s="1">
        <f t="shared" si="386"/>
        <v>3598978</v>
      </c>
      <c r="L1291" s="1">
        <f t="shared" si="387"/>
        <v>5195134</v>
      </c>
      <c r="M1291" s="1">
        <f>分割表!$B$5</f>
        <v>1596160</v>
      </c>
      <c r="N1291" s="1">
        <f>分割表!$C$5</f>
        <v>3599318</v>
      </c>
      <c r="O1291" s="1">
        <f t="shared" si="388"/>
        <v>5195478</v>
      </c>
      <c r="P1291" s="1">
        <f t="shared" si="389"/>
        <v>5.5451774444795623</v>
      </c>
      <c r="Q1291" s="1">
        <f t="shared" si="390"/>
        <v>1981.8415099874705</v>
      </c>
      <c r="R1291" s="1">
        <f t="shared" si="391"/>
        <v>2009.180730136449</v>
      </c>
      <c r="S1291" s="1">
        <f t="shared" si="392"/>
        <v>22798069.804307759</v>
      </c>
      <c r="T1291" s="1">
        <f t="shared" si="393"/>
        <v>54330749.431235462</v>
      </c>
      <c r="U1291" s="1">
        <f t="shared" si="394"/>
        <v>80333567.384658486</v>
      </c>
      <c r="V1291" s="1">
        <f t="shared" si="395"/>
        <v>22798130.936747961</v>
      </c>
      <c r="W1291" s="1">
        <f t="shared" si="396"/>
        <v>54336222.141856313</v>
      </c>
      <c r="X1291" s="1">
        <f t="shared" si="397"/>
        <v>80339230.748191163</v>
      </c>
      <c r="Y1291" s="17">
        <f t="shared" si="398"/>
        <v>-9.1952259777965353E-2</v>
      </c>
    </row>
    <row r="1292" spans="1:25">
      <c r="A1292" s="17" t="s">
        <v>662</v>
      </c>
      <c r="B1292" s="17"/>
      <c r="C1292" s="17">
        <v>22</v>
      </c>
      <c r="D1292" s="17">
        <v>381</v>
      </c>
      <c r="E1292" s="1">
        <f t="shared" si="380"/>
        <v>403</v>
      </c>
      <c r="F1292" s="2">
        <f t="shared" si="381"/>
        <v>160.9</v>
      </c>
      <c r="G1292" s="1">
        <f t="shared" si="382"/>
        <v>22</v>
      </c>
      <c r="H1292" s="1">
        <f t="shared" si="383"/>
        <v>381</v>
      </c>
      <c r="I1292" s="1">
        <f t="shared" si="384"/>
        <v>403</v>
      </c>
      <c r="J1292" s="1">
        <f t="shared" si="385"/>
        <v>1596138</v>
      </c>
      <c r="K1292" s="1">
        <f t="shared" si="386"/>
        <v>3598937</v>
      </c>
      <c r="L1292" s="1">
        <f t="shared" si="387"/>
        <v>5195075</v>
      </c>
      <c r="M1292" s="1">
        <f>分割表!$B$5</f>
        <v>1596160</v>
      </c>
      <c r="N1292" s="1">
        <f>分割表!$C$5</f>
        <v>3599318</v>
      </c>
      <c r="O1292" s="1">
        <f t="shared" si="388"/>
        <v>5195478</v>
      </c>
      <c r="P1292" s="1">
        <f t="shared" si="389"/>
        <v>68.002933973882961</v>
      </c>
      <c r="Q1292" s="1">
        <f t="shared" si="390"/>
        <v>2264.2065619232731</v>
      </c>
      <c r="R1292" s="1">
        <f t="shared" si="391"/>
        <v>2417.571434464513</v>
      </c>
      <c r="S1292" s="1">
        <f t="shared" si="392"/>
        <v>22797794.708450917</v>
      </c>
      <c r="T1292" s="1">
        <f t="shared" si="393"/>
        <v>54330089.488889568</v>
      </c>
      <c r="U1292" s="1">
        <f t="shared" si="394"/>
        <v>80332596.054247916</v>
      </c>
      <c r="V1292" s="1">
        <f t="shared" si="395"/>
        <v>22798130.936747961</v>
      </c>
      <c r="W1292" s="1">
        <f t="shared" si="396"/>
        <v>54336222.141856313</v>
      </c>
      <c r="X1292" s="1">
        <f t="shared" si="397"/>
        <v>80339230.748191163</v>
      </c>
      <c r="Y1292" s="17">
        <f t="shared" si="398"/>
        <v>-9.2048521170350867E-2</v>
      </c>
    </row>
    <row r="1293" spans="1:25">
      <c r="A1293" s="17" t="s">
        <v>181</v>
      </c>
      <c r="B1293" s="17"/>
      <c r="C1293" s="17">
        <v>12</v>
      </c>
      <c r="D1293" s="17">
        <v>362</v>
      </c>
      <c r="E1293" s="1">
        <f t="shared" si="380"/>
        <v>374</v>
      </c>
      <c r="F1293" s="2">
        <f t="shared" si="381"/>
        <v>187.92</v>
      </c>
      <c r="G1293" s="1">
        <f t="shared" si="382"/>
        <v>12</v>
      </c>
      <c r="H1293" s="1">
        <f t="shared" si="383"/>
        <v>362</v>
      </c>
      <c r="I1293" s="1">
        <f t="shared" si="384"/>
        <v>374</v>
      </c>
      <c r="J1293" s="1">
        <f t="shared" si="385"/>
        <v>1596148</v>
      </c>
      <c r="K1293" s="1">
        <f t="shared" si="386"/>
        <v>3598956</v>
      </c>
      <c r="L1293" s="1">
        <f t="shared" si="387"/>
        <v>5195104</v>
      </c>
      <c r="M1293" s="1">
        <f>分割表!$B$5</f>
        <v>1596160</v>
      </c>
      <c r="N1293" s="1">
        <f>分割表!$C$5</f>
        <v>3599318</v>
      </c>
      <c r="O1293" s="1">
        <f t="shared" si="388"/>
        <v>5195478</v>
      </c>
      <c r="P1293" s="1">
        <f t="shared" si="389"/>
        <v>29.818879797456006</v>
      </c>
      <c r="Q1293" s="1">
        <f t="shared" si="390"/>
        <v>2132.7752046809292</v>
      </c>
      <c r="R1293" s="1">
        <f t="shared" si="391"/>
        <v>2215.6716682330352</v>
      </c>
      <c r="S1293" s="1">
        <f t="shared" si="392"/>
        <v>22797947.539457437</v>
      </c>
      <c r="T1293" s="1">
        <f t="shared" si="393"/>
        <v>54330395.315772273</v>
      </c>
      <c r="U1293" s="1">
        <f t="shared" si="394"/>
        <v>80333073.487755805</v>
      </c>
      <c r="V1293" s="1">
        <f t="shared" si="395"/>
        <v>22798130.936747961</v>
      </c>
      <c r="W1293" s="1">
        <f t="shared" si="396"/>
        <v>54336222.141856313</v>
      </c>
      <c r="X1293" s="1">
        <f t="shared" si="397"/>
        <v>80339230.748191163</v>
      </c>
      <c r="Y1293" s="17">
        <f t="shared" si="398"/>
        <v>-9.3044622714442901E-2</v>
      </c>
    </row>
    <row r="1294" spans="1:25">
      <c r="A1294" s="17" t="s">
        <v>788</v>
      </c>
      <c r="B1294" s="17"/>
      <c r="C1294" s="17">
        <v>27</v>
      </c>
      <c r="D1294" s="17">
        <v>396</v>
      </c>
      <c r="E1294" s="1">
        <f t="shared" si="380"/>
        <v>423</v>
      </c>
      <c r="F1294" s="2">
        <f t="shared" si="381"/>
        <v>153.62</v>
      </c>
      <c r="G1294" s="1">
        <f t="shared" si="382"/>
        <v>27</v>
      </c>
      <c r="H1294" s="1">
        <f t="shared" si="383"/>
        <v>396</v>
      </c>
      <c r="I1294" s="1">
        <f t="shared" si="384"/>
        <v>423</v>
      </c>
      <c r="J1294" s="1">
        <f t="shared" si="385"/>
        <v>1596133</v>
      </c>
      <c r="K1294" s="1">
        <f t="shared" si="386"/>
        <v>3598922</v>
      </c>
      <c r="L1294" s="1">
        <f t="shared" si="387"/>
        <v>5195055</v>
      </c>
      <c r="M1294" s="1">
        <f>分割表!$B$5</f>
        <v>1596160</v>
      </c>
      <c r="N1294" s="1">
        <f>分割表!$C$5</f>
        <v>3599318</v>
      </c>
      <c r="O1294" s="1">
        <f t="shared" si="388"/>
        <v>5195478</v>
      </c>
      <c r="P1294" s="1">
        <f t="shared" si="389"/>
        <v>88.987595382116893</v>
      </c>
      <c r="Q1294" s="1">
        <f t="shared" si="390"/>
        <v>2368.6400276567742</v>
      </c>
      <c r="R1294" s="1">
        <f t="shared" si="391"/>
        <v>2558.0384317365756</v>
      </c>
      <c r="S1294" s="1">
        <f t="shared" si="392"/>
        <v>22797718.292971149</v>
      </c>
      <c r="T1294" s="1">
        <f t="shared" si="393"/>
        <v>54329848.046684593</v>
      </c>
      <c r="U1294" s="1">
        <f t="shared" si="394"/>
        <v>80332266.78985402</v>
      </c>
      <c r="V1294" s="1">
        <f t="shared" si="395"/>
        <v>22798130.936747961</v>
      </c>
      <c r="W1294" s="1">
        <f t="shared" si="396"/>
        <v>54336222.141856313</v>
      </c>
      <c r="X1294" s="1">
        <f t="shared" si="397"/>
        <v>80339230.748191163</v>
      </c>
      <c r="Y1294" s="17">
        <f t="shared" si="398"/>
        <v>-9.3078535537221244E-2</v>
      </c>
    </row>
    <row r="1295" spans="1:25">
      <c r="A1295" s="17" t="s">
        <v>1793</v>
      </c>
      <c r="B1295" s="17"/>
      <c r="C1295" s="17">
        <v>2</v>
      </c>
      <c r="D1295" s="17">
        <v>340</v>
      </c>
      <c r="E1295" s="1">
        <f t="shared" si="380"/>
        <v>342</v>
      </c>
      <c r="F1295" s="2">
        <f t="shared" si="381"/>
        <v>229.77</v>
      </c>
      <c r="G1295" s="1">
        <f t="shared" si="382"/>
        <v>2</v>
      </c>
      <c r="H1295" s="1">
        <f t="shared" si="383"/>
        <v>340</v>
      </c>
      <c r="I1295" s="1">
        <f t="shared" si="384"/>
        <v>342</v>
      </c>
      <c r="J1295" s="1">
        <f t="shared" si="385"/>
        <v>1596158</v>
      </c>
      <c r="K1295" s="1">
        <f t="shared" si="386"/>
        <v>3598978</v>
      </c>
      <c r="L1295" s="1">
        <f t="shared" si="387"/>
        <v>5195136</v>
      </c>
      <c r="M1295" s="1">
        <f>分割表!$B$5</f>
        <v>1596160</v>
      </c>
      <c r="N1295" s="1">
        <f>分割表!$C$5</f>
        <v>3599318</v>
      </c>
      <c r="O1295" s="1">
        <f t="shared" si="388"/>
        <v>5195478</v>
      </c>
      <c r="P1295" s="1">
        <f t="shared" si="389"/>
        <v>1.3862943611198906</v>
      </c>
      <c r="Q1295" s="1">
        <f t="shared" si="390"/>
        <v>1981.8415099874705</v>
      </c>
      <c r="R1295" s="1">
        <f t="shared" si="391"/>
        <v>1995.5052720754109</v>
      </c>
      <c r="S1295" s="1">
        <f t="shared" si="392"/>
        <v>22798100.370526604</v>
      </c>
      <c r="T1295" s="1">
        <f t="shared" si="393"/>
        <v>54330749.431235462</v>
      </c>
      <c r="U1295" s="1">
        <f t="shared" si="394"/>
        <v>80333600.311124817</v>
      </c>
      <c r="V1295" s="1">
        <f t="shared" si="395"/>
        <v>22798130.936747961</v>
      </c>
      <c r="W1295" s="1">
        <f t="shared" si="396"/>
        <v>54336222.141856313</v>
      </c>
      <c r="X1295" s="1">
        <f t="shared" si="397"/>
        <v>80339230.748191163</v>
      </c>
      <c r="Y1295" s="17">
        <f t="shared" si="398"/>
        <v>-9.3207234182762375E-2</v>
      </c>
    </row>
    <row r="1296" spans="1:25">
      <c r="A1296" s="17" t="s">
        <v>1170</v>
      </c>
      <c r="B1296" s="17"/>
      <c r="C1296" s="17">
        <v>2</v>
      </c>
      <c r="D1296" s="17">
        <v>340</v>
      </c>
      <c r="E1296" s="1">
        <f t="shared" si="380"/>
        <v>342</v>
      </c>
      <c r="F1296" s="2">
        <f t="shared" si="381"/>
        <v>229.77</v>
      </c>
      <c r="G1296" s="1">
        <f t="shared" si="382"/>
        <v>2</v>
      </c>
      <c r="H1296" s="1">
        <f t="shared" si="383"/>
        <v>340</v>
      </c>
      <c r="I1296" s="1">
        <f t="shared" si="384"/>
        <v>342</v>
      </c>
      <c r="J1296" s="1">
        <f t="shared" si="385"/>
        <v>1596158</v>
      </c>
      <c r="K1296" s="1">
        <f t="shared" si="386"/>
        <v>3598978</v>
      </c>
      <c r="L1296" s="1">
        <f t="shared" si="387"/>
        <v>5195136</v>
      </c>
      <c r="M1296" s="1">
        <f>分割表!$B$5</f>
        <v>1596160</v>
      </c>
      <c r="N1296" s="1">
        <f>分割表!$C$5</f>
        <v>3599318</v>
      </c>
      <c r="O1296" s="1">
        <f t="shared" si="388"/>
        <v>5195478</v>
      </c>
      <c r="P1296" s="1">
        <f t="shared" si="389"/>
        <v>1.3862943611198906</v>
      </c>
      <c r="Q1296" s="1">
        <f t="shared" si="390"/>
        <v>1981.8415099874705</v>
      </c>
      <c r="R1296" s="1">
        <f t="shared" si="391"/>
        <v>1995.5052720754109</v>
      </c>
      <c r="S1296" s="1">
        <f t="shared" si="392"/>
        <v>22798100.370526604</v>
      </c>
      <c r="T1296" s="1">
        <f t="shared" si="393"/>
        <v>54330749.431235462</v>
      </c>
      <c r="U1296" s="1">
        <f t="shared" si="394"/>
        <v>80333600.311124817</v>
      </c>
      <c r="V1296" s="1">
        <f t="shared" si="395"/>
        <v>22798130.936747961</v>
      </c>
      <c r="W1296" s="1">
        <f t="shared" si="396"/>
        <v>54336222.141856313</v>
      </c>
      <c r="X1296" s="1">
        <f t="shared" si="397"/>
        <v>80339230.748191163</v>
      </c>
      <c r="Y1296" s="17">
        <f t="shared" si="398"/>
        <v>-9.3207234182762375E-2</v>
      </c>
    </row>
    <row r="1297" spans="1:25">
      <c r="A1297" s="17" t="s">
        <v>120</v>
      </c>
      <c r="B1297" s="17"/>
      <c r="C1297" s="17">
        <v>24</v>
      </c>
      <c r="D1297" s="17">
        <v>390</v>
      </c>
      <c r="E1297" s="1">
        <f t="shared" si="380"/>
        <v>414</v>
      </c>
      <c r="F1297" s="2">
        <f t="shared" si="381"/>
        <v>159.68</v>
      </c>
      <c r="G1297" s="1">
        <f t="shared" si="382"/>
        <v>24</v>
      </c>
      <c r="H1297" s="1">
        <f t="shared" si="383"/>
        <v>390</v>
      </c>
      <c r="I1297" s="1">
        <f t="shared" si="384"/>
        <v>414</v>
      </c>
      <c r="J1297" s="1">
        <f t="shared" si="385"/>
        <v>1596136</v>
      </c>
      <c r="K1297" s="1">
        <f t="shared" si="386"/>
        <v>3598928</v>
      </c>
      <c r="L1297" s="1">
        <f t="shared" si="387"/>
        <v>5195064</v>
      </c>
      <c r="M1297" s="1">
        <f>分割表!$B$5</f>
        <v>1596160</v>
      </c>
      <c r="N1297" s="1">
        <f>分割表!$C$5</f>
        <v>3599318</v>
      </c>
      <c r="O1297" s="1">
        <f t="shared" si="388"/>
        <v>5195478</v>
      </c>
      <c r="P1297" s="1">
        <f t="shared" si="389"/>
        <v>76.273291928350702</v>
      </c>
      <c r="Q1297" s="1">
        <f t="shared" si="390"/>
        <v>2326.79722825824</v>
      </c>
      <c r="R1297" s="1">
        <f t="shared" si="391"/>
        <v>2494.70851316368</v>
      </c>
      <c r="S1297" s="1">
        <f t="shared" si="392"/>
        <v>22797764.142257132</v>
      </c>
      <c r="T1297" s="1">
        <f t="shared" si="393"/>
        <v>54329944.62355908</v>
      </c>
      <c r="U1297" s="1">
        <f t="shared" si="394"/>
        <v>80332414.958821744</v>
      </c>
      <c r="V1297" s="1">
        <f t="shared" si="395"/>
        <v>22798130.936747961</v>
      </c>
      <c r="W1297" s="1">
        <f t="shared" si="396"/>
        <v>54336222.141856313</v>
      </c>
      <c r="X1297" s="1">
        <f t="shared" si="397"/>
        <v>80339230.748191163</v>
      </c>
      <c r="Y1297" s="17">
        <f t="shared" si="398"/>
        <v>-9.3294016992871598E-2</v>
      </c>
    </row>
    <row r="1298" spans="1:25">
      <c r="A1298" s="17" t="s">
        <v>411</v>
      </c>
      <c r="B1298" s="17"/>
      <c r="C1298" s="17">
        <v>6</v>
      </c>
      <c r="D1298" s="17">
        <v>352</v>
      </c>
      <c r="E1298" s="1">
        <f t="shared" si="380"/>
        <v>358</v>
      </c>
      <c r="F1298" s="2">
        <f t="shared" si="381"/>
        <v>211.61</v>
      </c>
      <c r="G1298" s="1">
        <f t="shared" si="382"/>
        <v>6</v>
      </c>
      <c r="H1298" s="1">
        <f t="shared" si="383"/>
        <v>352</v>
      </c>
      <c r="I1298" s="1">
        <f t="shared" si="384"/>
        <v>358</v>
      </c>
      <c r="J1298" s="1">
        <f t="shared" si="385"/>
        <v>1596154</v>
      </c>
      <c r="K1298" s="1">
        <f t="shared" si="386"/>
        <v>3598966</v>
      </c>
      <c r="L1298" s="1">
        <f t="shared" si="387"/>
        <v>5195120</v>
      </c>
      <c r="M1298" s="1">
        <f>分割表!$B$5</f>
        <v>1596160</v>
      </c>
      <c r="N1298" s="1">
        <f>分割表!$C$5</f>
        <v>3599318</v>
      </c>
      <c r="O1298" s="1">
        <f t="shared" si="388"/>
        <v>5195478</v>
      </c>
      <c r="P1298" s="1">
        <f t="shared" si="389"/>
        <v>10.750556815368331</v>
      </c>
      <c r="Q1298" s="1">
        <f t="shared" si="390"/>
        <v>2063.9981738105303</v>
      </c>
      <c r="R1298" s="1">
        <f t="shared" si="391"/>
        <v>2105.2308091314508</v>
      </c>
      <c r="S1298" s="1">
        <f t="shared" si="392"/>
        <v>22798039.23809142</v>
      </c>
      <c r="T1298" s="1">
        <f t="shared" si="393"/>
        <v>54330556.277329788</v>
      </c>
      <c r="U1298" s="1">
        <f t="shared" si="394"/>
        <v>80333336.899415687</v>
      </c>
      <c r="V1298" s="1">
        <f t="shared" si="395"/>
        <v>22798130.936747961</v>
      </c>
      <c r="W1298" s="1">
        <f t="shared" si="396"/>
        <v>54336222.141856313</v>
      </c>
      <c r="X1298" s="1">
        <f t="shared" si="397"/>
        <v>80339230.748191163</v>
      </c>
      <c r="Y1298" s="17">
        <f t="shared" si="398"/>
        <v>-9.4031245676258673E-2</v>
      </c>
    </row>
    <row r="1299" spans="1:25">
      <c r="A1299" s="17" t="s">
        <v>1893</v>
      </c>
      <c r="B1299" s="17"/>
      <c r="C1299" s="17">
        <v>12</v>
      </c>
      <c r="D1299" s="17">
        <v>366</v>
      </c>
      <c r="E1299" s="1">
        <f t="shared" si="380"/>
        <v>378</v>
      </c>
      <c r="F1299" s="2">
        <f t="shared" si="381"/>
        <v>190.6</v>
      </c>
      <c r="G1299" s="1">
        <f t="shared" si="382"/>
        <v>12</v>
      </c>
      <c r="H1299" s="1">
        <f t="shared" si="383"/>
        <v>366</v>
      </c>
      <c r="I1299" s="1">
        <f t="shared" si="384"/>
        <v>378</v>
      </c>
      <c r="J1299" s="1">
        <f t="shared" si="385"/>
        <v>1596148</v>
      </c>
      <c r="K1299" s="1">
        <f t="shared" si="386"/>
        <v>3598952</v>
      </c>
      <c r="L1299" s="1">
        <f t="shared" si="387"/>
        <v>5195100</v>
      </c>
      <c r="M1299" s="1">
        <f>分割表!$B$5</f>
        <v>1596160</v>
      </c>
      <c r="N1299" s="1">
        <f>分割表!$C$5</f>
        <v>3599318</v>
      </c>
      <c r="O1299" s="1">
        <f t="shared" si="388"/>
        <v>5195478</v>
      </c>
      <c r="P1299" s="1">
        <f t="shared" si="389"/>
        <v>29.818879797456006</v>
      </c>
      <c r="Q1299" s="1">
        <f t="shared" si="390"/>
        <v>2160.3638000248998</v>
      </c>
      <c r="R1299" s="1">
        <f t="shared" si="391"/>
        <v>2243.3900059442044</v>
      </c>
      <c r="S1299" s="1">
        <f t="shared" si="392"/>
        <v>22797947.539457437</v>
      </c>
      <c r="T1299" s="1">
        <f t="shared" si="393"/>
        <v>54330330.93115706</v>
      </c>
      <c r="U1299" s="1">
        <f t="shared" si="394"/>
        <v>80333007.63484855</v>
      </c>
      <c r="V1299" s="1">
        <f t="shared" si="395"/>
        <v>22798130.936747961</v>
      </c>
      <c r="W1299" s="1">
        <f t="shared" si="396"/>
        <v>54336222.141856313</v>
      </c>
      <c r="X1299" s="1">
        <f t="shared" si="397"/>
        <v>80339230.748191163</v>
      </c>
      <c r="Y1299" s="17">
        <f t="shared" si="398"/>
        <v>-9.4155942815473015E-2</v>
      </c>
    </row>
    <row r="1300" spans="1:25">
      <c r="A1300" s="17" t="s">
        <v>1018</v>
      </c>
      <c r="B1300" s="17"/>
      <c r="C1300" s="17">
        <v>30</v>
      </c>
      <c r="D1300" s="17">
        <v>408</v>
      </c>
      <c r="E1300" s="1">
        <f t="shared" si="380"/>
        <v>438</v>
      </c>
      <c r="F1300" s="2">
        <f t="shared" si="381"/>
        <v>151.57</v>
      </c>
      <c r="G1300" s="1">
        <f t="shared" si="382"/>
        <v>30</v>
      </c>
      <c r="H1300" s="1">
        <f t="shared" si="383"/>
        <v>408</v>
      </c>
      <c r="I1300" s="1">
        <f t="shared" si="384"/>
        <v>438</v>
      </c>
      <c r="J1300" s="1">
        <f t="shared" si="385"/>
        <v>1596130</v>
      </c>
      <c r="K1300" s="1">
        <f t="shared" si="386"/>
        <v>3598910</v>
      </c>
      <c r="L1300" s="1">
        <f t="shared" si="387"/>
        <v>5195040</v>
      </c>
      <c r="M1300" s="1">
        <f>分割表!$B$5</f>
        <v>1596160</v>
      </c>
      <c r="N1300" s="1">
        <f>分割表!$C$5</f>
        <v>3599318</v>
      </c>
      <c r="O1300" s="1">
        <f t="shared" si="388"/>
        <v>5195478</v>
      </c>
      <c r="P1300" s="1">
        <f t="shared" si="389"/>
        <v>102.03592144986466</v>
      </c>
      <c r="Q1300" s="1">
        <f t="shared" si="390"/>
        <v>2452.5970071568977</v>
      </c>
      <c r="R1300" s="1">
        <f t="shared" si="391"/>
        <v>2664.0118827448837</v>
      </c>
      <c r="S1300" s="1">
        <f t="shared" si="392"/>
        <v>22797672.44369081</v>
      </c>
      <c r="T1300" s="1">
        <f t="shared" si="393"/>
        <v>54329654.89296563</v>
      </c>
      <c r="U1300" s="1">
        <f t="shared" si="394"/>
        <v>80332019.841609135</v>
      </c>
      <c r="V1300" s="1">
        <f t="shared" si="395"/>
        <v>22798130.936747961</v>
      </c>
      <c r="W1300" s="1">
        <f t="shared" si="396"/>
        <v>54336222.141856313</v>
      </c>
      <c r="X1300" s="1">
        <f t="shared" si="397"/>
        <v>80339230.748191163</v>
      </c>
      <c r="Y1300" s="17">
        <f t="shared" si="398"/>
        <v>-9.4530034233116039E-2</v>
      </c>
    </row>
    <row r="1301" spans="1:25">
      <c r="A1301" s="17" t="s">
        <v>626</v>
      </c>
      <c r="B1301" s="17"/>
      <c r="C1301" s="17">
        <v>6</v>
      </c>
      <c r="D1301" s="17">
        <v>355</v>
      </c>
      <c r="E1301" s="1">
        <f t="shared" si="380"/>
        <v>361</v>
      </c>
      <c r="F1301" s="2">
        <f t="shared" si="381"/>
        <v>213.71</v>
      </c>
      <c r="G1301" s="1">
        <f t="shared" si="382"/>
        <v>6</v>
      </c>
      <c r="H1301" s="1">
        <f t="shared" si="383"/>
        <v>355</v>
      </c>
      <c r="I1301" s="1">
        <f t="shared" si="384"/>
        <v>361</v>
      </c>
      <c r="J1301" s="1">
        <f t="shared" si="385"/>
        <v>1596154</v>
      </c>
      <c r="K1301" s="1">
        <f t="shared" si="386"/>
        <v>3598963</v>
      </c>
      <c r="L1301" s="1">
        <f t="shared" si="387"/>
        <v>5195117</v>
      </c>
      <c r="M1301" s="1">
        <f>分割表!$B$5</f>
        <v>1596160</v>
      </c>
      <c r="N1301" s="1">
        <f>分割表!$C$5</f>
        <v>3599318</v>
      </c>
      <c r="O1301" s="1">
        <f t="shared" si="388"/>
        <v>5195478</v>
      </c>
      <c r="P1301" s="1">
        <f t="shared" si="389"/>
        <v>10.750556815368331</v>
      </c>
      <c r="Q1301" s="1">
        <f t="shared" si="390"/>
        <v>2084.6018152637726</v>
      </c>
      <c r="R1301" s="1">
        <f t="shared" si="391"/>
        <v>2125.8849429581701</v>
      </c>
      <c r="S1301" s="1">
        <f t="shared" si="392"/>
        <v>22798039.23809142</v>
      </c>
      <c r="T1301" s="1">
        <f t="shared" si="393"/>
        <v>54330507.988859616</v>
      </c>
      <c r="U1301" s="1">
        <f t="shared" si="394"/>
        <v>80333287.509725705</v>
      </c>
      <c r="V1301" s="1">
        <f t="shared" si="395"/>
        <v>22798130.936747961</v>
      </c>
      <c r="W1301" s="1">
        <f t="shared" si="396"/>
        <v>54336222.141856313</v>
      </c>
      <c r="X1301" s="1">
        <f t="shared" si="397"/>
        <v>80339230.748191163</v>
      </c>
      <c r="Y1301" s="17">
        <f t="shared" si="398"/>
        <v>-9.4864735752031262E-2</v>
      </c>
    </row>
    <row r="1302" spans="1:25">
      <c r="A1302" s="17" t="s">
        <v>244</v>
      </c>
      <c r="B1302" s="17"/>
      <c r="C1302" s="17">
        <v>22</v>
      </c>
      <c r="D1302" s="17">
        <v>392</v>
      </c>
      <c r="E1302" s="1">
        <f t="shared" si="380"/>
        <v>414</v>
      </c>
      <c r="F1302" s="2">
        <f t="shared" si="381"/>
        <v>167.76</v>
      </c>
      <c r="G1302" s="1">
        <f t="shared" si="382"/>
        <v>22</v>
      </c>
      <c r="H1302" s="1">
        <f t="shared" si="383"/>
        <v>392</v>
      </c>
      <c r="I1302" s="1">
        <f t="shared" si="384"/>
        <v>414</v>
      </c>
      <c r="J1302" s="1">
        <f t="shared" si="385"/>
        <v>1596138</v>
      </c>
      <c r="K1302" s="1">
        <f t="shared" si="386"/>
        <v>3598926</v>
      </c>
      <c r="L1302" s="1">
        <f t="shared" si="387"/>
        <v>5195064</v>
      </c>
      <c r="M1302" s="1">
        <f>分割表!$B$5</f>
        <v>1596160</v>
      </c>
      <c r="N1302" s="1">
        <f>分割表!$C$5</f>
        <v>3599318</v>
      </c>
      <c r="O1302" s="1">
        <f t="shared" si="388"/>
        <v>5195478</v>
      </c>
      <c r="P1302" s="1">
        <f t="shared" si="389"/>
        <v>68.002933973882961</v>
      </c>
      <c r="Q1302" s="1">
        <f t="shared" si="390"/>
        <v>2340.734641197861</v>
      </c>
      <c r="R1302" s="1">
        <f t="shared" si="391"/>
        <v>2494.70851316368</v>
      </c>
      <c r="S1302" s="1">
        <f t="shared" si="392"/>
        <v>22797794.708450917</v>
      </c>
      <c r="T1302" s="1">
        <f t="shared" si="393"/>
        <v>54329912.431266472</v>
      </c>
      <c r="U1302" s="1">
        <f t="shared" si="394"/>
        <v>80332414.958821744</v>
      </c>
      <c r="V1302" s="1">
        <f t="shared" si="395"/>
        <v>22798130.936747961</v>
      </c>
      <c r="W1302" s="1">
        <f t="shared" si="396"/>
        <v>54336222.141856313</v>
      </c>
      <c r="X1302" s="1">
        <f t="shared" si="397"/>
        <v>80339230.748191163</v>
      </c>
      <c r="Y1302" s="17">
        <f t="shared" si="398"/>
        <v>-9.5104651448183669E-2</v>
      </c>
    </row>
    <row r="1303" spans="1:25">
      <c r="A1303" s="17" t="s">
        <v>2799</v>
      </c>
      <c r="B1303" s="17"/>
      <c r="C1303" s="17">
        <v>4</v>
      </c>
      <c r="D1303" s="17">
        <v>352</v>
      </c>
      <c r="E1303" s="1">
        <f t="shared" si="380"/>
        <v>356</v>
      </c>
      <c r="F1303" s="2">
        <f t="shared" si="381"/>
        <v>223.99</v>
      </c>
      <c r="G1303" s="1">
        <f t="shared" si="382"/>
        <v>4</v>
      </c>
      <c r="H1303" s="1">
        <f t="shared" si="383"/>
        <v>352</v>
      </c>
      <c r="I1303" s="1">
        <f t="shared" si="384"/>
        <v>356</v>
      </c>
      <c r="J1303" s="1">
        <f t="shared" si="385"/>
        <v>1596156</v>
      </c>
      <c r="K1303" s="1">
        <f t="shared" si="386"/>
        <v>3598966</v>
      </c>
      <c r="L1303" s="1">
        <f t="shared" si="387"/>
        <v>5195122</v>
      </c>
      <c r="M1303" s="1">
        <f>分割表!$B$5</f>
        <v>1596160</v>
      </c>
      <c r="N1303" s="1">
        <f>分割表!$C$5</f>
        <v>3599318</v>
      </c>
      <c r="O1303" s="1">
        <f t="shared" si="388"/>
        <v>5195478</v>
      </c>
      <c r="P1303" s="1">
        <f t="shared" si="389"/>
        <v>5.5451774444795623</v>
      </c>
      <c r="Q1303" s="1">
        <f t="shared" si="390"/>
        <v>2063.9981738105303</v>
      </c>
      <c r="R1303" s="1">
        <f t="shared" si="391"/>
        <v>2091.4753401833227</v>
      </c>
      <c r="S1303" s="1">
        <f t="shared" si="392"/>
        <v>22798069.804307759</v>
      </c>
      <c r="T1303" s="1">
        <f t="shared" si="393"/>
        <v>54330556.277329788</v>
      </c>
      <c r="U1303" s="1">
        <f t="shared" si="394"/>
        <v>80333369.825876623</v>
      </c>
      <c r="V1303" s="1">
        <f t="shared" si="395"/>
        <v>22798130.936747961</v>
      </c>
      <c r="W1303" s="1">
        <f t="shared" si="396"/>
        <v>54336222.141856313</v>
      </c>
      <c r="X1303" s="1">
        <f t="shared" si="397"/>
        <v>80339230.748191163</v>
      </c>
      <c r="Y1303" s="17">
        <f t="shared" si="398"/>
        <v>-9.5286220081055681E-2</v>
      </c>
    </row>
    <row r="1304" spans="1:25">
      <c r="A1304" s="17" t="s">
        <v>2337</v>
      </c>
      <c r="B1304" s="17"/>
      <c r="C1304" s="17">
        <v>26</v>
      </c>
      <c r="D1304" s="17">
        <v>403</v>
      </c>
      <c r="E1304" s="1">
        <f t="shared" si="380"/>
        <v>429</v>
      </c>
      <c r="F1304" s="2">
        <f t="shared" si="381"/>
        <v>161.05000000000001</v>
      </c>
      <c r="G1304" s="1">
        <f t="shared" si="382"/>
        <v>26</v>
      </c>
      <c r="H1304" s="1">
        <f t="shared" si="383"/>
        <v>403</v>
      </c>
      <c r="I1304" s="1">
        <f t="shared" si="384"/>
        <v>429</v>
      </c>
      <c r="J1304" s="1">
        <f t="shared" si="385"/>
        <v>1596134</v>
      </c>
      <c r="K1304" s="1">
        <f t="shared" si="386"/>
        <v>3598915</v>
      </c>
      <c r="L1304" s="1">
        <f t="shared" si="387"/>
        <v>5195049</v>
      </c>
      <c r="M1304" s="1">
        <f>分割表!$B$5</f>
        <v>1596160</v>
      </c>
      <c r="N1304" s="1">
        <f>分割表!$C$5</f>
        <v>3599318</v>
      </c>
      <c r="O1304" s="1">
        <f t="shared" si="388"/>
        <v>5195478</v>
      </c>
      <c r="P1304" s="1">
        <f t="shared" si="389"/>
        <v>84.710509988558542</v>
      </c>
      <c r="Q1304" s="1">
        <f t="shared" si="390"/>
        <v>2417.571434464513</v>
      </c>
      <c r="R1304" s="1">
        <f t="shared" si="391"/>
        <v>2600.3650182201191</v>
      </c>
      <c r="S1304" s="1">
        <f t="shared" si="392"/>
        <v>22797733.57606585</v>
      </c>
      <c r="T1304" s="1">
        <f t="shared" si="393"/>
        <v>54329735.373677</v>
      </c>
      <c r="U1304" s="1">
        <f t="shared" si="394"/>
        <v>80332168.010550871</v>
      </c>
      <c r="V1304" s="1">
        <f t="shared" si="395"/>
        <v>22798130.936747961</v>
      </c>
      <c r="W1304" s="1">
        <f t="shared" si="396"/>
        <v>54336222.141856313</v>
      </c>
      <c r="X1304" s="1">
        <f t="shared" si="397"/>
        <v>80339230.748191163</v>
      </c>
      <c r="Y1304" s="17">
        <f t="shared" si="398"/>
        <v>-9.5650832916422429E-2</v>
      </c>
    </row>
    <row r="1305" spans="1:25">
      <c r="A1305" s="17" t="s">
        <v>1677</v>
      </c>
      <c r="B1305" s="17"/>
      <c r="C1305" s="17">
        <v>161</v>
      </c>
      <c r="D1305" s="17">
        <v>708</v>
      </c>
      <c r="E1305" s="1">
        <f t="shared" si="380"/>
        <v>869</v>
      </c>
      <c r="F1305" s="2">
        <f t="shared" si="381"/>
        <v>66.760000000000005</v>
      </c>
      <c r="G1305" s="1">
        <f t="shared" si="382"/>
        <v>161</v>
      </c>
      <c r="H1305" s="1">
        <f t="shared" si="383"/>
        <v>708</v>
      </c>
      <c r="I1305" s="1">
        <f t="shared" si="384"/>
        <v>869</v>
      </c>
      <c r="J1305" s="1">
        <f t="shared" si="385"/>
        <v>1595999</v>
      </c>
      <c r="K1305" s="1">
        <f t="shared" si="386"/>
        <v>3598610</v>
      </c>
      <c r="L1305" s="1">
        <f t="shared" si="387"/>
        <v>5194609</v>
      </c>
      <c r="M1305" s="1">
        <f>分割表!$B$5</f>
        <v>1596160</v>
      </c>
      <c r="N1305" s="1">
        <f>分割表!$C$5</f>
        <v>3599318</v>
      </c>
      <c r="O1305" s="1">
        <f t="shared" si="388"/>
        <v>5195478</v>
      </c>
      <c r="P1305" s="1">
        <f t="shared" si="389"/>
        <v>818.10610276249861</v>
      </c>
      <c r="Q1305" s="1">
        <f t="shared" si="390"/>
        <v>4646.2104183351539</v>
      </c>
      <c r="R1305" s="1">
        <f t="shared" si="391"/>
        <v>5880.8211758556254</v>
      </c>
      <c r="S1305" s="1">
        <f t="shared" si="392"/>
        <v>22795670.363948315</v>
      </c>
      <c r="T1305" s="1">
        <f t="shared" si="393"/>
        <v>54324826.062995821</v>
      </c>
      <c r="U1305" s="1">
        <f t="shared" si="394"/>
        <v>80324924.213874087</v>
      </c>
      <c r="V1305" s="1">
        <f t="shared" si="395"/>
        <v>22798130.936747961</v>
      </c>
      <c r="W1305" s="1">
        <f t="shared" si="396"/>
        <v>54336222.141856313</v>
      </c>
      <c r="X1305" s="1">
        <f t="shared" si="397"/>
        <v>80339230.748191163</v>
      </c>
      <c r="Y1305" s="17">
        <f t="shared" si="398"/>
        <v>-9.5678218296169903E-2</v>
      </c>
    </row>
    <row r="1306" spans="1:25">
      <c r="A1306" s="17" t="s">
        <v>1040</v>
      </c>
      <c r="B1306" s="17"/>
      <c r="C1306" s="17">
        <v>80</v>
      </c>
      <c r="D1306" s="17">
        <v>526</v>
      </c>
      <c r="E1306" s="1">
        <f t="shared" si="380"/>
        <v>606</v>
      </c>
      <c r="F1306" s="2">
        <f t="shared" si="381"/>
        <v>102.05</v>
      </c>
      <c r="G1306" s="1">
        <f t="shared" si="382"/>
        <v>80</v>
      </c>
      <c r="H1306" s="1">
        <f t="shared" si="383"/>
        <v>526</v>
      </c>
      <c r="I1306" s="1">
        <f t="shared" si="384"/>
        <v>606</v>
      </c>
      <c r="J1306" s="1">
        <f t="shared" si="385"/>
        <v>1596080</v>
      </c>
      <c r="K1306" s="1">
        <f t="shared" si="386"/>
        <v>3598792</v>
      </c>
      <c r="L1306" s="1">
        <f t="shared" si="387"/>
        <v>5194872</v>
      </c>
      <c r="M1306" s="1">
        <f>分割表!$B$5</f>
        <v>1596160</v>
      </c>
      <c r="N1306" s="1">
        <f>分割表!$C$5</f>
        <v>3599318</v>
      </c>
      <c r="O1306" s="1">
        <f t="shared" si="388"/>
        <v>5195478</v>
      </c>
      <c r="P1306" s="1">
        <f t="shared" si="389"/>
        <v>350.5621307739105</v>
      </c>
      <c r="Q1306" s="1">
        <f t="shared" si="390"/>
        <v>3295.5484379000354</v>
      </c>
      <c r="R1306" s="1">
        <f t="shared" si="391"/>
        <v>3882.5692715580044</v>
      </c>
      <c r="S1306" s="1">
        <f t="shared" si="392"/>
        <v>22796908.289848596</v>
      </c>
      <c r="T1306" s="1">
        <f t="shared" si="393"/>
        <v>54327755.550193705</v>
      </c>
      <c r="U1306" s="1">
        <f t="shared" si="394"/>
        <v>80329254.024225384</v>
      </c>
      <c r="V1306" s="1">
        <f t="shared" si="395"/>
        <v>22798130.936747961</v>
      </c>
      <c r="W1306" s="1">
        <f t="shared" si="396"/>
        <v>54336222.141856313</v>
      </c>
      <c r="X1306" s="1">
        <f t="shared" si="397"/>
        <v>80339230.748191163</v>
      </c>
      <c r="Y1306" s="17">
        <f t="shared" si="398"/>
        <v>-9.5939617093578955E-2</v>
      </c>
    </row>
    <row r="1307" spans="1:25">
      <c r="A1307" s="17" t="s">
        <v>125</v>
      </c>
      <c r="B1307" s="17"/>
      <c r="C1307" s="17">
        <v>83</v>
      </c>
      <c r="D1307" s="17">
        <v>533</v>
      </c>
      <c r="E1307" s="1">
        <f t="shared" si="380"/>
        <v>616</v>
      </c>
      <c r="F1307" s="2">
        <f t="shared" si="381"/>
        <v>100.18</v>
      </c>
      <c r="G1307" s="1">
        <f t="shared" si="382"/>
        <v>83</v>
      </c>
      <c r="H1307" s="1">
        <f t="shared" si="383"/>
        <v>533</v>
      </c>
      <c r="I1307" s="1">
        <f t="shared" si="384"/>
        <v>616</v>
      </c>
      <c r="J1307" s="1">
        <f t="shared" si="385"/>
        <v>1596077</v>
      </c>
      <c r="K1307" s="1">
        <f t="shared" si="386"/>
        <v>3598785</v>
      </c>
      <c r="L1307" s="1">
        <f t="shared" si="387"/>
        <v>5194862</v>
      </c>
      <c r="M1307" s="1">
        <f>分割表!$B$5</f>
        <v>1596160</v>
      </c>
      <c r="N1307" s="1">
        <f>分割表!$C$5</f>
        <v>3599318</v>
      </c>
      <c r="O1307" s="1">
        <f t="shared" si="388"/>
        <v>5195478</v>
      </c>
      <c r="P1307" s="1">
        <f t="shared" si="389"/>
        <v>366.76377044711768</v>
      </c>
      <c r="Q1307" s="1">
        <f t="shared" si="390"/>
        <v>3346.4519190803949</v>
      </c>
      <c r="R1307" s="1">
        <f t="shared" si="391"/>
        <v>3956.7201295366481</v>
      </c>
      <c r="S1307" s="1">
        <f t="shared" si="392"/>
        <v>22796862.440667871</v>
      </c>
      <c r="T1307" s="1">
        <f t="shared" si="393"/>
        <v>54327642.877438977</v>
      </c>
      <c r="U1307" s="1">
        <f t="shared" si="394"/>
        <v>80329089.392409593</v>
      </c>
      <c r="V1307" s="1">
        <f t="shared" si="395"/>
        <v>22798130.936747961</v>
      </c>
      <c r="W1307" s="1">
        <f t="shared" si="396"/>
        <v>54336222.141856313</v>
      </c>
      <c r="X1307" s="1">
        <f t="shared" si="397"/>
        <v>80339230.748191163</v>
      </c>
      <c r="Y1307" s="17">
        <f t="shared" si="398"/>
        <v>-9.6001965663186112E-2</v>
      </c>
    </row>
    <row r="1308" spans="1:25">
      <c r="A1308" s="17" t="s">
        <v>52</v>
      </c>
      <c r="B1308" s="17"/>
      <c r="C1308" s="17">
        <v>4</v>
      </c>
      <c r="D1308" s="17">
        <v>355</v>
      </c>
      <c r="E1308" s="1">
        <f t="shared" si="380"/>
        <v>359</v>
      </c>
      <c r="F1308" s="2">
        <f t="shared" si="381"/>
        <v>226.12</v>
      </c>
      <c r="G1308" s="1">
        <f t="shared" si="382"/>
        <v>4</v>
      </c>
      <c r="H1308" s="1">
        <f t="shared" si="383"/>
        <v>355</v>
      </c>
      <c r="I1308" s="1">
        <f t="shared" si="384"/>
        <v>359</v>
      </c>
      <c r="J1308" s="1">
        <f t="shared" si="385"/>
        <v>1596156</v>
      </c>
      <c r="K1308" s="1">
        <f t="shared" si="386"/>
        <v>3598963</v>
      </c>
      <c r="L1308" s="1">
        <f t="shared" si="387"/>
        <v>5195119</v>
      </c>
      <c r="M1308" s="1">
        <f>分割表!$B$5</f>
        <v>1596160</v>
      </c>
      <c r="N1308" s="1">
        <f>分割表!$C$5</f>
        <v>3599318</v>
      </c>
      <c r="O1308" s="1">
        <f t="shared" si="388"/>
        <v>5195478</v>
      </c>
      <c r="P1308" s="1">
        <f t="shared" si="389"/>
        <v>5.5451774444795623</v>
      </c>
      <c r="Q1308" s="1">
        <f t="shared" si="390"/>
        <v>2084.6018152637726</v>
      </c>
      <c r="R1308" s="1">
        <f t="shared" si="391"/>
        <v>2112.1127374672919</v>
      </c>
      <c r="S1308" s="1">
        <f t="shared" si="392"/>
        <v>22798069.804307759</v>
      </c>
      <c r="T1308" s="1">
        <f t="shared" si="393"/>
        <v>54330507.988859616</v>
      </c>
      <c r="U1308" s="1">
        <f t="shared" si="394"/>
        <v>80333320.436185494</v>
      </c>
      <c r="V1308" s="1">
        <f t="shared" si="395"/>
        <v>22798130.936747961</v>
      </c>
      <c r="W1308" s="1">
        <f t="shared" si="396"/>
        <v>54336222.141856313</v>
      </c>
      <c r="X1308" s="1">
        <f t="shared" si="397"/>
        <v>80339230.748191163</v>
      </c>
      <c r="Y1308" s="17">
        <f t="shared" si="398"/>
        <v>-9.611971015682827E-2</v>
      </c>
    </row>
    <row r="1309" spans="1:25">
      <c r="A1309" s="17" t="s">
        <v>1314</v>
      </c>
      <c r="B1309" s="17"/>
      <c r="C1309" s="17">
        <v>4</v>
      </c>
      <c r="D1309" s="17">
        <v>356</v>
      </c>
      <c r="E1309" s="1">
        <f t="shared" si="380"/>
        <v>360</v>
      </c>
      <c r="F1309" s="2">
        <f t="shared" si="381"/>
        <v>226.83</v>
      </c>
      <c r="G1309" s="1">
        <f t="shared" si="382"/>
        <v>4</v>
      </c>
      <c r="H1309" s="1">
        <f t="shared" si="383"/>
        <v>356</v>
      </c>
      <c r="I1309" s="1">
        <f t="shared" si="384"/>
        <v>360</v>
      </c>
      <c r="J1309" s="1">
        <f t="shared" si="385"/>
        <v>1596156</v>
      </c>
      <c r="K1309" s="1">
        <f t="shared" si="386"/>
        <v>3598962</v>
      </c>
      <c r="L1309" s="1">
        <f t="shared" si="387"/>
        <v>5195118</v>
      </c>
      <c r="M1309" s="1">
        <f>分割表!$B$5</f>
        <v>1596160</v>
      </c>
      <c r="N1309" s="1">
        <f>分割表!$C$5</f>
        <v>3599318</v>
      </c>
      <c r="O1309" s="1">
        <f t="shared" si="388"/>
        <v>5195478</v>
      </c>
      <c r="P1309" s="1">
        <f t="shared" si="389"/>
        <v>5.5451774444795623</v>
      </c>
      <c r="Q1309" s="1">
        <f t="shared" si="390"/>
        <v>2091.4753401833227</v>
      </c>
      <c r="R1309" s="1">
        <f t="shared" si="391"/>
        <v>2118.9974513220559</v>
      </c>
      <c r="S1309" s="1">
        <f t="shared" si="392"/>
        <v>22798069.804307759</v>
      </c>
      <c r="T1309" s="1">
        <f t="shared" si="393"/>
        <v>54330491.892703451</v>
      </c>
      <c r="U1309" s="1">
        <f t="shared" si="394"/>
        <v>80333303.972955495</v>
      </c>
      <c r="V1309" s="1">
        <f t="shared" si="395"/>
        <v>22798130.936747961</v>
      </c>
      <c r="W1309" s="1">
        <f t="shared" si="396"/>
        <v>54336222.141856313</v>
      </c>
      <c r="X1309" s="1">
        <f t="shared" si="397"/>
        <v>80339230.748191163</v>
      </c>
      <c r="Y1309" s="17">
        <f t="shared" si="398"/>
        <v>-9.6397540182085795E-2</v>
      </c>
    </row>
    <row r="1310" spans="1:25">
      <c r="A1310" s="17" t="s">
        <v>2070</v>
      </c>
      <c r="B1310" s="17"/>
      <c r="C1310" s="17">
        <v>2</v>
      </c>
      <c r="D1310" s="17">
        <v>352</v>
      </c>
      <c r="E1310" s="1">
        <f t="shared" si="380"/>
        <v>354</v>
      </c>
      <c r="F1310" s="2">
        <f t="shared" si="381"/>
        <v>238.44</v>
      </c>
      <c r="G1310" s="1">
        <f t="shared" si="382"/>
        <v>2</v>
      </c>
      <c r="H1310" s="1">
        <f t="shared" si="383"/>
        <v>352</v>
      </c>
      <c r="I1310" s="1">
        <f t="shared" si="384"/>
        <v>354</v>
      </c>
      <c r="J1310" s="1">
        <f t="shared" si="385"/>
        <v>1596158</v>
      </c>
      <c r="K1310" s="1">
        <f t="shared" si="386"/>
        <v>3598966</v>
      </c>
      <c r="L1310" s="1">
        <f t="shared" si="387"/>
        <v>5195124</v>
      </c>
      <c r="M1310" s="1">
        <f>分割表!$B$5</f>
        <v>1596160</v>
      </c>
      <c r="N1310" s="1">
        <f>分割表!$C$5</f>
        <v>3599318</v>
      </c>
      <c r="O1310" s="1">
        <f t="shared" si="388"/>
        <v>5195478</v>
      </c>
      <c r="P1310" s="1">
        <f t="shared" si="389"/>
        <v>1.3862943611198906</v>
      </c>
      <c r="Q1310" s="1">
        <f t="shared" si="390"/>
        <v>2063.9981738105303</v>
      </c>
      <c r="R1310" s="1">
        <f t="shared" si="391"/>
        <v>2077.7311072493562</v>
      </c>
      <c r="S1310" s="1">
        <f t="shared" si="392"/>
        <v>22798100.370526604</v>
      </c>
      <c r="T1310" s="1">
        <f t="shared" si="393"/>
        <v>54330556.277329788</v>
      </c>
      <c r="U1310" s="1">
        <f t="shared" si="394"/>
        <v>80333402.75233835</v>
      </c>
      <c r="V1310" s="1">
        <f t="shared" si="395"/>
        <v>22798130.936747961</v>
      </c>
      <c r="W1310" s="1">
        <f t="shared" si="396"/>
        <v>54336222.141856313</v>
      </c>
      <c r="X1310" s="1">
        <f t="shared" si="397"/>
        <v>80339230.748191163</v>
      </c>
      <c r="Y1310" s="17">
        <f t="shared" si="398"/>
        <v>-9.6541194485852702E-2</v>
      </c>
    </row>
    <row r="1311" spans="1:25">
      <c r="A1311" s="17" t="s">
        <v>2454</v>
      </c>
      <c r="B1311" s="17"/>
      <c r="C1311" s="17">
        <v>52</v>
      </c>
      <c r="D1311" s="17">
        <v>465</v>
      </c>
      <c r="E1311" s="1">
        <f t="shared" si="380"/>
        <v>517</v>
      </c>
      <c r="F1311" s="2">
        <f t="shared" si="381"/>
        <v>126.65</v>
      </c>
      <c r="G1311" s="1">
        <f t="shared" si="382"/>
        <v>52</v>
      </c>
      <c r="H1311" s="1">
        <f t="shared" si="383"/>
        <v>465</v>
      </c>
      <c r="I1311" s="1">
        <f t="shared" si="384"/>
        <v>517</v>
      </c>
      <c r="J1311" s="1">
        <f t="shared" si="385"/>
        <v>1596108</v>
      </c>
      <c r="K1311" s="1">
        <f t="shared" si="386"/>
        <v>3598853</v>
      </c>
      <c r="L1311" s="1">
        <f t="shared" si="387"/>
        <v>5194961</v>
      </c>
      <c r="M1311" s="1">
        <f>分割表!$B$5</f>
        <v>1596160</v>
      </c>
      <c r="N1311" s="1">
        <f>分割表!$C$5</f>
        <v>3599318</v>
      </c>
      <c r="O1311" s="1">
        <f t="shared" si="388"/>
        <v>5195478</v>
      </c>
      <c r="P1311" s="1">
        <f t="shared" si="389"/>
        <v>205.46467336623422</v>
      </c>
      <c r="Q1311" s="1">
        <f t="shared" si="390"/>
        <v>2856.0473935981204</v>
      </c>
      <c r="R1311" s="1">
        <f t="shared" si="391"/>
        <v>3230.2381661208578</v>
      </c>
      <c r="S1311" s="1">
        <f t="shared" si="392"/>
        <v>22797336.215807267</v>
      </c>
      <c r="T1311" s="1">
        <f t="shared" si="393"/>
        <v>54328737.413346969</v>
      </c>
      <c r="U1311" s="1">
        <f t="shared" si="394"/>
        <v>80330719.248234108</v>
      </c>
      <c r="V1311" s="1">
        <f t="shared" si="395"/>
        <v>22798130.936747961</v>
      </c>
      <c r="W1311" s="1">
        <f t="shared" si="396"/>
        <v>54336222.141856313</v>
      </c>
      <c r="X1311" s="1">
        <f t="shared" si="397"/>
        <v>80339230.748191163</v>
      </c>
      <c r="Y1311" s="17">
        <f t="shared" si="398"/>
        <v>-9.6561627220027965E-2</v>
      </c>
    </row>
    <row r="1312" spans="1:25">
      <c r="A1312" s="17" t="s">
        <v>305</v>
      </c>
      <c r="B1312" s="17">
        <v>1</v>
      </c>
      <c r="C1312" s="17">
        <v>3591</v>
      </c>
      <c r="D1312" s="17">
        <v>8499</v>
      </c>
      <c r="E1312" s="1">
        <f t="shared" si="380"/>
        <v>12090</v>
      </c>
      <c r="F1312" s="2">
        <f t="shared" si="381"/>
        <v>5.96</v>
      </c>
      <c r="G1312" s="1">
        <f t="shared" si="382"/>
        <v>3591</v>
      </c>
      <c r="H1312" s="1">
        <f t="shared" si="383"/>
        <v>8499</v>
      </c>
      <c r="I1312" s="1">
        <f t="shared" si="384"/>
        <v>12090</v>
      </c>
      <c r="J1312" s="1">
        <f t="shared" si="385"/>
        <v>1592569</v>
      </c>
      <c r="K1312" s="1">
        <f t="shared" si="386"/>
        <v>3590819</v>
      </c>
      <c r="L1312" s="1">
        <f t="shared" si="387"/>
        <v>5183388</v>
      </c>
      <c r="M1312" s="1">
        <f>分割表!$B$5</f>
        <v>1596160</v>
      </c>
      <c r="N1312" s="1">
        <f>分割表!$C$5</f>
        <v>3599318</v>
      </c>
      <c r="O1312" s="1">
        <f t="shared" si="388"/>
        <v>5195478</v>
      </c>
      <c r="P1312" s="1">
        <f t="shared" si="389"/>
        <v>29396.593905265865</v>
      </c>
      <c r="Q1312" s="1">
        <f t="shared" si="390"/>
        <v>76896.434498449831</v>
      </c>
      <c r="R1312" s="1">
        <f t="shared" si="391"/>
        <v>113647.61937823084</v>
      </c>
      <c r="S1312" s="1">
        <f t="shared" si="392"/>
        <v>22743253.326563098</v>
      </c>
      <c r="T1312" s="1">
        <f t="shared" si="393"/>
        <v>54199430.113281891</v>
      </c>
      <c r="U1312" s="1">
        <f t="shared" si="394"/>
        <v>80140203.538767859</v>
      </c>
      <c r="V1312" s="1">
        <f t="shared" si="395"/>
        <v>22798130.936747961</v>
      </c>
      <c r="W1312" s="1">
        <f t="shared" si="396"/>
        <v>54336222.141856313</v>
      </c>
      <c r="X1312" s="1">
        <f t="shared" si="397"/>
        <v>80339230.748191163</v>
      </c>
      <c r="Y1312" s="17">
        <f t="shared" si="398"/>
        <v>-0.10797084085068853</v>
      </c>
    </row>
    <row r="1313" spans="1:25">
      <c r="A1313" s="17" t="s">
        <v>2795</v>
      </c>
      <c r="B1313" s="17"/>
      <c r="C1313" s="17">
        <v>2</v>
      </c>
      <c r="D1313" s="17">
        <v>355</v>
      </c>
      <c r="E1313" s="1">
        <f t="shared" si="380"/>
        <v>357</v>
      </c>
      <c r="F1313" s="2">
        <f t="shared" si="381"/>
        <v>240.61</v>
      </c>
      <c r="G1313" s="1">
        <f t="shared" si="382"/>
        <v>2</v>
      </c>
      <c r="H1313" s="1">
        <f t="shared" si="383"/>
        <v>355</v>
      </c>
      <c r="I1313" s="1">
        <f t="shared" si="384"/>
        <v>357</v>
      </c>
      <c r="J1313" s="1">
        <f t="shared" si="385"/>
        <v>1596158</v>
      </c>
      <c r="K1313" s="1">
        <f t="shared" si="386"/>
        <v>3598963</v>
      </c>
      <c r="L1313" s="1">
        <f t="shared" si="387"/>
        <v>5195121</v>
      </c>
      <c r="M1313" s="1">
        <f>分割表!$B$5</f>
        <v>1596160</v>
      </c>
      <c r="N1313" s="1">
        <f>分割表!$C$5</f>
        <v>3599318</v>
      </c>
      <c r="O1313" s="1">
        <f t="shared" si="388"/>
        <v>5195478</v>
      </c>
      <c r="P1313" s="1">
        <f t="shared" si="389"/>
        <v>1.3862943611198906</v>
      </c>
      <c r="Q1313" s="1">
        <f t="shared" si="390"/>
        <v>2084.6018152637726</v>
      </c>
      <c r="R1313" s="1">
        <f t="shared" si="391"/>
        <v>2098.351674095331</v>
      </c>
      <c r="S1313" s="1">
        <f t="shared" si="392"/>
        <v>22798100.370526604</v>
      </c>
      <c r="T1313" s="1">
        <f t="shared" si="393"/>
        <v>54330507.988859616</v>
      </c>
      <c r="U1313" s="1">
        <f t="shared" si="394"/>
        <v>80333353.362646058</v>
      </c>
      <c r="V1313" s="1">
        <f t="shared" si="395"/>
        <v>22798130.936747961</v>
      </c>
      <c r="W1313" s="1">
        <f t="shared" si="396"/>
        <v>54336222.141856313</v>
      </c>
      <c r="X1313" s="1">
        <f t="shared" si="397"/>
        <v>80339230.748191163</v>
      </c>
      <c r="Y1313" s="17">
        <f t="shared" si="398"/>
        <v>-9.7374684561625291E-2</v>
      </c>
    </row>
    <row r="1314" spans="1:25">
      <c r="A1314" s="17" t="s">
        <v>905</v>
      </c>
      <c r="B1314" s="17"/>
      <c r="C1314" s="17">
        <v>4</v>
      </c>
      <c r="D1314" s="17">
        <v>363</v>
      </c>
      <c r="E1314" s="1">
        <f t="shared" si="380"/>
        <v>367</v>
      </c>
      <c r="F1314" s="2">
        <f t="shared" si="381"/>
        <v>231.82</v>
      </c>
      <c r="G1314" s="1">
        <f t="shared" si="382"/>
        <v>4</v>
      </c>
      <c r="H1314" s="1">
        <f t="shared" si="383"/>
        <v>363</v>
      </c>
      <c r="I1314" s="1">
        <f t="shared" si="384"/>
        <v>367</v>
      </c>
      <c r="J1314" s="1">
        <f t="shared" si="385"/>
        <v>1596156</v>
      </c>
      <c r="K1314" s="1">
        <f t="shared" si="386"/>
        <v>3598955</v>
      </c>
      <c r="L1314" s="1">
        <f t="shared" si="387"/>
        <v>5195111</v>
      </c>
      <c r="M1314" s="1">
        <f>分割表!$B$5</f>
        <v>1596160</v>
      </c>
      <c r="N1314" s="1">
        <f>分割表!$C$5</f>
        <v>3599318</v>
      </c>
      <c r="O1314" s="1">
        <f t="shared" si="388"/>
        <v>5195478</v>
      </c>
      <c r="P1314" s="1">
        <f t="shared" si="389"/>
        <v>5.5451774444795623</v>
      </c>
      <c r="Q1314" s="1">
        <f t="shared" si="390"/>
        <v>2139.6682288381407</v>
      </c>
      <c r="R1314" s="1">
        <f t="shared" si="391"/>
        <v>2167.2677982360274</v>
      </c>
      <c r="S1314" s="1">
        <f t="shared" si="392"/>
        <v>22798069.804307759</v>
      </c>
      <c r="T1314" s="1">
        <f t="shared" si="393"/>
        <v>54330379.219618052</v>
      </c>
      <c r="U1314" s="1">
        <f t="shared" si="394"/>
        <v>80333188.730350941</v>
      </c>
      <c r="V1314" s="1">
        <f t="shared" si="395"/>
        <v>22798130.936747961</v>
      </c>
      <c r="W1314" s="1">
        <f t="shared" si="396"/>
        <v>54336222.141856313</v>
      </c>
      <c r="X1314" s="1">
        <f t="shared" si="397"/>
        <v>80339230.748191163</v>
      </c>
      <c r="Y1314" s="17">
        <f t="shared" si="398"/>
        <v>-9.8342350358888483E-2</v>
      </c>
    </row>
    <row r="1315" spans="1:25">
      <c r="A1315" s="17" t="s">
        <v>991</v>
      </c>
      <c r="B1315" s="17"/>
      <c r="C1315" s="17">
        <v>4</v>
      </c>
      <c r="D1315" s="17">
        <v>363</v>
      </c>
      <c r="E1315" s="1">
        <f t="shared" si="380"/>
        <v>367</v>
      </c>
      <c r="F1315" s="2">
        <f t="shared" si="381"/>
        <v>231.82</v>
      </c>
      <c r="G1315" s="1">
        <f t="shared" si="382"/>
        <v>4</v>
      </c>
      <c r="H1315" s="1">
        <f t="shared" si="383"/>
        <v>363</v>
      </c>
      <c r="I1315" s="1">
        <f t="shared" si="384"/>
        <v>367</v>
      </c>
      <c r="J1315" s="1">
        <f t="shared" si="385"/>
        <v>1596156</v>
      </c>
      <c r="K1315" s="1">
        <f t="shared" si="386"/>
        <v>3598955</v>
      </c>
      <c r="L1315" s="1">
        <f t="shared" si="387"/>
        <v>5195111</v>
      </c>
      <c r="M1315" s="1">
        <f>分割表!$B$5</f>
        <v>1596160</v>
      </c>
      <c r="N1315" s="1">
        <f>分割表!$C$5</f>
        <v>3599318</v>
      </c>
      <c r="O1315" s="1">
        <f t="shared" si="388"/>
        <v>5195478</v>
      </c>
      <c r="P1315" s="1">
        <f t="shared" si="389"/>
        <v>5.5451774444795623</v>
      </c>
      <c r="Q1315" s="1">
        <f t="shared" si="390"/>
        <v>2139.6682288381407</v>
      </c>
      <c r="R1315" s="1">
        <f t="shared" si="391"/>
        <v>2167.2677982360274</v>
      </c>
      <c r="S1315" s="1">
        <f t="shared" si="392"/>
        <v>22798069.804307759</v>
      </c>
      <c r="T1315" s="1">
        <f t="shared" si="393"/>
        <v>54330379.219618052</v>
      </c>
      <c r="U1315" s="1">
        <f t="shared" si="394"/>
        <v>80333188.730350941</v>
      </c>
      <c r="V1315" s="1">
        <f t="shared" si="395"/>
        <v>22798130.936747961</v>
      </c>
      <c r="W1315" s="1">
        <f t="shared" si="396"/>
        <v>54336222.141856313</v>
      </c>
      <c r="X1315" s="1">
        <f t="shared" si="397"/>
        <v>80339230.748191163</v>
      </c>
      <c r="Y1315" s="17">
        <f t="shared" si="398"/>
        <v>-9.8342350358888483E-2</v>
      </c>
    </row>
    <row r="1316" spans="1:25">
      <c r="A1316" s="17" t="s">
        <v>2764</v>
      </c>
      <c r="B1316" s="17"/>
      <c r="C1316" s="17">
        <v>38</v>
      </c>
      <c r="D1316" s="17">
        <v>440</v>
      </c>
      <c r="E1316" s="1">
        <f t="shared" si="380"/>
        <v>478</v>
      </c>
      <c r="F1316" s="2">
        <f t="shared" si="381"/>
        <v>147.37</v>
      </c>
      <c r="G1316" s="1">
        <f t="shared" si="382"/>
        <v>38</v>
      </c>
      <c r="H1316" s="1">
        <f t="shared" si="383"/>
        <v>440</v>
      </c>
      <c r="I1316" s="1">
        <f t="shared" si="384"/>
        <v>478</v>
      </c>
      <c r="J1316" s="1">
        <f t="shared" si="385"/>
        <v>1596122</v>
      </c>
      <c r="K1316" s="1">
        <f t="shared" si="386"/>
        <v>3598878</v>
      </c>
      <c r="L1316" s="1">
        <f t="shared" si="387"/>
        <v>5195000</v>
      </c>
      <c r="M1316" s="1">
        <f>分割表!$B$5</f>
        <v>1596160</v>
      </c>
      <c r="N1316" s="1">
        <f>分割表!$C$5</f>
        <v>3599318</v>
      </c>
      <c r="O1316" s="1">
        <f t="shared" si="388"/>
        <v>5195478</v>
      </c>
      <c r="P1316" s="1">
        <f t="shared" si="389"/>
        <v>138.22827406960266</v>
      </c>
      <c r="Q1316" s="1">
        <f t="shared" si="390"/>
        <v>2678.1808798414149</v>
      </c>
      <c r="R1316" s="1">
        <f t="shared" si="391"/>
        <v>2949.0739301309163</v>
      </c>
      <c r="S1316" s="1">
        <f t="shared" si="392"/>
        <v>22797550.178970799</v>
      </c>
      <c r="T1316" s="1">
        <f t="shared" si="393"/>
        <v>54329139.816577345</v>
      </c>
      <c r="U1316" s="1">
        <f t="shared" si="394"/>
        <v>80331361.31316784</v>
      </c>
      <c r="V1316" s="1">
        <f t="shared" si="395"/>
        <v>22798130.936747961</v>
      </c>
      <c r="W1316" s="1">
        <f t="shared" si="396"/>
        <v>54336222.141856313</v>
      </c>
      <c r="X1316" s="1">
        <f t="shared" si="397"/>
        <v>80339230.748191163</v>
      </c>
      <c r="Y1316" s="17">
        <f t="shared" si="398"/>
        <v>-9.8400697422168892E-2</v>
      </c>
    </row>
    <row r="1317" spans="1:25">
      <c r="A1317" s="17" t="s">
        <v>1239</v>
      </c>
      <c r="B1317" s="17"/>
      <c r="C1317" s="17">
        <v>10</v>
      </c>
      <c r="D1317" s="17">
        <v>377</v>
      </c>
      <c r="E1317" s="1">
        <f t="shared" si="380"/>
        <v>387</v>
      </c>
      <c r="F1317" s="2">
        <f t="shared" si="381"/>
        <v>207.51</v>
      </c>
      <c r="G1317" s="1">
        <f t="shared" si="382"/>
        <v>10</v>
      </c>
      <c r="H1317" s="1">
        <f t="shared" si="383"/>
        <v>377</v>
      </c>
      <c r="I1317" s="1">
        <f t="shared" si="384"/>
        <v>387</v>
      </c>
      <c r="J1317" s="1">
        <f t="shared" si="385"/>
        <v>1596150</v>
      </c>
      <c r="K1317" s="1">
        <f t="shared" si="386"/>
        <v>3598941</v>
      </c>
      <c r="L1317" s="1">
        <f t="shared" si="387"/>
        <v>5195091</v>
      </c>
      <c r="M1317" s="1">
        <f>分割表!$B$5</f>
        <v>1596160</v>
      </c>
      <c r="N1317" s="1">
        <f>分割表!$C$5</f>
        <v>3599318</v>
      </c>
      <c r="O1317" s="1">
        <f t="shared" si="388"/>
        <v>5195478</v>
      </c>
      <c r="P1317" s="1">
        <f t="shared" si="389"/>
        <v>23.025850929940461</v>
      </c>
      <c r="Q1317" s="1">
        <f t="shared" si="390"/>
        <v>2236.4564356679002</v>
      </c>
      <c r="R1317" s="1">
        <f t="shared" si="391"/>
        <v>2305.9103562025257</v>
      </c>
      <c r="S1317" s="1">
        <f t="shared" si="392"/>
        <v>22797978.105666257</v>
      </c>
      <c r="T1317" s="1">
        <f t="shared" si="393"/>
        <v>54330153.873488113</v>
      </c>
      <c r="U1317" s="1">
        <f t="shared" si="394"/>
        <v>80332859.465818465</v>
      </c>
      <c r="V1317" s="1">
        <f t="shared" si="395"/>
        <v>22798130.936747961</v>
      </c>
      <c r="W1317" s="1">
        <f t="shared" si="396"/>
        <v>54336222.141856313</v>
      </c>
      <c r="X1317" s="1">
        <f t="shared" si="397"/>
        <v>80339230.748191163</v>
      </c>
      <c r="Y1317" s="17">
        <f t="shared" si="398"/>
        <v>-9.8467047498102839E-2</v>
      </c>
    </row>
    <row r="1318" spans="1:25">
      <c r="A1318" s="17" t="s">
        <v>750</v>
      </c>
      <c r="B1318" s="17"/>
      <c r="C1318" s="17">
        <v>29</v>
      </c>
      <c r="D1318" s="17">
        <v>422</v>
      </c>
      <c r="E1318" s="1">
        <f t="shared" si="380"/>
        <v>451</v>
      </c>
      <c r="F1318" s="2">
        <f t="shared" si="381"/>
        <v>162.99</v>
      </c>
      <c r="G1318" s="1">
        <f t="shared" si="382"/>
        <v>29</v>
      </c>
      <c r="H1318" s="1">
        <f t="shared" si="383"/>
        <v>422</v>
      </c>
      <c r="I1318" s="1">
        <f t="shared" si="384"/>
        <v>451</v>
      </c>
      <c r="J1318" s="1">
        <f t="shared" si="385"/>
        <v>1596131</v>
      </c>
      <c r="K1318" s="1">
        <f t="shared" si="386"/>
        <v>3598896</v>
      </c>
      <c r="L1318" s="1">
        <f t="shared" si="387"/>
        <v>5195027</v>
      </c>
      <c r="M1318" s="1">
        <f>分割表!$B$5</f>
        <v>1596160</v>
      </c>
      <c r="N1318" s="1">
        <f>分割表!$C$5</f>
        <v>3599318</v>
      </c>
      <c r="O1318" s="1">
        <f t="shared" si="388"/>
        <v>5195478</v>
      </c>
      <c r="P1318" s="1">
        <f t="shared" si="389"/>
        <v>97.651579069607749</v>
      </c>
      <c r="Q1318" s="1">
        <f t="shared" si="390"/>
        <v>2550.9922425231971</v>
      </c>
      <c r="R1318" s="1">
        <f t="shared" si="391"/>
        <v>2756.271770115708</v>
      </c>
      <c r="S1318" s="1">
        <f t="shared" si="392"/>
        <v>22797687.72678363</v>
      </c>
      <c r="T1318" s="1">
        <f t="shared" si="393"/>
        <v>54329429.547010742</v>
      </c>
      <c r="U1318" s="1">
        <f t="shared" si="394"/>
        <v>80331805.819831923</v>
      </c>
      <c r="V1318" s="1">
        <f t="shared" si="395"/>
        <v>22798130.936747961</v>
      </c>
      <c r="W1318" s="1">
        <f t="shared" si="396"/>
        <v>54336222.141856313</v>
      </c>
      <c r="X1318" s="1">
        <f t="shared" si="397"/>
        <v>80339230.748191163</v>
      </c>
      <c r="Y1318" s="17">
        <f t="shared" si="398"/>
        <v>-9.9047141789119941E-2</v>
      </c>
    </row>
    <row r="1319" spans="1:25">
      <c r="A1319" s="17" t="s">
        <v>609</v>
      </c>
      <c r="B1319" s="17"/>
      <c r="C1319" s="17">
        <v>1</v>
      </c>
      <c r="D1319" s="17">
        <v>360</v>
      </c>
      <c r="E1319" s="1">
        <f t="shared" si="380"/>
        <v>361</v>
      </c>
      <c r="F1319" s="2">
        <f t="shared" si="381"/>
        <v>252.87</v>
      </c>
      <c r="G1319" s="1">
        <f t="shared" si="382"/>
        <v>1</v>
      </c>
      <c r="H1319" s="1">
        <f t="shared" si="383"/>
        <v>360</v>
      </c>
      <c r="I1319" s="1">
        <f t="shared" si="384"/>
        <v>361</v>
      </c>
      <c r="J1319" s="1">
        <f t="shared" si="385"/>
        <v>1596159</v>
      </c>
      <c r="K1319" s="1">
        <f t="shared" si="386"/>
        <v>3598958</v>
      </c>
      <c r="L1319" s="1">
        <f t="shared" si="387"/>
        <v>5195117</v>
      </c>
      <c r="M1319" s="1">
        <f>分割表!$B$5</f>
        <v>1596160</v>
      </c>
      <c r="N1319" s="1">
        <f>分割表!$C$5</f>
        <v>3599318</v>
      </c>
      <c r="O1319" s="1">
        <f t="shared" si="388"/>
        <v>5195478</v>
      </c>
      <c r="P1319" s="1">
        <f t="shared" si="389"/>
        <v>0</v>
      </c>
      <c r="Q1319" s="1">
        <f t="shared" si="390"/>
        <v>2118.9974513220559</v>
      </c>
      <c r="R1319" s="1">
        <f t="shared" si="391"/>
        <v>2125.8849429581701</v>
      </c>
      <c r="S1319" s="1">
        <f t="shared" si="392"/>
        <v>22798115.65363697</v>
      </c>
      <c r="T1319" s="1">
        <f t="shared" si="393"/>
        <v>54330427.508081555</v>
      </c>
      <c r="U1319" s="1">
        <f t="shared" si="394"/>
        <v>80333287.509725705</v>
      </c>
      <c r="V1319" s="1">
        <f t="shared" si="395"/>
        <v>22798130.936747961</v>
      </c>
      <c r="W1319" s="1">
        <f t="shared" si="396"/>
        <v>54336222.141856313</v>
      </c>
      <c r="X1319" s="1">
        <f t="shared" si="397"/>
        <v>80339230.748191163</v>
      </c>
      <c r="Y1319" s="17">
        <f t="shared" si="398"/>
        <v>-9.9391321890311427E-2</v>
      </c>
    </row>
    <row r="1320" spans="1:25">
      <c r="A1320" s="17" t="s">
        <v>20</v>
      </c>
      <c r="B1320" s="17"/>
      <c r="C1320" s="17">
        <v>16</v>
      </c>
      <c r="D1320" s="17">
        <v>394</v>
      </c>
      <c r="E1320" s="1">
        <f t="shared" si="380"/>
        <v>410</v>
      </c>
      <c r="F1320" s="2">
        <f t="shared" si="381"/>
        <v>191.85</v>
      </c>
      <c r="G1320" s="1">
        <f t="shared" si="382"/>
        <v>16</v>
      </c>
      <c r="H1320" s="1">
        <f t="shared" si="383"/>
        <v>394</v>
      </c>
      <c r="I1320" s="1">
        <f t="shared" si="384"/>
        <v>410</v>
      </c>
      <c r="J1320" s="1">
        <f t="shared" si="385"/>
        <v>1596144</v>
      </c>
      <c r="K1320" s="1">
        <f t="shared" si="386"/>
        <v>3598924</v>
      </c>
      <c r="L1320" s="1">
        <f t="shared" si="387"/>
        <v>5195068</v>
      </c>
      <c r="M1320" s="1">
        <f>分割表!$B$5</f>
        <v>1596160</v>
      </c>
      <c r="N1320" s="1">
        <f>分割表!$C$5</f>
        <v>3599318</v>
      </c>
      <c r="O1320" s="1">
        <f t="shared" si="388"/>
        <v>5195478</v>
      </c>
      <c r="P1320" s="1">
        <f t="shared" si="389"/>
        <v>44.361419555836498</v>
      </c>
      <c r="Q1320" s="1">
        <f t="shared" si="390"/>
        <v>2354.6822582633858</v>
      </c>
      <c r="R1320" s="1">
        <f t="shared" si="391"/>
        <v>2466.6244354763253</v>
      </c>
      <c r="S1320" s="1">
        <f t="shared" si="392"/>
        <v>22797886.407047313</v>
      </c>
      <c r="T1320" s="1">
        <f t="shared" si="393"/>
        <v>54329880.238974974</v>
      </c>
      <c r="U1320" s="1">
        <f t="shared" si="394"/>
        <v>80332480.811701298</v>
      </c>
      <c r="V1320" s="1">
        <f t="shared" si="395"/>
        <v>22798130.936747961</v>
      </c>
      <c r="W1320" s="1">
        <f t="shared" si="396"/>
        <v>54336222.141856313</v>
      </c>
      <c r="X1320" s="1">
        <f t="shared" si="397"/>
        <v>80339230.748191163</v>
      </c>
      <c r="Y1320" s="17">
        <f t="shared" si="398"/>
        <v>-9.9425234713089769E-2</v>
      </c>
    </row>
    <row r="1321" spans="1:25">
      <c r="A1321" s="17" t="s">
        <v>2471</v>
      </c>
      <c r="B1321" s="17"/>
      <c r="C1321" s="17">
        <v>239</v>
      </c>
      <c r="D1321" s="17">
        <v>898</v>
      </c>
      <c r="E1321" s="1">
        <f t="shared" si="380"/>
        <v>1137</v>
      </c>
      <c r="F1321" s="2">
        <f t="shared" si="381"/>
        <v>54.01</v>
      </c>
      <c r="G1321" s="1">
        <f t="shared" si="382"/>
        <v>239</v>
      </c>
      <c r="H1321" s="1">
        <f t="shared" si="383"/>
        <v>898</v>
      </c>
      <c r="I1321" s="1">
        <f t="shared" si="384"/>
        <v>1137</v>
      </c>
      <c r="J1321" s="1">
        <f t="shared" si="385"/>
        <v>1595921</v>
      </c>
      <c r="K1321" s="1">
        <f t="shared" si="386"/>
        <v>3598420</v>
      </c>
      <c r="L1321" s="1">
        <f t="shared" si="387"/>
        <v>5194341</v>
      </c>
      <c r="M1321" s="1">
        <f>分割表!$B$5</f>
        <v>1596160</v>
      </c>
      <c r="N1321" s="1">
        <f>分割表!$C$5</f>
        <v>3599318</v>
      </c>
      <c r="O1321" s="1">
        <f t="shared" si="388"/>
        <v>5195478</v>
      </c>
      <c r="P1321" s="1">
        <f t="shared" si="389"/>
        <v>1308.8747889116312</v>
      </c>
      <c r="Q1321" s="1">
        <f t="shared" si="390"/>
        <v>6106.5527213353753</v>
      </c>
      <c r="R1321" s="1">
        <f t="shared" si="391"/>
        <v>8000.1008373943596</v>
      </c>
      <c r="S1321" s="1">
        <f t="shared" si="392"/>
        <v>22794478.291040789</v>
      </c>
      <c r="T1321" s="1">
        <f t="shared" si="393"/>
        <v>54321767.816950358</v>
      </c>
      <c r="U1321" s="1">
        <f t="shared" si="394"/>
        <v>80320512.101434305</v>
      </c>
      <c r="V1321" s="1">
        <f t="shared" si="395"/>
        <v>22798130.936747961</v>
      </c>
      <c r="W1321" s="1">
        <f t="shared" si="396"/>
        <v>54336222.141856313</v>
      </c>
      <c r="X1321" s="1">
        <f t="shared" si="397"/>
        <v>80339230.748191163</v>
      </c>
      <c r="Y1321" s="17">
        <f t="shared" si="398"/>
        <v>-9.952192130801657E-2</v>
      </c>
    </row>
    <row r="1322" spans="1:25">
      <c r="A1322" s="17" t="s">
        <v>2789</v>
      </c>
      <c r="B1322" s="17"/>
      <c r="C1322" s="17">
        <v>5</v>
      </c>
      <c r="D1322" s="17">
        <v>371</v>
      </c>
      <c r="E1322" s="1">
        <f t="shared" si="380"/>
        <v>376</v>
      </c>
      <c r="F1322" s="2">
        <f t="shared" si="381"/>
        <v>231.03</v>
      </c>
      <c r="G1322" s="1">
        <f t="shared" si="382"/>
        <v>5</v>
      </c>
      <c r="H1322" s="1">
        <f t="shared" si="383"/>
        <v>371</v>
      </c>
      <c r="I1322" s="1">
        <f t="shared" si="384"/>
        <v>376</v>
      </c>
      <c r="J1322" s="1">
        <f t="shared" si="385"/>
        <v>1596155</v>
      </c>
      <c r="K1322" s="1">
        <f t="shared" si="386"/>
        <v>3598947</v>
      </c>
      <c r="L1322" s="1">
        <f t="shared" si="387"/>
        <v>5195102</v>
      </c>
      <c r="M1322" s="1">
        <f>分割表!$B$5</f>
        <v>1596160</v>
      </c>
      <c r="N1322" s="1">
        <f>分割表!$C$5</f>
        <v>3599318</v>
      </c>
      <c r="O1322" s="1">
        <f t="shared" si="388"/>
        <v>5195478</v>
      </c>
      <c r="P1322" s="1">
        <f t="shared" si="389"/>
        <v>8.0471895621705016</v>
      </c>
      <c r="Q1322" s="1">
        <f t="shared" si="390"/>
        <v>2194.9109652273582</v>
      </c>
      <c r="R1322" s="1">
        <f t="shared" si="391"/>
        <v>2229.5255179146002</v>
      </c>
      <c r="S1322" s="1">
        <f t="shared" si="392"/>
        <v>22798054.521199275</v>
      </c>
      <c r="T1322" s="1">
        <f t="shared" si="393"/>
        <v>54330250.450394273</v>
      </c>
      <c r="U1322" s="1">
        <f t="shared" si="394"/>
        <v>80333040.561301798</v>
      </c>
      <c r="V1322" s="1">
        <f t="shared" si="395"/>
        <v>22798130.936747961</v>
      </c>
      <c r="W1322" s="1">
        <f t="shared" si="396"/>
        <v>54336222.141856313</v>
      </c>
      <c r="X1322" s="1">
        <f t="shared" si="397"/>
        <v>80339230.748191163</v>
      </c>
      <c r="Y1322" s="17">
        <f t="shared" si="398"/>
        <v>-9.99375033585502E-2</v>
      </c>
    </row>
    <row r="1323" spans="1:25">
      <c r="A1323" s="17" t="s">
        <v>906</v>
      </c>
      <c r="B1323" s="17"/>
      <c r="C1323" s="17">
        <v>3</v>
      </c>
      <c r="D1323" s="17">
        <v>367</v>
      </c>
      <c r="E1323" s="1">
        <f t="shared" si="380"/>
        <v>370</v>
      </c>
      <c r="F1323" s="2">
        <f t="shared" si="381"/>
        <v>241.64</v>
      </c>
      <c r="G1323" s="1">
        <f t="shared" si="382"/>
        <v>3</v>
      </c>
      <c r="H1323" s="1">
        <f t="shared" si="383"/>
        <v>367</v>
      </c>
      <c r="I1323" s="1">
        <f t="shared" si="384"/>
        <v>370</v>
      </c>
      <c r="J1323" s="1">
        <f t="shared" si="385"/>
        <v>1596157</v>
      </c>
      <c r="K1323" s="1">
        <f t="shared" si="386"/>
        <v>3598951</v>
      </c>
      <c r="L1323" s="1">
        <f t="shared" si="387"/>
        <v>5195108</v>
      </c>
      <c r="M1323" s="1">
        <f>分割表!$B$5</f>
        <v>1596160</v>
      </c>
      <c r="N1323" s="1">
        <f>分割表!$C$5</f>
        <v>3599318</v>
      </c>
      <c r="O1323" s="1">
        <f t="shared" si="388"/>
        <v>5195478</v>
      </c>
      <c r="P1323" s="1">
        <f t="shared" si="389"/>
        <v>3.2958368660043291</v>
      </c>
      <c r="Q1323" s="1">
        <f t="shared" si="390"/>
        <v>2167.2677982360274</v>
      </c>
      <c r="R1323" s="1">
        <f t="shared" si="391"/>
        <v>2187.9961120861599</v>
      </c>
      <c r="S1323" s="1">
        <f t="shared" si="392"/>
        <v>22798085.087416872</v>
      </c>
      <c r="T1323" s="1">
        <f t="shared" si="393"/>
        <v>54330314.835003942</v>
      </c>
      <c r="U1323" s="1">
        <f t="shared" si="394"/>
        <v>80333139.34066616</v>
      </c>
      <c r="V1323" s="1">
        <f t="shared" si="395"/>
        <v>22798130.936747961</v>
      </c>
      <c r="W1323" s="1">
        <f t="shared" si="396"/>
        <v>54336222.141856313</v>
      </c>
      <c r="X1323" s="1">
        <f t="shared" si="397"/>
        <v>80339230.748191163</v>
      </c>
      <c r="Y1323" s="17">
        <f t="shared" si="398"/>
        <v>-0.10008115766231711</v>
      </c>
    </row>
    <row r="1324" spans="1:25">
      <c r="A1324" s="17" t="s">
        <v>1066</v>
      </c>
      <c r="B1324" s="17"/>
      <c r="C1324" s="17">
        <v>4</v>
      </c>
      <c r="D1324" s="17">
        <v>370</v>
      </c>
      <c r="E1324" s="1">
        <f t="shared" si="380"/>
        <v>374</v>
      </c>
      <c r="F1324" s="2">
        <f t="shared" si="381"/>
        <v>236.8</v>
      </c>
      <c r="G1324" s="1">
        <f t="shared" si="382"/>
        <v>4</v>
      </c>
      <c r="H1324" s="1">
        <f t="shared" si="383"/>
        <v>370</v>
      </c>
      <c r="I1324" s="1">
        <f t="shared" si="384"/>
        <v>374</v>
      </c>
      <c r="J1324" s="1">
        <f t="shared" si="385"/>
        <v>1596156</v>
      </c>
      <c r="K1324" s="1">
        <f t="shared" si="386"/>
        <v>3598948</v>
      </c>
      <c r="L1324" s="1">
        <f t="shared" si="387"/>
        <v>5195104</v>
      </c>
      <c r="M1324" s="1">
        <f>分割表!$B$5</f>
        <v>1596160</v>
      </c>
      <c r="N1324" s="1">
        <f>分割表!$C$5</f>
        <v>3599318</v>
      </c>
      <c r="O1324" s="1">
        <f t="shared" si="388"/>
        <v>5195478</v>
      </c>
      <c r="P1324" s="1">
        <f t="shared" si="389"/>
        <v>5.5451774444795623</v>
      </c>
      <c r="Q1324" s="1">
        <f t="shared" si="390"/>
        <v>2187.9961120861599</v>
      </c>
      <c r="R1324" s="1">
        <f t="shared" si="391"/>
        <v>2215.6716682330352</v>
      </c>
      <c r="S1324" s="1">
        <f t="shared" si="392"/>
        <v>22798069.804307759</v>
      </c>
      <c r="T1324" s="1">
        <f t="shared" si="393"/>
        <v>54330266.54654628</v>
      </c>
      <c r="U1324" s="1">
        <f t="shared" si="394"/>
        <v>80333073.487755805</v>
      </c>
      <c r="V1324" s="1">
        <f t="shared" si="395"/>
        <v>22798130.936747961</v>
      </c>
      <c r="W1324" s="1">
        <f t="shared" si="396"/>
        <v>54336222.141856313</v>
      </c>
      <c r="X1324" s="1">
        <f t="shared" si="397"/>
        <v>80339230.748191163</v>
      </c>
      <c r="Y1324" s="17">
        <f t="shared" si="398"/>
        <v>-0.10028716053569119</v>
      </c>
    </row>
    <row r="1325" spans="1:25">
      <c r="A1325" s="17" t="s">
        <v>940</v>
      </c>
      <c r="B1325" s="17"/>
      <c r="C1325" s="17">
        <v>66</v>
      </c>
      <c r="D1325" s="17">
        <v>511</v>
      </c>
      <c r="E1325" s="1">
        <f t="shared" si="380"/>
        <v>577</v>
      </c>
      <c r="F1325" s="2">
        <f t="shared" si="381"/>
        <v>120.57</v>
      </c>
      <c r="G1325" s="1">
        <f t="shared" si="382"/>
        <v>66</v>
      </c>
      <c r="H1325" s="1">
        <f t="shared" si="383"/>
        <v>511</v>
      </c>
      <c r="I1325" s="1">
        <f t="shared" si="384"/>
        <v>577</v>
      </c>
      <c r="J1325" s="1">
        <f t="shared" si="385"/>
        <v>1596094</v>
      </c>
      <c r="K1325" s="1">
        <f t="shared" si="386"/>
        <v>3598807</v>
      </c>
      <c r="L1325" s="1">
        <f t="shared" si="387"/>
        <v>5194901</v>
      </c>
      <c r="M1325" s="1">
        <f>分割表!$B$5</f>
        <v>1596160</v>
      </c>
      <c r="N1325" s="1">
        <f>分割表!$C$5</f>
        <v>3599318</v>
      </c>
      <c r="O1325" s="1">
        <f t="shared" si="388"/>
        <v>5195478</v>
      </c>
      <c r="P1325" s="1">
        <f t="shared" si="389"/>
        <v>276.51721297374405</v>
      </c>
      <c r="Q1325" s="1">
        <f t="shared" si="390"/>
        <v>3186.7848605940931</v>
      </c>
      <c r="R1325" s="1">
        <f t="shared" si="391"/>
        <v>3668.4749877751738</v>
      </c>
      <c r="S1325" s="1">
        <f t="shared" si="392"/>
        <v>22797122.252766531</v>
      </c>
      <c r="T1325" s="1">
        <f t="shared" si="393"/>
        <v>54327996.991856843</v>
      </c>
      <c r="U1325" s="1">
        <f t="shared" si="394"/>
        <v>80329731.456600085</v>
      </c>
      <c r="V1325" s="1">
        <f t="shared" si="395"/>
        <v>22798130.936747961</v>
      </c>
      <c r="W1325" s="1">
        <f t="shared" si="396"/>
        <v>54336222.141856313</v>
      </c>
      <c r="X1325" s="1">
        <f t="shared" si="397"/>
        <v>80339230.748191163</v>
      </c>
      <c r="Y1325" s="17">
        <f t="shared" si="398"/>
        <v>-0.10055698754829513</v>
      </c>
    </row>
    <row r="1326" spans="1:25">
      <c r="A1326" s="17" t="s">
        <v>2731</v>
      </c>
      <c r="B1326" s="17"/>
      <c r="C1326" s="17">
        <v>77</v>
      </c>
      <c r="D1326" s="17">
        <v>537</v>
      </c>
      <c r="E1326" s="1">
        <f t="shared" si="380"/>
        <v>614</v>
      </c>
      <c r="F1326" s="2">
        <f t="shared" si="381"/>
        <v>112.32</v>
      </c>
      <c r="G1326" s="1">
        <f t="shared" si="382"/>
        <v>77</v>
      </c>
      <c r="H1326" s="1">
        <f t="shared" si="383"/>
        <v>537</v>
      </c>
      <c r="I1326" s="1">
        <f t="shared" si="384"/>
        <v>614</v>
      </c>
      <c r="J1326" s="1">
        <f t="shared" si="385"/>
        <v>1596083</v>
      </c>
      <c r="K1326" s="1">
        <f t="shared" si="386"/>
        <v>3598781</v>
      </c>
      <c r="L1326" s="1">
        <f t="shared" si="387"/>
        <v>5194864</v>
      </c>
      <c r="M1326" s="1">
        <f>分割表!$B$5</f>
        <v>1596160</v>
      </c>
      <c r="N1326" s="1">
        <f>分割表!$C$5</f>
        <v>3599318</v>
      </c>
      <c r="O1326" s="1">
        <f t="shared" si="388"/>
        <v>5195478</v>
      </c>
      <c r="P1326" s="1">
        <f t="shared" si="389"/>
        <v>334.47301748273367</v>
      </c>
      <c r="Q1326" s="1">
        <f t="shared" si="390"/>
        <v>3375.5809767512606</v>
      </c>
      <c r="R1326" s="1">
        <f t="shared" si="391"/>
        <v>3941.8768858823455</v>
      </c>
      <c r="S1326" s="1">
        <f t="shared" si="392"/>
        <v>22796954.13903496</v>
      </c>
      <c r="T1326" s="1">
        <f t="shared" si="393"/>
        <v>54327578.493013807</v>
      </c>
      <c r="U1326" s="1">
        <f t="shared" si="394"/>
        <v>80329122.318771198</v>
      </c>
      <c r="V1326" s="1">
        <f t="shared" si="395"/>
        <v>22798130.936747961</v>
      </c>
      <c r="W1326" s="1">
        <f t="shared" si="396"/>
        <v>54336222.141856313</v>
      </c>
      <c r="X1326" s="1">
        <f t="shared" si="397"/>
        <v>80339230.748191163</v>
      </c>
      <c r="Y1326" s="17">
        <f t="shared" si="398"/>
        <v>-0.10087820897860728</v>
      </c>
    </row>
    <row r="1327" spans="1:25">
      <c r="A1327" s="17" t="s">
        <v>108</v>
      </c>
      <c r="B1327" s="17"/>
      <c r="C1327" s="17">
        <v>83</v>
      </c>
      <c r="D1327" s="17">
        <v>551</v>
      </c>
      <c r="E1327" s="1">
        <f t="shared" si="380"/>
        <v>634</v>
      </c>
      <c r="F1327" s="2">
        <f t="shared" si="381"/>
        <v>108.27</v>
      </c>
      <c r="G1327" s="1">
        <f t="shared" si="382"/>
        <v>83</v>
      </c>
      <c r="H1327" s="1">
        <f t="shared" si="383"/>
        <v>551</v>
      </c>
      <c r="I1327" s="1">
        <f t="shared" si="384"/>
        <v>634</v>
      </c>
      <c r="J1327" s="1">
        <f t="shared" si="385"/>
        <v>1596077</v>
      </c>
      <c r="K1327" s="1">
        <f t="shared" si="386"/>
        <v>3598767</v>
      </c>
      <c r="L1327" s="1">
        <f t="shared" si="387"/>
        <v>5194844</v>
      </c>
      <c r="M1327" s="1">
        <f>分割表!$B$5</f>
        <v>1596160</v>
      </c>
      <c r="N1327" s="1">
        <f>分割表!$C$5</f>
        <v>3599318</v>
      </c>
      <c r="O1327" s="1">
        <f t="shared" si="388"/>
        <v>5195478</v>
      </c>
      <c r="P1327" s="1">
        <f t="shared" si="389"/>
        <v>366.76377044711768</v>
      </c>
      <c r="Q1327" s="1">
        <f t="shared" si="390"/>
        <v>3477.7658798432562</v>
      </c>
      <c r="R1327" s="1">
        <f t="shared" si="391"/>
        <v>4090.5990371132011</v>
      </c>
      <c r="S1327" s="1">
        <f t="shared" si="392"/>
        <v>22796862.440667871</v>
      </c>
      <c r="T1327" s="1">
        <f t="shared" si="393"/>
        <v>54327353.147560753</v>
      </c>
      <c r="U1327" s="1">
        <f t="shared" si="394"/>
        <v>80328793.055189639</v>
      </c>
      <c r="V1327" s="1">
        <f t="shared" si="395"/>
        <v>22798130.936747961</v>
      </c>
      <c r="W1327" s="1">
        <f t="shared" si="396"/>
        <v>54336222.141856313</v>
      </c>
      <c r="X1327" s="1">
        <f t="shared" si="397"/>
        <v>80339230.748191163</v>
      </c>
      <c r="Y1327" s="17">
        <f t="shared" si="398"/>
        <v>-0.10100290611782162</v>
      </c>
    </row>
    <row r="1328" spans="1:25">
      <c r="A1328" s="17" t="s">
        <v>823</v>
      </c>
      <c r="B1328" s="17"/>
      <c r="C1328" s="17">
        <v>655</v>
      </c>
      <c r="D1328" s="17">
        <v>1846</v>
      </c>
      <c r="E1328" s="1">
        <f t="shared" si="380"/>
        <v>2501</v>
      </c>
      <c r="F1328" s="2">
        <f t="shared" si="381"/>
        <v>24.89</v>
      </c>
      <c r="G1328" s="1">
        <f t="shared" si="382"/>
        <v>655</v>
      </c>
      <c r="H1328" s="1">
        <f t="shared" si="383"/>
        <v>1846</v>
      </c>
      <c r="I1328" s="1">
        <f t="shared" si="384"/>
        <v>2501</v>
      </c>
      <c r="J1328" s="1">
        <f t="shared" si="385"/>
        <v>1595505</v>
      </c>
      <c r="K1328" s="1">
        <f t="shared" si="386"/>
        <v>3597472</v>
      </c>
      <c r="L1328" s="1">
        <f t="shared" si="387"/>
        <v>5192977</v>
      </c>
      <c r="M1328" s="1">
        <f>分割表!$B$5</f>
        <v>1596160</v>
      </c>
      <c r="N1328" s="1">
        <f>分割表!$C$5</f>
        <v>3599318</v>
      </c>
      <c r="O1328" s="1">
        <f t="shared" si="388"/>
        <v>5195478</v>
      </c>
      <c r="P1328" s="1">
        <f t="shared" si="389"/>
        <v>4247.4360793410897</v>
      </c>
      <c r="Q1328" s="1">
        <f t="shared" si="390"/>
        <v>13883.353262205923</v>
      </c>
      <c r="R1328" s="1">
        <f t="shared" si="391"/>
        <v>19568.939273124925</v>
      </c>
      <c r="S1328" s="1">
        <f t="shared" si="392"/>
        <v>22788120.633256003</v>
      </c>
      <c r="T1328" s="1">
        <f t="shared" si="393"/>
        <v>54306508.92869968</v>
      </c>
      <c r="U1328" s="1">
        <f t="shared" si="394"/>
        <v>80298056.638979897</v>
      </c>
      <c r="V1328" s="1">
        <f t="shared" si="395"/>
        <v>22798130.936747961</v>
      </c>
      <c r="W1328" s="1">
        <f t="shared" si="396"/>
        <v>54336222.141856313</v>
      </c>
      <c r="X1328" s="1">
        <f t="shared" si="397"/>
        <v>80339230.748191163</v>
      </c>
      <c r="Y1328" s="17">
        <f t="shared" si="398"/>
        <v>-0.10187010905437383</v>
      </c>
    </row>
    <row r="1329" spans="1:25">
      <c r="A1329" s="17" t="s">
        <v>823</v>
      </c>
      <c r="B1329" s="17"/>
      <c r="C1329" s="17">
        <v>655</v>
      </c>
      <c r="D1329" s="17">
        <v>1846</v>
      </c>
      <c r="E1329" s="1">
        <f t="shared" si="380"/>
        <v>2501</v>
      </c>
      <c r="F1329" s="2">
        <f t="shared" si="381"/>
        <v>24.89</v>
      </c>
      <c r="G1329" s="1">
        <f t="shared" si="382"/>
        <v>655</v>
      </c>
      <c r="H1329" s="1">
        <f t="shared" si="383"/>
        <v>1846</v>
      </c>
      <c r="I1329" s="1">
        <f t="shared" si="384"/>
        <v>2501</v>
      </c>
      <c r="J1329" s="1">
        <f t="shared" si="385"/>
        <v>1595505</v>
      </c>
      <c r="K1329" s="1">
        <f t="shared" si="386"/>
        <v>3597472</v>
      </c>
      <c r="L1329" s="1">
        <f t="shared" si="387"/>
        <v>5192977</v>
      </c>
      <c r="M1329" s="1">
        <f>分割表!$B$5</f>
        <v>1596160</v>
      </c>
      <c r="N1329" s="1">
        <f>分割表!$C$5</f>
        <v>3599318</v>
      </c>
      <c r="O1329" s="1">
        <f t="shared" si="388"/>
        <v>5195478</v>
      </c>
      <c r="P1329" s="1">
        <f t="shared" si="389"/>
        <v>4247.4360793410897</v>
      </c>
      <c r="Q1329" s="1">
        <f t="shared" si="390"/>
        <v>13883.353262205923</v>
      </c>
      <c r="R1329" s="1">
        <f t="shared" si="391"/>
        <v>19568.939273124925</v>
      </c>
      <c r="S1329" s="1">
        <f t="shared" si="392"/>
        <v>22788120.633256003</v>
      </c>
      <c r="T1329" s="1">
        <f t="shared" si="393"/>
        <v>54306508.92869968</v>
      </c>
      <c r="U1329" s="1">
        <f t="shared" si="394"/>
        <v>80298056.638979897</v>
      </c>
      <c r="V1329" s="1">
        <f t="shared" si="395"/>
        <v>22798130.936747961</v>
      </c>
      <c r="W1329" s="1">
        <f t="shared" si="396"/>
        <v>54336222.141856313</v>
      </c>
      <c r="X1329" s="1">
        <f t="shared" si="397"/>
        <v>80339230.748191163</v>
      </c>
      <c r="Y1329" s="17">
        <f t="shared" si="398"/>
        <v>-0.10187010905437383</v>
      </c>
    </row>
    <row r="1330" spans="1:25">
      <c r="A1330" s="17" t="s">
        <v>1780</v>
      </c>
      <c r="B1330" s="17"/>
      <c r="C1330" s="17">
        <v>54</v>
      </c>
      <c r="D1330" s="17">
        <v>489</v>
      </c>
      <c r="E1330" s="1">
        <f t="shared" si="380"/>
        <v>543</v>
      </c>
      <c r="F1330" s="2">
        <f t="shared" si="381"/>
        <v>134.72</v>
      </c>
      <c r="G1330" s="1">
        <f t="shared" si="382"/>
        <v>54</v>
      </c>
      <c r="H1330" s="1">
        <f t="shared" si="383"/>
        <v>489</v>
      </c>
      <c r="I1330" s="1">
        <f t="shared" si="384"/>
        <v>543</v>
      </c>
      <c r="J1330" s="1">
        <f t="shared" si="385"/>
        <v>1596106</v>
      </c>
      <c r="K1330" s="1">
        <f t="shared" si="386"/>
        <v>3598829</v>
      </c>
      <c r="L1330" s="1">
        <f t="shared" si="387"/>
        <v>5194935</v>
      </c>
      <c r="M1330" s="1">
        <f>分割表!$B$5</f>
        <v>1596160</v>
      </c>
      <c r="N1330" s="1">
        <f>分割表!$C$5</f>
        <v>3599318</v>
      </c>
      <c r="O1330" s="1">
        <f t="shared" si="388"/>
        <v>5195478</v>
      </c>
      <c r="P1330" s="1">
        <f t="shared" si="389"/>
        <v>215.40513851447082</v>
      </c>
      <c r="Q1330" s="1">
        <f t="shared" si="390"/>
        <v>3028.0652573532125</v>
      </c>
      <c r="R1330" s="1">
        <f t="shared" si="391"/>
        <v>3419.3303607241269</v>
      </c>
      <c r="S1330" s="1">
        <f t="shared" si="392"/>
        <v>22797305.649651073</v>
      </c>
      <c r="T1330" s="1">
        <f t="shared" si="393"/>
        <v>54328351.1064092</v>
      </c>
      <c r="U1330" s="1">
        <f t="shared" si="394"/>
        <v>80330291.205107614</v>
      </c>
      <c r="V1330" s="1">
        <f t="shared" si="395"/>
        <v>22798130.936747961</v>
      </c>
      <c r="W1330" s="1">
        <f t="shared" si="396"/>
        <v>54336222.141856313</v>
      </c>
      <c r="X1330" s="1">
        <f t="shared" si="397"/>
        <v>80339230.748191163</v>
      </c>
      <c r="Y1330" s="17">
        <f t="shared" si="398"/>
        <v>-0.10197457342141161</v>
      </c>
    </row>
    <row r="1331" spans="1:25">
      <c r="A1331" s="17" t="s">
        <v>2745</v>
      </c>
      <c r="B1331" s="17"/>
      <c r="C1331" s="17">
        <v>57</v>
      </c>
      <c r="D1331" s="17">
        <v>500</v>
      </c>
      <c r="E1331" s="1">
        <f t="shared" si="380"/>
        <v>557</v>
      </c>
      <c r="F1331" s="2">
        <f t="shared" si="381"/>
        <v>133.78</v>
      </c>
      <c r="G1331" s="1">
        <f t="shared" si="382"/>
        <v>57</v>
      </c>
      <c r="H1331" s="1">
        <f t="shared" si="383"/>
        <v>500</v>
      </c>
      <c r="I1331" s="1">
        <f t="shared" si="384"/>
        <v>557</v>
      </c>
      <c r="J1331" s="1">
        <f t="shared" si="385"/>
        <v>1596103</v>
      </c>
      <c r="K1331" s="1">
        <f t="shared" si="386"/>
        <v>3598818</v>
      </c>
      <c r="L1331" s="1">
        <f t="shared" si="387"/>
        <v>5194921</v>
      </c>
      <c r="M1331" s="1">
        <f>分割表!$B$5</f>
        <v>1596160</v>
      </c>
      <c r="N1331" s="1">
        <f>分割表!$C$5</f>
        <v>3599318</v>
      </c>
      <c r="O1331" s="1">
        <f t="shared" si="388"/>
        <v>5195478</v>
      </c>
      <c r="P1331" s="1">
        <f t="shared" si="389"/>
        <v>230.45392226656938</v>
      </c>
      <c r="Q1331" s="1">
        <f t="shared" si="390"/>
        <v>3107.3040492110958</v>
      </c>
      <c r="R1331" s="1">
        <f t="shared" si="391"/>
        <v>3521.6688386394972</v>
      </c>
      <c r="S1331" s="1">
        <f t="shared" si="392"/>
        <v>22797259.800421476</v>
      </c>
      <c r="T1331" s="1">
        <f t="shared" si="393"/>
        <v>54328174.049116209</v>
      </c>
      <c r="U1331" s="1">
        <f t="shared" si="394"/>
        <v>80330060.720401093</v>
      </c>
      <c r="V1331" s="1">
        <f t="shared" si="395"/>
        <v>22798130.936747961</v>
      </c>
      <c r="W1331" s="1">
        <f t="shared" si="396"/>
        <v>54336222.141856313</v>
      </c>
      <c r="X1331" s="1">
        <f t="shared" si="397"/>
        <v>80339230.748191163</v>
      </c>
      <c r="Y1331" s="17">
        <f t="shared" si="398"/>
        <v>-0.1031482420920489</v>
      </c>
    </row>
    <row r="1332" spans="1:25">
      <c r="A1332" s="17" t="s">
        <v>488</v>
      </c>
      <c r="B1332" s="17"/>
      <c r="C1332" s="17">
        <v>10</v>
      </c>
      <c r="D1332" s="17">
        <v>394</v>
      </c>
      <c r="E1332" s="1">
        <f t="shared" si="380"/>
        <v>404</v>
      </c>
      <c r="F1332" s="2">
        <f t="shared" si="381"/>
        <v>219.12</v>
      </c>
      <c r="G1332" s="1">
        <f t="shared" si="382"/>
        <v>10</v>
      </c>
      <c r="H1332" s="1">
        <f t="shared" si="383"/>
        <v>394</v>
      </c>
      <c r="I1332" s="1">
        <f t="shared" si="384"/>
        <v>404</v>
      </c>
      <c r="J1332" s="1">
        <f t="shared" si="385"/>
        <v>1596150</v>
      </c>
      <c r="K1332" s="1">
        <f t="shared" si="386"/>
        <v>3598924</v>
      </c>
      <c r="L1332" s="1">
        <f t="shared" si="387"/>
        <v>5195074</v>
      </c>
      <c r="M1332" s="1">
        <f>分割表!$B$5</f>
        <v>1596160</v>
      </c>
      <c r="N1332" s="1">
        <f>分割表!$C$5</f>
        <v>3599318</v>
      </c>
      <c r="O1332" s="1">
        <f t="shared" si="388"/>
        <v>5195478</v>
      </c>
      <c r="P1332" s="1">
        <f t="shared" si="389"/>
        <v>23.025850929940461</v>
      </c>
      <c r="Q1332" s="1">
        <f t="shared" si="390"/>
        <v>2354.6822582633858</v>
      </c>
      <c r="R1332" s="1">
        <f t="shared" si="391"/>
        <v>2424.571610696305</v>
      </c>
      <c r="S1332" s="1">
        <f t="shared" si="392"/>
        <v>22797978.105666257</v>
      </c>
      <c r="T1332" s="1">
        <f t="shared" si="393"/>
        <v>54329880.238974974</v>
      </c>
      <c r="U1332" s="1">
        <f t="shared" si="394"/>
        <v>80332579.591026396</v>
      </c>
      <c r="V1332" s="1">
        <f t="shared" si="395"/>
        <v>22798130.936747961</v>
      </c>
      <c r="W1332" s="1">
        <f t="shared" si="396"/>
        <v>54336222.141856313</v>
      </c>
      <c r="X1332" s="1">
        <f t="shared" si="397"/>
        <v>80339230.748191163</v>
      </c>
      <c r="Y1332" s="17">
        <f t="shared" si="398"/>
        <v>-0.10319015792748082</v>
      </c>
    </row>
    <row r="1333" spans="1:25">
      <c r="A1333" s="17" t="s">
        <v>2787</v>
      </c>
      <c r="B1333" s="17"/>
      <c r="C1333" s="17">
        <v>2</v>
      </c>
      <c r="D1333" s="17">
        <v>377</v>
      </c>
      <c r="E1333" s="1">
        <f t="shared" si="380"/>
        <v>379</v>
      </c>
      <c r="F1333" s="2">
        <f t="shared" si="381"/>
        <v>256.52</v>
      </c>
      <c r="G1333" s="1">
        <f t="shared" si="382"/>
        <v>2</v>
      </c>
      <c r="H1333" s="1">
        <f t="shared" si="383"/>
        <v>377</v>
      </c>
      <c r="I1333" s="1">
        <f t="shared" si="384"/>
        <v>379</v>
      </c>
      <c r="J1333" s="1">
        <f t="shared" si="385"/>
        <v>1596158</v>
      </c>
      <c r="K1333" s="1">
        <f t="shared" si="386"/>
        <v>3598941</v>
      </c>
      <c r="L1333" s="1">
        <f t="shared" si="387"/>
        <v>5195099</v>
      </c>
      <c r="M1333" s="1">
        <f>分割表!$B$5</f>
        <v>1596160</v>
      </c>
      <c r="N1333" s="1">
        <f>分割表!$C$5</f>
        <v>3599318</v>
      </c>
      <c r="O1333" s="1">
        <f t="shared" si="388"/>
        <v>5195478</v>
      </c>
      <c r="P1333" s="1">
        <f t="shared" si="389"/>
        <v>1.3862943611198906</v>
      </c>
      <c r="Q1333" s="1">
        <f t="shared" si="390"/>
        <v>2236.4564356679002</v>
      </c>
      <c r="R1333" s="1">
        <f t="shared" si="391"/>
        <v>2250.3262217262395</v>
      </c>
      <c r="S1333" s="1">
        <f t="shared" si="392"/>
        <v>22798100.370526604</v>
      </c>
      <c r="T1333" s="1">
        <f t="shared" si="393"/>
        <v>54330153.873488113</v>
      </c>
      <c r="U1333" s="1">
        <f t="shared" si="394"/>
        <v>80332991.171622217</v>
      </c>
      <c r="V1333" s="1">
        <f t="shared" si="395"/>
        <v>22798130.936747961</v>
      </c>
      <c r="W1333" s="1">
        <f t="shared" si="396"/>
        <v>54336222.141856313</v>
      </c>
      <c r="X1333" s="1">
        <f t="shared" si="397"/>
        <v>80339230.748191163</v>
      </c>
      <c r="Y1333" s="17">
        <f t="shared" si="398"/>
        <v>-0.1034869451172909</v>
      </c>
    </row>
    <row r="1334" spans="1:25">
      <c r="A1334" s="17" t="s">
        <v>601</v>
      </c>
      <c r="B1334" s="17"/>
      <c r="C1334" s="17">
        <v>38</v>
      </c>
      <c r="D1334" s="17">
        <v>459</v>
      </c>
      <c r="E1334" s="1">
        <f t="shared" si="380"/>
        <v>497</v>
      </c>
      <c r="F1334" s="2">
        <f t="shared" si="381"/>
        <v>158.24</v>
      </c>
      <c r="G1334" s="1">
        <f t="shared" si="382"/>
        <v>38</v>
      </c>
      <c r="H1334" s="1">
        <f t="shared" si="383"/>
        <v>459</v>
      </c>
      <c r="I1334" s="1">
        <f t="shared" si="384"/>
        <v>497</v>
      </c>
      <c r="J1334" s="1">
        <f t="shared" si="385"/>
        <v>1596122</v>
      </c>
      <c r="K1334" s="1">
        <f t="shared" si="386"/>
        <v>3598859</v>
      </c>
      <c r="L1334" s="1">
        <f t="shared" si="387"/>
        <v>5194981</v>
      </c>
      <c r="M1334" s="1">
        <f>分割表!$B$5</f>
        <v>1596160</v>
      </c>
      <c r="N1334" s="1">
        <f>分割表!$C$5</f>
        <v>3599318</v>
      </c>
      <c r="O1334" s="1">
        <f t="shared" si="388"/>
        <v>5195478</v>
      </c>
      <c r="P1334" s="1">
        <f t="shared" si="389"/>
        <v>138.22827406960266</v>
      </c>
      <c r="Q1334" s="1">
        <f t="shared" si="390"/>
        <v>2813.2340464177901</v>
      </c>
      <c r="R1334" s="1">
        <f t="shared" si="391"/>
        <v>3085.6692429700247</v>
      </c>
      <c r="S1334" s="1">
        <f t="shared" si="392"/>
        <v>22797550.178970799</v>
      </c>
      <c r="T1334" s="1">
        <f t="shared" si="393"/>
        <v>54328833.990106419</v>
      </c>
      <c r="U1334" s="1">
        <f t="shared" si="394"/>
        <v>80331048.512266114</v>
      </c>
      <c r="V1334" s="1">
        <f t="shared" si="395"/>
        <v>22798130.936747961</v>
      </c>
      <c r="W1334" s="1">
        <f t="shared" si="396"/>
        <v>54336222.141856313</v>
      </c>
      <c r="X1334" s="1">
        <f t="shared" si="397"/>
        <v>80339230.748191163</v>
      </c>
      <c r="Y1334" s="17">
        <f t="shared" si="398"/>
        <v>-0.10367946790206192</v>
      </c>
    </row>
    <row r="1335" spans="1:25">
      <c r="A1335" s="17" t="s">
        <v>66</v>
      </c>
      <c r="B1335" s="17"/>
      <c r="C1335" s="17">
        <v>752</v>
      </c>
      <c r="D1335" s="17">
        <v>2073</v>
      </c>
      <c r="E1335" s="1">
        <f t="shared" si="380"/>
        <v>2825</v>
      </c>
      <c r="F1335" s="2">
        <f t="shared" si="381"/>
        <v>22.96</v>
      </c>
      <c r="G1335" s="1">
        <f t="shared" si="382"/>
        <v>752</v>
      </c>
      <c r="H1335" s="1">
        <f t="shared" si="383"/>
        <v>2073</v>
      </c>
      <c r="I1335" s="1">
        <f t="shared" si="384"/>
        <v>2825</v>
      </c>
      <c r="J1335" s="1">
        <f t="shared" si="385"/>
        <v>1595408</v>
      </c>
      <c r="K1335" s="1">
        <f t="shared" si="386"/>
        <v>3597245</v>
      </c>
      <c r="L1335" s="1">
        <f t="shared" si="387"/>
        <v>5192653</v>
      </c>
      <c r="M1335" s="1">
        <f>分割表!$B$5</f>
        <v>1596160</v>
      </c>
      <c r="N1335" s="1">
        <f>分割表!$C$5</f>
        <v>3599318</v>
      </c>
      <c r="O1335" s="1">
        <f t="shared" si="388"/>
        <v>5195478</v>
      </c>
      <c r="P1335" s="1">
        <f t="shared" si="389"/>
        <v>4980.2977156102797</v>
      </c>
      <c r="Q1335" s="1">
        <f t="shared" si="390"/>
        <v>15830.987129079371</v>
      </c>
      <c r="R1335" s="1">
        <f t="shared" si="391"/>
        <v>22448.194793115028</v>
      </c>
      <c r="S1335" s="1">
        <f t="shared" si="392"/>
        <v>22786638.214221384</v>
      </c>
      <c r="T1335" s="1">
        <f t="shared" si="393"/>
        <v>54302855.202442534</v>
      </c>
      <c r="U1335" s="1">
        <f t="shared" si="394"/>
        <v>80292722.696154818</v>
      </c>
      <c r="V1335" s="1">
        <f t="shared" si="395"/>
        <v>22798130.936747961</v>
      </c>
      <c r="W1335" s="1">
        <f t="shared" si="396"/>
        <v>54336222.141856313</v>
      </c>
      <c r="X1335" s="1">
        <f t="shared" si="397"/>
        <v>80339230.748191163</v>
      </c>
      <c r="Y1335" s="17">
        <f t="shared" si="398"/>
        <v>-0.10407126615517737</v>
      </c>
    </row>
    <row r="1336" spans="1:25">
      <c r="A1336" s="17" t="s">
        <v>2750</v>
      </c>
      <c r="B1336" s="17"/>
      <c r="C1336" s="17">
        <v>46</v>
      </c>
      <c r="D1336" s="17">
        <v>480</v>
      </c>
      <c r="E1336" s="1">
        <f t="shared" si="380"/>
        <v>526</v>
      </c>
      <c r="F1336" s="2">
        <f t="shared" si="381"/>
        <v>148.91999999999999</v>
      </c>
      <c r="G1336" s="1">
        <f t="shared" si="382"/>
        <v>46</v>
      </c>
      <c r="H1336" s="1">
        <f t="shared" si="383"/>
        <v>480</v>
      </c>
      <c r="I1336" s="1">
        <f t="shared" si="384"/>
        <v>526</v>
      </c>
      <c r="J1336" s="1">
        <f t="shared" si="385"/>
        <v>1596114</v>
      </c>
      <c r="K1336" s="1">
        <f t="shared" si="386"/>
        <v>3598838</v>
      </c>
      <c r="L1336" s="1">
        <f t="shared" si="387"/>
        <v>5194952</v>
      </c>
      <c r="M1336" s="1">
        <f>分割表!$B$5</f>
        <v>1596160</v>
      </c>
      <c r="N1336" s="1">
        <f>分割表!$C$5</f>
        <v>3599318</v>
      </c>
      <c r="O1336" s="1">
        <f t="shared" si="388"/>
        <v>5195478</v>
      </c>
      <c r="P1336" s="1">
        <f t="shared" si="389"/>
        <v>176.11750423849838</v>
      </c>
      <c r="Q1336" s="1">
        <f t="shared" si="390"/>
        <v>2963.4173298729297</v>
      </c>
      <c r="R1336" s="1">
        <f t="shared" si="391"/>
        <v>3295.5484379000354</v>
      </c>
      <c r="S1336" s="1">
        <f t="shared" si="392"/>
        <v>22797427.914290886</v>
      </c>
      <c r="T1336" s="1">
        <f t="shared" si="393"/>
        <v>54328495.971492112</v>
      </c>
      <c r="U1336" s="1">
        <f t="shared" si="394"/>
        <v>80330571.079444826</v>
      </c>
      <c r="V1336" s="1">
        <f t="shared" si="395"/>
        <v>22798130.936747961</v>
      </c>
      <c r="W1336" s="1">
        <f t="shared" si="396"/>
        <v>54336222.141856313</v>
      </c>
      <c r="X1336" s="1">
        <f t="shared" si="397"/>
        <v>80339230.748191163</v>
      </c>
      <c r="Y1336" s="17">
        <f t="shared" si="398"/>
        <v>-0.10449400081328192</v>
      </c>
    </row>
    <row r="1337" spans="1:25">
      <c r="A1337" s="17" t="s">
        <v>960</v>
      </c>
      <c r="B1337" s="17"/>
      <c r="C1337" s="17">
        <v>4</v>
      </c>
      <c r="D1337" s="17">
        <v>388</v>
      </c>
      <c r="E1337" s="1">
        <f t="shared" si="380"/>
        <v>392</v>
      </c>
      <c r="F1337" s="2">
        <f t="shared" si="381"/>
        <v>249.64</v>
      </c>
      <c r="G1337" s="1">
        <f t="shared" si="382"/>
        <v>4</v>
      </c>
      <c r="H1337" s="1">
        <f t="shared" si="383"/>
        <v>388</v>
      </c>
      <c r="I1337" s="1">
        <f t="shared" si="384"/>
        <v>392</v>
      </c>
      <c r="J1337" s="1">
        <f t="shared" si="385"/>
        <v>1596156</v>
      </c>
      <c r="K1337" s="1">
        <f t="shared" si="386"/>
        <v>3598930</v>
      </c>
      <c r="L1337" s="1">
        <f t="shared" si="387"/>
        <v>5195086</v>
      </c>
      <c r="M1337" s="1">
        <f>分割表!$B$5</f>
        <v>1596160</v>
      </c>
      <c r="N1337" s="1">
        <f>分割表!$C$5</f>
        <v>3599318</v>
      </c>
      <c r="O1337" s="1">
        <f t="shared" si="388"/>
        <v>5195478</v>
      </c>
      <c r="P1337" s="1">
        <f t="shared" si="389"/>
        <v>5.5451774444795623</v>
      </c>
      <c r="Q1337" s="1">
        <f t="shared" si="390"/>
        <v>2312.8700717738302</v>
      </c>
      <c r="R1337" s="1">
        <f t="shared" si="391"/>
        <v>2340.734641197861</v>
      </c>
      <c r="S1337" s="1">
        <f t="shared" si="392"/>
        <v>22798069.804307759</v>
      </c>
      <c r="T1337" s="1">
        <f t="shared" si="393"/>
        <v>54329976.815852799</v>
      </c>
      <c r="U1337" s="1">
        <f t="shared" si="394"/>
        <v>80332777.149697363</v>
      </c>
      <c r="V1337" s="1">
        <f t="shared" si="395"/>
        <v>22798130.936747961</v>
      </c>
      <c r="W1337" s="1">
        <f t="shared" si="396"/>
        <v>54336222.141856313</v>
      </c>
      <c r="X1337" s="1">
        <f t="shared" si="397"/>
        <v>80339230.748191163</v>
      </c>
      <c r="Y1337" s="17">
        <f t="shared" si="398"/>
        <v>-0.10528810099032668</v>
      </c>
    </row>
    <row r="1338" spans="1:25">
      <c r="A1338" s="17" t="s">
        <v>1026</v>
      </c>
      <c r="B1338" s="17"/>
      <c r="C1338" s="17">
        <v>84</v>
      </c>
      <c r="D1338" s="17">
        <v>570</v>
      </c>
      <c r="E1338" s="1">
        <f t="shared" si="380"/>
        <v>654</v>
      </c>
      <c r="F1338" s="2">
        <f t="shared" si="381"/>
        <v>115.21</v>
      </c>
      <c r="G1338" s="1">
        <f t="shared" si="382"/>
        <v>84</v>
      </c>
      <c r="H1338" s="1">
        <f t="shared" si="383"/>
        <v>570</v>
      </c>
      <c r="I1338" s="1">
        <f t="shared" si="384"/>
        <v>654</v>
      </c>
      <c r="J1338" s="1">
        <f t="shared" si="385"/>
        <v>1596076</v>
      </c>
      <c r="K1338" s="1">
        <f t="shared" si="386"/>
        <v>3598748</v>
      </c>
      <c r="L1338" s="1">
        <f t="shared" si="387"/>
        <v>5194824</v>
      </c>
      <c r="M1338" s="1">
        <f>分割表!$B$5</f>
        <v>1596160</v>
      </c>
      <c r="N1338" s="1">
        <f>分割表!$C$5</f>
        <v>3599318</v>
      </c>
      <c r="O1338" s="1">
        <f t="shared" si="388"/>
        <v>5195478</v>
      </c>
      <c r="P1338" s="1">
        <f t="shared" si="389"/>
        <v>372.18861110283831</v>
      </c>
      <c r="Q1338" s="1">
        <f t="shared" si="390"/>
        <v>3617.0127256722999</v>
      </c>
      <c r="R1338" s="1">
        <f t="shared" si="391"/>
        <v>4239.9522078530081</v>
      </c>
      <c r="S1338" s="1">
        <f t="shared" si="392"/>
        <v>22796847.157608885</v>
      </c>
      <c r="T1338" s="1">
        <f t="shared" si="393"/>
        <v>54327047.321675859</v>
      </c>
      <c r="U1338" s="1">
        <f t="shared" si="394"/>
        <v>80328463.791685075</v>
      </c>
      <c r="V1338" s="1">
        <f t="shared" si="395"/>
        <v>22798130.936747961</v>
      </c>
      <c r="W1338" s="1">
        <f t="shared" si="396"/>
        <v>54336222.141856313</v>
      </c>
      <c r="X1338" s="1">
        <f t="shared" si="397"/>
        <v>80339230.748191163</v>
      </c>
      <c r="Y1338" s="17">
        <f t="shared" si="398"/>
        <v>-0.10565418939531612</v>
      </c>
    </row>
    <row r="1339" spans="1:25">
      <c r="A1339" s="17" t="s">
        <v>1769</v>
      </c>
      <c r="B1339" s="17"/>
      <c r="C1339" s="17">
        <v>14</v>
      </c>
      <c r="D1339" s="17">
        <v>413</v>
      </c>
      <c r="E1339" s="1">
        <f t="shared" si="380"/>
        <v>427</v>
      </c>
      <c r="F1339" s="2">
        <f t="shared" si="381"/>
        <v>213</v>
      </c>
      <c r="G1339" s="1">
        <f t="shared" si="382"/>
        <v>14</v>
      </c>
      <c r="H1339" s="1">
        <f t="shared" si="383"/>
        <v>413</v>
      </c>
      <c r="I1339" s="1">
        <f t="shared" si="384"/>
        <v>427</v>
      </c>
      <c r="J1339" s="1">
        <f t="shared" si="385"/>
        <v>1596146</v>
      </c>
      <c r="K1339" s="1">
        <f t="shared" si="386"/>
        <v>3598905</v>
      </c>
      <c r="L1339" s="1">
        <f t="shared" si="387"/>
        <v>5195051</v>
      </c>
      <c r="M1339" s="1">
        <f>分割表!$B$5</f>
        <v>1596160</v>
      </c>
      <c r="N1339" s="1">
        <f>分割表!$C$5</f>
        <v>3599318</v>
      </c>
      <c r="O1339" s="1">
        <f t="shared" si="388"/>
        <v>5195478</v>
      </c>
      <c r="P1339" s="1">
        <f t="shared" si="389"/>
        <v>36.946802614613617</v>
      </c>
      <c r="Q1339" s="1">
        <f t="shared" si="390"/>
        <v>2487.6838558929066</v>
      </c>
      <c r="R1339" s="1">
        <f t="shared" si="391"/>
        <v>2586.2467736486228</v>
      </c>
      <c r="S1339" s="1">
        <f t="shared" si="392"/>
        <v>22797916.973251119</v>
      </c>
      <c r="T1339" s="1">
        <f t="shared" si="393"/>
        <v>54329574.412261203</v>
      </c>
      <c r="U1339" s="1">
        <f t="shared" si="394"/>
        <v>80332200.936984479</v>
      </c>
      <c r="V1339" s="1">
        <f t="shared" si="395"/>
        <v>22798130.936747961</v>
      </c>
      <c r="W1339" s="1">
        <f t="shared" si="396"/>
        <v>54336222.141856313</v>
      </c>
      <c r="X1339" s="1">
        <f t="shared" si="397"/>
        <v>80339230.748191163</v>
      </c>
      <c r="Y1339" s="17">
        <f t="shared" si="398"/>
        <v>-0.10595897959777981</v>
      </c>
    </row>
    <row r="1340" spans="1:25">
      <c r="A1340" s="17" t="s">
        <v>2633</v>
      </c>
      <c r="B1340" s="17"/>
      <c r="C1340" s="17">
        <v>299</v>
      </c>
      <c r="D1340" s="17">
        <v>1057</v>
      </c>
      <c r="E1340" s="1">
        <f t="shared" si="380"/>
        <v>1356</v>
      </c>
      <c r="F1340" s="2">
        <f t="shared" si="381"/>
        <v>51</v>
      </c>
      <c r="G1340" s="1">
        <f t="shared" si="382"/>
        <v>299</v>
      </c>
      <c r="H1340" s="1">
        <f t="shared" si="383"/>
        <v>1057</v>
      </c>
      <c r="I1340" s="1">
        <f t="shared" si="384"/>
        <v>1356</v>
      </c>
      <c r="J1340" s="1">
        <f t="shared" si="385"/>
        <v>1595861</v>
      </c>
      <c r="K1340" s="1">
        <f t="shared" si="386"/>
        <v>3598261</v>
      </c>
      <c r="L1340" s="1">
        <f t="shared" si="387"/>
        <v>5194122</v>
      </c>
      <c r="M1340" s="1">
        <f>分割表!$B$5</f>
        <v>1596160</v>
      </c>
      <c r="N1340" s="1">
        <f>分割表!$C$5</f>
        <v>3599318</v>
      </c>
      <c r="O1340" s="1">
        <f t="shared" si="388"/>
        <v>5195478</v>
      </c>
      <c r="P1340" s="1">
        <f t="shared" si="389"/>
        <v>1704.4326284438155</v>
      </c>
      <c r="Q1340" s="1">
        <f t="shared" si="390"/>
        <v>7360.0918150648413</v>
      </c>
      <c r="R1340" s="1">
        <f t="shared" si="391"/>
        <v>9779.8712992864621</v>
      </c>
      <c r="S1340" s="1">
        <f t="shared" si="392"/>
        <v>22793561.314475257</v>
      </c>
      <c r="T1340" s="1">
        <f t="shared" si="393"/>
        <v>54319208.555601716</v>
      </c>
      <c r="U1340" s="1">
        <f t="shared" si="394"/>
        <v>80316906.69146058</v>
      </c>
      <c r="V1340" s="1">
        <f t="shared" si="395"/>
        <v>22798130.936747961</v>
      </c>
      <c r="W1340" s="1">
        <f t="shared" si="396"/>
        <v>54336222.141856313</v>
      </c>
      <c r="X1340" s="1">
        <f t="shared" si="397"/>
        <v>80339230.748191163</v>
      </c>
      <c r="Y1340" s="17">
        <f t="shared" si="398"/>
        <v>-0.10604766318005304</v>
      </c>
    </row>
    <row r="1341" spans="1:25">
      <c r="A1341" s="17" t="s">
        <v>2754</v>
      </c>
      <c r="B1341" s="17"/>
      <c r="C1341" s="17">
        <v>38</v>
      </c>
      <c r="D1341" s="17">
        <v>469</v>
      </c>
      <c r="E1341" s="1">
        <f t="shared" si="380"/>
        <v>507</v>
      </c>
      <c r="F1341" s="2">
        <f t="shared" si="381"/>
        <v>164.01</v>
      </c>
      <c r="G1341" s="1">
        <f t="shared" si="382"/>
        <v>38</v>
      </c>
      <c r="H1341" s="1">
        <f t="shared" si="383"/>
        <v>469</v>
      </c>
      <c r="I1341" s="1">
        <f t="shared" si="384"/>
        <v>507</v>
      </c>
      <c r="J1341" s="1">
        <f t="shared" si="385"/>
        <v>1596122</v>
      </c>
      <c r="K1341" s="1">
        <f t="shared" si="386"/>
        <v>3598849</v>
      </c>
      <c r="L1341" s="1">
        <f t="shared" si="387"/>
        <v>5194971</v>
      </c>
      <c r="M1341" s="1">
        <f>分割表!$B$5</f>
        <v>1596160</v>
      </c>
      <c r="N1341" s="1">
        <f>分割表!$C$5</f>
        <v>3599318</v>
      </c>
      <c r="O1341" s="1">
        <f t="shared" si="388"/>
        <v>5195478</v>
      </c>
      <c r="P1341" s="1">
        <f t="shared" si="389"/>
        <v>138.22827406960266</v>
      </c>
      <c r="Q1341" s="1">
        <f t="shared" si="390"/>
        <v>2884.6326984013049</v>
      </c>
      <c r="R1341" s="1">
        <f t="shared" si="391"/>
        <v>3157.8550788207299</v>
      </c>
      <c r="S1341" s="1">
        <f t="shared" si="392"/>
        <v>22797550.178970799</v>
      </c>
      <c r="T1341" s="1">
        <f t="shared" si="393"/>
        <v>54328673.028846227</v>
      </c>
      <c r="U1341" s="1">
        <f t="shared" si="394"/>
        <v>80330883.880240485</v>
      </c>
      <c r="V1341" s="1">
        <f t="shared" si="395"/>
        <v>22798130.936747961</v>
      </c>
      <c r="W1341" s="1">
        <f t="shared" si="396"/>
        <v>54336222.141856313</v>
      </c>
      <c r="X1341" s="1">
        <f t="shared" si="397"/>
        <v>80339230.748191163</v>
      </c>
      <c r="Y1341" s="17">
        <f t="shared" si="398"/>
        <v>-0.10645776815463717</v>
      </c>
    </row>
    <row r="1342" spans="1:25">
      <c r="A1342" s="17" t="s">
        <v>1892</v>
      </c>
      <c r="B1342" s="17"/>
      <c r="C1342" s="17">
        <v>8</v>
      </c>
      <c r="D1342" s="17">
        <v>402</v>
      </c>
      <c r="E1342" s="1">
        <f t="shared" si="380"/>
        <v>410</v>
      </c>
      <c r="F1342" s="2">
        <f t="shared" si="381"/>
        <v>235.17</v>
      </c>
      <c r="G1342" s="1">
        <f t="shared" si="382"/>
        <v>8</v>
      </c>
      <c r="H1342" s="1">
        <f t="shared" si="383"/>
        <v>402</v>
      </c>
      <c r="I1342" s="1">
        <f t="shared" si="384"/>
        <v>410</v>
      </c>
      <c r="J1342" s="1">
        <f t="shared" si="385"/>
        <v>1596152</v>
      </c>
      <c r="K1342" s="1">
        <f t="shared" si="386"/>
        <v>3598916</v>
      </c>
      <c r="L1342" s="1">
        <f t="shared" si="387"/>
        <v>5195068</v>
      </c>
      <c r="M1342" s="1">
        <f>分割表!$B$5</f>
        <v>1596160</v>
      </c>
      <c r="N1342" s="1">
        <f>分割表!$C$5</f>
        <v>3599318</v>
      </c>
      <c r="O1342" s="1">
        <f t="shared" si="388"/>
        <v>5195478</v>
      </c>
      <c r="P1342" s="1">
        <f t="shared" si="389"/>
        <v>16.635532333438686</v>
      </c>
      <c r="Q1342" s="1">
        <f t="shared" si="390"/>
        <v>2410.5737396248464</v>
      </c>
      <c r="R1342" s="1">
        <f t="shared" si="391"/>
        <v>2466.6244354763253</v>
      </c>
      <c r="S1342" s="1">
        <f t="shared" si="392"/>
        <v>22798008.671877589</v>
      </c>
      <c r="T1342" s="1">
        <f t="shared" si="393"/>
        <v>54329751.469820105</v>
      </c>
      <c r="U1342" s="1">
        <f t="shared" si="394"/>
        <v>80332480.811701298</v>
      </c>
      <c r="V1342" s="1">
        <f t="shared" si="395"/>
        <v>22798130.936747961</v>
      </c>
      <c r="W1342" s="1">
        <f t="shared" si="396"/>
        <v>54336222.141856313</v>
      </c>
      <c r="X1342" s="1">
        <f t="shared" si="397"/>
        <v>80339230.748191163</v>
      </c>
      <c r="Y1342" s="17">
        <f t="shared" si="398"/>
        <v>-0.10666777253433804</v>
      </c>
    </row>
    <row r="1343" spans="1:25">
      <c r="A1343" s="17" t="s">
        <v>228</v>
      </c>
      <c r="B1343" s="17"/>
      <c r="C1343" s="17">
        <v>314</v>
      </c>
      <c r="D1343" s="17">
        <v>1095</v>
      </c>
      <c r="E1343" s="1">
        <f t="shared" si="380"/>
        <v>1409</v>
      </c>
      <c r="F1343" s="2">
        <f t="shared" si="381"/>
        <v>50.06</v>
      </c>
      <c r="G1343" s="1">
        <f t="shared" si="382"/>
        <v>314</v>
      </c>
      <c r="H1343" s="1">
        <f t="shared" si="383"/>
        <v>1095</v>
      </c>
      <c r="I1343" s="1">
        <f t="shared" si="384"/>
        <v>1409</v>
      </c>
      <c r="J1343" s="1">
        <f t="shared" si="385"/>
        <v>1595846</v>
      </c>
      <c r="K1343" s="1">
        <f t="shared" si="386"/>
        <v>3598223</v>
      </c>
      <c r="L1343" s="1">
        <f t="shared" si="387"/>
        <v>5194069</v>
      </c>
      <c r="M1343" s="1">
        <f>分割表!$B$5</f>
        <v>1596160</v>
      </c>
      <c r="N1343" s="1">
        <f>分割表!$C$5</f>
        <v>3599318</v>
      </c>
      <c r="O1343" s="1">
        <f t="shared" si="388"/>
        <v>5195478</v>
      </c>
      <c r="P1343" s="1">
        <f t="shared" si="389"/>
        <v>1805.3093975751915</v>
      </c>
      <c r="Q1343" s="1">
        <f t="shared" si="390"/>
        <v>7663.3680582644083</v>
      </c>
      <c r="R1343" s="1">
        <f t="shared" si="391"/>
        <v>10216.14543626524</v>
      </c>
      <c r="S1343" s="1">
        <f t="shared" si="392"/>
        <v>22793332.070686344</v>
      </c>
      <c r="T1343" s="1">
        <f t="shared" si="393"/>
        <v>54318596.909275576</v>
      </c>
      <c r="U1343" s="1">
        <f t="shared" si="394"/>
        <v>80316034.150708526</v>
      </c>
      <c r="V1343" s="1">
        <f t="shared" si="395"/>
        <v>22798130.936747961</v>
      </c>
      <c r="W1343" s="1">
        <f t="shared" si="396"/>
        <v>54336222.141856313</v>
      </c>
      <c r="X1343" s="1">
        <f t="shared" si="397"/>
        <v>80339230.748191163</v>
      </c>
      <c r="Y1343" s="17">
        <f t="shared" si="398"/>
        <v>-0.10719289610386148</v>
      </c>
    </row>
    <row r="1344" spans="1:25">
      <c r="A1344" s="17" t="s">
        <v>359</v>
      </c>
      <c r="B1344" s="17"/>
      <c r="C1344" s="17">
        <v>250</v>
      </c>
      <c r="D1344" s="17">
        <v>952</v>
      </c>
      <c r="E1344" s="1">
        <f t="shared" si="380"/>
        <v>1202</v>
      </c>
      <c r="F1344" s="2">
        <f t="shared" si="381"/>
        <v>59.85</v>
      </c>
      <c r="G1344" s="1">
        <f t="shared" si="382"/>
        <v>250</v>
      </c>
      <c r="H1344" s="1">
        <f t="shared" si="383"/>
        <v>952</v>
      </c>
      <c r="I1344" s="1">
        <f t="shared" si="384"/>
        <v>1202</v>
      </c>
      <c r="J1344" s="1">
        <f t="shared" si="385"/>
        <v>1595910</v>
      </c>
      <c r="K1344" s="1">
        <f t="shared" si="386"/>
        <v>3598366</v>
      </c>
      <c r="L1344" s="1">
        <f t="shared" si="387"/>
        <v>5194276</v>
      </c>
      <c r="M1344" s="1">
        <f>分割表!$B$5</f>
        <v>1596160</v>
      </c>
      <c r="N1344" s="1">
        <f>分割表!$C$5</f>
        <v>3599318</v>
      </c>
      <c r="O1344" s="1">
        <f t="shared" si="388"/>
        <v>5195478</v>
      </c>
      <c r="P1344" s="1">
        <f t="shared" si="389"/>
        <v>1380.3652294655615</v>
      </c>
      <c r="Q1344" s="1">
        <f t="shared" si="390"/>
        <v>6529.3539131213793</v>
      </c>
      <c r="R1344" s="1">
        <f t="shared" si="391"/>
        <v>8524.2740223443743</v>
      </c>
      <c r="S1344" s="1">
        <f t="shared" si="392"/>
        <v>22794310.178501569</v>
      </c>
      <c r="T1344" s="1">
        <f t="shared" si="393"/>
        <v>54320898.633062959</v>
      </c>
      <c r="U1344" s="1">
        <f t="shared" si="394"/>
        <v>80319442.001620084</v>
      </c>
      <c r="V1344" s="1">
        <f t="shared" si="395"/>
        <v>22798130.936747961</v>
      </c>
      <c r="W1344" s="1">
        <f t="shared" si="396"/>
        <v>54336222.141856313</v>
      </c>
      <c r="X1344" s="1">
        <f t="shared" si="397"/>
        <v>80339230.748191163</v>
      </c>
      <c r="Y1344" s="17">
        <f t="shared" si="398"/>
        <v>-0.10762238344553945</v>
      </c>
    </row>
    <row r="1345" spans="1:25">
      <c r="A1345" s="17" t="s">
        <v>289</v>
      </c>
      <c r="B1345" s="17">
        <v>1</v>
      </c>
      <c r="C1345" s="17">
        <v>3507</v>
      </c>
      <c r="D1345" s="17">
        <v>9248</v>
      </c>
      <c r="E1345" s="1">
        <f t="shared" si="380"/>
        <v>12755</v>
      </c>
      <c r="F1345" s="2">
        <f t="shared" si="381"/>
        <v>63.87</v>
      </c>
      <c r="G1345" s="1">
        <f t="shared" si="382"/>
        <v>3507</v>
      </c>
      <c r="H1345" s="1">
        <f t="shared" si="383"/>
        <v>9248</v>
      </c>
      <c r="I1345" s="1">
        <f t="shared" si="384"/>
        <v>12755</v>
      </c>
      <c r="J1345" s="1">
        <f t="shared" si="385"/>
        <v>1592653</v>
      </c>
      <c r="K1345" s="1">
        <f t="shared" si="386"/>
        <v>3590070</v>
      </c>
      <c r="L1345" s="1">
        <f t="shared" si="387"/>
        <v>5182723</v>
      </c>
      <c r="M1345" s="1">
        <f>分割表!$B$5</f>
        <v>1596160</v>
      </c>
      <c r="N1345" s="1">
        <f>分割表!$C$5</f>
        <v>3599318</v>
      </c>
      <c r="O1345" s="1">
        <f t="shared" si="388"/>
        <v>5195478</v>
      </c>
      <c r="P1345" s="1">
        <f t="shared" si="389"/>
        <v>28625.944489241607</v>
      </c>
      <c r="Q1345" s="1">
        <f t="shared" si="390"/>
        <v>84454.239640755652</v>
      </c>
      <c r="R1345" s="1">
        <f t="shared" si="391"/>
        <v>120581.67093299575</v>
      </c>
      <c r="S1345" s="1">
        <f t="shared" si="392"/>
        <v>22744536.920933809</v>
      </c>
      <c r="T1345" s="1">
        <f t="shared" si="393"/>
        <v>54187375.867143095</v>
      </c>
      <c r="U1345" s="1">
        <f t="shared" si="394"/>
        <v>80129257.036740378</v>
      </c>
      <c r="V1345" s="1">
        <f t="shared" si="395"/>
        <v>22798130.936747961</v>
      </c>
      <c r="W1345" s="1">
        <f t="shared" si="396"/>
        <v>54336222.141856313</v>
      </c>
      <c r="X1345" s="1">
        <f t="shared" si="397"/>
        <v>80339230.748191163</v>
      </c>
      <c r="Y1345" s="17">
        <f t="shared" si="398"/>
        <v>-0.36877445477005066</v>
      </c>
    </row>
    <row r="1346" spans="1:25">
      <c r="A1346" s="17" t="s">
        <v>2776</v>
      </c>
      <c r="B1346" s="17"/>
      <c r="C1346" s="17">
        <v>4</v>
      </c>
      <c r="D1346" s="17">
        <v>398</v>
      </c>
      <c r="E1346" s="1">
        <f t="shared" ref="E1346:E1409" si="399">C1346+D1346</f>
        <v>402</v>
      </c>
      <c r="F1346" s="2">
        <f t="shared" ref="F1346:F1409" si="400">ROUND(2*(P1346+Q1346+S1346+T1346+X1346-R1346-U1346-V1346-W1346),2)</f>
        <v>256.77999999999997</v>
      </c>
      <c r="G1346" s="1">
        <f t="shared" ref="G1346:G1409" si="401">C1346</f>
        <v>4</v>
      </c>
      <c r="H1346" s="1">
        <f t="shared" ref="H1346:H1409" si="402">D1346</f>
        <v>398</v>
      </c>
      <c r="I1346" s="1">
        <f t="shared" ref="I1346:I1409" si="403">E1346</f>
        <v>402</v>
      </c>
      <c r="J1346" s="1">
        <f t="shared" ref="J1346:J1409" si="404">M1346-G1346</f>
        <v>1596156</v>
      </c>
      <c r="K1346" s="1">
        <f t="shared" ref="K1346:K1409" si="405">N1346-H1346</f>
        <v>3598920</v>
      </c>
      <c r="L1346" s="1">
        <f t="shared" ref="L1346:L1409" si="406">J1346+K1346</f>
        <v>5195076</v>
      </c>
      <c r="M1346" s="1">
        <f>分割表!$B$5</f>
        <v>1596160</v>
      </c>
      <c r="N1346" s="1">
        <f>分割表!$C$5</f>
        <v>3599318</v>
      </c>
      <c r="O1346" s="1">
        <f t="shared" ref="O1346:O1409" si="407">$M$2+$N$2</f>
        <v>5195478</v>
      </c>
      <c r="P1346" s="1">
        <f t="shared" ref="P1346:P1409" si="408">LN(G1346)*G1346</f>
        <v>5.5451774444795623</v>
      </c>
      <c r="Q1346" s="1">
        <f t="shared" ref="Q1346:Q1409" si="409">LN(H1346)*H1346</f>
        <v>2382.607898103206</v>
      </c>
      <c r="R1346" s="1">
        <f t="shared" ref="R1346:R1409" si="410">LN(I1346)*I1346</f>
        <v>2410.5737396248464</v>
      </c>
      <c r="S1346" s="1">
        <f t="shared" ref="S1346:S1409" si="411">LN(J1346)*J1346</f>
        <v>22798069.804307759</v>
      </c>
      <c r="T1346" s="1">
        <f t="shared" ref="T1346:T1409" si="412">LN(K1346)*K1346</f>
        <v>54329815.854395315</v>
      </c>
      <c r="U1346" s="1">
        <f t="shared" ref="U1346:U1409" si="413">LN(L1346)*L1346</f>
        <v>80332612.51746963</v>
      </c>
      <c r="V1346" s="1">
        <f t="shared" ref="V1346:V1409" si="414">LN(M1346)*M1346</f>
        <v>22798130.936747961</v>
      </c>
      <c r="W1346" s="1">
        <f t="shared" ref="W1346:W1409" si="415">LN(N1346)*N1346</f>
        <v>54336222.141856313</v>
      </c>
      <c r="X1346" s="1">
        <f t="shared" ref="X1346:X1409" si="416">LN(O1346)*O1346</f>
        <v>80339230.748191163</v>
      </c>
      <c r="Y1346" s="17">
        <f t="shared" ref="Y1346:Y1409" si="417">(C1346/1593658)*1000-(D1346/3599323)*1000</f>
        <v>-0.10806640124290195</v>
      </c>
    </row>
    <row r="1347" spans="1:25">
      <c r="A1347" s="17" t="s">
        <v>2774</v>
      </c>
      <c r="B1347" s="17"/>
      <c r="C1347" s="17">
        <v>8</v>
      </c>
      <c r="D1347" s="17">
        <v>409</v>
      </c>
      <c r="E1347" s="1">
        <f t="shared" si="399"/>
        <v>417</v>
      </c>
      <c r="F1347" s="2">
        <f t="shared" si="400"/>
        <v>240.03</v>
      </c>
      <c r="G1347" s="1">
        <f t="shared" si="401"/>
        <v>8</v>
      </c>
      <c r="H1347" s="1">
        <f t="shared" si="402"/>
        <v>409</v>
      </c>
      <c r="I1347" s="1">
        <f t="shared" si="403"/>
        <v>417</v>
      </c>
      <c r="J1347" s="1">
        <f t="shared" si="404"/>
        <v>1596152</v>
      </c>
      <c r="K1347" s="1">
        <f t="shared" si="405"/>
        <v>3598909</v>
      </c>
      <c r="L1347" s="1">
        <f t="shared" si="406"/>
        <v>5195061</v>
      </c>
      <c r="M1347" s="1">
        <f>分割表!$B$5</f>
        <v>1596160</v>
      </c>
      <c r="N1347" s="1">
        <f>分割表!$C$5</f>
        <v>3599318</v>
      </c>
      <c r="O1347" s="1">
        <f t="shared" si="407"/>
        <v>5195478</v>
      </c>
      <c r="P1347" s="1">
        <f t="shared" si="408"/>
        <v>16.635532333438686</v>
      </c>
      <c r="Q1347" s="1">
        <f t="shared" si="409"/>
        <v>2459.6094988215059</v>
      </c>
      <c r="R1347" s="1">
        <f t="shared" si="410"/>
        <v>2515.7969544901002</v>
      </c>
      <c r="S1347" s="1">
        <f t="shared" si="411"/>
        <v>22798008.671877589</v>
      </c>
      <c r="T1347" s="1">
        <f t="shared" si="412"/>
        <v>54329638.796824187</v>
      </c>
      <c r="U1347" s="1">
        <f t="shared" si="413"/>
        <v>80332365.569164112</v>
      </c>
      <c r="V1347" s="1">
        <f t="shared" si="414"/>
        <v>22798130.936747961</v>
      </c>
      <c r="W1347" s="1">
        <f t="shared" si="415"/>
        <v>54336222.141856313</v>
      </c>
      <c r="X1347" s="1">
        <f t="shared" si="416"/>
        <v>80339230.748191163</v>
      </c>
      <c r="Y1347" s="17">
        <f t="shared" si="417"/>
        <v>-0.10861258271114073</v>
      </c>
    </row>
    <row r="1348" spans="1:25">
      <c r="A1348" s="17" t="s">
        <v>2743</v>
      </c>
      <c r="B1348" s="17"/>
      <c r="C1348" s="17">
        <v>53</v>
      </c>
      <c r="D1348" s="17">
        <v>511</v>
      </c>
      <c r="E1348" s="1">
        <f t="shared" si="399"/>
        <v>564</v>
      </c>
      <c r="F1348" s="2">
        <f t="shared" si="400"/>
        <v>148.71</v>
      </c>
      <c r="G1348" s="1">
        <f t="shared" si="401"/>
        <v>53</v>
      </c>
      <c r="H1348" s="1">
        <f t="shared" si="402"/>
        <v>511</v>
      </c>
      <c r="I1348" s="1">
        <f t="shared" si="403"/>
        <v>564</v>
      </c>
      <c r="J1348" s="1">
        <f t="shared" si="404"/>
        <v>1596107</v>
      </c>
      <c r="K1348" s="1">
        <f t="shared" si="405"/>
        <v>3598807</v>
      </c>
      <c r="L1348" s="1">
        <f t="shared" si="406"/>
        <v>5194914</v>
      </c>
      <c r="M1348" s="1">
        <f>分割表!$B$5</f>
        <v>1596160</v>
      </c>
      <c r="N1348" s="1">
        <f>分割表!$C$5</f>
        <v>3599318</v>
      </c>
      <c r="O1348" s="1">
        <f t="shared" si="407"/>
        <v>5195478</v>
      </c>
      <c r="P1348" s="1">
        <f t="shared" si="408"/>
        <v>210.42547141826248</v>
      </c>
      <c r="Q1348" s="1">
        <f t="shared" si="409"/>
        <v>3186.7848605940931</v>
      </c>
      <c r="R1348" s="1">
        <f t="shared" si="410"/>
        <v>3572.9705978449056</v>
      </c>
      <c r="S1348" s="1">
        <f t="shared" si="411"/>
        <v>22797320.932728857</v>
      </c>
      <c r="T1348" s="1">
        <f t="shared" si="412"/>
        <v>54327996.991856843</v>
      </c>
      <c r="U1348" s="1">
        <f t="shared" si="413"/>
        <v>80329945.478061989</v>
      </c>
      <c r="V1348" s="1">
        <f t="shared" si="414"/>
        <v>22798130.936747961</v>
      </c>
      <c r="W1348" s="1">
        <f t="shared" si="415"/>
        <v>54336222.141856313</v>
      </c>
      <c r="X1348" s="1">
        <f t="shared" si="416"/>
        <v>80339230.748191163</v>
      </c>
      <c r="Y1348" s="17">
        <f t="shared" si="417"/>
        <v>-0.10871432117947571</v>
      </c>
    </row>
    <row r="1349" spans="1:25">
      <c r="A1349" s="17" t="s">
        <v>2669</v>
      </c>
      <c r="B1349" s="17"/>
      <c r="C1349" s="17">
        <v>169</v>
      </c>
      <c r="D1349" s="17">
        <v>773</v>
      </c>
      <c r="E1349" s="1">
        <f t="shared" si="399"/>
        <v>942</v>
      </c>
      <c r="F1349" s="2">
        <f t="shared" si="400"/>
        <v>79.959999999999994</v>
      </c>
      <c r="G1349" s="1">
        <f t="shared" si="401"/>
        <v>169</v>
      </c>
      <c r="H1349" s="1">
        <f t="shared" si="402"/>
        <v>773</v>
      </c>
      <c r="I1349" s="1">
        <f t="shared" si="403"/>
        <v>942</v>
      </c>
      <c r="J1349" s="1">
        <f t="shared" si="404"/>
        <v>1595991</v>
      </c>
      <c r="K1349" s="1">
        <f t="shared" si="405"/>
        <v>3598545</v>
      </c>
      <c r="L1349" s="1">
        <f t="shared" si="406"/>
        <v>5194536</v>
      </c>
      <c r="M1349" s="1">
        <f>分割表!$B$5</f>
        <v>1596160</v>
      </c>
      <c r="N1349" s="1">
        <f>分割表!$C$5</f>
        <v>3599318</v>
      </c>
      <c r="O1349" s="1">
        <f t="shared" si="407"/>
        <v>5195478</v>
      </c>
      <c r="P1349" s="1">
        <f t="shared" si="408"/>
        <v>866.95288282199942</v>
      </c>
      <c r="Q1349" s="1">
        <f t="shared" si="409"/>
        <v>5140.6657045580778</v>
      </c>
      <c r="R1349" s="1">
        <f t="shared" si="410"/>
        <v>6450.8209686509344</v>
      </c>
      <c r="S1349" s="1">
        <f t="shared" si="411"/>
        <v>22795548.09988492</v>
      </c>
      <c r="T1349" s="1">
        <f t="shared" si="412"/>
        <v>54323779.819798701</v>
      </c>
      <c r="U1349" s="1">
        <f t="shared" si="413"/>
        <v>80323722.405757234</v>
      </c>
      <c r="V1349" s="1">
        <f t="shared" si="414"/>
        <v>22798130.936747961</v>
      </c>
      <c r="W1349" s="1">
        <f t="shared" si="415"/>
        <v>54336222.141856313</v>
      </c>
      <c r="X1349" s="1">
        <f t="shared" si="416"/>
        <v>80339230.748191163</v>
      </c>
      <c r="Y1349" s="17">
        <f t="shared" si="417"/>
        <v>-0.10871727231872111</v>
      </c>
    </row>
    <row r="1350" spans="1:25">
      <c r="A1350" s="17" t="s">
        <v>1856</v>
      </c>
      <c r="B1350" s="17"/>
      <c r="C1350" s="17">
        <v>551</v>
      </c>
      <c r="D1350" s="17">
        <v>1636</v>
      </c>
      <c r="E1350" s="1">
        <f t="shared" si="399"/>
        <v>2187</v>
      </c>
      <c r="F1350" s="2">
        <f t="shared" si="400"/>
        <v>32.6</v>
      </c>
      <c r="G1350" s="1">
        <f t="shared" si="401"/>
        <v>551</v>
      </c>
      <c r="H1350" s="1">
        <f t="shared" si="402"/>
        <v>1636</v>
      </c>
      <c r="I1350" s="1">
        <f t="shared" si="403"/>
        <v>2187</v>
      </c>
      <c r="J1350" s="1">
        <f t="shared" si="404"/>
        <v>1595609</v>
      </c>
      <c r="K1350" s="1">
        <f t="shared" si="405"/>
        <v>3597682</v>
      </c>
      <c r="L1350" s="1">
        <f t="shared" si="406"/>
        <v>5193291</v>
      </c>
      <c r="M1350" s="1">
        <f>分割表!$B$5</f>
        <v>1596160</v>
      </c>
      <c r="N1350" s="1">
        <f>分割表!$C$5</f>
        <v>3599318</v>
      </c>
      <c r="O1350" s="1">
        <f t="shared" si="407"/>
        <v>5195478</v>
      </c>
      <c r="P1350" s="1">
        <f t="shared" si="408"/>
        <v>3477.7658798432562</v>
      </c>
      <c r="Q1350" s="1">
        <f t="shared" si="409"/>
        <v>12106.415570078165</v>
      </c>
      <c r="R1350" s="1">
        <f t="shared" si="410"/>
        <v>16818.655527220093</v>
      </c>
      <c r="S1350" s="1">
        <f t="shared" si="411"/>
        <v>22789710.037534736</v>
      </c>
      <c r="T1350" s="1">
        <f t="shared" si="412"/>
        <v>54309889.040635124</v>
      </c>
      <c r="U1350" s="1">
        <f t="shared" si="413"/>
        <v>80303225.973228753</v>
      </c>
      <c r="V1350" s="1">
        <f t="shared" si="414"/>
        <v>22798130.936747961</v>
      </c>
      <c r="W1350" s="1">
        <f t="shared" si="415"/>
        <v>54336222.141856313</v>
      </c>
      <c r="X1350" s="1">
        <f t="shared" si="416"/>
        <v>80339230.748191163</v>
      </c>
      <c r="Y1350" s="17">
        <f t="shared" si="417"/>
        <v>-0.10878447279973774</v>
      </c>
    </row>
    <row r="1351" spans="1:25">
      <c r="A1351" s="17" t="s">
        <v>1881</v>
      </c>
      <c r="B1351" s="17"/>
      <c r="C1351" s="17">
        <v>32</v>
      </c>
      <c r="D1351" s="17">
        <v>464</v>
      </c>
      <c r="E1351" s="1">
        <f t="shared" si="399"/>
        <v>496</v>
      </c>
      <c r="F1351" s="2">
        <f t="shared" si="400"/>
        <v>178.86</v>
      </c>
      <c r="G1351" s="1">
        <f t="shared" si="401"/>
        <v>32</v>
      </c>
      <c r="H1351" s="1">
        <f t="shared" si="402"/>
        <v>464</v>
      </c>
      <c r="I1351" s="1">
        <f t="shared" si="403"/>
        <v>496</v>
      </c>
      <c r="J1351" s="1">
        <f t="shared" si="404"/>
        <v>1596128</v>
      </c>
      <c r="K1351" s="1">
        <f t="shared" si="405"/>
        <v>3598854</v>
      </c>
      <c r="L1351" s="1">
        <f t="shared" si="406"/>
        <v>5194982</v>
      </c>
      <c r="M1351" s="1">
        <f>分割表!$B$5</f>
        <v>1596160</v>
      </c>
      <c r="N1351" s="1">
        <f>分割表!$C$5</f>
        <v>3599318</v>
      </c>
      <c r="O1351" s="1">
        <f t="shared" si="407"/>
        <v>5195478</v>
      </c>
      <c r="P1351" s="1">
        <f t="shared" si="408"/>
        <v>110.90354888959125</v>
      </c>
      <c r="Q1351" s="1">
        <f t="shared" si="409"/>
        <v>2848.9064322329823</v>
      </c>
      <c r="R1351" s="1">
        <f t="shared" si="410"/>
        <v>3078.4616596555643</v>
      </c>
      <c r="S1351" s="1">
        <f t="shared" si="411"/>
        <v>22797641.87750705</v>
      </c>
      <c r="T1351" s="1">
        <f t="shared" si="412"/>
        <v>54328753.509472854</v>
      </c>
      <c r="U1351" s="1">
        <f t="shared" si="413"/>
        <v>80331064.975469738</v>
      </c>
      <c r="V1351" s="1">
        <f t="shared" si="414"/>
        <v>22798130.936747961</v>
      </c>
      <c r="W1351" s="1">
        <f t="shared" si="415"/>
        <v>54336222.141856313</v>
      </c>
      <c r="X1351" s="1">
        <f t="shared" si="416"/>
        <v>80339230.748191163</v>
      </c>
      <c r="Y1351" s="17">
        <f t="shared" si="417"/>
        <v>-0.10883354124274056</v>
      </c>
    </row>
    <row r="1352" spans="1:25">
      <c r="A1352" s="17" t="s">
        <v>2777</v>
      </c>
      <c r="B1352" s="17"/>
      <c r="C1352" s="17">
        <v>2</v>
      </c>
      <c r="D1352" s="17">
        <v>397</v>
      </c>
      <c r="E1352" s="1">
        <f t="shared" si="399"/>
        <v>399</v>
      </c>
      <c r="F1352" s="2">
        <f t="shared" si="400"/>
        <v>270.99</v>
      </c>
      <c r="G1352" s="1">
        <f t="shared" si="401"/>
        <v>2</v>
      </c>
      <c r="H1352" s="1">
        <f t="shared" si="402"/>
        <v>397</v>
      </c>
      <c r="I1352" s="1">
        <f t="shared" si="403"/>
        <v>399</v>
      </c>
      <c r="J1352" s="1">
        <f t="shared" si="404"/>
        <v>1596158</v>
      </c>
      <c r="K1352" s="1">
        <f t="shared" si="405"/>
        <v>3598921</v>
      </c>
      <c r="L1352" s="1">
        <f t="shared" si="406"/>
        <v>5195079</v>
      </c>
      <c r="M1352" s="1">
        <f>分割表!$B$5</f>
        <v>1596160</v>
      </c>
      <c r="N1352" s="1">
        <f>分割表!$C$5</f>
        <v>3599318</v>
      </c>
      <c r="O1352" s="1">
        <f t="shared" si="407"/>
        <v>5195478</v>
      </c>
      <c r="P1352" s="1">
        <f t="shared" si="408"/>
        <v>1.3862943611198906</v>
      </c>
      <c r="Q1352" s="1">
        <f t="shared" si="409"/>
        <v>2375.6227034328149</v>
      </c>
      <c r="R1352" s="1">
        <f t="shared" si="410"/>
        <v>2389.5956053390555</v>
      </c>
      <c r="S1352" s="1">
        <f t="shared" si="411"/>
        <v>22798100.370526604</v>
      </c>
      <c r="T1352" s="1">
        <f t="shared" si="412"/>
        <v>54329831.950539812</v>
      </c>
      <c r="U1352" s="1">
        <f t="shared" si="413"/>
        <v>80332661.907135919</v>
      </c>
      <c r="V1352" s="1">
        <f t="shared" si="414"/>
        <v>22798130.936747961</v>
      </c>
      <c r="W1352" s="1">
        <f t="shared" si="415"/>
        <v>54336222.141856313</v>
      </c>
      <c r="X1352" s="1">
        <f t="shared" si="416"/>
        <v>80339230.748191163</v>
      </c>
      <c r="Y1352" s="17">
        <f t="shared" si="417"/>
        <v>-0.10904354562244145</v>
      </c>
    </row>
    <row r="1353" spans="1:25">
      <c r="A1353" s="17" t="s">
        <v>158</v>
      </c>
      <c r="B1353" s="17"/>
      <c r="C1353" s="17">
        <v>816</v>
      </c>
      <c r="D1353" s="17">
        <v>2236</v>
      </c>
      <c r="E1353" s="1">
        <f t="shared" si="399"/>
        <v>3052</v>
      </c>
      <c r="F1353" s="2">
        <f t="shared" si="400"/>
        <v>23.39</v>
      </c>
      <c r="G1353" s="1">
        <f t="shared" si="401"/>
        <v>816</v>
      </c>
      <c r="H1353" s="1">
        <f t="shared" si="402"/>
        <v>2236</v>
      </c>
      <c r="I1353" s="1">
        <f t="shared" si="403"/>
        <v>3052</v>
      </c>
      <c r="J1353" s="1">
        <f t="shared" si="404"/>
        <v>1595344</v>
      </c>
      <c r="K1353" s="1">
        <f t="shared" si="405"/>
        <v>3597082</v>
      </c>
      <c r="L1353" s="1">
        <f t="shared" si="406"/>
        <v>5192426</v>
      </c>
      <c r="M1353" s="1">
        <f>分割表!$B$5</f>
        <v>1596160</v>
      </c>
      <c r="N1353" s="1">
        <f>分割表!$C$5</f>
        <v>3599318</v>
      </c>
      <c r="O1353" s="1">
        <f t="shared" si="407"/>
        <v>5195478</v>
      </c>
      <c r="P1353" s="1">
        <f t="shared" si="408"/>
        <v>5470.8021136507114</v>
      </c>
      <c r="Q1353" s="1">
        <f t="shared" si="409"/>
        <v>17245.024413438878</v>
      </c>
      <c r="R1353" s="1">
        <f t="shared" si="410"/>
        <v>24487.881901618068</v>
      </c>
      <c r="S1353" s="1">
        <f t="shared" si="411"/>
        <v>22785660.12654119</v>
      </c>
      <c r="T1353" s="1">
        <f t="shared" si="412"/>
        <v>54300231.610485822</v>
      </c>
      <c r="U1353" s="1">
        <f t="shared" si="413"/>
        <v>80288985.65566355</v>
      </c>
      <c r="V1353" s="1">
        <f t="shared" si="414"/>
        <v>22798130.936747961</v>
      </c>
      <c r="W1353" s="1">
        <f t="shared" si="415"/>
        <v>54336222.141856313</v>
      </c>
      <c r="X1353" s="1">
        <f t="shared" si="416"/>
        <v>80339230.748191163</v>
      </c>
      <c r="Y1353" s="17">
        <f t="shared" si="417"/>
        <v>-0.10919837931864995</v>
      </c>
    </row>
    <row r="1354" spans="1:25">
      <c r="A1354" s="17" t="s">
        <v>1607</v>
      </c>
      <c r="B1354" s="17"/>
      <c r="C1354" s="17">
        <v>114</v>
      </c>
      <c r="D1354" s="17">
        <v>652</v>
      </c>
      <c r="E1354" s="1">
        <f t="shared" si="399"/>
        <v>766</v>
      </c>
      <c r="F1354" s="2">
        <f t="shared" si="400"/>
        <v>103.26</v>
      </c>
      <c r="G1354" s="1">
        <f t="shared" si="401"/>
        <v>114</v>
      </c>
      <c r="H1354" s="1">
        <f t="shared" si="402"/>
        <v>652</v>
      </c>
      <c r="I1354" s="1">
        <f t="shared" si="403"/>
        <v>766</v>
      </c>
      <c r="J1354" s="1">
        <f t="shared" si="404"/>
        <v>1596046</v>
      </c>
      <c r="K1354" s="1">
        <f t="shared" si="405"/>
        <v>3598666</v>
      </c>
      <c r="L1354" s="1">
        <f t="shared" si="406"/>
        <v>5194712</v>
      </c>
      <c r="M1354" s="1">
        <f>分割表!$B$5</f>
        <v>1596160</v>
      </c>
      <c r="N1354" s="1">
        <f>分割表!$C$5</f>
        <v>3599318</v>
      </c>
      <c r="O1354" s="1">
        <f t="shared" si="407"/>
        <v>5195478</v>
      </c>
      <c r="P1354" s="1">
        <f t="shared" si="408"/>
        <v>539.92662311697245</v>
      </c>
      <c r="Q1354" s="1">
        <f t="shared" si="409"/>
        <v>4224.9890543761776</v>
      </c>
      <c r="R1354" s="1">
        <f t="shared" si="410"/>
        <v>5087.1455420212924</v>
      </c>
      <c r="S1354" s="1">
        <f t="shared" si="411"/>
        <v>22796388.66613058</v>
      </c>
      <c r="T1354" s="1">
        <f t="shared" si="412"/>
        <v>54325727.442691736</v>
      </c>
      <c r="U1354" s="1">
        <f t="shared" si="413"/>
        <v>80326619.91748248</v>
      </c>
      <c r="V1354" s="1">
        <f t="shared" si="414"/>
        <v>22798130.936747961</v>
      </c>
      <c r="W1354" s="1">
        <f t="shared" si="415"/>
        <v>54336222.141856313</v>
      </c>
      <c r="X1354" s="1">
        <f t="shared" si="416"/>
        <v>80339230.748191163</v>
      </c>
      <c r="Y1354" s="17">
        <f t="shared" si="417"/>
        <v>-0.10961163539447819</v>
      </c>
    </row>
    <row r="1355" spans="1:25">
      <c r="A1355" s="17" t="s">
        <v>2680</v>
      </c>
      <c r="B1355" s="17"/>
      <c r="C1355" s="17">
        <v>148</v>
      </c>
      <c r="D1355" s="17">
        <v>729</v>
      </c>
      <c r="E1355" s="1">
        <f t="shared" si="399"/>
        <v>877</v>
      </c>
      <c r="F1355" s="2">
        <f t="shared" si="400"/>
        <v>88.34</v>
      </c>
      <c r="G1355" s="1">
        <f t="shared" si="401"/>
        <v>148</v>
      </c>
      <c r="H1355" s="1">
        <f t="shared" si="402"/>
        <v>729</v>
      </c>
      <c r="I1355" s="1">
        <f t="shared" si="403"/>
        <v>877</v>
      </c>
      <c r="J1355" s="1">
        <f t="shared" si="404"/>
        <v>1596012</v>
      </c>
      <c r="K1355" s="1">
        <f t="shared" si="405"/>
        <v>3598589</v>
      </c>
      <c r="L1355" s="1">
        <f t="shared" si="406"/>
        <v>5194601</v>
      </c>
      <c r="M1355" s="1">
        <f>分割表!$B$5</f>
        <v>1596160</v>
      </c>
      <c r="N1355" s="1">
        <f>分割表!$C$5</f>
        <v>3599318</v>
      </c>
      <c r="O1355" s="1">
        <f t="shared" si="407"/>
        <v>5195478</v>
      </c>
      <c r="P1355" s="1">
        <f t="shared" si="408"/>
        <v>739.58741651708897</v>
      </c>
      <c r="Q1355" s="1">
        <f t="shared" si="409"/>
        <v>4805.3301506343123</v>
      </c>
      <c r="R1355" s="1">
        <f t="shared" si="410"/>
        <v>5942.9966323104045</v>
      </c>
      <c r="S1355" s="1">
        <f t="shared" si="411"/>
        <v>22795869.043136854</v>
      </c>
      <c r="T1355" s="1">
        <f t="shared" si="412"/>
        <v>54324488.045834526</v>
      </c>
      <c r="U1355" s="1">
        <f t="shared" si="413"/>
        <v>80324792.50882493</v>
      </c>
      <c r="V1355" s="1">
        <f t="shared" si="414"/>
        <v>22798130.936747961</v>
      </c>
      <c r="W1355" s="1">
        <f t="shared" si="415"/>
        <v>54336222.141856313</v>
      </c>
      <c r="X1355" s="1">
        <f t="shared" si="416"/>
        <v>80339230.748191163</v>
      </c>
      <c r="Y1355" s="17">
        <f t="shared" si="417"/>
        <v>-0.10966998245775858</v>
      </c>
    </row>
    <row r="1356" spans="1:25">
      <c r="A1356" s="17" t="s">
        <v>217</v>
      </c>
      <c r="B1356" s="17"/>
      <c r="C1356" s="17">
        <v>54</v>
      </c>
      <c r="D1356" s="17">
        <v>518</v>
      </c>
      <c r="E1356" s="1">
        <f t="shared" si="399"/>
        <v>572</v>
      </c>
      <c r="F1356" s="2">
        <f t="shared" si="400"/>
        <v>150.1</v>
      </c>
      <c r="G1356" s="1">
        <f t="shared" si="401"/>
        <v>54</v>
      </c>
      <c r="H1356" s="1">
        <f t="shared" si="402"/>
        <v>518</v>
      </c>
      <c r="I1356" s="1">
        <f t="shared" si="403"/>
        <v>572</v>
      </c>
      <c r="J1356" s="1">
        <f t="shared" si="404"/>
        <v>1596106</v>
      </c>
      <c r="K1356" s="1">
        <f t="shared" si="405"/>
        <v>3598800</v>
      </c>
      <c r="L1356" s="1">
        <f t="shared" si="406"/>
        <v>5194906</v>
      </c>
      <c r="M1356" s="1">
        <f>分割表!$B$5</f>
        <v>1596160</v>
      </c>
      <c r="N1356" s="1">
        <f>分割表!$C$5</f>
        <v>3599318</v>
      </c>
      <c r="O1356" s="1">
        <f t="shared" si="407"/>
        <v>5195478</v>
      </c>
      <c r="P1356" s="1">
        <f t="shared" si="408"/>
        <v>215.40513851447082</v>
      </c>
      <c r="Q1356" s="1">
        <f t="shared" si="409"/>
        <v>3237.487175490412</v>
      </c>
      <c r="R1356" s="1">
        <f t="shared" si="410"/>
        <v>3631.7075030692445</v>
      </c>
      <c r="S1356" s="1">
        <f t="shared" si="411"/>
        <v>22797305.649651073</v>
      </c>
      <c r="T1356" s="1">
        <f t="shared" si="412"/>
        <v>54327884.319072932</v>
      </c>
      <c r="U1356" s="1">
        <f t="shared" si="413"/>
        <v>80329813.772543117</v>
      </c>
      <c r="V1356" s="1">
        <f t="shared" si="414"/>
        <v>22798130.936747961</v>
      </c>
      <c r="W1356" s="1">
        <f t="shared" si="415"/>
        <v>54336222.141856313</v>
      </c>
      <c r="X1356" s="1">
        <f t="shared" si="416"/>
        <v>80339230.748191163</v>
      </c>
      <c r="Y1356" s="17">
        <f t="shared" si="417"/>
        <v>-0.11003164415387992</v>
      </c>
    </row>
    <row r="1357" spans="1:25">
      <c r="A1357" s="17" t="s">
        <v>487</v>
      </c>
      <c r="B1357" s="17"/>
      <c r="C1357" s="17">
        <v>56</v>
      </c>
      <c r="D1357" s="17">
        <v>523</v>
      </c>
      <c r="E1357" s="1">
        <f t="shared" si="399"/>
        <v>579</v>
      </c>
      <c r="F1357" s="2">
        <f t="shared" si="400"/>
        <v>148.1</v>
      </c>
      <c r="G1357" s="1">
        <f t="shared" si="401"/>
        <v>56</v>
      </c>
      <c r="H1357" s="1">
        <f t="shared" si="402"/>
        <v>523</v>
      </c>
      <c r="I1357" s="1">
        <f t="shared" si="403"/>
        <v>579</v>
      </c>
      <c r="J1357" s="1">
        <f t="shared" si="404"/>
        <v>1596104</v>
      </c>
      <c r="K1357" s="1">
        <f t="shared" si="405"/>
        <v>3598795</v>
      </c>
      <c r="L1357" s="1">
        <f t="shared" si="406"/>
        <v>5194899</v>
      </c>
      <c r="M1357" s="1">
        <f>分割表!$B$5</f>
        <v>1596160</v>
      </c>
      <c r="N1357" s="1">
        <f>分割表!$C$5</f>
        <v>3599318</v>
      </c>
      <c r="O1357" s="1">
        <f t="shared" si="407"/>
        <v>5195478</v>
      </c>
      <c r="P1357" s="1">
        <f t="shared" si="408"/>
        <v>225.41969468116838</v>
      </c>
      <c r="Q1357" s="1">
        <f t="shared" si="409"/>
        <v>3273.7611057059548</v>
      </c>
      <c r="R1357" s="1">
        <f t="shared" si="410"/>
        <v>3683.1941345147643</v>
      </c>
      <c r="S1357" s="1">
        <f t="shared" si="411"/>
        <v>22797275.083497383</v>
      </c>
      <c r="T1357" s="1">
        <f t="shared" si="412"/>
        <v>54327803.838521332</v>
      </c>
      <c r="U1357" s="1">
        <f t="shared" si="413"/>
        <v>80329698.530224219</v>
      </c>
      <c r="V1357" s="1">
        <f t="shared" si="414"/>
        <v>22798130.936747961</v>
      </c>
      <c r="W1357" s="1">
        <f t="shared" si="415"/>
        <v>54336222.141856313</v>
      </c>
      <c r="X1357" s="1">
        <f t="shared" si="416"/>
        <v>80339230.748191163</v>
      </c>
      <c r="Y1357" s="17">
        <f t="shared" si="417"/>
        <v>-0.11016581987537052</v>
      </c>
    </row>
    <row r="1358" spans="1:25">
      <c r="A1358" s="17" t="s">
        <v>2773</v>
      </c>
      <c r="B1358" s="17"/>
      <c r="C1358" s="17">
        <v>5</v>
      </c>
      <c r="D1358" s="17">
        <v>410</v>
      </c>
      <c r="E1358" s="1">
        <f t="shared" si="399"/>
        <v>415</v>
      </c>
      <c r="F1358" s="2">
        <f t="shared" si="400"/>
        <v>258.66000000000003</v>
      </c>
      <c r="G1358" s="1">
        <f t="shared" si="401"/>
        <v>5</v>
      </c>
      <c r="H1358" s="1">
        <f t="shared" si="402"/>
        <v>410</v>
      </c>
      <c r="I1358" s="1">
        <f t="shared" si="403"/>
        <v>415</v>
      </c>
      <c r="J1358" s="1">
        <f t="shared" si="404"/>
        <v>1596155</v>
      </c>
      <c r="K1358" s="1">
        <f t="shared" si="405"/>
        <v>3598908</v>
      </c>
      <c r="L1358" s="1">
        <f t="shared" si="406"/>
        <v>5195063</v>
      </c>
      <c r="M1358" s="1">
        <f>分割表!$B$5</f>
        <v>1596160</v>
      </c>
      <c r="N1358" s="1">
        <f>分割表!$C$5</f>
        <v>3599318</v>
      </c>
      <c r="O1358" s="1">
        <f t="shared" si="407"/>
        <v>5195478</v>
      </c>
      <c r="P1358" s="1">
        <f t="shared" si="408"/>
        <v>8.0471895621705016</v>
      </c>
      <c r="Q1358" s="1">
        <f t="shared" si="409"/>
        <v>2466.6244354763253</v>
      </c>
      <c r="R1358" s="1">
        <f t="shared" si="410"/>
        <v>2501.7355858957394</v>
      </c>
      <c r="S1358" s="1">
        <f t="shared" si="411"/>
        <v>22798054.521199275</v>
      </c>
      <c r="T1358" s="1">
        <f t="shared" si="412"/>
        <v>54329622.70068302</v>
      </c>
      <c r="U1358" s="1">
        <f t="shared" si="413"/>
        <v>80332398.49560234</v>
      </c>
      <c r="V1358" s="1">
        <f t="shared" si="414"/>
        <v>22798130.936747961</v>
      </c>
      <c r="W1358" s="1">
        <f t="shared" si="415"/>
        <v>54336222.141856313</v>
      </c>
      <c r="X1358" s="1">
        <f t="shared" si="416"/>
        <v>80339230.748191163</v>
      </c>
      <c r="Y1358" s="17">
        <f t="shared" si="417"/>
        <v>-0.11077287434359377</v>
      </c>
    </row>
    <row r="1359" spans="1:25">
      <c r="A1359" s="17" t="s">
        <v>998</v>
      </c>
      <c r="B1359" s="17"/>
      <c r="C1359" s="17">
        <v>2</v>
      </c>
      <c r="D1359" s="17">
        <v>405</v>
      </c>
      <c r="E1359" s="1">
        <f t="shared" si="399"/>
        <v>407</v>
      </c>
      <c r="F1359" s="2">
        <f t="shared" si="400"/>
        <v>276.79000000000002</v>
      </c>
      <c r="G1359" s="1">
        <f t="shared" si="401"/>
        <v>2</v>
      </c>
      <c r="H1359" s="1">
        <f t="shared" si="402"/>
        <v>405</v>
      </c>
      <c r="I1359" s="1">
        <f t="shared" si="403"/>
        <v>407</v>
      </c>
      <c r="J1359" s="1">
        <f t="shared" si="404"/>
        <v>1596158</v>
      </c>
      <c r="K1359" s="1">
        <f t="shared" si="405"/>
        <v>3598913</v>
      </c>
      <c r="L1359" s="1">
        <f t="shared" si="406"/>
        <v>5195071</v>
      </c>
      <c r="M1359" s="1">
        <f>分割表!$B$5</f>
        <v>1596160</v>
      </c>
      <c r="N1359" s="1">
        <f>分割表!$C$5</f>
        <v>3599318</v>
      </c>
      <c r="O1359" s="1">
        <f t="shared" si="407"/>
        <v>5195478</v>
      </c>
      <c r="P1359" s="1">
        <f t="shared" si="408"/>
        <v>1.3862943611198906</v>
      </c>
      <c r="Q1359" s="1">
        <f t="shared" si="409"/>
        <v>2431.5742621781483</v>
      </c>
      <c r="R1359" s="1">
        <f t="shared" si="410"/>
        <v>2445.5869664751358</v>
      </c>
      <c r="S1359" s="1">
        <f t="shared" si="411"/>
        <v>22798100.370526604</v>
      </c>
      <c r="T1359" s="1">
        <f t="shared" si="412"/>
        <v>54329703.181391619</v>
      </c>
      <c r="U1359" s="1">
        <f t="shared" si="413"/>
        <v>80332530.201362982</v>
      </c>
      <c r="V1359" s="1">
        <f t="shared" si="414"/>
        <v>22798130.936747961</v>
      </c>
      <c r="W1359" s="1">
        <f t="shared" si="415"/>
        <v>54336222.141856313</v>
      </c>
      <c r="X1359" s="1">
        <f t="shared" si="416"/>
        <v>80339230.748191163</v>
      </c>
      <c r="Y1359" s="17">
        <f t="shared" si="417"/>
        <v>-0.11126618582450166</v>
      </c>
    </row>
    <row r="1360" spans="1:25">
      <c r="A1360" s="17" t="s">
        <v>661</v>
      </c>
      <c r="B1360" s="17"/>
      <c r="C1360" s="17">
        <v>26</v>
      </c>
      <c r="D1360" s="17">
        <v>461</v>
      </c>
      <c r="E1360" s="1">
        <f t="shared" si="399"/>
        <v>487</v>
      </c>
      <c r="F1360" s="2">
        <f t="shared" si="400"/>
        <v>196.84</v>
      </c>
      <c r="G1360" s="1">
        <f t="shared" si="401"/>
        <v>26</v>
      </c>
      <c r="H1360" s="1">
        <f t="shared" si="402"/>
        <v>461</v>
      </c>
      <c r="I1360" s="1">
        <f t="shared" si="403"/>
        <v>487</v>
      </c>
      <c r="J1360" s="1">
        <f t="shared" si="404"/>
        <v>1596134</v>
      </c>
      <c r="K1360" s="1">
        <f t="shared" si="405"/>
        <v>3598857</v>
      </c>
      <c r="L1360" s="1">
        <f t="shared" si="406"/>
        <v>5194991</v>
      </c>
      <c r="M1360" s="1">
        <f>分割表!$B$5</f>
        <v>1596160</v>
      </c>
      <c r="N1360" s="1">
        <f>分割表!$C$5</f>
        <v>3599318</v>
      </c>
      <c r="O1360" s="1">
        <f t="shared" si="407"/>
        <v>5195478</v>
      </c>
      <c r="P1360" s="1">
        <f t="shared" si="408"/>
        <v>84.710509988558542</v>
      </c>
      <c r="Q1360" s="1">
        <f t="shared" si="409"/>
        <v>2827.4964978214548</v>
      </c>
      <c r="R1360" s="1">
        <f t="shared" si="410"/>
        <v>3013.6846279412212</v>
      </c>
      <c r="S1360" s="1">
        <f t="shared" si="411"/>
        <v>22797733.57606585</v>
      </c>
      <c r="T1360" s="1">
        <f t="shared" si="412"/>
        <v>54328801.797852159</v>
      </c>
      <c r="U1360" s="1">
        <f t="shared" si="413"/>
        <v>80331213.144310996</v>
      </c>
      <c r="V1360" s="1">
        <f t="shared" si="414"/>
        <v>22798130.936747961</v>
      </c>
      <c r="W1360" s="1">
        <f t="shared" si="415"/>
        <v>54336222.141856313</v>
      </c>
      <c r="X1360" s="1">
        <f t="shared" si="416"/>
        <v>80339230.748191163</v>
      </c>
      <c r="Y1360" s="17">
        <f t="shared" si="417"/>
        <v>-0.11176497438135902</v>
      </c>
    </row>
    <row r="1361" spans="1:25">
      <c r="A1361" s="17" t="s">
        <v>1686</v>
      </c>
      <c r="B1361" s="17"/>
      <c r="C1361" s="17">
        <v>1</v>
      </c>
      <c r="D1361" s="17">
        <v>405</v>
      </c>
      <c r="E1361" s="1">
        <f t="shared" si="399"/>
        <v>406</v>
      </c>
      <c r="F1361" s="2">
        <f t="shared" si="400"/>
        <v>285.67</v>
      </c>
      <c r="G1361" s="1">
        <f t="shared" si="401"/>
        <v>1</v>
      </c>
      <c r="H1361" s="1">
        <f t="shared" si="402"/>
        <v>405</v>
      </c>
      <c r="I1361" s="1">
        <f t="shared" si="403"/>
        <v>406</v>
      </c>
      <c r="J1361" s="1">
        <f t="shared" si="404"/>
        <v>1596159</v>
      </c>
      <c r="K1361" s="1">
        <f t="shared" si="405"/>
        <v>3598913</v>
      </c>
      <c r="L1361" s="1">
        <f t="shared" si="406"/>
        <v>5195072</v>
      </c>
      <c r="M1361" s="1">
        <f>分割表!$B$5</f>
        <v>1596160</v>
      </c>
      <c r="N1361" s="1">
        <f>分割表!$C$5</f>
        <v>3599318</v>
      </c>
      <c r="O1361" s="1">
        <f t="shared" si="407"/>
        <v>5195478</v>
      </c>
      <c r="P1361" s="1">
        <f t="shared" si="408"/>
        <v>0</v>
      </c>
      <c r="Q1361" s="1">
        <f t="shared" si="409"/>
        <v>2431.5742621781483</v>
      </c>
      <c r="R1361" s="1">
        <f t="shared" si="410"/>
        <v>2438.5793827983034</v>
      </c>
      <c r="S1361" s="1">
        <f t="shared" si="411"/>
        <v>22798115.65363697</v>
      </c>
      <c r="T1361" s="1">
        <f t="shared" si="412"/>
        <v>54329703.181391619</v>
      </c>
      <c r="U1361" s="1">
        <f t="shared" si="413"/>
        <v>80332546.664583921</v>
      </c>
      <c r="V1361" s="1">
        <f t="shared" si="414"/>
        <v>22798130.936747961</v>
      </c>
      <c r="W1361" s="1">
        <f t="shared" si="415"/>
        <v>54336222.141856313</v>
      </c>
      <c r="X1361" s="1">
        <f t="shared" si="416"/>
        <v>80339230.748191163</v>
      </c>
      <c r="Y1361" s="17">
        <f t="shared" si="417"/>
        <v>-0.11189367302690016</v>
      </c>
    </row>
    <row r="1362" spans="1:25">
      <c r="A1362" s="17" t="s">
        <v>246</v>
      </c>
      <c r="B1362" s="17">
        <v>1</v>
      </c>
      <c r="C1362" s="17">
        <v>3346</v>
      </c>
      <c r="D1362" s="17">
        <v>21910</v>
      </c>
      <c r="E1362" s="1">
        <f t="shared" si="399"/>
        <v>25256</v>
      </c>
      <c r="F1362" s="2">
        <f t="shared" si="400"/>
        <v>4245.13</v>
      </c>
      <c r="G1362" s="1">
        <f t="shared" si="401"/>
        <v>3346</v>
      </c>
      <c r="H1362" s="1">
        <f t="shared" si="402"/>
        <v>21910</v>
      </c>
      <c r="I1362" s="1">
        <f t="shared" si="403"/>
        <v>25256</v>
      </c>
      <c r="J1362" s="1">
        <f t="shared" si="404"/>
        <v>1592814</v>
      </c>
      <c r="K1362" s="1">
        <f t="shared" si="405"/>
        <v>3577408</v>
      </c>
      <c r="L1362" s="1">
        <f t="shared" si="406"/>
        <v>5170222</v>
      </c>
      <c r="M1362" s="1">
        <f>分割表!$B$5</f>
        <v>1596160</v>
      </c>
      <c r="N1362" s="1">
        <f>分割表!$C$5</f>
        <v>3599318</v>
      </c>
      <c r="O1362" s="1">
        <f t="shared" si="407"/>
        <v>5195478</v>
      </c>
      <c r="P1362" s="1">
        <f t="shared" si="408"/>
        <v>27154.532869655493</v>
      </c>
      <c r="Q1362" s="1">
        <f t="shared" si="409"/>
        <v>218983.84265803621</v>
      </c>
      <c r="R1362" s="1">
        <f t="shared" si="410"/>
        <v>256015.50142768657</v>
      </c>
      <c r="S1362" s="1">
        <f t="shared" si="411"/>
        <v>22746997.155860897</v>
      </c>
      <c r="T1362" s="1">
        <f t="shared" si="412"/>
        <v>53983620.017803833</v>
      </c>
      <c r="U1362" s="1">
        <f t="shared" si="413"/>
        <v>79923495.150172442</v>
      </c>
      <c r="V1362" s="1">
        <f t="shared" si="414"/>
        <v>22798130.936747961</v>
      </c>
      <c r="W1362" s="1">
        <f t="shared" si="415"/>
        <v>54336222.141856313</v>
      </c>
      <c r="X1362" s="1">
        <f t="shared" si="416"/>
        <v>80339230.748191163</v>
      </c>
      <c r="Y1362" s="17">
        <f t="shared" si="417"/>
        <v>-3.987683674167025</v>
      </c>
    </row>
    <row r="1363" spans="1:25">
      <c r="A1363" s="17" t="s">
        <v>2712</v>
      </c>
      <c r="B1363" s="17"/>
      <c r="C1363" s="17">
        <v>88</v>
      </c>
      <c r="D1363" s="17">
        <v>607</v>
      </c>
      <c r="E1363" s="1">
        <f t="shared" si="399"/>
        <v>695</v>
      </c>
      <c r="F1363" s="2">
        <f t="shared" si="400"/>
        <v>125.25</v>
      </c>
      <c r="G1363" s="1">
        <f t="shared" si="401"/>
        <v>88</v>
      </c>
      <c r="H1363" s="1">
        <f t="shared" si="402"/>
        <v>607</v>
      </c>
      <c r="I1363" s="1">
        <f t="shared" si="403"/>
        <v>695</v>
      </c>
      <c r="J1363" s="1">
        <f t="shared" si="404"/>
        <v>1596072</v>
      </c>
      <c r="K1363" s="1">
        <f t="shared" si="405"/>
        <v>3598711</v>
      </c>
      <c r="L1363" s="1">
        <f t="shared" si="406"/>
        <v>5194783</v>
      </c>
      <c r="M1363" s="1">
        <f>分割表!$B$5</f>
        <v>1596160</v>
      </c>
      <c r="N1363" s="1">
        <f>分割表!$C$5</f>
        <v>3599318</v>
      </c>
      <c r="O1363" s="1">
        <f t="shared" si="407"/>
        <v>5195478</v>
      </c>
      <c r="P1363" s="1">
        <f t="shared" si="408"/>
        <v>394.0056396740822</v>
      </c>
      <c r="Q1363" s="1">
        <f t="shared" si="409"/>
        <v>3889.9769761731154</v>
      </c>
      <c r="R1363" s="1">
        <f t="shared" si="410"/>
        <v>4548.0187326675305</v>
      </c>
      <c r="S1363" s="1">
        <f t="shared" si="411"/>
        <v>22796786.025379196</v>
      </c>
      <c r="T1363" s="1">
        <f t="shared" si="412"/>
        <v>54326451.766293153</v>
      </c>
      <c r="U1363" s="1">
        <f t="shared" si="413"/>
        <v>80327788.801741451</v>
      </c>
      <c r="V1363" s="1">
        <f t="shared" si="414"/>
        <v>22798130.936747961</v>
      </c>
      <c r="W1363" s="1">
        <f t="shared" si="415"/>
        <v>54336222.141856313</v>
      </c>
      <c r="X1363" s="1">
        <f t="shared" si="416"/>
        <v>80339230.748191163</v>
      </c>
      <c r="Y1363" s="17">
        <f t="shared" si="417"/>
        <v>-0.11342395152025062</v>
      </c>
    </row>
    <row r="1364" spans="1:25">
      <c r="A1364" s="17" t="s">
        <v>330</v>
      </c>
      <c r="B1364" s="17"/>
      <c r="C1364" s="17">
        <v>99</v>
      </c>
      <c r="D1364" s="17">
        <v>632</v>
      </c>
      <c r="E1364" s="1">
        <f t="shared" si="399"/>
        <v>731</v>
      </c>
      <c r="F1364" s="2">
        <f t="shared" si="400"/>
        <v>117.83</v>
      </c>
      <c r="G1364" s="1">
        <f t="shared" si="401"/>
        <v>99</v>
      </c>
      <c r="H1364" s="1">
        <f t="shared" si="402"/>
        <v>632</v>
      </c>
      <c r="I1364" s="1">
        <f t="shared" si="403"/>
        <v>731</v>
      </c>
      <c r="J1364" s="1">
        <f t="shared" si="404"/>
        <v>1596061</v>
      </c>
      <c r="K1364" s="1">
        <f t="shared" si="405"/>
        <v>3598686</v>
      </c>
      <c r="L1364" s="1">
        <f t="shared" si="406"/>
        <v>5194747</v>
      </c>
      <c r="M1364" s="1">
        <f>分割表!$B$5</f>
        <v>1596160</v>
      </c>
      <c r="N1364" s="1">
        <f>分割表!$C$5</f>
        <v>3599318</v>
      </c>
      <c r="O1364" s="1">
        <f t="shared" si="407"/>
        <v>5195478</v>
      </c>
      <c r="P1364" s="1">
        <f t="shared" si="408"/>
        <v>454.91686516332442</v>
      </c>
      <c r="Q1364" s="1">
        <f t="shared" si="409"/>
        <v>4075.6980971008143</v>
      </c>
      <c r="R1364" s="1">
        <f t="shared" si="410"/>
        <v>4820.5162390770874</v>
      </c>
      <c r="S1364" s="1">
        <f t="shared" si="411"/>
        <v>22796617.911799245</v>
      </c>
      <c r="T1364" s="1">
        <f t="shared" si="412"/>
        <v>54326049.364222899</v>
      </c>
      <c r="U1364" s="1">
        <f t="shared" si="413"/>
        <v>80327196.127911404</v>
      </c>
      <c r="V1364" s="1">
        <f t="shared" si="414"/>
        <v>22798130.936747961</v>
      </c>
      <c r="W1364" s="1">
        <f t="shared" si="415"/>
        <v>54336222.141856313</v>
      </c>
      <c r="X1364" s="1">
        <f t="shared" si="416"/>
        <v>80339230.748191163</v>
      </c>
      <c r="Y1364" s="17">
        <f t="shared" si="417"/>
        <v>-0.11346734292530522</v>
      </c>
    </row>
    <row r="1365" spans="1:25">
      <c r="A1365" s="17" t="s">
        <v>1539</v>
      </c>
      <c r="B1365" s="17"/>
      <c r="C1365" s="17">
        <v>4</v>
      </c>
      <c r="D1365" s="17">
        <v>418</v>
      </c>
      <c r="E1365" s="1">
        <f t="shared" si="399"/>
        <v>422</v>
      </c>
      <c r="F1365" s="2">
        <f t="shared" si="400"/>
        <v>271.07</v>
      </c>
      <c r="G1365" s="1">
        <f t="shared" si="401"/>
        <v>4</v>
      </c>
      <c r="H1365" s="1">
        <f t="shared" si="402"/>
        <v>418</v>
      </c>
      <c r="I1365" s="1">
        <f t="shared" si="403"/>
        <v>422</v>
      </c>
      <c r="J1365" s="1">
        <f t="shared" si="404"/>
        <v>1596156</v>
      </c>
      <c r="K1365" s="1">
        <f t="shared" si="405"/>
        <v>3598900</v>
      </c>
      <c r="L1365" s="1">
        <f t="shared" si="406"/>
        <v>5195056</v>
      </c>
      <c r="M1365" s="1">
        <f>分割表!$B$5</f>
        <v>1596160</v>
      </c>
      <c r="N1365" s="1">
        <f>分割表!$C$5</f>
        <v>3599318</v>
      </c>
      <c r="O1365" s="1">
        <f t="shared" si="407"/>
        <v>5195478</v>
      </c>
      <c r="P1365" s="1">
        <f t="shared" si="408"/>
        <v>5.5451774444795623</v>
      </c>
      <c r="Q1365" s="1">
        <f t="shared" si="409"/>
        <v>2522.8312387953483</v>
      </c>
      <c r="R1365" s="1">
        <f t="shared" si="410"/>
        <v>2550.9922425231971</v>
      </c>
      <c r="S1365" s="1">
        <f t="shared" si="411"/>
        <v>22798069.804307759</v>
      </c>
      <c r="T1365" s="1">
        <f t="shared" si="412"/>
        <v>54329493.931563728</v>
      </c>
      <c r="U1365" s="1">
        <f t="shared" si="413"/>
        <v>80332283.253071889</v>
      </c>
      <c r="V1365" s="1">
        <f t="shared" si="414"/>
        <v>22798130.936747961</v>
      </c>
      <c r="W1365" s="1">
        <f t="shared" si="415"/>
        <v>54336222.141856313</v>
      </c>
      <c r="X1365" s="1">
        <f t="shared" si="416"/>
        <v>80339230.748191163</v>
      </c>
      <c r="Y1365" s="17">
        <f t="shared" si="417"/>
        <v>-0.1136230017480525</v>
      </c>
    </row>
    <row r="1366" spans="1:25">
      <c r="A1366" s="17" t="s">
        <v>2757</v>
      </c>
      <c r="B1366" s="17"/>
      <c r="C1366" s="17">
        <v>23</v>
      </c>
      <c r="D1366" s="17">
        <v>461</v>
      </c>
      <c r="E1366" s="1">
        <f t="shared" si="399"/>
        <v>484</v>
      </c>
      <c r="F1366" s="2">
        <f t="shared" si="400"/>
        <v>207.69</v>
      </c>
      <c r="G1366" s="1">
        <f t="shared" si="401"/>
        <v>23</v>
      </c>
      <c r="H1366" s="1">
        <f t="shared" si="402"/>
        <v>461</v>
      </c>
      <c r="I1366" s="1">
        <f t="shared" si="403"/>
        <v>484</v>
      </c>
      <c r="J1366" s="1">
        <f t="shared" si="404"/>
        <v>1596137</v>
      </c>
      <c r="K1366" s="1">
        <f t="shared" si="405"/>
        <v>3598857</v>
      </c>
      <c r="L1366" s="1">
        <f t="shared" si="406"/>
        <v>5194994</v>
      </c>
      <c r="M1366" s="1">
        <f>分割表!$B$5</f>
        <v>1596160</v>
      </c>
      <c r="N1366" s="1">
        <f>分割表!$C$5</f>
        <v>3599318</v>
      </c>
      <c r="O1366" s="1">
        <f t="shared" si="407"/>
        <v>5195478</v>
      </c>
      <c r="P1366" s="1">
        <f t="shared" si="408"/>
        <v>72.116366966370435</v>
      </c>
      <c r="Q1366" s="1">
        <f t="shared" si="409"/>
        <v>2827.4964978214548</v>
      </c>
      <c r="R1366" s="1">
        <f t="shared" si="410"/>
        <v>2992.1290948508499</v>
      </c>
      <c r="S1366" s="1">
        <f t="shared" si="411"/>
        <v>22797779.42535371</v>
      </c>
      <c r="T1366" s="1">
        <f t="shared" si="412"/>
        <v>54328801.797852159</v>
      </c>
      <c r="U1366" s="1">
        <f t="shared" si="413"/>
        <v>80331262.533928201</v>
      </c>
      <c r="V1366" s="1">
        <f t="shared" si="414"/>
        <v>22798130.936747961</v>
      </c>
      <c r="W1366" s="1">
        <f t="shared" si="415"/>
        <v>54336222.141856313</v>
      </c>
      <c r="X1366" s="1">
        <f t="shared" si="416"/>
        <v>80339230.748191163</v>
      </c>
      <c r="Y1366" s="17">
        <f t="shared" si="417"/>
        <v>-0.11364743598855455</v>
      </c>
    </row>
    <row r="1367" spans="1:25">
      <c r="A1367" s="17" t="s">
        <v>2772</v>
      </c>
      <c r="B1367" s="17"/>
      <c r="C1367" s="17">
        <v>2</v>
      </c>
      <c r="D1367" s="17">
        <v>414</v>
      </c>
      <c r="E1367" s="1">
        <f t="shared" si="399"/>
        <v>416</v>
      </c>
      <c r="F1367" s="2">
        <f t="shared" si="400"/>
        <v>283.31</v>
      </c>
      <c r="G1367" s="1">
        <f t="shared" si="401"/>
        <v>2</v>
      </c>
      <c r="H1367" s="1">
        <f t="shared" si="402"/>
        <v>414</v>
      </c>
      <c r="I1367" s="1">
        <f t="shared" si="403"/>
        <v>416</v>
      </c>
      <c r="J1367" s="1">
        <f t="shared" si="404"/>
        <v>1596158</v>
      </c>
      <c r="K1367" s="1">
        <f t="shared" si="405"/>
        <v>3598904</v>
      </c>
      <c r="L1367" s="1">
        <f t="shared" si="406"/>
        <v>5195062</v>
      </c>
      <c r="M1367" s="1">
        <f>分割表!$B$5</f>
        <v>1596160</v>
      </c>
      <c r="N1367" s="1">
        <f>分割表!$C$5</f>
        <v>3599318</v>
      </c>
      <c r="O1367" s="1">
        <f t="shared" si="407"/>
        <v>5195478</v>
      </c>
      <c r="P1367" s="1">
        <f t="shared" si="408"/>
        <v>1.3862943611198906</v>
      </c>
      <c r="Q1367" s="1">
        <f t="shared" si="409"/>
        <v>2494.70851316368</v>
      </c>
      <c r="R1367" s="1">
        <f t="shared" si="410"/>
        <v>2508.7650682686854</v>
      </c>
      <c r="S1367" s="1">
        <f t="shared" si="411"/>
        <v>22798100.370526604</v>
      </c>
      <c r="T1367" s="1">
        <f t="shared" si="412"/>
        <v>54329558.316121154</v>
      </c>
      <c r="U1367" s="1">
        <f t="shared" si="413"/>
        <v>80332382.032383129</v>
      </c>
      <c r="V1367" s="1">
        <f t="shared" si="414"/>
        <v>22798130.936747961</v>
      </c>
      <c r="W1367" s="1">
        <f t="shared" si="415"/>
        <v>54336222.141856313</v>
      </c>
      <c r="X1367" s="1">
        <f t="shared" si="416"/>
        <v>80339230.748191163</v>
      </c>
      <c r="Y1367" s="17">
        <f t="shared" si="417"/>
        <v>-0.11376665605181942</v>
      </c>
    </row>
    <row r="1368" spans="1:25">
      <c r="A1368" s="17" t="s">
        <v>1762</v>
      </c>
      <c r="B1368" s="17"/>
      <c r="C1368" s="17">
        <v>4</v>
      </c>
      <c r="D1368" s="17">
        <v>419</v>
      </c>
      <c r="E1368" s="1">
        <f t="shared" si="399"/>
        <v>423</v>
      </c>
      <c r="F1368" s="2">
        <f t="shared" si="400"/>
        <v>271.79000000000002</v>
      </c>
      <c r="G1368" s="1">
        <f t="shared" si="401"/>
        <v>4</v>
      </c>
      <c r="H1368" s="1">
        <f t="shared" si="402"/>
        <v>419</v>
      </c>
      <c r="I1368" s="1">
        <f t="shared" si="403"/>
        <v>423</v>
      </c>
      <c r="J1368" s="1">
        <f t="shared" si="404"/>
        <v>1596156</v>
      </c>
      <c r="K1368" s="1">
        <f t="shared" si="405"/>
        <v>3598899</v>
      </c>
      <c r="L1368" s="1">
        <f t="shared" si="406"/>
        <v>5195055</v>
      </c>
      <c r="M1368" s="1">
        <f>分割表!$B$5</f>
        <v>1596160</v>
      </c>
      <c r="N1368" s="1">
        <f>分割表!$C$5</f>
        <v>3599318</v>
      </c>
      <c r="O1368" s="1">
        <f t="shared" si="407"/>
        <v>5195478</v>
      </c>
      <c r="P1368" s="1">
        <f t="shared" si="408"/>
        <v>5.5451774444795623</v>
      </c>
      <c r="Q1368" s="1">
        <f t="shared" si="409"/>
        <v>2529.8679154473757</v>
      </c>
      <c r="R1368" s="1">
        <f t="shared" si="410"/>
        <v>2558.0384317365756</v>
      </c>
      <c r="S1368" s="1">
        <f t="shared" si="411"/>
        <v>22798069.804307759</v>
      </c>
      <c r="T1368" s="1">
        <f t="shared" si="412"/>
        <v>54329477.835425057</v>
      </c>
      <c r="U1368" s="1">
        <f t="shared" si="413"/>
        <v>80332266.78985402</v>
      </c>
      <c r="V1368" s="1">
        <f t="shared" si="414"/>
        <v>22798130.936747961</v>
      </c>
      <c r="W1368" s="1">
        <f t="shared" si="415"/>
        <v>54336222.141856313</v>
      </c>
      <c r="X1368" s="1">
        <f t="shared" si="416"/>
        <v>80339230.748191163</v>
      </c>
      <c r="Y1368" s="17">
        <f t="shared" si="417"/>
        <v>-0.11390083177331004</v>
      </c>
    </row>
    <row r="1369" spans="1:25">
      <c r="A1369" s="17" t="s">
        <v>2770</v>
      </c>
      <c r="B1369" s="17"/>
      <c r="C1369" s="17">
        <v>4</v>
      </c>
      <c r="D1369" s="17">
        <v>420</v>
      </c>
      <c r="E1369" s="1">
        <f t="shared" si="399"/>
        <v>424</v>
      </c>
      <c r="F1369" s="2">
        <f t="shared" si="400"/>
        <v>272.5</v>
      </c>
      <c r="G1369" s="1">
        <f t="shared" si="401"/>
        <v>4</v>
      </c>
      <c r="H1369" s="1">
        <f t="shared" si="402"/>
        <v>420</v>
      </c>
      <c r="I1369" s="1">
        <f t="shared" si="403"/>
        <v>424</v>
      </c>
      <c r="J1369" s="1">
        <f t="shared" si="404"/>
        <v>1596156</v>
      </c>
      <c r="K1369" s="1">
        <f t="shared" si="405"/>
        <v>3598898</v>
      </c>
      <c r="L1369" s="1">
        <f t="shared" si="406"/>
        <v>5195054</v>
      </c>
      <c r="M1369" s="1">
        <f>分割表!$B$5</f>
        <v>1596160</v>
      </c>
      <c r="N1369" s="1">
        <f>分割表!$C$5</f>
        <v>3599318</v>
      </c>
      <c r="O1369" s="1">
        <f t="shared" si="407"/>
        <v>5195478</v>
      </c>
      <c r="P1369" s="1">
        <f t="shared" si="408"/>
        <v>5.5451774444795623</v>
      </c>
      <c r="Q1369" s="1">
        <f t="shared" si="409"/>
        <v>2536.9069787365138</v>
      </c>
      <c r="R1369" s="1">
        <f t="shared" si="410"/>
        <v>2565.0869850183499</v>
      </c>
      <c r="S1369" s="1">
        <f t="shared" si="411"/>
        <v>22798069.804307759</v>
      </c>
      <c r="T1369" s="1">
        <f t="shared" si="412"/>
        <v>54329461.739286676</v>
      </c>
      <c r="U1369" s="1">
        <f t="shared" si="413"/>
        <v>80332250.326636359</v>
      </c>
      <c r="V1369" s="1">
        <f t="shared" si="414"/>
        <v>22798130.936747961</v>
      </c>
      <c r="W1369" s="1">
        <f t="shared" si="415"/>
        <v>54336222.141856313</v>
      </c>
      <c r="X1369" s="1">
        <f t="shared" si="416"/>
        <v>80339230.748191163</v>
      </c>
      <c r="Y1369" s="17">
        <f t="shared" si="417"/>
        <v>-0.11417866179856756</v>
      </c>
    </row>
    <row r="1370" spans="1:25">
      <c r="A1370" s="17" t="s">
        <v>1412</v>
      </c>
      <c r="B1370" s="17">
        <v>1</v>
      </c>
      <c r="C1370" s="17">
        <v>3274</v>
      </c>
      <c r="D1370" s="17">
        <v>21446</v>
      </c>
      <c r="E1370" s="1">
        <f t="shared" si="399"/>
        <v>24720</v>
      </c>
      <c r="F1370" s="2">
        <f t="shared" si="400"/>
        <v>4156.79</v>
      </c>
      <c r="G1370" s="1">
        <f t="shared" si="401"/>
        <v>3274</v>
      </c>
      <c r="H1370" s="1">
        <f t="shared" si="402"/>
        <v>21446</v>
      </c>
      <c r="I1370" s="1">
        <f t="shared" si="403"/>
        <v>24720</v>
      </c>
      <c r="J1370" s="1">
        <f t="shared" si="404"/>
        <v>1592886</v>
      </c>
      <c r="K1370" s="1">
        <f t="shared" si="405"/>
        <v>3577872</v>
      </c>
      <c r="L1370" s="1">
        <f t="shared" si="406"/>
        <v>5170758</v>
      </c>
      <c r="M1370" s="1">
        <f>分割表!$B$5</f>
        <v>1596160</v>
      </c>
      <c r="N1370" s="1">
        <f>分割表!$C$5</f>
        <v>3599318</v>
      </c>
      <c r="O1370" s="1">
        <f t="shared" si="407"/>
        <v>5195478</v>
      </c>
      <c r="P1370" s="1">
        <f t="shared" si="408"/>
        <v>26498.995639466353</v>
      </c>
      <c r="Q1370" s="1">
        <f t="shared" si="409"/>
        <v>213887.25083072582</v>
      </c>
      <c r="R1370" s="1">
        <f t="shared" si="410"/>
        <v>250051.89477405066</v>
      </c>
      <c r="S1370" s="1">
        <f t="shared" si="411"/>
        <v>22748097.39041131</v>
      </c>
      <c r="T1370" s="1">
        <f t="shared" si="412"/>
        <v>53991085.877063833</v>
      </c>
      <c r="U1370" s="1">
        <f t="shared" si="413"/>
        <v>79932316.894390672</v>
      </c>
      <c r="V1370" s="1">
        <f t="shared" si="414"/>
        <v>22798130.936747961</v>
      </c>
      <c r="W1370" s="1">
        <f t="shared" si="415"/>
        <v>54336222.141856313</v>
      </c>
      <c r="X1370" s="1">
        <f t="shared" si="416"/>
        <v>80339230.748191163</v>
      </c>
      <c r="Y1370" s="17">
        <f t="shared" si="417"/>
        <v>-3.9039496210202245</v>
      </c>
    </row>
    <row r="1371" spans="1:25">
      <c r="A1371" s="17" t="s">
        <v>1774</v>
      </c>
      <c r="B1371" s="17"/>
      <c r="C1371" s="17">
        <v>6</v>
      </c>
      <c r="D1371" s="17">
        <v>425</v>
      </c>
      <c r="E1371" s="1">
        <f t="shared" si="399"/>
        <v>431</v>
      </c>
      <c r="F1371" s="2">
        <f t="shared" si="400"/>
        <v>262.95999999999998</v>
      </c>
      <c r="G1371" s="1">
        <f t="shared" si="401"/>
        <v>6</v>
      </c>
      <c r="H1371" s="1">
        <f t="shared" si="402"/>
        <v>425</v>
      </c>
      <c r="I1371" s="1">
        <f t="shared" si="403"/>
        <v>431</v>
      </c>
      <c r="J1371" s="1">
        <f t="shared" si="404"/>
        <v>1596154</v>
      </c>
      <c r="K1371" s="1">
        <f t="shared" si="405"/>
        <v>3598893</v>
      </c>
      <c r="L1371" s="1">
        <f t="shared" si="406"/>
        <v>5195047</v>
      </c>
      <c r="M1371" s="1">
        <f>分割表!$B$5</f>
        <v>1596160</v>
      </c>
      <c r="N1371" s="1">
        <f>分割表!$C$5</f>
        <v>3599318</v>
      </c>
      <c r="O1371" s="1">
        <f t="shared" si="407"/>
        <v>5195478</v>
      </c>
      <c r="P1371" s="1">
        <f t="shared" si="408"/>
        <v>10.750556815368331</v>
      </c>
      <c r="Q1371" s="1">
        <f t="shared" si="409"/>
        <v>2572.1378967928772</v>
      </c>
      <c r="R1371" s="1">
        <f t="shared" si="410"/>
        <v>2614.492586834715</v>
      </c>
      <c r="S1371" s="1">
        <f t="shared" si="411"/>
        <v>22798039.23809142</v>
      </c>
      <c r="T1371" s="1">
        <f t="shared" si="412"/>
        <v>54329381.258598924</v>
      </c>
      <c r="U1371" s="1">
        <f t="shared" si="413"/>
        <v>80332135.084118024</v>
      </c>
      <c r="V1371" s="1">
        <f t="shared" si="414"/>
        <v>22798130.936747961</v>
      </c>
      <c r="W1371" s="1">
        <f t="shared" si="415"/>
        <v>54336222.141856313</v>
      </c>
      <c r="X1371" s="1">
        <f t="shared" si="416"/>
        <v>80339230.748191163</v>
      </c>
      <c r="Y1371" s="17">
        <f t="shared" si="417"/>
        <v>-0.11431283752005819</v>
      </c>
    </row>
    <row r="1372" spans="1:25">
      <c r="A1372" s="17" t="s">
        <v>2724</v>
      </c>
      <c r="B1372" s="17"/>
      <c r="C1372" s="17">
        <v>69</v>
      </c>
      <c r="D1372" s="17">
        <v>568</v>
      </c>
      <c r="E1372" s="1">
        <f t="shared" si="399"/>
        <v>637</v>
      </c>
      <c r="F1372" s="2">
        <f t="shared" si="400"/>
        <v>142.87</v>
      </c>
      <c r="G1372" s="1">
        <f t="shared" si="401"/>
        <v>69</v>
      </c>
      <c r="H1372" s="1">
        <f t="shared" si="402"/>
        <v>568</v>
      </c>
      <c r="I1372" s="1">
        <f t="shared" si="403"/>
        <v>637</v>
      </c>
      <c r="J1372" s="1">
        <f t="shared" si="404"/>
        <v>1596091</v>
      </c>
      <c r="K1372" s="1">
        <f t="shared" si="405"/>
        <v>3598750</v>
      </c>
      <c r="L1372" s="1">
        <f t="shared" si="406"/>
        <v>5194841</v>
      </c>
      <c r="M1372" s="1">
        <f>分割表!$B$5</f>
        <v>1596160</v>
      </c>
      <c r="N1372" s="1">
        <f>分割表!$C$5</f>
        <v>3599318</v>
      </c>
      <c r="O1372" s="1">
        <f t="shared" si="407"/>
        <v>5195478</v>
      </c>
      <c r="P1372" s="1">
        <f t="shared" si="408"/>
        <v>292.15334881721094</v>
      </c>
      <c r="Q1372" s="1">
        <f t="shared" si="409"/>
        <v>3602.324965833614</v>
      </c>
      <c r="R1372" s="1">
        <f t="shared" si="410"/>
        <v>4112.962270599468</v>
      </c>
      <c r="S1372" s="1">
        <f t="shared" si="411"/>
        <v>22797076.403559495</v>
      </c>
      <c r="T1372" s="1">
        <f t="shared" si="412"/>
        <v>54327079.513869546</v>
      </c>
      <c r="U1372" s="1">
        <f t="shared" si="413"/>
        <v>80328743.665659055</v>
      </c>
      <c r="V1372" s="1">
        <f t="shared" si="414"/>
        <v>22798130.936747961</v>
      </c>
      <c r="W1372" s="1">
        <f t="shared" si="415"/>
        <v>54336222.141856313</v>
      </c>
      <c r="X1372" s="1">
        <f t="shared" si="416"/>
        <v>80339230.748191163</v>
      </c>
      <c r="Y1372" s="17">
        <f t="shared" si="417"/>
        <v>-0.11451083738077869</v>
      </c>
    </row>
    <row r="1373" spans="1:25">
      <c r="A1373" s="17" t="s">
        <v>2762</v>
      </c>
      <c r="B1373" s="17"/>
      <c r="C1373" s="17">
        <v>18</v>
      </c>
      <c r="D1373" s="17">
        <v>453</v>
      </c>
      <c r="E1373" s="1">
        <f t="shared" si="399"/>
        <v>471</v>
      </c>
      <c r="F1373" s="2">
        <f t="shared" si="400"/>
        <v>222.22</v>
      </c>
      <c r="G1373" s="1">
        <f t="shared" si="401"/>
        <v>18</v>
      </c>
      <c r="H1373" s="1">
        <f t="shared" si="402"/>
        <v>453</v>
      </c>
      <c r="I1373" s="1">
        <f t="shared" si="403"/>
        <v>471</v>
      </c>
      <c r="J1373" s="1">
        <f t="shared" si="404"/>
        <v>1596142</v>
      </c>
      <c r="K1373" s="1">
        <f t="shared" si="405"/>
        <v>3598865</v>
      </c>
      <c r="L1373" s="1">
        <f t="shared" si="406"/>
        <v>5195007</v>
      </c>
      <c r="M1373" s="1">
        <f>分割表!$B$5</f>
        <v>1596160</v>
      </c>
      <c r="N1373" s="1">
        <f>分割表!$C$5</f>
        <v>3599318</v>
      </c>
      <c r="O1373" s="1">
        <f t="shared" si="407"/>
        <v>5195478</v>
      </c>
      <c r="P1373" s="1">
        <f t="shared" si="408"/>
        <v>52.026691642130963</v>
      </c>
      <c r="Q1373" s="1">
        <f t="shared" si="409"/>
        <v>2770.4991328438146</v>
      </c>
      <c r="R1373" s="1">
        <f t="shared" si="410"/>
        <v>2898.9381622817327</v>
      </c>
      <c r="S1373" s="1">
        <f t="shared" si="411"/>
        <v>22797855.840846006</v>
      </c>
      <c r="T1373" s="1">
        <f t="shared" si="412"/>
        <v>54328930.566875875</v>
      </c>
      <c r="U1373" s="1">
        <f t="shared" si="413"/>
        <v>80331476.555622831</v>
      </c>
      <c r="V1373" s="1">
        <f t="shared" si="414"/>
        <v>22798130.936747961</v>
      </c>
      <c r="W1373" s="1">
        <f t="shared" si="415"/>
        <v>54336222.141856313</v>
      </c>
      <c r="X1373" s="1">
        <f t="shared" si="416"/>
        <v>80339230.748191163</v>
      </c>
      <c r="Y1373" s="17">
        <f t="shared" si="417"/>
        <v>-0.11456223179848686</v>
      </c>
    </row>
    <row r="1374" spans="1:25">
      <c r="A1374" s="17" t="s">
        <v>1736</v>
      </c>
      <c r="B1374" s="17"/>
      <c r="C1374" s="17">
        <v>220</v>
      </c>
      <c r="D1374" s="17">
        <v>913</v>
      </c>
      <c r="E1374" s="1">
        <f t="shared" si="399"/>
        <v>1133</v>
      </c>
      <c r="F1374" s="2">
        <f t="shared" si="400"/>
        <v>74.150000000000006</v>
      </c>
      <c r="G1374" s="1">
        <f t="shared" si="401"/>
        <v>220</v>
      </c>
      <c r="H1374" s="1">
        <f t="shared" si="402"/>
        <v>913</v>
      </c>
      <c r="I1374" s="1">
        <f t="shared" si="403"/>
        <v>1133</v>
      </c>
      <c r="J1374" s="1">
        <f t="shared" si="404"/>
        <v>1595940</v>
      </c>
      <c r="K1374" s="1">
        <f t="shared" si="405"/>
        <v>3598405</v>
      </c>
      <c r="L1374" s="1">
        <f t="shared" si="406"/>
        <v>5194345</v>
      </c>
      <c r="M1374" s="1">
        <f>分割表!$B$5</f>
        <v>1596160</v>
      </c>
      <c r="N1374" s="1">
        <f>分割表!$C$5</f>
        <v>3599318</v>
      </c>
      <c r="O1374" s="1">
        <f t="shared" si="407"/>
        <v>5195478</v>
      </c>
      <c r="P1374" s="1">
        <f t="shared" si="408"/>
        <v>1186.5980601975195</v>
      </c>
      <c r="Q1374" s="1">
        <f t="shared" si="409"/>
        <v>6223.679858983206</v>
      </c>
      <c r="R1374" s="1">
        <f t="shared" si="410"/>
        <v>7967.9632877447311</v>
      </c>
      <c r="S1374" s="1">
        <f t="shared" si="411"/>
        <v>22794768.667423472</v>
      </c>
      <c r="T1374" s="1">
        <f t="shared" si="412"/>
        <v>54321526.376900353</v>
      </c>
      <c r="U1374" s="1">
        <f t="shared" si="413"/>
        <v>80320577.953757137</v>
      </c>
      <c r="V1374" s="1">
        <f t="shared" si="414"/>
        <v>22798130.936747961</v>
      </c>
      <c r="W1374" s="1">
        <f t="shared" si="415"/>
        <v>54336222.141856313</v>
      </c>
      <c r="X1374" s="1">
        <f t="shared" si="416"/>
        <v>80339230.748191163</v>
      </c>
      <c r="Y1374" s="17">
        <f t="shared" si="417"/>
        <v>-0.11561162853245113</v>
      </c>
    </row>
    <row r="1375" spans="1:25">
      <c r="A1375" s="17" t="s">
        <v>1164</v>
      </c>
      <c r="B1375" s="17"/>
      <c r="C1375" s="17">
        <v>6</v>
      </c>
      <c r="D1375" s="17">
        <v>431</v>
      </c>
      <c r="E1375" s="1">
        <f t="shared" si="399"/>
        <v>437</v>
      </c>
      <c r="F1375" s="2">
        <f t="shared" si="400"/>
        <v>267.19</v>
      </c>
      <c r="G1375" s="1">
        <f t="shared" si="401"/>
        <v>6</v>
      </c>
      <c r="H1375" s="1">
        <f t="shared" si="402"/>
        <v>431</v>
      </c>
      <c r="I1375" s="1">
        <f t="shared" si="403"/>
        <v>437</v>
      </c>
      <c r="J1375" s="1">
        <f t="shared" si="404"/>
        <v>1596154</v>
      </c>
      <c r="K1375" s="1">
        <f t="shared" si="405"/>
        <v>3598887</v>
      </c>
      <c r="L1375" s="1">
        <f t="shared" si="406"/>
        <v>5195041</v>
      </c>
      <c r="M1375" s="1">
        <f>分割表!$B$5</f>
        <v>1596160</v>
      </c>
      <c r="N1375" s="1">
        <f>分割表!$C$5</f>
        <v>3599318</v>
      </c>
      <c r="O1375" s="1">
        <f t="shared" si="407"/>
        <v>5195478</v>
      </c>
      <c r="P1375" s="1">
        <f t="shared" si="408"/>
        <v>10.750556815368331</v>
      </c>
      <c r="Q1375" s="1">
        <f t="shared" si="409"/>
        <v>2614.492586834715</v>
      </c>
      <c r="R1375" s="1">
        <f t="shared" si="410"/>
        <v>2656.9308062567729</v>
      </c>
      <c r="S1375" s="1">
        <f t="shared" si="411"/>
        <v>22798039.23809142</v>
      </c>
      <c r="T1375" s="1">
        <f t="shared" si="412"/>
        <v>54329284.681782782</v>
      </c>
      <c r="U1375" s="1">
        <f t="shared" si="413"/>
        <v>80332036.304824114</v>
      </c>
      <c r="V1375" s="1">
        <f t="shared" si="414"/>
        <v>22798130.936747961</v>
      </c>
      <c r="W1375" s="1">
        <f t="shared" si="415"/>
        <v>54336222.141856313</v>
      </c>
      <c r="X1375" s="1">
        <f t="shared" si="416"/>
        <v>80339230.748191163</v>
      </c>
      <c r="Y1375" s="17">
        <f t="shared" si="417"/>
        <v>-0.11597981767160336</v>
      </c>
    </row>
    <row r="1376" spans="1:25">
      <c r="A1376" s="17" t="s">
        <v>1913</v>
      </c>
      <c r="B1376" s="17"/>
      <c r="C1376" s="17">
        <v>18</v>
      </c>
      <c r="D1376" s="17">
        <v>461</v>
      </c>
      <c r="E1376" s="1">
        <f t="shared" si="399"/>
        <v>479</v>
      </c>
      <c r="F1376" s="2">
        <f t="shared" si="400"/>
        <v>227.47</v>
      </c>
      <c r="G1376" s="1">
        <f t="shared" si="401"/>
        <v>18</v>
      </c>
      <c r="H1376" s="1">
        <f t="shared" si="402"/>
        <v>461</v>
      </c>
      <c r="I1376" s="1">
        <f t="shared" si="403"/>
        <v>479</v>
      </c>
      <c r="J1376" s="1">
        <f t="shared" si="404"/>
        <v>1596142</v>
      </c>
      <c r="K1376" s="1">
        <f t="shared" si="405"/>
        <v>3598857</v>
      </c>
      <c r="L1376" s="1">
        <f t="shared" si="406"/>
        <v>5194999</v>
      </c>
      <c r="M1376" s="1">
        <f>分割表!$B$5</f>
        <v>1596160</v>
      </c>
      <c r="N1376" s="1">
        <f>分割表!$C$5</f>
        <v>3599318</v>
      </c>
      <c r="O1376" s="1">
        <f t="shared" si="407"/>
        <v>5195478</v>
      </c>
      <c r="P1376" s="1">
        <f t="shared" si="408"/>
        <v>52.026691642130963</v>
      </c>
      <c r="Q1376" s="1">
        <f t="shared" si="409"/>
        <v>2827.4964978214548</v>
      </c>
      <c r="R1376" s="1">
        <f t="shared" si="410"/>
        <v>2956.244586159828</v>
      </c>
      <c r="S1376" s="1">
        <f t="shared" si="411"/>
        <v>22797855.840846006</v>
      </c>
      <c r="T1376" s="1">
        <f t="shared" si="412"/>
        <v>54328801.797852159</v>
      </c>
      <c r="U1376" s="1">
        <f t="shared" si="413"/>
        <v>80331344.849960744</v>
      </c>
      <c r="V1376" s="1">
        <f t="shared" si="414"/>
        <v>22798130.936747961</v>
      </c>
      <c r="W1376" s="1">
        <f t="shared" si="415"/>
        <v>54336222.141856313</v>
      </c>
      <c r="X1376" s="1">
        <f t="shared" si="416"/>
        <v>80339230.748191163</v>
      </c>
      <c r="Y1376" s="17">
        <f t="shared" si="417"/>
        <v>-0.11678487200054709</v>
      </c>
    </row>
    <row r="1377" spans="1:25">
      <c r="A1377" s="17" t="s">
        <v>1753</v>
      </c>
      <c r="B1377" s="17"/>
      <c r="C1377" s="17">
        <v>205</v>
      </c>
      <c r="D1377" s="17">
        <v>885</v>
      </c>
      <c r="E1377" s="1">
        <f t="shared" si="399"/>
        <v>1090</v>
      </c>
      <c r="F1377" s="2">
        <f t="shared" si="400"/>
        <v>79.709999999999994</v>
      </c>
      <c r="G1377" s="1">
        <f t="shared" si="401"/>
        <v>205</v>
      </c>
      <c r="H1377" s="1">
        <f t="shared" si="402"/>
        <v>885</v>
      </c>
      <c r="I1377" s="1">
        <f t="shared" si="403"/>
        <v>1090</v>
      </c>
      <c r="J1377" s="1">
        <f t="shared" si="404"/>
        <v>1595955</v>
      </c>
      <c r="K1377" s="1">
        <f t="shared" si="405"/>
        <v>3598433</v>
      </c>
      <c r="L1377" s="1">
        <f t="shared" si="406"/>
        <v>5194388</v>
      </c>
      <c r="M1377" s="1">
        <f>分割表!$B$5</f>
        <v>1596160</v>
      </c>
      <c r="N1377" s="1">
        <f>分割表!$C$5</f>
        <v>3599318</v>
      </c>
      <c r="O1377" s="1">
        <f t="shared" si="407"/>
        <v>5195478</v>
      </c>
      <c r="P1377" s="1">
        <f t="shared" si="408"/>
        <v>1091.2170457233738</v>
      </c>
      <c r="Q1377" s="1">
        <f t="shared" si="409"/>
        <v>6005.2450658320176</v>
      </c>
      <c r="R1377" s="1">
        <f t="shared" si="410"/>
        <v>7623.3869429932765</v>
      </c>
      <c r="S1377" s="1">
        <f t="shared" si="411"/>
        <v>22794997.912095897</v>
      </c>
      <c r="T1377" s="1">
        <f t="shared" si="412"/>
        <v>54321977.065044284</v>
      </c>
      <c r="U1377" s="1">
        <f t="shared" si="413"/>
        <v>80321285.866422072</v>
      </c>
      <c r="V1377" s="1">
        <f t="shared" si="414"/>
        <v>22798130.936747961</v>
      </c>
      <c r="W1377" s="1">
        <f t="shared" si="415"/>
        <v>54336222.141856313</v>
      </c>
      <c r="X1377" s="1">
        <f t="shared" si="416"/>
        <v>80339230.748191163</v>
      </c>
      <c r="Y1377" s="17">
        <f t="shared" si="417"/>
        <v>-0.117244695861218</v>
      </c>
    </row>
    <row r="1378" spans="1:25">
      <c r="A1378" s="17" t="s">
        <v>1455</v>
      </c>
      <c r="B1378" s="17"/>
      <c r="C1378" s="17">
        <v>675</v>
      </c>
      <c r="D1378" s="17">
        <v>1947</v>
      </c>
      <c r="E1378" s="1">
        <f t="shared" si="399"/>
        <v>2622</v>
      </c>
      <c r="F1378" s="2">
        <f t="shared" si="400"/>
        <v>31.58</v>
      </c>
      <c r="G1378" s="1">
        <f t="shared" si="401"/>
        <v>675</v>
      </c>
      <c r="H1378" s="1">
        <f t="shared" si="402"/>
        <v>1947</v>
      </c>
      <c r="I1378" s="1">
        <f t="shared" si="403"/>
        <v>2622</v>
      </c>
      <c r="J1378" s="1">
        <f t="shared" si="404"/>
        <v>1595485</v>
      </c>
      <c r="K1378" s="1">
        <f t="shared" si="405"/>
        <v>3597371</v>
      </c>
      <c r="L1378" s="1">
        <f t="shared" si="406"/>
        <v>5192856</v>
      </c>
      <c r="M1378" s="1">
        <f>分割表!$B$5</f>
        <v>1596160</v>
      </c>
      <c r="N1378" s="1">
        <f>分割表!$C$5</f>
        <v>3599318</v>
      </c>
      <c r="O1378" s="1">
        <f t="shared" si="407"/>
        <v>5195478</v>
      </c>
      <c r="P1378" s="1">
        <f t="shared" si="408"/>
        <v>4397.4310663389579</v>
      </c>
      <c r="Q1378" s="1">
        <f t="shared" si="409"/>
        <v>14746.665625459673</v>
      </c>
      <c r="R1378" s="1">
        <f t="shared" si="410"/>
        <v>20639.578165856597</v>
      </c>
      <c r="S1378" s="1">
        <f t="shared" si="411"/>
        <v>22787814.979364187</v>
      </c>
      <c r="T1378" s="1">
        <f t="shared" si="412"/>
        <v>54304883.260182112</v>
      </c>
      <c r="U1378" s="1">
        <f t="shared" si="413"/>
        <v>80296064.639448658</v>
      </c>
      <c r="V1378" s="1">
        <f t="shared" si="414"/>
        <v>22798130.936747961</v>
      </c>
      <c r="W1378" s="1">
        <f t="shared" si="415"/>
        <v>54336222.141856313</v>
      </c>
      <c r="X1378" s="1">
        <f t="shared" si="416"/>
        <v>80339230.748191163</v>
      </c>
      <c r="Y1378" s="17">
        <f t="shared" si="417"/>
        <v>-0.117381197557414</v>
      </c>
    </row>
    <row r="1379" spans="1:25">
      <c r="A1379" s="17" t="s">
        <v>1462</v>
      </c>
      <c r="B1379" s="17"/>
      <c r="C1379" s="17">
        <v>28</v>
      </c>
      <c r="D1379" s="17">
        <v>487</v>
      </c>
      <c r="E1379" s="1">
        <f t="shared" si="399"/>
        <v>515</v>
      </c>
      <c r="F1379" s="2">
        <f t="shared" si="400"/>
        <v>206.09</v>
      </c>
      <c r="G1379" s="1">
        <f t="shared" si="401"/>
        <v>28</v>
      </c>
      <c r="H1379" s="1">
        <f t="shared" si="402"/>
        <v>487</v>
      </c>
      <c r="I1379" s="1">
        <f t="shared" si="403"/>
        <v>515</v>
      </c>
      <c r="J1379" s="1">
        <f t="shared" si="404"/>
        <v>1596132</v>
      </c>
      <c r="K1379" s="1">
        <f t="shared" si="405"/>
        <v>3598831</v>
      </c>
      <c r="L1379" s="1">
        <f t="shared" si="406"/>
        <v>5194963</v>
      </c>
      <c r="M1379" s="1">
        <f>分割表!$B$5</f>
        <v>1596160</v>
      </c>
      <c r="N1379" s="1">
        <f>分割表!$C$5</f>
        <v>3599318</v>
      </c>
      <c r="O1379" s="1">
        <f t="shared" si="407"/>
        <v>5195478</v>
      </c>
      <c r="P1379" s="1">
        <f t="shared" si="408"/>
        <v>93.301726284905712</v>
      </c>
      <c r="Q1379" s="1">
        <f t="shared" si="409"/>
        <v>3013.6846279412212</v>
      </c>
      <c r="R1379" s="1">
        <f t="shared" si="410"/>
        <v>3215.7459538418243</v>
      </c>
      <c r="S1379" s="1">
        <f t="shared" si="411"/>
        <v>22797703.009877078</v>
      </c>
      <c r="T1379" s="1">
        <f t="shared" si="412"/>
        <v>54328383.298647903</v>
      </c>
      <c r="U1379" s="1">
        <f t="shared" si="413"/>
        <v>80330752.174633846</v>
      </c>
      <c r="V1379" s="1">
        <f t="shared" si="414"/>
        <v>22798130.936747961</v>
      </c>
      <c r="W1379" s="1">
        <f t="shared" si="415"/>
        <v>54336222.141856313</v>
      </c>
      <c r="X1379" s="1">
        <f t="shared" si="416"/>
        <v>80339230.748191163</v>
      </c>
      <c r="Y1379" s="17">
        <f t="shared" si="417"/>
        <v>-0.11773358063325774</v>
      </c>
    </row>
    <row r="1380" spans="1:25">
      <c r="A1380" s="17" t="s">
        <v>2766</v>
      </c>
      <c r="B1380" s="17"/>
      <c r="C1380" s="17">
        <v>6</v>
      </c>
      <c r="D1380" s="17">
        <v>438</v>
      </c>
      <c r="E1380" s="1">
        <f t="shared" si="399"/>
        <v>444</v>
      </c>
      <c r="F1380" s="2">
        <f t="shared" si="400"/>
        <v>272.14</v>
      </c>
      <c r="G1380" s="1">
        <f t="shared" si="401"/>
        <v>6</v>
      </c>
      <c r="H1380" s="1">
        <f t="shared" si="402"/>
        <v>438</v>
      </c>
      <c r="I1380" s="1">
        <f t="shared" si="403"/>
        <v>444</v>
      </c>
      <c r="J1380" s="1">
        <f t="shared" si="404"/>
        <v>1596154</v>
      </c>
      <c r="K1380" s="1">
        <f t="shared" si="405"/>
        <v>3598880</v>
      </c>
      <c r="L1380" s="1">
        <f t="shared" si="406"/>
        <v>5195034</v>
      </c>
      <c r="M1380" s="1">
        <f>分割表!$B$5</f>
        <v>1596160</v>
      </c>
      <c r="N1380" s="1">
        <f>分割表!$C$5</f>
        <v>3599318</v>
      </c>
      <c r="O1380" s="1">
        <f t="shared" si="407"/>
        <v>5195478</v>
      </c>
      <c r="P1380" s="1">
        <f t="shared" si="408"/>
        <v>10.750556815368331</v>
      </c>
      <c r="Q1380" s="1">
        <f t="shared" si="409"/>
        <v>2664.0118827448837</v>
      </c>
      <c r="R1380" s="1">
        <f t="shared" si="410"/>
        <v>2706.5461057199077</v>
      </c>
      <c r="S1380" s="1">
        <f t="shared" si="411"/>
        <v>22798039.23809142</v>
      </c>
      <c r="T1380" s="1">
        <f t="shared" si="412"/>
        <v>54329172.008843273</v>
      </c>
      <c r="U1380" s="1">
        <f t="shared" si="413"/>
        <v>80331921.062323302</v>
      </c>
      <c r="V1380" s="1">
        <f t="shared" si="414"/>
        <v>22798130.936747961</v>
      </c>
      <c r="W1380" s="1">
        <f t="shared" si="415"/>
        <v>54336222.141856313</v>
      </c>
      <c r="X1380" s="1">
        <f t="shared" si="416"/>
        <v>80339230.748191163</v>
      </c>
      <c r="Y1380" s="17">
        <f t="shared" si="417"/>
        <v>-0.11792462784840604</v>
      </c>
    </row>
    <row r="1381" spans="1:25">
      <c r="A1381" s="17" t="s">
        <v>1756</v>
      </c>
      <c r="B1381" s="17"/>
      <c r="C1381" s="17">
        <v>10</v>
      </c>
      <c r="D1381" s="17">
        <v>448</v>
      </c>
      <c r="E1381" s="1">
        <f t="shared" si="399"/>
        <v>458</v>
      </c>
      <c r="F1381" s="2">
        <f t="shared" si="400"/>
        <v>256.23</v>
      </c>
      <c r="G1381" s="1">
        <f t="shared" si="401"/>
        <v>10</v>
      </c>
      <c r="H1381" s="1">
        <f t="shared" si="402"/>
        <v>448</v>
      </c>
      <c r="I1381" s="1">
        <f t="shared" si="403"/>
        <v>458</v>
      </c>
      <c r="J1381" s="1">
        <f t="shared" si="404"/>
        <v>1596150</v>
      </c>
      <c r="K1381" s="1">
        <f t="shared" si="405"/>
        <v>3598870</v>
      </c>
      <c r="L1381" s="1">
        <f t="shared" si="406"/>
        <v>5195020</v>
      </c>
      <c r="M1381" s="1">
        <f>分割表!$B$5</f>
        <v>1596160</v>
      </c>
      <c r="N1381" s="1">
        <f>分割表!$C$5</f>
        <v>3599318</v>
      </c>
      <c r="O1381" s="1">
        <f t="shared" si="407"/>
        <v>5195478</v>
      </c>
      <c r="P1381" s="1">
        <f t="shared" si="408"/>
        <v>23.025850929940461</v>
      </c>
      <c r="Q1381" s="1">
        <f t="shared" si="409"/>
        <v>2734.9473681219133</v>
      </c>
      <c r="R1381" s="1">
        <f t="shared" si="410"/>
        <v>2806.1060863242969</v>
      </c>
      <c r="S1381" s="1">
        <f t="shared" si="411"/>
        <v>22797978.105666257</v>
      </c>
      <c r="T1381" s="1">
        <f t="shared" si="412"/>
        <v>54329011.047524728</v>
      </c>
      <c r="U1381" s="1">
        <f t="shared" si="413"/>
        <v>80331690.577349991</v>
      </c>
      <c r="V1381" s="1">
        <f t="shared" si="414"/>
        <v>22798130.936747961</v>
      </c>
      <c r="W1381" s="1">
        <f t="shared" si="415"/>
        <v>54336222.141856313</v>
      </c>
      <c r="X1381" s="1">
        <f t="shared" si="416"/>
        <v>80339230.748191163</v>
      </c>
      <c r="Y1381" s="17">
        <f t="shared" si="417"/>
        <v>-0.11819297929138731</v>
      </c>
    </row>
    <row r="1382" spans="1:25">
      <c r="A1382" s="17" t="s">
        <v>227</v>
      </c>
      <c r="B1382" s="17"/>
      <c r="C1382" s="17">
        <v>92</v>
      </c>
      <c r="D1382" s="17">
        <v>634</v>
      </c>
      <c r="E1382" s="1">
        <f t="shared" si="399"/>
        <v>726</v>
      </c>
      <c r="F1382" s="2">
        <f t="shared" si="400"/>
        <v>130.66999999999999</v>
      </c>
      <c r="G1382" s="1">
        <f t="shared" si="401"/>
        <v>92</v>
      </c>
      <c r="H1382" s="1">
        <f t="shared" si="402"/>
        <v>634</v>
      </c>
      <c r="I1382" s="1">
        <f t="shared" si="403"/>
        <v>726</v>
      </c>
      <c r="J1382" s="1">
        <f t="shared" si="404"/>
        <v>1596068</v>
      </c>
      <c r="K1382" s="1">
        <f t="shared" si="405"/>
        <v>3598684</v>
      </c>
      <c r="L1382" s="1">
        <f t="shared" si="406"/>
        <v>5194752</v>
      </c>
      <c r="M1382" s="1">
        <f>分割表!$B$5</f>
        <v>1596160</v>
      </c>
      <c r="N1382" s="1">
        <f>分割表!$C$5</f>
        <v>3599318</v>
      </c>
      <c r="O1382" s="1">
        <f t="shared" si="407"/>
        <v>5195478</v>
      </c>
      <c r="P1382" s="1">
        <f t="shared" si="408"/>
        <v>416.00454908851174</v>
      </c>
      <c r="Q1382" s="1">
        <f t="shared" si="409"/>
        <v>4090.5990371132011</v>
      </c>
      <c r="R1382" s="1">
        <f t="shared" si="410"/>
        <v>4782.5613107628014</v>
      </c>
      <c r="S1382" s="1">
        <f t="shared" si="411"/>
        <v>22796724.893159535</v>
      </c>
      <c r="T1382" s="1">
        <f t="shared" si="412"/>
        <v>54326017.172064781</v>
      </c>
      <c r="U1382" s="1">
        <f t="shared" si="413"/>
        <v>80327278.443706214</v>
      </c>
      <c r="V1382" s="1">
        <f t="shared" si="414"/>
        <v>22798130.936747961</v>
      </c>
      <c r="W1382" s="1">
        <f t="shared" si="415"/>
        <v>54336222.141856313</v>
      </c>
      <c r="X1382" s="1">
        <f t="shared" si="416"/>
        <v>80339230.748191163</v>
      </c>
      <c r="Y1382" s="17">
        <f t="shared" si="417"/>
        <v>-0.11841541339260986</v>
      </c>
    </row>
    <row r="1383" spans="1:25">
      <c r="A1383" s="17" t="s">
        <v>2768</v>
      </c>
      <c r="B1383" s="17"/>
      <c r="C1383" s="17">
        <v>2</v>
      </c>
      <c r="D1383" s="17">
        <v>433</v>
      </c>
      <c r="E1383" s="1">
        <f t="shared" si="399"/>
        <v>435</v>
      </c>
      <c r="F1383" s="2">
        <f t="shared" si="400"/>
        <v>297.08</v>
      </c>
      <c r="G1383" s="1">
        <f t="shared" si="401"/>
        <v>2</v>
      </c>
      <c r="H1383" s="1">
        <f t="shared" si="402"/>
        <v>433</v>
      </c>
      <c r="I1383" s="1">
        <f t="shared" si="403"/>
        <v>435</v>
      </c>
      <c r="J1383" s="1">
        <f t="shared" si="404"/>
        <v>1596158</v>
      </c>
      <c r="K1383" s="1">
        <f t="shared" si="405"/>
        <v>3598885</v>
      </c>
      <c r="L1383" s="1">
        <f t="shared" si="406"/>
        <v>5195043</v>
      </c>
      <c r="M1383" s="1">
        <f>分割表!$B$5</f>
        <v>1596160</v>
      </c>
      <c r="N1383" s="1">
        <f>分割表!$C$5</f>
        <v>3599318</v>
      </c>
      <c r="O1383" s="1">
        <f t="shared" si="407"/>
        <v>5195478</v>
      </c>
      <c r="P1383" s="1">
        <f t="shared" si="408"/>
        <v>1.3862943611198906</v>
      </c>
      <c r="Q1383" s="1">
        <f t="shared" si="409"/>
        <v>2628.6294362250778</v>
      </c>
      <c r="R1383" s="1">
        <f t="shared" si="410"/>
        <v>2642.7755235235777</v>
      </c>
      <c r="S1383" s="1">
        <f t="shared" si="411"/>
        <v>22798100.370526604</v>
      </c>
      <c r="T1383" s="1">
        <f t="shared" si="412"/>
        <v>54329252.489512965</v>
      </c>
      <c r="U1383" s="1">
        <f t="shared" si="413"/>
        <v>80332069.231254652</v>
      </c>
      <c r="V1383" s="1">
        <f t="shared" si="414"/>
        <v>22798130.936747961</v>
      </c>
      <c r="W1383" s="1">
        <f t="shared" si="415"/>
        <v>54336222.141856313</v>
      </c>
      <c r="X1383" s="1">
        <f t="shared" si="416"/>
        <v>80339230.748191163</v>
      </c>
      <c r="Y1383" s="17">
        <f t="shared" si="417"/>
        <v>-0.11904542653171245</v>
      </c>
    </row>
    <row r="1384" spans="1:25">
      <c r="A1384" s="17" t="s">
        <v>1400</v>
      </c>
      <c r="B1384" s="17"/>
      <c r="C1384" s="17">
        <v>30</v>
      </c>
      <c r="D1384" s="17">
        <v>497</v>
      </c>
      <c r="E1384" s="1">
        <f t="shared" si="399"/>
        <v>527</v>
      </c>
      <c r="F1384" s="2">
        <f t="shared" si="400"/>
        <v>205.45</v>
      </c>
      <c r="G1384" s="1">
        <f t="shared" si="401"/>
        <v>30</v>
      </c>
      <c r="H1384" s="1">
        <f t="shared" si="402"/>
        <v>497</v>
      </c>
      <c r="I1384" s="1">
        <f t="shared" si="403"/>
        <v>527</v>
      </c>
      <c r="J1384" s="1">
        <f t="shared" si="404"/>
        <v>1596130</v>
      </c>
      <c r="K1384" s="1">
        <f t="shared" si="405"/>
        <v>3598821</v>
      </c>
      <c r="L1384" s="1">
        <f t="shared" si="406"/>
        <v>5194951</v>
      </c>
      <c r="M1384" s="1">
        <f>分割表!$B$5</f>
        <v>1596160</v>
      </c>
      <c r="N1384" s="1">
        <f>分割表!$C$5</f>
        <v>3599318</v>
      </c>
      <c r="O1384" s="1">
        <f t="shared" si="407"/>
        <v>5195478</v>
      </c>
      <c r="P1384" s="1">
        <f t="shared" si="408"/>
        <v>102.03592144986466</v>
      </c>
      <c r="Q1384" s="1">
        <f t="shared" si="409"/>
        <v>3085.6692429700247</v>
      </c>
      <c r="R1384" s="1">
        <f t="shared" si="410"/>
        <v>3302.8146890812982</v>
      </c>
      <c r="S1384" s="1">
        <f t="shared" si="411"/>
        <v>22797672.44369081</v>
      </c>
      <c r="T1384" s="1">
        <f t="shared" si="412"/>
        <v>54328222.337465502</v>
      </c>
      <c r="U1384" s="1">
        <f t="shared" si="413"/>
        <v>80330554.616246983</v>
      </c>
      <c r="V1384" s="1">
        <f t="shared" si="414"/>
        <v>22798130.936747961</v>
      </c>
      <c r="W1384" s="1">
        <f t="shared" si="415"/>
        <v>54336222.141856313</v>
      </c>
      <c r="X1384" s="1">
        <f t="shared" si="416"/>
        <v>80339230.748191163</v>
      </c>
      <c r="Y1384" s="17">
        <f t="shared" si="417"/>
        <v>-0.11925690648103601</v>
      </c>
    </row>
    <row r="1385" spans="1:25">
      <c r="A1385" s="17" t="s">
        <v>1565</v>
      </c>
      <c r="B1385" s="17"/>
      <c r="C1385" s="17">
        <v>6</v>
      </c>
      <c r="D1385" s="17">
        <v>446</v>
      </c>
      <c r="E1385" s="1">
        <f t="shared" si="399"/>
        <v>452</v>
      </c>
      <c r="F1385" s="2">
        <f t="shared" si="400"/>
        <v>277.8</v>
      </c>
      <c r="G1385" s="1">
        <f t="shared" si="401"/>
        <v>6</v>
      </c>
      <c r="H1385" s="1">
        <f t="shared" si="402"/>
        <v>446</v>
      </c>
      <c r="I1385" s="1">
        <f t="shared" si="403"/>
        <v>452</v>
      </c>
      <c r="J1385" s="1">
        <f t="shared" si="404"/>
        <v>1596154</v>
      </c>
      <c r="K1385" s="1">
        <f t="shared" si="405"/>
        <v>3598872</v>
      </c>
      <c r="L1385" s="1">
        <f t="shared" si="406"/>
        <v>5195026</v>
      </c>
      <c r="M1385" s="1">
        <f>分割表!$B$5</f>
        <v>1596160</v>
      </c>
      <c r="N1385" s="1">
        <f>分割表!$C$5</f>
        <v>3599318</v>
      </c>
      <c r="O1385" s="1">
        <f t="shared" si="407"/>
        <v>5195478</v>
      </c>
      <c r="P1385" s="1">
        <f t="shared" si="408"/>
        <v>10.750556815368331</v>
      </c>
      <c r="Q1385" s="1">
        <f t="shared" si="409"/>
        <v>2720.7422526009486</v>
      </c>
      <c r="R1385" s="1">
        <f t="shared" si="410"/>
        <v>2763.3843452841688</v>
      </c>
      <c r="S1385" s="1">
        <f t="shared" si="411"/>
        <v>22798039.23809142</v>
      </c>
      <c r="T1385" s="1">
        <f t="shared" si="412"/>
        <v>54329043.239786208</v>
      </c>
      <c r="U1385" s="1">
        <f t="shared" si="413"/>
        <v>80331789.356619656</v>
      </c>
      <c r="V1385" s="1">
        <f t="shared" si="414"/>
        <v>22798130.936747961</v>
      </c>
      <c r="W1385" s="1">
        <f t="shared" si="415"/>
        <v>54336222.141856313</v>
      </c>
      <c r="X1385" s="1">
        <f t="shared" si="416"/>
        <v>80339230.748191163</v>
      </c>
      <c r="Y1385" s="17">
        <f t="shared" si="417"/>
        <v>-0.12014726805046627</v>
      </c>
    </row>
    <row r="1386" spans="1:25">
      <c r="A1386" s="17" t="s">
        <v>1084</v>
      </c>
      <c r="B1386" s="17"/>
      <c r="C1386" s="17">
        <v>15</v>
      </c>
      <c r="D1386" s="17">
        <v>470</v>
      </c>
      <c r="E1386" s="1">
        <f t="shared" si="399"/>
        <v>485</v>
      </c>
      <c r="F1386" s="2">
        <f t="shared" si="400"/>
        <v>246.63</v>
      </c>
      <c r="G1386" s="1">
        <f t="shared" si="401"/>
        <v>15</v>
      </c>
      <c r="H1386" s="1">
        <f t="shared" si="402"/>
        <v>470</v>
      </c>
      <c r="I1386" s="1">
        <f t="shared" si="403"/>
        <v>485</v>
      </c>
      <c r="J1386" s="1">
        <f t="shared" si="404"/>
        <v>1596145</v>
      </c>
      <c r="K1386" s="1">
        <f t="shared" si="405"/>
        <v>3598848</v>
      </c>
      <c r="L1386" s="1">
        <f t="shared" si="406"/>
        <v>5194993</v>
      </c>
      <c r="M1386" s="1">
        <f>分割表!$B$5</f>
        <v>1596160</v>
      </c>
      <c r="N1386" s="1">
        <f>分割表!$C$5</f>
        <v>3599318</v>
      </c>
      <c r="O1386" s="1">
        <f t="shared" si="407"/>
        <v>5195478</v>
      </c>
      <c r="P1386" s="1">
        <f t="shared" si="408"/>
        <v>40.620753016533151</v>
      </c>
      <c r="Q1386" s="1">
        <f t="shared" si="409"/>
        <v>2891.784366510929</v>
      </c>
      <c r="R1386" s="1">
        <f t="shared" si="410"/>
        <v>2999.3122121046795</v>
      </c>
      <c r="S1386" s="1">
        <f t="shared" si="411"/>
        <v>22797901.690148901</v>
      </c>
      <c r="T1386" s="1">
        <f t="shared" si="412"/>
        <v>54328656.932721734</v>
      </c>
      <c r="U1386" s="1">
        <f t="shared" si="413"/>
        <v>80331246.070722282</v>
      </c>
      <c r="V1386" s="1">
        <f t="shared" si="414"/>
        <v>22798130.936747961</v>
      </c>
      <c r="W1386" s="1">
        <f t="shared" si="415"/>
        <v>54336222.141856313</v>
      </c>
      <c r="X1386" s="1">
        <f t="shared" si="416"/>
        <v>80339230.748191163</v>
      </c>
      <c r="Y1386" s="17">
        <f t="shared" si="417"/>
        <v>-0.12116780383506036</v>
      </c>
    </row>
    <row r="1387" spans="1:25">
      <c r="A1387" s="17" t="s">
        <v>512</v>
      </c>
      <c r="B1387" s="17"/>
      <c r="C1387" s="17">
        <v>188</v>
      </c>
      <c r="D1387" s="17">
        <v>863</v>
      </c>
      <c r="E1387" s="1">
        <f t="shared" si="399"/>
        <v>1051</v>
      </c>
      <c r="F1387" s="2">
        <f t="shared" si="400"/>
        <v>90</v>
      </c>
      <c r="G1387" s="1">
        <f t="shared" si="401"/>
        <v>188</v>
      </c>
      <c r="H1387" s="1">
        <f t="shared" si="402"/>
        <v>863</v>
      </c>
      <c r="I1387" s="1">
        <f t="shared" si="403"/>
        <v>1051</v>
      </c>
      <c r="J1387" s="1">
        <f t="shared" si="404"/>
        <v>1595972</v>
      </c>
      <c r="K1387" s="1">
        <f t="shared" si="405"/>
        <v>3598455</v>
      </c>
      <c r="L1387" s="1">
        <f t="shared" si="406"/>
        <v>5194427</v>
      </c>
      <c r="M1387" s="1">
        <f>分割表!$B$5</f>
        <v>1596160</v>
      </c>
      <c r="N1387" s="1">
        <f>分割表!$C$5</f>
        <v>3599318</v>
      </c>
      <c r="O1387" s="1">
        <f t="shared" si="407"/>
        <v>5195478</v>
      </c>
      <c r="P1387" s="1">
        <f t="shared" si="408"/>
        <v>984.45108901203048</v>
      </c>
      <c r="Q1387" s="1">
        <f t="shared" si="409"/>
        <v>5834.2378784049979</v>
      </c>
      <c r="R1387" s="1">
        <f t="shared" si="410"/>
        <v>7312.3297367916757</v>
      </c>
      <c r="S1387" s="1">
        <f t="shared" si="411"/>
        <v>22795257.722895078</v>
      </c>
      <c r="T1387" s="1">
        <f t="shared" si="412"/>
        <v>54322331.177310213</v>
      </c>
      <c r="U1387" s="1">
        <f t="shared" si="413"/>
        <v>80321927.927053899</v>
      </c>
      <c r="V1387" s="1">
        <f t="shared" si="414"/>
        <v>22798130.936747961</v>
      </c>
      <c r="W1387" s="1">
        <f t="shared" si="415"/>
        <v>54336222.141856313</v>
      </c>
      <c r="X1387" s="1">
        <f t="shared" si="416"/>
        <v>80339230.748191163</v>
      </c>
      <c r="Y1387" s="17">
        <f t="shared" si="417"/>
        <v>-0.12179971774632697</v>
      </c>
    </row>
    <row r="1388" spans="1:25">
      <c r="A1388" s="17" t="s">
        <v>2763</v>
      </c>
      <c r="B1388" s="17"/>
      <c r="C1388" s="17">
        <v>2</v>
      </c>
      <c r="D1388" s="17">
        <v>443</v>
      </c>
      <c r="E1388" s="1">
        <f t="shared" si="399"/>
        <v>445</v>
      </c>
      <c r="F1388" s="2">
        <f t="shared" si="400"/>
        <v>304.33</v>
      </c>
      <c r="G1388" s="1">
        <f t="shared" si="401"/>
        <v>2</v>
      </c>
      <c r="H1388" s="1">
        <f t="shared" si="402"/>
        <v>443</v>
      </c>
      <c r="I1388" s="1">
        <f t="shared" si="403"/>
        <v>445</v>
      </c>
      <c r="J1388" s="1">
        <f t="shared" si="404"/>
        <v>1596158</v>
      </c>
      <c r="K1388" s="1">
        <f t="shared" si="405"/>
        <v>3598875</v>
      </c>
      <c r="L1388" s="1">
        <f t="shared" si="406"/>
        <v>5195033</v>
      </c>
      <c r="M1388" s="1">
        <f>分割表!$B$5</f>
        <v>1596160</v>
      </c>
      <c r="N1388" s="1">
        <f>分割表!$C$5</f>
        <v>3599318</v>
      </c>
      <c r="O1388" s="1">
        <f t="shared" si="407"/>
        <v>5195478</v>
      </c>
      <c r="P1388" s="1">
        <f t="shared" si="408"/>
        <v>1.3862943611198906</v>
      </c>
      <c r="Q1388" s="1">
        <f t="shared" si="409"/>
        <v>2699.4514081299949</v>
      </c>
      <c r="R1388" s="1">
        <f t="shared" si="410"/>
        <v>2713.6430555639768</v>
      </c>
      <c r="S1388" s="1">
        <f t="shared" si="411"/>
        <v>22798100.370526604</v>
      </c>
      <c r="T1388" s="1">
        <f t="shared" si="412"/>
        <v>54329091.528180532</v>
      </c>
      <c r="U1388" s="1">
        <f t="shared" si="413"/>
        <v>80331904.599109679</v>
      </c>
      <c r="V1388" s="1">
        <f t="shared" si="414"/>
        <v>22798130.936747961</v>
      </c>
      <c r="W1388" s="1">
        <f t="shared" si="415"/>
        <v>54336222.141856313</v>
      </c>
      <c r="X1388" s="1">
        <f t="shared" si="416"/>
        <v>80339230.748191163</v>
      </c>
      <c r="Y1388" s="17">
        <f t="shared" si="417"/>
        <v>-0.12182372678428773</v>
      </c>
    </row>
    <row r="1389" spans="1:25">
      <c r="A1389" s="17" t="s">
        <v>2336</v>
      </c>
      <c r="B1389" s="17"/>
      <c r="C1389" s="17">
        <v>4</v>
      </c>
      <c r="D1389" s="17">
        <v>450</v>
      </c>
      <c r="E1389" s="1">
        <f t="shared" si="399"/>
        <v>454</v>
      </c>
      <c r="F1389" s="2">
        <f t="shared" si="400"/>
        <v>293.98</v>
      </c>
      <c r="G1389" s="1">
        <f t="shared" si="401"/>
        <v>4</v>
      </c>
      <c r="H1389" s="1">
        <f t="shared" si="402"/>
        <v>450</v>
      </c>
      <c r="I1389" s="1">
        <f t="shared" si="403"/>
        <v>454</v>
      </c>
      <c r="J1389" s="1">
        <f t="shared" si="404"/>
        <v>1596156</v>
      </c>
      <c r="K1389" s="1">
        <f t="shared" si="405"/>
        <v>3598868</v>
      </c>
      <c r="L1389" s="1">
        <f t="shared" si="406"/>
        <v>5195024</v>
      </c>
      <c r="M1389" s="1">
        <f>分割表!$B$5</f>
        <v>1596160</v>
      </c>
      <c r="N1389" s="1">
        <f>分割表!$C$5</f>
        <v>3599318</v>
      </c>
      <c r="O1389" s="1">
        <f t="shared" si="407"/>
        <v>5195478</v>
      </c>
      <c r="P1389" s="1">
        <f t="shared" si="408"/>
        <v>5.5451774444795623</v>
      </c>
      <c r="Q1389" s="1">
        <f t="shared" si="409"/>
        <v>2749.1614122439646</v>
      </c>
      <c r="R1389" s="1">
        <f t="shared" si="410"/>
        <v>2777.6161279107723</v>
      </c>
      <c r="S1389" s="1">
        <f t="shared" si="411"/>
        <v>22798069.804307759</v>
      </c>
      <c r="T1389" s="1">
        <f t="shared" si="412"/>
        <v>54328978.855264351</v>
      </c>
      <c r="U1389" s="1">
        <f t="shared" si="413"/>
        <v>80331756.430195659</v>
      </c>
      <c r="V1389" s="1">
        <f t="shared" si="414"/>
        <v>22798130.936747961</v>
      </c>
      <c r="W1389" s="1">
        <f t="shared" si="415"/>
        <v>54336222.141856313</v>
      </c>
      <c r="X1389" s="1">
        <f t="shared" si="416"/>
        <v>80339230.748191163</v>
      </c>
      <c r="Y1389" s="17">
        <f t="shared" si="417"/>
        <v>-0.12251356255629338</v>
      </c>
    </row>
    <row r="1390" spans="1:25">
      <c r="A1390" s="17" t="s">
        <v>903</v>
      </c>
      <c r="B1390" s="17"/>
      <c r="C1390" s="17">
        <v>572</v>
      </c>
      <c r="D1390" s="17">
        <v>1736</v>
      </c>
      <c r="E1390" s="1">
        <f t="shared" si="399"/>
        <v>2308</v>
      </c>
      <c r="F1390" s="2">
        <f t="shared" si="400"/>
        <v>39.83</v>
      </c>
      <c r="G1390" s="1">
        <f t="shared" si="401"/>
        <v>572</v>
      </c>
      <c r="H1390" s="1">
        <f t="shared" si="402"/>
        <v>1736</v>
      </c>
      <c r="I1390" s="1">
        <f t="shared" si="403"/>
        <v>2308</v>
      </c>
      <c r="J1390" s="1">
        <f t="shared" si="404"/>
        <v>1595588</v>
      </c>
      <c r="K1390" s="1">
        <f t="shared" si="405"/>
        <v>3597582</v>
      </c>
      <c r="L1390" s="1">
        <f t="shared" si="406"/>
        <v>5193170</v>
      </c>
      <c r="M1390" s="1">
        <f>分割表!$B$5</f>
        <v>1596160</v>
      </c>
      <c r="N1390" s="1">
        <f>分割表!$C$5</f>
        <v>3599318</v>
      </c>
      <c r="O1390" s="1">
        <f t="shared" si="407"/>
        <v>5195478</v>
      </c>
      <c r="P1390" s="1">
        <f t="shared" si="408"/>
        <v>3631.7075030692445</v>
      </c>
      <c r="Q1390" s="1">
        <f t="shared" si="409"/>
        <v>12949.412322102433</v>
      </c>
      <c r="R1390" s="1">
        <f t="shared" si="410"/>
        <v>17873.467336565402</v>
      </c>
      <c r="S1390" s="1">
        <f t="shared" si="411"/>
        <v>22789389.099586099</v>
      </c>
      <c r="T1390" s="1">
        <f t="shared" si="412"/>
        <v>54308279.461994201</v>
      </c>
      <c r="U1390" s="1">
        <f t="shared" si="413"/>
        <v>80301233.966381222</v>
      </c>
      <c r="V1390" s="1">
        <f t="shared" si="414"/>
        <v>22798130.936747961</v>
      </c>
      <c r="W1390" s="1">
        <f t="shared" si="415"/>
        <v>54336222.141856313</v>
      </c>
      <c r="X1390" s="1">
        <f t="shared" si="416"/>
        <v>80339230.748191163</v>
      </c>
      <c r="Y1390" s="17">
        <f t="shared" si="417"/>
        <v>-0.12339024407512189</v>
      </c>
    </row>
    <row r="1391" spans="1:25">
      <c r="A1391" s="17" t="s">
        <v>1416</v>
      </c>
      <c r="B1391" s="17"/>
      <c r="C1391" s="17">
        <v>529</v>
      </c>
      <c r="D1391" s="17">
        <v>1643</v>
      </c>
      <c r="E1391" s="1">
        <f t="shared" si="399"/>
        <v>2172</v>
      </c>
      <c r="F1391" s="2">
        <f t="shared" si="400"/>
        <v>43.22</v>
      </c>
      <c r="G1391" s="1">
        <f t="shared" si="401"/>
        <v>529</v>
      </c>
      <c r="H1391" s="1">
        <f t="shared" si="402"/>
        <v>1643</v>
      </c>
      <c r="I1391" s="1">
        <f t="shared" si="403"/>
        <v>2172</v>
      </c>
      <c r="J1391" s="1">
        <f t="shared" si="404"/>
        <v>1595631</v>
      </c>
      <c r="K1391" s="1">
        <f t="shared" si="405"/>
        <v>3597675</v>
      </c>
      <c r="L1391" s="1">
        <f t="shared" si="406"/>
        <v>5193306</v>
      </c>
      <c r="M1391" s="1">
        <f>分割表!$B$5</f>
        <v>1596160</v>
      </c>
      <c r="N1391" s="1">
        <f>分割表!$C$5</f>
        <v>3599318</v>
      </c>
      <c r="O1391" s="1">
        <f t="shared" si="407"/>
        <v>5195478</v>
      </c>
      <c r="P1391" s="1">
        <f t="shared" si="408"/>
        <v>3317.3528804530401</v>
      </c>
      <c r="Q1391" s="1">
        <f t="shared" si="409"/>
        <v>12165.230590935231</v>
      </c>
      <c r="R1391" s="1">
        <f t="shared" si="410"/>
        <v>16688.352795248909</v>
      </c>
      <c r="S1391" s="1">
        <f t="shared" si="411"/>
        <v>22790046.258539271</v>
      </c>
      <c r="T1391" s="1">
        <f t="shared" si="412"/>
        <v>54309776.370039783</v>
      </c>
      <c r="U1391" s="1">
        <f t="shared" si="413"/>
        <v>80303472.916422799</v>
      </c>
      <c r="V1391" s="1">
        <f t="shared" si="414"/>
        <v>22798130.936747961</v>
      </c>
      <c r="W1391" s="1">
        <f t="shared" si="415"/>
        <v>54336222.141856313</v>
      </c>
      <c r="X1391" s="1">
        <f t="shared" si="416"/>
        <v>80339230.748191163</v>
      </c>
      <c r="Y1391" s="17">
        <f t="shared" si="417"/>
        <v>-0.12453400142930759</v>
      </c>
    </row>
    <row r="1392" spans="1:25">
      <c r="A1392" s="17" t="s">
        <v>1933</v>
      </c>
      <c r="B1392" s="17"/>
      <c r="C1392" s="17">
        <v>14</v>
      </c>
      <c r="D1392" s="17">
        <v>480</v>
      </c>
      <c r="E1392" s="1">
        <f t="shared" si="399"/>
        <v>494</v>
      </c>
      <c r="F1392" s="2">
        <f t="shared" si="400"/>
        <v>258.05</v>
      </c>
      <c r="G1392" s="1">
        <f t="shared" si="401"/>
        <v>14</v>
      </c>
      <c r="H1392" s="1">
        <f t="shared" si="402"/>
        <v>480</v>
      </c>
      <c r="I1392" s="1">
        <f t="shared" si="403"/>
        <v>494</v>
      </c>
      <c r="J1392" s="1">
        <f t="shared" si="404"/>
        <v>1596146</v>
      </c>
      <c r="K1392" s="1">
        <f t="shared" si="405"/>
        <v>3598838</v>
      </c>
      <c r="L1392" s="1">
        <f t="shared" si="406"/>
        <v>5194984</v>
      </c>
      <c r="M1392" s="1">
        <f>分割表!$B$5</f>
        <v>1596160</v>
      </c>
      <c r="N1392" s="1">
        <f>分割表!$C$5</f>
        <v>3599318</v>
      </c>
      <c r="O1392" s="1">
        <f t="shared" si="407"/>
        <v>5195478</v>
      </c>
      <c r="P1392" s="1">
        <f t="shared" si="408"/>
        <v>36.946802614613617</v>
      </c>
      <c r="Q1392" s="1">
        <f t="shared" si="409"/>
        <v>2963.4173298729297</v>
      </c>
      <c r="R1392" s="1">
        <f t="shared" si="410"/>
        <v>3064.0525454908338</v>
      </c>
      <c r="S1392" s="1">
        <f t="shared" si="411"/>
        <v>22797916.973251119</v>
      </c>
      <c r="T1392" s="1">
        <f t="shared" si="412"/>
        <v>54328495.971492112</v>
      </c>
      <c r="U1392" s="1">
        <f t="shared" si="413"/>
        <v>80331097.901877567</v>
      </c>
      <c r="V1392" s="1">
        <f t="shared" si="414"/>
        <v>22798130.936747961</v>
      </c>
      <c r="W1392" s="1">
        <f t="shared" si="415"/>
        <v>54336222.141856313</v>
      </c>
      <c r="X1392" s="1">
        <f t="shared" si="416"/>
        <v>80339230.748191163</v>
      </c>
      <c r="Y1392" s="17">
        <f t="shared" si="417"/>
        <v>-0.12457359129003415</v>
      </c>
    </row>
    <row r="1393" spans="1:25">
      <c r="A1393" s="17" t="s">
        <v>955</v>
      </c>
      <c r="B1393" s="17"/>
      <c r="C1393" s="17">
        <v>241</v>
      </c>
      <c r="D1393" s="17">
        <v>994</v>
      </c>
      <c r="E1393" s="1">
        <f t="shared" si="399"/>
        <v>1235</v>
      </c>
      <c r="F1393" s="2">
        <f t="shared" si="400"/>
        <v>79.38</v>
      </c>
      <c r="G1393" s="1">
        <f t="shared" si="401"/>
        <v>241</v>
      </c>
      <c r="H1393" s="1">
        <f t="shared" si="402"/>
        <v>994</v>
      </c>
      <c r="I1393" s="1">
        <f t="shared" si="403"/>
        <v>1235</v>
      </c>
      <c r="J1393" s="1">
        <f t="shared" si="404"/>
        <v>1595919</v>
      </c>
      <c r="K1393" s="1">
        <f t="shared" si="405"/>
        <v>3598324</v>
      </c>
      <c r="L1393" s="1">
        <f t="shared" si="406"/>
        <v>5194243</v>
      </c>
      <c r="M1393" s="1">
        <f>分割表!$B$5</f>
        <v>1596160</v>
      </c>
      <c r="N1393" s="1">
        <f>分割表!$C$5</f>
        <v>3599318</v>
      </c>
      <c r="O1393" s="1">
        <f t="shared" si="407"/>
        <v>5195478</v>
      </c>
      <c r="P1393" s="1">
        <f t="shared" si="408"/>
        <v>1321.8360609712479</v>
      </c>
      <c r="Q1393" s="1">
        <f t="shared" si="409"/>
        <v>6860.3267834166345</v>
      </c>
      <c r="R1393" s="1">
        <f t="shared" si="410"/>
        <v>8791.7504175916656</v>
      </c>
      <c r="S1393" s="1">
        <f t="shared" si="411"/>
        <v>22794447.725118928</v>
      </c>
      <c r="T1393" s="1">
        <f t="shared" si="412"/>
        <v>54320222.601710789</v>
      </c>
      <c r="U1393" s="1">
        <f t="shared" si="413"/>
        <v>80318898.720487252</v>
      </c>
      <c r="V1393" s="1">
        <f t="shared" si="414"/>
        <v>22798130.936747961</v>
      </c>
      <c r="W1393" s="1">
        <f t="shared" si="415"/>
        <v>54336222.141856313</v>
      </c>
      <c r="X1393" s="1">
        <f t="shared" si="416"/>
        <v>80339230.748191163</v>
      </c>
      <c r="Y1393" s="17">
        <f t="shared" si="417"/>
        <v>-0.12493862932794222</v>
      </c>
    </row>
    <row r="1394" spans="1:25">
      <c r="A1394" s="17" t="s">
        <v>1360</v>
      </c>
      <c r="B1394" s="17"/>
      <c r="C1394" s="17">
        <v>8</v>
      </c>
      <c r="D1394" s="17">
        <v>468</v>
      </c>
      <c r="E1394" s="1">
        <f t="shared" si="399"/>
        <v>476</v>
      </c>
      <c r="F1394" s="2">
        <f t="shared" si="400"/>
        <v>281.20999999999998</v>
      </c>
      <c r="G1394" s="1">
        <f t="shared" si="401"/>
        <v>8</v>
      </c>
      <c r="H1394" s="1">
        <f t="shared" si="402"/>
        <v>468</v>
      </c>
      <c r="I1394" s="1">
        <f t="shared" si="403"/>
        <v>476</v>
      </c>
      <c r="J1394" s="1">
        <f t="shared" si="404"/>
        <v>1596152</v>
      </c>
      <c r="K1394" s="1">
        <f t="shared" si="405"/>
        <v>3598850</v>
      </c>
      <c r="L1394" s="1">
        <f t="shared" si="406"/>
        <v>5195002</v>
      </c>
      <c r="M1394" s="1">
        <f>分割表!$B$5</f>
        <v>1596160</v>
      </c>
      <c r="N1394" s="1">
        <f>分割表!$C$5</f>
        <v>3599318</v>
      </c>
      <c r="O1394" s="1">
        <f t="shared" si="407"/>
        <v>5195478</v>
      </c>
      <c r="P1394" s="1">
        <f t="shared" si="408"/>
        <v>16.635532333438686</v>
      </c>
      <c r="Q1394" s="1">
        <f t="shared" si="409"/>
        <v>2877.4831624894587</v>
      </c>
      <c r="R1394" s="1">
        <f t="shared" si="410"/>
        <v>2934.7388986141559</v>
      </c>
      <c r="S1394" s="1">
        <f t="shared" si="411"/>
        <v>22798008.671877589</v>
      </c>
      <c r="T1394" s="1">
        <f t="shared" si="412"/>
        <v>54328689.124970995</v>
      </c>
      <c r="U1394" s="1">
        <f t="shared" si="413"/>
        <v>80331394.239582583</v>
      </c>
      <c r="V1394" s="1">
        <f t="shared" si="414"/>
        <v>22798130.936747961</v>
      </c>
      <c r="W1394" s="1">
        <f t="shared" si="415"/>
        <v>54336222.141856313</v>
      </c>
      <c r="X1394" s="1">
        <f t="shared" si="416"/>
        <v>80339230.748191163</v>
      </c>
      <c r="Y1394" s="17">
        <f t="shared" si="417"/>
        <v>-0.12500455420133486</v>
      </c>
    </row>
    <row r="1395" spans="1:25">
      <c r="A1395" s="17" t="s">
        <v>2646</v>
      </c>
      <c r="B1395" s="17"/>
      <c r="C1395" s="17">
        <v>206</v>
      </c>
      <c r="D1395" s="17">
        <v>917</v>
      </c>
      <c r="E1395" s="1">
        <f t="shared" si="399"/>
        <v>1123</v>
      </c>
      <c r="F1395" s="2">
        <f t="shared" si="400"/>
        <v>89.05</v>
      </c>
      <c r="G1395" s="1">
        <f t="shared" si="401"/>
        <v>206</v>
      </c>
      <c r="H1395" s="1">
        <f t="shared" si="402"/>
        <v>917</v>
      </c>
      <c r="I1395" s="1">
        <f t="shared" si="403"/>
        <v>1123</v>
      </c>
      <c r="J1395" s="1">
        <f t="shared" si="404"/>
        <v>1595954</v>
      </c>
      <c r="K1395" s="1">
        <f t="shared" si="405"/>
        <v>3598401</v>
      </c>
      <c r="L1395" s="1">
        <f t="shared" si="406"/>
        <v>5194355</v>
      </c>
      <c r="M1395" s="1">
        <f>分割表!$B$5</f>
        <v>1596160</v>
      </c>
      <c r="N1395" s="1">
        <f>分割表!$C$5</f>
        <v>3599318</v>
      </c>
      <c r="O1395" s="1">
        <f t="shared" si="407"/>
        <v>5195478</v>
      </c>
      <c r="P1395" s="1">
        <f t="shared" si="408"/>
        <v>1097.5424907706538</v>
      </c>
      <c r="Q1395" s="1">
        <f t="shared" si="409"/>
        <v>6254.9555520591784</v>
      </c>
      <c r="R1395" s="1">
        <f t="shared" si="410"/>
        <v>7887.681306171271</v>
      </c>
      <c r="S1395" s="1">
        <f t="shared" si="411"/>
        <v>22794982.62911335</v>
      </c>
      <c r="T1395" s="1">
        <f t="shared" si="412"/>
        <v>54321461.992897578</v>
      </c>
      <c r="U1395" s="1">
        <f t="shared" si="413"/>
        <v>80320742.58457768</v>
      </c>
      <c r="V1395" s="1">
        <f t="shared" si="414"/>
        <v>22798130.936747961</v>
      </c>
      <c r="W1395" s="1">
        <f t="shared" si="415"/>
        <v>54336222.141856313</v>
      </c>
      <c r="X1395" s="1">
        <f t="shared" si="416"/>
        <v>80339230.748191163</v>
      </c>
      <c r="Y1395" s="17">
        <f t="shared" si="417"/>
        <v>-0.12550776946706035</v>
      </c>
    </row>
    <row r="1396" spans="1:25">
      <c r="A1396" s="17" t="s">
        <v>1368</v>
      </c>
      <c r="B1396" s="17"/>
      <c r="C1396" s="17">
        <v>6</v>
      </c>
      <c r="D1396" s="17">
        <v>466</v>
      </c>
      <c r="E1396" s="1">
        <f t="shared" si="399"/>
        <v>472</v>
      </c>
      <c r="F1396" s="2">
        <f t="shared" si="400"/>
        <v>291.95999999999998</v>
      </c>
      <c r="G1396" s="1">
        <f t="shared" si="401"/>
        <v>6</v>
      </c>
      <c r="H1396" s="1">
        <f t="shared" si="402"/>
        <v>466</v>
      </c>
      <c r="I1396" s="1">
        <f t="shared" si="403"/>
        <v>472</v>
      </c>
      <c r="J1396" s="1">
        <f t="shared" si="404"/>
        <v>1596154</v>
      </c>
      <c r="K1396" s="1">
        <f t="shared" si="405"/>
        <v>3598852</v>
      </c>
      <c r="L1396" s="1">
        <f t="shared" si="406"/>
        <v>5195006</v>
      </c>
      <c r="M1396" s="1">
        <f>分割表!$B$5</f>
        <v>1596160</v>
      </c>
      <c r="N1396" s="1">
        <f>分割表!$C$5</f>
        <v>3599318</v>
      </c>
      <c r="O1396" s="1">
        <f t="shared" si="407"/>
        <v>5195478</v>
      </c>
      <c r="P1396" s="1">
        <f t="shared" si="408"/>
        <v>10.750556815368331</v>
      </c>
      <c r="Q1396" s="1">
        <f t="shared" si="409"/>
        <v>2863.1905055025509</v>
      </c>
      <c r="R1396" s="1">
        <f t="shared" si="410"/>
        <v>2906.0940811963819</v>
      </c>
      <c r="S1396" s="1">
        <f t="shared" si="411"/>
        <v>22798039.23809142</v>
      </c>
      <c r="T1396" s="1">
        <f t="shared" si="412"/>
        <v>54328721.317221366</v>
      </c>
      <c r="U1396" s="1">
        <f t="shared" si="413"/>
        <v>80331460.092414394</v>
      </c>
      <c r="V1396" s="1">
        <f t="shared" si="414"/>
        <v>22798130.936747961</v>
      </c>
      <c r="W1396" s="1">
        <f t="shared" si="415"/>
        <v>54336222.141856313</v>
      </c>
      <c r="X1396" s="1">
        <f t="shared" si="416"/>
        <v>80339230.748191163</v>
      </c>
      <c r="Y1396" s="17">
        <f t="shared" si="417"/>
        <v>-0.12570386855561683</v>
      </c>
    </row>
    <row r="1397" spans="1:25">
      <c r="A1397" s="17" t="s">
        <v>2438</v>
      </c>
      <c r="B1397" s="17"/>
      <c r="C1397" s="17">
        <v>399</v>
      </c>
      <c r="D1397" s="17">
        <v>1354</v>
      </c>
      <c r="E1397" s="1">
        <f t="shared" si="399"/>
        <v>1753</v>
      </c>
      <c r="F1397" s="2">
        <f t="shared" si="400"/>
        <v>55.24</v>
      </c>
      <c r="G1397" s="1">
        <f t="shared" si="401"/>
        <v>399</v>
      </c>
      <c r="H1397" s="1">
        <f t="shared" si="402"/>
        <v>1354</v>
      </c>
      <c r="I1397" s="1">
        <f t="shared" si="403"/>
        <v>1753</v>
      </c>
      <c r="J1397" s="1">
        <f t="shared" si="404"/>
        <v>1595761</v>
      </c>
      <c r="K1397" s="1">
        <f t="shared" si="405"/>
        <v>3597964</v>
      </c>
      <c r="L1397" s="1">
        <f t="shared" si="406"/>
        <v>5193725</v>
      </c>
      <c r="M1397" s="1">
        <f>分割表!$B$5</f>
        <v>1596160</v>
      </c>
      <c r="N1397" s="1">
        <f>分割表!$C$5</f>
        <v>3599318</v>
      </c>
      <c r="O1397" s="1">
        <f t="shared" si="407"/>
        <v>5195478</v>
      </c>
      <c r="P1397" s="1">
        <f t="shared" si="408"/>
        <v>2389.5956053390555</v>
      </c>
      <c r="Q1397" s="1">
        <f t="shared" si="409"/>
        <v>9763.4481860013857</v>
      </c>
      <c r="R1397" s="1">
        <f t="shared" si="410"/>
        <v>13093.304050266925</v>
      </c>
      <c r="S1397" s="1">
        <f t="shared" si="411"/>
        <v>22792033.025212381</v>
      </c>
      <c r="T1397" s="1">
        <f t="shared" si="412"/>
        <v>54314428.067373566</v>
      </c>
      <c r="U1397" s="1">
        <f t="shared" si="413"/>
        <v>80310370.880483478</v>
      </c>
      <c r="V1397" s="1">
        <f t="shared" si="414"/>
        <v>22798130.936747961</v>
      </c>
      <c r="W1397" s="1">
        <f t="shared" si="415"/>
        <v>54336222.141856313</v>
      </c>
      <c r="X1397" s="1">
        <f t="shared" si="416"/>
        <v>80339230.748191163</v>
      </c>
      <c r="Y1397" s="17">
        <f t="shared" si="417"/>
        <v>-0.12581446044168809</v>
      </c>
    </row>
    <row r="1398" spans="1:25">
      <c r="A1398" s="17" t="s">
        <v>2695</v>
      </c>
      <c r="B1398" s="17"/>
      <c r="C1398" s="17">
        <v>88</v>
      </c>
      <c r="D1398" s="17">
        <v>654</v>
      </c>
      <c r="E1398" s="1">
        <f t="shared" si="399"/>
        <v>742</v>
      </c>
      <c r="F1398" s="2">
        <f t="shared" si="400"/>
        <v>147.47</v>
      </c>
      <c r="G1398" s="1">
        <f t="shared" si="401"/>
        <v>88</v>
      </c>
      <c r="H1398" s="1">
        <f t="shared" si="402"/>
        <v>654</v>
      </c>
      <c r="I1398" s="1">
        <f t="shared" si="403"/>
        <v>742</v>
      </c>
      <c r="J1398" s="1">
        <f t="shared" si="404"/>
        <v>1596072</v>
      </c>
      <c r="K1398" s="1">
        <f t="shared" si="405"/>
        <v>3598664</v>
      </c>
      <c r="L1398" s="1">
        <f t="shared" si="406"/>
        <v>5194736</v>
      </c>
      <c r="M1398" s="1">
        <f>分割表!$B$5</f>
        <v>1596160</v>
      </c>
      <c r="N1398" s="1">
        <f>分割表!$C$5</f>
        <v>3599318</v>
      </c>
      <c r="O1398" s="1">
        <f t="shared" si="407"/>
        <v>5195478</v>
      </c>
      <c r="P1398" s="1">
        <f t="shared" si="408"/>
        <v>394.0056396740822</v>
      </c>
      <c r="Q1398" s="1">
        <f t="shared" si="409"/>
        <v>4239.9522078530081</v>
      </c>
      <c r="R1398" s="1">
        <f t="shared" si="410"/>
        <v>4904.1371384301965</v>
      </c>
      <c r="S1398" s="1">
        <f t="shared" si="411"/>
        <v>22796786.025379196</v>
      </c>
      <c r="T1398" s="1">
        <f t="shared" si="412"/>
        <v>54325695.250544734</v>
      </c>
      <c r="U1398" s="1">
        <f t="shared" si="413"/>
        <v>80327015.03317976</v>
      </c>
      <c r="V1398" s="1">
        <f t="shared" si="414"/>
        <v>22798130.936747961</v>
      </c>
      <c r="W1398" s="1">
        <f t="shared" si="415"/>
        <v>54336222.141856313</v>
      </c>
      <c r="X1398" s="1">
        <f t="shared" si="416"/>
        <v>80339230.748191163</v>
      </c>
      <c r="Y1398" s="17">
        <f t="shared" si="417"/>
        <v>-0.12648196270735443</v>
      </c>
    </row>
    <row r="1399" spans="1:25">
      <c r="A1399" s="17" t="s">
        <v>348</v>
      </c>
      <c r="B1399" s="17"/>
      <c r="C1399" s="17">
        <v>52</v>
      </c>
      <c r="D1399" s="17">
        <v>573</v>
      </c>
      <c r="E1399" s="1">
        <f t="shared" si="399"/>
        <v>625</v>
      </c>
      <c r="F1399" s="2">
        <f t="shared" si="400"/>
        <v>185.24</v>
      </c>
      <c r="G1399" s="1">
        <f t="shared" si="401"/>
        <v>52</v>
      </c>
      <c r="H1399" s="1">
        <f t="shared" si="402"/>
        <v>573</v>
      </c>
      <c r="I1399" s="1">
        <f t="shared" si="403"/>
        <v>625</v>
      </c>
      <c r="J1399" s="1">
        <f t="shared" si="404"/>
        <v>1596108</v>
      </c>
      <c r="K1399" s="1">
        <f t="shared" si="405"/>
        <v>3598745</v>
      </c>
      <c r="L1399" s="1">
        <f t="shared" si="406"/>
        <v>5194853</v>
      </c>
      <c r="M1399" s="1">
        <f>分割表!$B$5</f>
        <v>1596160</v>
      </c>
      <c r="N1399" s="1">
        <f>分割表!$C$5</f>
        <v>3599318</v>
      </c>
      <c r="O1399" s="1">
        <f t="shared" si="407"/>
        <v>5195478</v>
      </c>
      <c r="P1399" s="1">
        <f t="shared" si="408"/>
        <v>205.46467336623422</v>
      </c>
      <c r="Q1399" s="1">
        <f t="shared" si="409"/>
        <v>3639.0575156775458</v>
      </c>
      <c r="R1399" s="1">
        <f t="shared" si="410"/>
        <v>4023.5947810852508</v>
      </c>
      <c r="S1399" s="1">
        <f t="shared" si="411"/>
        <v>22797336.215807267</v>
      </c>
      <c r="T1399" s="1">
        <f t="shared" si="412"/>
        <v>54326999.033387415</v>
      </c>
      <c r="U1399" s="1">
        <f t="shared" si="413"/>
        <v>80328941.223791823</v>
      </c>
      <c r="V1399" s="1">
        <f t="shared" si="414"/>
        <v>22798130.936747961</v>
      </c>
      <c r="W1399" s="1">
        <f t="shared" si="415"/>
        <v>54336222.141856313</v>
      </c>
      <c r="X1399" s="1">
        <f t="shared" si="416"/>
        <v>80339230.748191163</v>
      </c>
      <c r="Y1399" s="17">
        <f t="shared" si="417"/>
        <v>-0.12656726994784095</v>
      </c>
    </row>
    <row r="1400" spans="1:25">
      <c r="A1400" s="17" t="s">
        <v>932</v>
      </c>
      <c r="B1400" s="17"/>
      <c r="C1400" s="17">
        <v>9</v>
      </c>
      <c r="D1400" s="17">
        <v>476</v>
      </c>
      <c r="E1400" s="1">
        <f t="shared" si="399"/>
        <v>485</v>
      </c>
      <c r="F1400" s="2">
        <f t="shared" si="400"/>
        <v>281.08999999999997</v>
      </c>
      <c r="G1400" s="1">
        <f t="shared" si="401"/>
        <v>9</v>
      </c>
      <c r="H1400" s="1">
        <f t="shared" si="402"/>
        <v>476</v>
      </c>
      <c r="I1400" s="1">
        <f t="shared" si="403"/>
        <v>485</v>
      </c>
      <c r="J1400" s="1">
        <f t="shared" si="404"/>
        <v>1596151</v>
      </c>
      <c r="K1400" s="1">
        <f t="shared" si="405"/>
        <v>3598842</v>
      </c>
      <c r="L1400" s="1">
        <f t="shared" si="406"/>
        <v>5194993</v>
      </c>
      <c r="M1400" s="1">
        <f>分割表!$B$5</f>
        <v>1596160</v>
      </c>
      <c r="N1400" s="1">
        <f>分割表!$C$5</f>
        <v>3599318</v>
      </c>
      <c r="O1400" s="1">
        <f t="shared" si="407"/>
        <v>5195478</v>
      </c>
      <c r="P1400" s="1">
        <f t="shared" si="408"/>
        <v>19.775021196025975</v>
      </c>
      <c r="Q1400" s="1">
        <f t="shared" si="409"/>
        <v>2934.7388986141559</v>
      </c>
      <c r="R1400" s="1">
        <f t="shared" si="410"/>
        <v>2999.3122121046795</v>
      </c>
      <c r="S1400" s="1">
        <f t="shared" si="411"/>
        <v>22797993.388771608</v>
      </c>
      <c r="T1400" s="1">
        <f t="shared" si="412"/>
        <v>54328560.355980627</v>
      </c>
      <c r="U1400" s="1">
        <f t="shared" si="413"/>
        <v>80331246.070722282</v>
      </c>
      <c r="V1400" s="1">
        <f t="shared" si="414"/>
        <v>22798130.936747961</v>
      </c>
      <c r="W1400" s="1">
        <f t="shared" si="415"/>
        <v>54336222.141856313</v>
      </c>
      <c r="X1400" s="1">
        <f t="shared" si="416"/>
        <v>80339230.748191163</v>
      </c>
      <c r="Y1400" s="17">
        <f t="shared" si="417"/>
        <v>-0.12659970720099656</v>
      </c>
    </row>
    <row r="1401" spans="1:25">
      <c r="A1401" s="17" t="s">
        <v>2718</v>
      </c>
      <c r="B1401" s="17"/>
      <c r="C1401" s="17">
        <v>56</v>
      </c>
      <c r="D1401" s="17">
        <v>583</v>
      </c>
      <c r="E1401" s="1">
        <f t="shared" si="399"/>
        <v>639</v>
      </c>
      <c r="F1401" s="2">
        <f t="shared" si="400"/>
        <v>180.56</v>
      </c>
      <c r="G1401" s="1">
        <f t="shared" si="401"/>
        <v>56</v>
      </c>
      <c r="H1401" s="1">
        <f t="shared" si="402"/>
        <v>583</v>
      </c>
      <c r="I1401" s="1">
        <f t="shared" si="403"/>
        <v>639</v>
      </c>
      <c r="J1401" s="1">
        <f t="shared" si="404"/>
        <v>1596104</v>
      </c>
      <c r="K1401" s="1">
        <f t="shared" si="405"/>
        <v>3598735</v>
      </c>
      <c r="L1401" s="1">
        <f t="shared" si="406"/>
        <v>5194839</v>
      </c>
      <c r="M1401" s="1">
        <f>分割表!$B$5</f>
        <v>1596160</v>
      </c>
      <c r="N1401" s="1">
        <f>分割表!$C$5</f>
        <v>3599318</v>
      </c>
      <c r="O1401" s="1">
        <f t="shared" si="407"/>
        <v>5195478</v>
      </c>
      <c r="P1401" s="1">
        <f t="shared" si="408"/>
        <v>225.41969468116838</v>
      </c>
      <c r="Q1401" s="1">
        <f t="shared" si="409"/>
        <v>3712.6531296423368</v>
      </c>
      <c r="R1401" s="1">
        <f t="shared" si="410"/>
        <v>4127.8789463472449</v>
      </c>
      <c r="S1401" s="1">
        <f t="shared" si="411"/>
        <v>22797275.083497383</v>
      </c>
      <c r="T1401" s="1">
        <f t="shared" si="412"/>
        <v>54326838.072443992</v>
      </c>
      <c r="U1401" s="1">
        <f t="shared" si="413"/>
        <v>80328710.739306286</v>
      </c>
      <c r="V1401" s="1">
        <f t="shared" si="414"/>
        <v>22798130.936747961</v>
      </c>
      <c r="W1401" s="1">
        <f t="shared" si="415"/>
        <v>54336222.141856313</v>
      </c>
      <c r="X1401" s="1">
        <f t="shared" si="416"/>
        <v>80339230.748191163</v>
      </c>
      <c r="Y1401" s="17">
        <f t="shared" si="417"/>
        <v>-0.12683562139082219</v>
      </c>
    </row>
    <row r="1402" spans="1:25">
      <c r="A1402" s="17" t="s">
        <v>132</v>
      </c>
      <c r="B1402" s="17"/>
      <c r="C1402" s="17">
        <v>326</v>
      </c>
      <c r="D1402" s="17">
        <v>1193</v>
      </c>
      <c r="E1402" s="1">
        <f t="shared" si="399"/>
        <v>1519</v>
      </c>
      <c r="F1402" s="2">
        <f t="shared" si="400"/>
        <v>65.489999999999995</v>
      </c>
      <c r="G1402" s="1">
        <f t="shared" si="401"/>
        <v>326</v>
      </c>
      <c r="H1402" s="1">
        <f t="shared" si="402"/>
        <v>1193</v>
      </c>
      <c r="I1402" s="1">
        <f t="shared" si="403"/>
        <v>1519</v>
      </c>
      <c r="J1402" s="1">
        <f t="shared" si="404"/>
        <v>1595834</v>
      </c>
      <c r="K1402" s="1">
        <f t="shared" si="405"/>
        <v>3598125</v>
      </c>
      <c r="L1402" s="1">
        <f t="shared" si="406"/>
        <v>5193959</v>
      </c>
      <c r="M1402" s="1">
        <f>分割表!$B$5</f>
        <v>1596160</v>
      </c>
      <c r="N1402" s="1">
        <f>分割表!$C$5</f>
        <v>3599318</v>
      </c>
      <c r="O1402" s="1">
        <f t="shared" si="407"/>
        <v>5195478</v>
      </c>
      <c r="P1402" s="1">
        <f t="shared" si="408"/>
        <v>1886.5285463255468</v>
      </c>
      <c r="Q1402" s="1">
        <f t="shared" si="409"/>
        <v>8451.4821215628144</v>
      </c>
      <c r="R1402" s="1">
        <f t="shared" si="410"/>
        <v>11127.90159644298</v>
      </c>
      <c r="S1402" s="1">
        <f t="shared" si="411"/>
        <v>22793148.67575673</v>
      </c>
      <c r="T1402" s="1">
        <f t="shared" si="412"/>
        <v>54317019.507444441</v>
      </c>
      <c r="U1402" s="1">
        <f t="shared" si="413"/>
        <v>80314223.21879819</v>
      </c>
      <c r="V1402" s="1">
        <f t="shared" si="414"/>
        <v>22798130.936747961</v>
      </c>
      <c r="W1402" s="1">
        <f t="shared" si="415"/>
        <v>54336222.141856313</v>
      </c>
      <c r="X1402" s="1">
        <f t="shared" si="416"/>
        <v>80339230.748191163</v>
      </c>
      <c r="Y1402" s="17">
        <f t="shared" si="417"/>
        <v>-0.12689039215031711</v>
      </c>
    </row>
    <row r="1403" spans="1:25">
      <c r="A1403" s="17" t="s">
        <v>1356</v>
      </c>
      <c r="B1403" s="17"/>
      <c r="C1403" s="17">
        <v>112</v>
      </c>
      <c r="D1403" s="17">
        <v>710</v>
      </c>
      <c r="E1403" s="1">
        <f t="shared" si="399"/>
        <v>822</v>
      </c>
      <c r="F1403" s="2">
        <f t="shared" si="400"/>
        <v>131.1</v>
      </c>
      <c r="G1403" s="1">
        <f t="shared" si="401"/>
        <v>112</v>
      </c>
      <c r="H1403" s="1">
        <f t="shared" si="402"/>
        <v>710</v>
      </c>
      <c r="I1403" s="1">
        <f t="shared" si="403"/>
        <v>822</v>
      </c>
      <c r="J1403" s="1">
        <f t="shared" si="404"/>
        <v>1596048</v>
      </c>
      <c r="K1403" s="1">
        <f t="shared" si="405"/>
        <v>3598608</v>
      </c>
      <c r="L1403" s="1">
        <f t="shared" si="406"/>
        <v>5194656</v>
      </c>
      <c r="M1403" s="1">
        <f>分割表!$B$5</f>
        <v>1596160</v>
      </c>
      <c r="N1403" s="1">
        <f>分割表!$C$5</f>
        <v>3599318</v>
      </c>
      <c r="O1403" s="1">
        <f t="shared" si="407"/>
        <v>5195478</v>
      </c>
      <c r="P1403" s="1">
        <f t="shared" si="408"/>
        <v>528.4718735850505</v>
      </c>
      <c r="Q1403" s="1">
        <f t="shared" si="409"/>
        <v>4661.3381287251068</v>
      </c>
      <c r="R1403" s="1">
        <f t="shared" si="410"/>
        <v>5517.0506047361796</v>
      </c>
      <c r="S1403" s="1">
        <f t="shared" si="411"/>
        <v>22796419.23221159</v>
      </c>
      <c r="T1403" s="1">
        <f t="shared" si="412"/>
        <v>54324793.870879941</v>
      </c>
      <c r="U1403" s="1">
        <f t="shared" si="413"/>
        <v>80325697.981286719</v>
      </c>
      <c r="V1403" s="1">
        <f t="shared" si="414"/>
        <v>22798130.936747961</v>
      </c>
      <c r="W1403" s="1">
        <f t="shared" si="415"/>
        <v>54336222.141856313</v>
      </c>
      <c r="X1403" s="1">
        <f t="shared" si="416"/>
        <v>80339230.748191163</v>
      </c>
      <c r="Y1403" s="17">
        <f t="shared" si="417"/>
        <v>-0.12698075126421182</v>
      </c>
    </row>
    <row r="1404" spans="1:25">
      <c r="A1404" s="17" t="s">
        <v>1779</v>
      </c>
      <c r="B1404" s="17"/>
      <c r="C1404" s="17">
        <v>64</v>
      </c>
      <c r="D1404" s="17">
        <v>603</v>
      </c>
      <c r="E1404" s="1">
        <f t="shared" si="399"/>
        <v>667</v>
      </c>
      <c r="F1404" s="2">
        <f t="shared" si="400"/>
        <v>172.06</v>
      </c>
      <c r="G1404" s="1">
        <f t="shared" si="401"/>
        <v>64</v>
      </c>
      <c r="H1404" s="1">
        <f t="shared" si="402"/>
        <v>603</v>
      </c>
      <c r="I1404" s="1">
        <f t="shared" si="403"/>
        <v>667</v>
      </c>
      <c r="J1404" s="1">
        <f t="shared" si="404"/>
        <v>1596096</v>
      </c>
      <c r="K1404" s="1">
        <f t="shared" si="405"/>
        <v>3598715</v>
      </c>
      <c r="L1404" s="1">
        <f t="shared" si="406"/>
        <v>5194811</v>
      </c>
      <c r="M1404" s="1">
        <f>分割表!$B$5</f>
        <v>1596160</v>
      </c>
      <c r="N1404" s="1">
        <f>分割表!$C$5</f>
        <v>3599318</v>
      </c>
      <c r="O1404" s="1">
        <f t="shared" si="407"/>
        <v>5195478</v>
      </c>
      <c r="P1404" s="1">
        <f t="shared" si="408"/>
        <v>266.16851733501898</v>
      </c>
      <c r="Q1404" s="1">
        <f t="shared" si="409"/>
        <v>3860.3560696264931</v>
      </c>
      <c r="R1404" s="1">
        <f t="shared" si="410"/>
        <v>4337.3609606257205</v>
      </c>
      <c r="S1404" s="1">
        <f t="shared" si="411"/>
        <v>22797152.818907689</v>
      </c>
      <c r="T1404" s="1">
        <f t="shared" si="412"/>
        <v>54326516.15064051</v>
      </c>
      <c r="U1404" s="1">
        <f t="shared" si="413"/>
        <v>80328249.770448402</v>
      </c>
      <c r="V1404" s="1">
        <f t="shared" si="414"/>
        <v>22798130.936747961</v>
      </c>
      <c r="W1404" s="1">
        <f t="shared" si="415"/>
        <v>54336222.141856313</v>
      </c>
      <c r="X1404" s="1">
        <f t="shared" si="416"/>
        <v>80339230.748191163</v>
      </c>
      <c r="Y1404" s="17">
        <f t="shared" si="417"/>
        <v>-0.12737232427678469</v>
      </c>
    </row>
    <row r="1405" spans="1:25">
      <c r="A1405" s="17" t="s">
        <v>2751</v>
      </c>
      <c r="B1405" s="17"/>
      <c r="C1405" s="17">
        <v>8</v>
      </c>
      <c r="D1405" s="17">
        <v>478</v>
      </c>
      <c r="E1405" s="1">
        <f t="shared" si="399"/>
        <v>486</v>
      </c>
      <c r="F1405" s="2">
        <f t="shared" si="400"/>
        <v>288.22000000000003</v>
      </c>
      <c r="G1405" s="1">
        <f t="shared" si="401"/>
        <v>8</v>
      </c>
      <c r="H1405" s="1">
        <f t="shared" si="402"/>
        <v>478</v>
      </c>
      <c r="I1405" s="1">
        <f t="shared" si="403"/>
        <v>486</v>
      </c>
      <c r="J1405" s="1">
        <f t="shared" si="404"/>
        <v>1596152</v>
      </c>
      <c r="K1405" s="1">
        <f t="shared" si="405"/>
        <v>3598840</v>
      </c>
      <c r="L1405" s="1">
        <f t="shared" si="406"/>
        <v>5194992</v>
      </c>
      <c r="M1405" s="1">
        <f>分割表!$B$5</f>
        <v>1596160</v>
      </c>
      <c r="N1405" s="1">
        <f>分割表!$C$5</f>
        <v>3599318</v>
      </c>
      <c r="O1405" s="1">
        <f t="shared" si="407"/>
        <v>5195478</v>
      </c>
      <c r="P1405" s="1">
        <f t="shared" si="408"/>
        <v>16.635532333438686</v>
      </c>
      <c r="Q1405" s="1">
        <f t="shared" si="409"/>
        <v>2949.0739301309163</v>
      </c>
      <c r="R1405" s="1">
        <f t="shared" si="410"/>
        <v>3006.4973912156397</v>
      </c>
      <c r="S1405" s="1">
        <f t="shared" si="411"/>
        <v>22798008.671877589</v>
      </c>
      <c r="T1405" s="1">
        <f t="shared" si="412"/>
        <v>54328528.163735807</v>
      </c>
      <c r="U1405" s="1">
        <f t="shared" si="413"/>
        <v>80331229.607516542</v>
      </c>
      <c r="V1405" s="1">
        <f t="shared" si="414"/>
        <v>22798130.936747961</v>
      </c>
      <c r="W1405" s="1">
        <f t="shared" si="415"/>
        <v>54336222.141856313</v>
      </c>
      <c r="X1405" s="1">
        <f t="shared" si="416"/>
        <v>80339230.748191163</v>
      </c>
      <c r="Y1405" s="17">
        <f t="shared" si="417"/>
        <v>-0.12778285445391013</v>
      </c>
    </row>
    <row r="1406" spans="1:25">
      <c r="A1406" s="17" t="s">
        <v>2727</v>
      </c>
      <c r="B1406" s="17"/>
      <c r="C1406" s="17">
        <v>42</v>
      </c>
      <c r="D1406" s="17">
        <v>559</v>
      </c>
      <c r="E1406" s="1">
        <f t="shared" si="399"/>
        <v>601</v>
      </c>
      <c r="F1406" s="2">
        <f t="shared" si="400"/>
        <v>205</v>
      </c>
      <c r="G1406" s="1">
        <f t="shared" si="401"/>
        <v>42</v>
      </c>
      <c r="H1406" s="1">
        <f t="shared" si="402"/>
        <v>559</v>
      </c>
      <c r="I1406" s="1">
        <f t="shared" si="403"/>
        <v>601</v>
      </c>
      <c r="J1406" s="1">
        <f t="shared" si="404"/>
        <v>1596118</v>
      </c>
      <c r="K1406" s="1">
        <f t="shared" si="405"/>
        <v>3598759</v>
      </c>
      <c r="L1406" s="1">
        <f t="shared" si="406"/>
        <v>5194877</v>
      </c>
      <c r="M1406" s="1">
        <f>分割表!$B$5</f>
        <v>1596160</v>
      </c>
      <c r="N1406" s="1">
        <f>分割表!$C$5</f>
        <v>3599318</v>
      </c>
      <c r="O1406" s="1">
        <f t="shared" si="407"/>
        <v>5195478</v>
      </c>
      <c r="P1406" s="1">
        <f t="shared" si="408"/>
        <v>156.98212396790149</v>
      </c>
      <c r="Q1406" s="1">
        <f t="shared" si="409"/>
        <v>3536.3175554937002</v>
      </c>
      <c r="R1406" s="1">
        <f t="shared" si="410"/>
        <v>3845.5555556556596</v>
      </c>
      <c r="S1406" s="1">
        <f t="shared" si="411"/>
        <v>22797489.04662583</v>
      </c>
      <c r="T1406" s="1">
        <f t="shared" si="412"/>
        <v>54327224.378754891</v>
      </c>
      <c r="U1406" s="1">
        <f t="shared" si="413"/>
        <v>80329336.340140522</v>
      </c>
      <c r="V1406" s="1">
        <f t="shared" si="414"/>
        <v>22798130.936747961</v>
      </c>
      <c r="W1406" s="1">
        <f t="shared" si="415"/>
        <v>54336222.141856313</v>
      </c>
      <c r="X1406" s="1">
        <f t="shared" si="416"/>
        <v>80339230.748191163</v>
      </c>
      <c r="Y1406" s="17">
        <f t="shared" si="417"/>
        <v>-0.12895252161822063</v>
      </c>
    </row>
    <row r="1407" spans="1:25">
      <c r="A1407" s="17" t="s">
        <v>2753</v>
      </c>
      <c r="B1407" s="17"/>
      <c r="C1407" s="17">
        <v>2</v>
      </c>
      <c r="D1407" s="17">
        <v>469</v>
      </c>
      <c r="E1407" s="1">
        <f t="shared" si="399"/>
        <v>471</v>
      </c>
      <c r="F1407" s="2">
        <f t="shared" si="400"/>
        <v>323.19</v>
      </c>
      <c r="G1407" s="1">
        <f t="shared" si="401"/>
        <v>2</v>
      </c>
      <c r="H1407" s="1">
        <f t="shared" si="402"/>
        <v>469</v>
      </c>
      <c r="I1407" s="1">
        <f t="shared" si="403"/>
        <v>471</v>
      </c>
      <c r="J1407" s="1">
        <f t="shared" si="404"/>
        <v>1596158</v>
      </c>
      <c r="K1407" s="1">
        <f t="shared" si="405"/>
        <v>3598849</v>
      </c>
      <c r="L1407" s="1">
        <f t="shared" si="406"/>
        <v>5195007</v>
      </c>
      <c r="M1407" s="1">
        <f>分割表!$B$5</f>
        <v>1596160</v>
      </c>
      <c r="N1407" s="1">
        <f>分割表!$C$5</f>
        <v>3599318</v>
      </c>
      <c r="O1407" s="1">
        <f t="shared" si="407"/>
        <v>5195478</v>
      </c>
      <c r="P1407" s="1">
        <f t="shared" si="408"/>
        <v>1.3862943611198906</v>
      </c>
      <c r="Q1407" s="1">
        <f t="shared" si="409"/>
        <v>2884.6326984013049</v>
      </c>
      <c r="R1407" s="1">
        <f t="shared" si="410"/>
        <v>2898.9381622817327</v>
      </c>
      <c r="S1407" s="1">
        <f t="shared" si="411"/>
        <v>22798100.370526604</v>
      </c>
      <c r="T1407" s="1">
        <f t="shared" si="412"/>
        <v>54328673.028846227</v>
      </c>
      <c r="U1407" s="1">
        <f t="shared" si="413"/>
        <v>80331476.555622831</v>
      </c>
      <c r="V1407" s="1">
        <f t="shared" si="414"/>
        <v>22798130.936747961</v>
      </c>
      <c r="W1407" s="1">
        <f t="shared" si="415"/>
        <v>54336222.141856313</v>
      </c>
      <c r="X1407" s="1">
        <f t="shared" si="416"/>
        <v>80339230.748191163</v>
      </c>
      <c r="Y1407" s="17">
        <f t="shared" si="417"/>
        <v>-0.12904730744098342</v>
      </c>
    </row>
    <row r="1408" spans="1:25">
      <c r="A1408" s="17" t="s">
        <v>400</v>
      </c>
      <c r="B1408" s="17">
        <v>1</v>
      </c>
      <c r="C1408" s="17">
        <v>3014</v>
      </c>
      <c r="D1408" s="17">
        <v>12009</v>
      </c>
      <c r="E1408" s="1">
        <f t="shared" si="399"/>
        <v>15023</v>
      </c>
      <c r="F1408" s="2">
        <f t="shared" si="400"/>
        <v>871.05</v>
      </c>
      <c r="G1408" s="1">
        <f t="shared" si="401"/>
        <v>3014</v>
      </c>
      <c r="H1408" s="1">
        <f t="shared" si="402"/>
        <v>12009</v>
      </c>
      <c r="I1408" s="1">
        <f t="shared" si="403"/>
        <v>15023</v>
      </c>
      <c r="J1408" s="1">
        <f t="shared" si="404"/>
        <v>1593146</v>
      </c>
      <c r="K1408" s="1">
        <f t="shared" si="405"/>
        <v>3587309</v>
      </c>
      <c r="L1408" s="1">
        <f t="shared" si="406"/>
        <v>5180455</v>
      </c>
      <c r="M1408" s="1">
        <f>分割表!$B$5</f>
        <v>1596160</v>
      </c>
      <c r="N1408" s="1">
        <f>分割表!$C$5</f>
        <v>3599318</v>
      </c>
      <c r="O1408" s="1">
        <f t="shared" si="407"/>
        <v>5195478</v>
      </c>
      <c r="P1408" s="1">
        <f t="shared" si="408"/>
        <v>24145.22446486793</v>
      </c>
      <c r="Q1408" s="1">
        <f t="shared" si="409"/>
        <v>112805.48047675713</v>
      </c>
      <c r="R1408" s="1">
        <f t="shared" si="410"/>
        <v>144481.26335163479</v>
      </c>
      <c r="S1408" s="1">
        <f t="shared" si="411"/>
        <v>22752070.486715544</v>
      </c>
      <c r="T1408" s="1">
        <f t="shared" si="412"/>
        <v>54142942.272393912</v>
      </c>
      <c r="U1408" s="1">
        <f t="shared" si="413"/>
        <v>80091924.34532775</v>
      </c>
      <c r="V1408" s="1">
        <f t="shared" si="414"/>
        <v>22798130.936747961</v>
      </c>
      <c r="W1408" s="1">
        <f t="shared" si="415"/>
        <v>54336222.141856313</v>
      </c>
      <c r="X1408" s="1">
        <f t="shared" si="416"/>
        <v>80339230.748191163</v>
      </c>
      <c r="Y1408" s="17">
        <f t="shared" si="417"/>
        <v>-1.4452143452885484</v>
      </c>
    </row>
    <row r="1409" spans="1:25">
      <c r="A1409" s="17" t="s">
        <v>64</v>
      </c>
      <c r="B1409" s="17"/>
      <c r="C1409" s="17">
        <v>128</v>
      </c>
      <c r="D1409" s="17">
        <v>756</v>
      </c>
      <c r="E1409" s="1">
        <f t="shared" si="399"/>
        <v>884</v>
      </c>
      <c r="F1409" s="2">
        <f t="shared" si="400"/>
        <v>125.92</v>
      </c>
      <c r="G1409" s="1">
        <f t="shared" si="401"/>
        <v>128</v>
      </c>
      <c r="H1409" s="1">
        <f t="shared" si="402"/>
        <v>756</v>
      </c>
      <c r="I1409" s="1">
        <f t="shared" si="403"/>
        <v>884</v>
      </c>
      <c r="J1409" s="1">
        <f t="shared" si="404"/>
        <v>1596032</v>
      </c>
      <c r="K1409" s="1">
        <f t="shared" si="405"/>
        <v>3598562</v>
      </c>
      <c r="L1409" s="1">
        <f t="shared" si="406"/>
        <v>5194594</v>
      </c>
      <c r="M1409" s="1">
        <f>分割表!$B$5</f>
        <v>1596160</v>
      </c>
      <c r="N1409" s="1">
        <f>分割表!$C$5</f>
        <v>3599318</v>
      </c>
      <c r="O1409" s="1">
        <f t="shared" si="407"/>
        <v>5195478</v>
      </c>
      <c r="P1409" s="1">
        <f t="shared" si="408"/>
        <v>621.05987378171096</v>
      </c>
      <c r="Q1409" s="1">
        <f t="shared" si="409"/>
        <v>5010.7992803917268</v>
      </c>
      <c r="R1409" s="1">
        <f t="shared" si="410"/>
        <v>5997.4600433716769</v>
      </c>
      <c r="S1409" s="1">
        <f t="shared" si="411"/>
        <v>22796174.703633681</v>
      </c>
      <c r="T1409" s="1">
        <f t="shared" si="412"/>
        <v>54324053.452521496</v>
      </c>
      <c r="U1409" s="1">
        <f t="shared" si="413"/>
        <v>80324677.26691702</v>
      </c>
      <c r="V1409" s="1">
        <f t="shared" si="414"/>
        <v>22798130.936747961</v>
      </c>
      <c r="W1409" s="1">
        <f t="shared" si="415"/>
        <v>54336222.141856313</v>
      </c>
      <c r="X1409" s="1">
        <f t="shared" si="416"/>
        <v>80339230.748191163</v>
      </c>
      <c r="Y1409" s="17">
        <f t="shared" si="417"/>
        <v>-0.12972113718768197</v>
      </c>
    </row>
    <row r="1410" spans="1:25">
      <c r="A1410" s="17" t="s">
        <v>2644</v>
      </c>
      <c r="B1410" s="17"/>
      <c r="C1410" s="17">
        <v>208</v>
      </c>
      <c r="D1410" s="17">
        <v>937</v>
      </c>
      <c r="E1410" s="1">
        <f t="shared" ref="E1410:E1473" si="418">C1410+D1410</f>
        <v>1145</v>
      </c>
      <c r="F1410" s="2">
        <f t="shared" ref="F1410:F1473" si="419">ROUND(2*(P1410+Q1410+S1410+T1410+X1410-R1410-U1410-V1410-W1410),2)</f>
        <v>93.59</v>
      </c>
      <c r="G1410" s="1">
        <f t="shared" ref="G1410:G1473" si="420">C1410</f>
        <v>208</v>
      </c>
      <c r="H1410" s="1">
        <f t="shared" ref="H1410:H1473" si="421">D1410</f>
        <v>937</v>
      </c>
      <c r="I1410" s="1">
        <f t="shared" ref="I1410:I1473" si="422">E1410</f>
        <v>1145</v>
      </c>
      <c r="J1410" s="1">
        <f t="shared" ref="J1410:J1473" si="423">M1410-G1410</f>
        <v>1595952</v>
      </c>
      <c r="K1410" s="1">
        <f t="shared" ref="K1410:K1473" si="424">N1410-H1410</f>
        <v>3598381</v>
      </c>
      <c r="L1410" s="1">
        <f t="shared" ref="L1410:L1473" si="425">J1410+K1410</f>
        <v>5194333</v>
      </c>
      <c r="M1410" s="1">
        <f>分割表!$B$5</f>
        <v>1596160</v>
      </c>
      <c r="N1410" s="1">
        <f>分割表!$C$5</f>
        <v>3599318</v>
      </c>
      <c r="O1410" s="1">
        <f t="shared" ref="O1410:O1473" si="426">$M$2+$N$2</f>
        <v>5195478</v>
      </c>
      <c r="P1410" s="1">
        <f t="shared" ref="P1410:P1473" si="427">LN(G1410)*G1410</f>
        <v>1110.2079205778741</v>
      </c>
      <c r="Q1410" s="1">
        <f t="shared" ref="Q1410:Q1473" si="428">LN(H1410)*H1410</f>
        <v>6411.5942354574017</v>
      </c>
      <c r="R1410" s="1">
        <f t="shared" ref="R1410:R1473" si="429">LN(I1410)*I1410</f>
        <v>8064.4181038066499</v>
      </c>
      <c r="S1410" s="1">
        <f t="shared" ref="S1410:S1473" si="430">LN(J1410)*J1410</f>
        <v>22794952.063150134</v>
      </c>
      <c r="T1410" s="1">
        <f t="shared" ref="T1410:T1473" si="431">LN(K1410)*K1410</f>
        <v>54321140.072950393</v>
      </c>
      <c r="U1410" s="1">
        <f t="shared" ref="U1410:U1473" si="432">LN(L1410)*L1410</f>
        <v>80320380.396797895</v>
      </c>
      <c r="V1410" s="1">
        <f t="shared" ref="V1410:V1473" si="433">LN(M1410)*M1410</f>
        <v>22798130.936747961</v>
      </c>
      <c r="W1410" s="1">
        <f t="shared" ref="W1410:W1473" si="434">LN(N1410)*N1410</f>
        <v>54336222.141856313</v>
      </c>
      <c r="X1410" s="1">
        <f t="shared" ref="X1410:X1473" si="435">LN(O1410)*O1410</f>
        <v>80339230.748191163</v>
      </c>
      <c r="Y1410" s="17">
        <f t="shared" ref="Y1410:Y1473" si="436">(C1410/1593658)*1000-(D1410/3599323)*1000</f>
        <v>-0.12980939556741383</v>
      </c>
    </row>
    <row r="1411" spans="1:25">
      <c r="A1411" s="17" t="s">
        <v>829</v>
      </c>
      <c r="B1411" s="17"/>
      <c r="C1411" s="17">
        <v>8</v>
      </c>
      <c r="D1411" s="17">
        <v>486</v>
      </c>
      <c r="E1411" s="1">
        <f t="shared" si="418"/>
        <v>494</v>
      </c>
      <c r="F1411" s="2">
        <f t="shared" si="419"/>
        <v>293.83</v>
      </c>
      <c r="G1411" s="1">
        <f t="shared" si="420"/>
        <v>8</v>
      </c>
      <c r="H1411" s="1">
        <f t="shared" si="421"/>
        <v>486</v>
      </c>
      <c r="I1411" s="1">
        <f t="shared" si="422"/>
        <v>494</v>
      </c>
      <c r="J1411" s="1">
        <f t="shared" si="423"/>
        <v>1596152</v>
      </c>
      <c r="K1411" s="1">
        <f t="shared" si="424"/>
        <v>3598832</v>
      </c>
      <c r="L1411" s="1">
        <f t="shared" si="425"/>
        <v>5194984</v>
      </c>
      <c r="M1411" s="1">
        <f>分割表!$B$5</f>
        <v>1596160</v>
      </c>
      <c r="N1411" s="1">
        <f>分割表!$C$5</f>
        <v>3599318</v>
      </c>
      <c r="O1411" s="1">
        <f t="shared" si="426"/>
        <v>5195478</v>
      </c>
      <c r="P1411" s="1">
        <f t="shared" si="427"/>
        <v>16.635532333438686</v>
      </c>
      <c r="Q1411" s="1">
        <f t="shared" si="428"/>
        <v>3006.4973912156397</v>
      </c>
      <c r="R1411" s="1">
        <f t="shared" si="429"/>
        <v>3064.0525454908338</v>
      </c>
      <c r="S1411" s="1">
        <f t="shared" si="430"/>
        <v>22798008.671877589</v>
      </c>
      <c r="T1411" s="1">
        <f t="shared" si="431"/>
        <v>54328399.394767664</v>
      </c>
      <c r="U1411" s="1">
        <f t="shared" si="432"/>
        <v>80331097.901877567</v>
      </c>
      <c r="V1411" s="1">
        <f t="shared" si="433"/>
        <v>22798130.936747961</v>
      </c>
      <c r="W1411" s="1">
        <f t="shared" si="434"/>
        <v>54336222.141856313</v>
      </c>
      <c r="X1411" s="1">
        <f t="shared" si="435"/>
        <v>80339230.748191163</v>
      </c>
      <c r="Y1411" s="17">
        <f t="shared" si="436"/>
        <v>-0.13000549465597036</v>
      </c>
    </row>
    <row r="1412" spans="1:25">
      <c r="A1412" s="17" t="s">
        <v>2200</v>
      </c>
      <c r="B1412" s="17"/>
      <c r="C1412" s="17">
        <v>390</v>
      </c>
      <c r="D1412" s="17">
        <v>1349</v>
      </c>
      <c r="E1412" s="1">
        <f t="shared" si="418"/>
        <v>1739</v>
      </c>
      <c r="F1412" s="2">
        <f t="shared" si="419"/>
        <v>59.67</v>
      </c>
      <c r="G1412" s="1">
        <f t="shared" si="420"/>
        <v>390</v>
      </c>
      <c r="H1412" s="1">
        <f t="shared" si="421"/>
        <v>1349</v>
      </c>
      <c r="I1412" s="1">
        <f t="shared" si="422"/>
        <v>1739</v>
      </c>
      <c r="J1412" s="1">
        <f t="shared" si="423"/>
        <v>1595770</v>
      </c>
      <c r="K1412" s="1">
        <f t="shared" si="424"/>
        <v>3597969</v>
      </c>
      <c r="L1412" s="1">
        <f t="shared" si="425"/>
        <v>5193739</v>
      </c>
      <c r="M1412" s="1">
        <f>分割表!$B$5</f>
        <v>1596160</v>
      </c>
      <c r="N1412" s="1">
        <f>分割表!$C$5</f>
        <v>3599318</v>
      </c>
      <c r="O1412" s="1">
        <f t="shared" si="426"/>
        <v>5195478</v>
      </c>
      <c r="P1412" s="1">
        <f t="shared" si="427"/>
        <v>2326.79722825824</v>
      </c>
      <c r="Q1412" s="1">
        <f t="shared" si="428"/>
        <v>9722.4033370242632</v>
      </c>
      <c r="R1412" s="1">
        <f t="shared" si="429"/>
        <v>12974.792929462099</v>
      </c>
      <c r="S1412" s="1">
        <f t="shared" si="430"/>
        <v>22792170.57098943</v>
      </c>
      <c r="T1412" s="1">
        <f t="shared" si="431"/>
        <v>54314508.546770483</v>
      </c>
      <c r="U1412" s="1">
        <f t="shared" si="432"/>
        <v>80310601.361966476</v>
      </c>
      <c r="V1412" s="1">
        <f t="shared" si="433"/>
        <v>22798130.936747961</v>
      </c>
      <c r="W1412" s="1">
        <f t="shared" si="434"/>
        <v>54336222.141856313</v>
      </c>
      <c r="X1412" s="1">
        <f t="shared" si="435"/>
        <v>80339230.748191163</v>
      </c>
      <c r="Y1412" s="17">
        <f t="shared" si="436"/>
        <v>-0.13007269513698697</v>
      </c>
    </row>
    <row r="1413" spans="1:25">
      <c r="A1413" s="17" t="s">
        <v>2027</v>
      </c>
      <c r="B1413" s="17"/>
      <c r="C1413" s="17">
        <v>163</v>
      </c>
      <c r="D1413" s="17">
        <v>837</v>
      </c>
      <c r="E1413" s="1">
        <f t="shared" si="418"/>
        <v>1000</v>
      </c>
      <c r="F1413" s="2">
        <f t="shared" si="419"/>
        <v>109.97</v>
      </c>
      <c r="G1413" s="1">
        <f t="shared" si="420"/>
        <v>163</v>
      </c>
      <c r="H1413" s="1">
        <f t="shared" si="421"/>
        <v>837</v>
      </c>
      <c r="I1413" s="1">
        <f t="shared" si="422"/>
        <v>1000</v>
      </c>
      <c r="J1413" s="1">
        <f t="shared" si="423"/>
        <v>1595997</v>
      </c>
      <c r="K1413" s="1">
        <f t="shared" si="424"/>
        <v>3598481</v>
      </c>
      <c r="L1413" s="1">
        <f t="shared" si="425"/>
        <v>5194478</v>
      </c>
      <c r="M1413" s="1">
        <f>分割表!$B$5</f>
        <v>1596160</v>
      </c>
      <c r="N1413" s="1">
        <f>分割表!$C$5</f>
        <v>3599318</v>
      </c>
      <c r="O1413" s="1">
        <f t="shared" si="426"/>
        <v>5195478</v>
      </c>
      <c r="P1413" s="1">
        <f t="shared" si="427"/>
        <v>830.2812827315023</v>
      </c>
      <c r="Q1413" s="1">
        <f t="shared" si="428"/>
        <v>5632.8627469996909</v>
      </c>
      <c r="R1413" s="1">
        <f t="shared" si="429"/>
        <v>6907.7552789821366</v>
      </c>
      <c r="S1413" s="1">
        <f t="shared" si="430"/>
        <v>22795639.79792871</v>
      </c>
      <c r="T1413" s="1">
        <f t="shared" si="431"/>
        <v>54322749.673797898</v>
      </c>
      <c r="U1413" s="1">
        <f t="shared" si="432"/>
        <v>80322767.545245051</v>
      </c>
      <c r="V1413" s="1">
        <f t="shared" si="433"/>
        <v>22798130.936747961</v>
      </c>
      <c r="W1413" s="1">
        <f t="shared" si="434"/>
        <v>54336222.141856313</v>
      </c>
      <c r="X1413" s="1">
        <f t="shared" si="435"/>
        <v>80339230.748191163</v>
      </c>
      <c r="Y1413" s="17">
        <f t="shared" si="436"/>
        <v>-0.13026331714959394</v>
      </c>
    </row>
    <row r="1414" spans="1:25">
      <c r="A1414" s="17" t="s">
        <v>1122</v>
      </c>
      <c r="B1414" s="17"/>
      <c r="C1414" s="17">
        <v>2</v>
      </c>
      <c r="D1414" s="17">
        <v>478</v>
      </c>
      <c r="E1414" s="1">
        <f t="shared" si="418"/>
        <v>480</v>
      </c>
      <c r="F1414" s="2">
        <f t="shared" si="419"/>
        <v>329.72</v>
      </c>
      <c r="G1414" s="1">
        <f t="shared" si="420"/>
        <v>2</v>
      </c>
      <c r="H1414" s="1">
        <f t="shared" si="421"/>
        <v>478</v>
      </c>
      <c r="I1414" s="1">
        <f t="shared" si="422"/>
        <v>480</v>
      </c>
      <c r="J1414" s="1">
        <f t="shared" si="423"/>
        <v>1596158</v>
      </c>
      <c r="K1414" s="1">
        <f t="shared" si="424"/>
        <v>3598840</v>
      </c>
      <c r="L1414" s="1">
        <f t="shared" si="425"/>
        <v>5194998</v>
      </c>
      <c r="M1414" s="1">
        <f>分割表!$B$5</f>
        <v>1596160</v>
      </c>
      <c r="N1414" s="1">
        <f>分割表!$C$5</f>
        <v>3599318</v>
      </c>
      <c r="O1414" s="1">
        <f t="shared" si="426"/>
        <v>5195478</v>
      </c>
      <c r="P1414" s="1">
        <f t="shared" si="427"/>
        <v>1.3862943611198906</v>
      </c>
      <c r="Q1414" s="1">
        <f t="shared" si="428"/>
        <v>2949.0739301309163</v>
      </c>
      <c r="R1414" s="1">
        <f t="shared" si="429"/>
        <v>2963.4173298729297</v>
      </c>
      <c r="S1414" s="1">
        <f t="shared" si="430"/>
        <v>22798100.370526604</v>
      </c>
      <c r="T1414" s="1">
        <f t="shared" si="431"/>
        <v>54328528.163735807</v>
      </c>
      <c r="U1414" s="1">
        <f t="shared" si="432"/>
        <v>80331328.386753857</v>
      </c>
      <c r="V1414" s="1">
        <f t="shared" si="433"/>
        <v>22798130.936747961</v>
      </c>
      <c r="W1414" s="1">
        <f t="shared" si="434"/>
        <v>54336222.141856313</v>
      </c>
      <c r="X1414" s="1">
        <f t="shared" si="435"/>
        <v>80339230.748191163</v>
      </c>
      <c r="Y1414" s="17">
        <f t="shared" si="436"/>
        <v>-0.13154777766830117</v>
      </c>
    </row>
    <row r="1415" spans="1:25">
      <c r="A1415" s="17" t="s">
        <v>887</v>
      </c>
      <c r="B1415" s="17"/>
      <c r="C1415" s="17">
        <v>4</v>
      </c>
      <c r="D1415" s="17">
        <v>484</v>
      </c>
      <c r="E1415" s="1">
        <f t="shared" si="418"/>
        <v>488</v>
      </c>
      <c r="F1415" s="2">
        <f t="shared" si="419"/>
        <v>318.36</v>
      </c>
      <c r="G1415" s="1">
        <f t="shared" si="420"/>
        <v>4</v>
      </c>
      <c r="H1415" s="1">
        <f t="shared" si="421"/>
        <v>484</v>
      </c>
      <c r="I1415" s="1">
        <f t="shared" si="422"/>
        <v>488</v>
      </c>
      <c r="J1415" s="1">
        <f t="shared" si="423"/>
        <v>1596156</v>
      </c>
      <c r="K1415" s="1">
        <f t="shared" si="424"/>
        <v>3598834</v>
      </c>
      <c r="L1415" s="1">
        <f t="shared" si="425"/>
        <v>5194990</v>
      </c>
      <c r="M1415" s="1">
        <f>分割表!$B$5</f>
        <v>1596160</v>
      </c>
      <c r="N1415" s="1">
        <f>分割表!$C$5</f>
        <v>3599318</v>
      </c>
      <c r="O1415" s="1">
        <f t="shared" si="426"/>
        <v>5195478</v>
      </c>
      <c r="P1415" s="1">
        <f t="shared" si="427"/>
        <v>5.5451774444795623</v>
      </c>
      <c r="Q1415" s="1">
        <f t="shared" si="428"/>
        <v>2992.1290948508499</v>
      </c>
      <c r="R1415" s="1">
        <f t="shared" si="429"/>
        <v>3020.8739180563362</v>
      </c>
      <c r="S1415" s="1">
        <f t="shared" si="430"/>
        <v>22798069.804307759</v>
      </c>
      <c r="T1415" s="1">
        <f t="shared" si="431"/>
        <v>54328431.587008037</v>
      </c>
      <c r="U1415" s="1">
        <f t="shared" si="432"/>
        <v>80331196.681105644</v>
      </c>
      <c r="V1415" s="1">
        <f t="shared" si="433"/>
        <v>22798130.936747961</v>
      </c>
      <c r="W1415" s="1">
        <f t="shared" si="434"/>
        <v>54336222.141856313</v>
      </c>
      <c r="X1415" s="1">
        <f t="shared" si="435"/>
        <v>80339230.748191163</v>
      </c>
      <c r="Y1415" s="17">
        <f t="shared" si="436"/>
        <v>-0.13195978341504933</v>
      </c>
    </row>
    <row r="1416" spans="1:25">
      <c r="A1416" s="17" t="s">
        <v>2670</v>
      </c>
      <c r="B1416" s="17"/>
      <c r="C1416" s="17">
        <v>129</v>
      </c>
      <c r="D1416" s="17">
        <v>767</v>
      </c>
      <c r="E1416" s="1">
        <f t="shared" si="418"/>
        <v>896</v>
      </c>
      <c r="F1416" s="2">
        <f t="shared" si="419"/>
        <v>129.05000000000001</v>
      </c>
      <c r="G1416" s="1">
        <f t="shared" si="420"/>
        <v>129</v>
      </c>
      <c r="H1416" s="1">
        <f t="shared" si="421"/>
        <v>767</v>
      </c>
      <c r="I1416" s="1">
        <f t="shared" si="422"/>
        <v>896</v>
      </c>
      <c r="J1416" s="1">
        <f t="shared" si="423"/>
        <v>1596031</v>
      </c>
      <c r="K1416" s="1">
        <f t="shared" si="424"/>
        <v>3598551</v>
      </c>
      <c r="L1416" s="1">
        <f t="shared" si="425"/>
        <v>5194582</v>
      </c>
      <c r="M1416" s="1">
        <f>分割表!$B$5</f>
        <v>1596160</v>
      </c>
      <c r="N1416" s="1">
        <f>分割表!$C$5</f>
        <v>3599318</v>
      </c>
      <c r="O1416" s="1">
        <f t="shared" si="426"/>
        <v>5195478</v>
      </c>
      <c r="P1416" s="1">
        <f t="shared" si="427"/>
        <v>626.91580016265573</v>
      </c>
      <c r="Q1416" s="1">
        <f t="shared" si="428"/>
        <v>5094.7873766486855</v>
      </c>
      <c r="R1416" s="1">
        <f t="shared" si="429"/>
        <v>6090.9546100255375</v>
      </c>
      <c r="S1416" s="1">
        <f t="shared" si="430"/>
        <v>22796159.420602888</v>
      </c>
      <c r="T1416" s="1">
        <f t="shared" si="431"/>
        <v>54323876.396044634</v>
      </c>
      <c r="U1416" s="1">
        <f t="shared" si="432"/>
        <v>80324479.709382549</v>
      </c>
      <c r="V1416" s="1">
        <f t="shared" si="433"/>
        <v>22798130.936747961</v>
      </c>
      <c r="W1416" s="1">
        <f t="shared" si="434"/>
        <v>54336222.141856313</v>
      </c>
      <c r="X1416" s="1">
        <f t="shared" si="435"/>
        <v>80339230.748191163</v>
      </c>
      <c r="Y1416" s="17">
        <f t="shared" si="436"/>
        <v>-0.13214978026311625</v>
      </c>
    </row>
    <row r="1417" spans="1:25">
      <c r="A1417" s="17" t="s">
        <v>1768</v>
      </c>
      <c r="B1417" s="17"/>
      <c r="C1417" s="17">
        <v>59</v>
      </c>
      <c r="D1417" s="17">
        <v>609</v>
      </c>
      <c r="E1417" s="1">
        <f t="shared" si="418"/>
        <v>668</v>
      </c>
      <c r="F1417" s="2">
        <f t="shared" si="419"/>
        <v>187.36</v>
      </c>
      <c r="G1417" s="1">
        <f t="shared" si="420"/>
        <v>59</v>
      </c>
      <c r="H1417" s="1">
        <f t="shared" si="421"/>
        <v>609</v>
      </c>
      <c r="I1417" s="1">
        <f t="shared" si="422"/>
        <v>668</v>
      </c>
      <c r="J1417" s="1">
        <f t="shared" si="423"/>
        <v>1596101</v>
      </c>
      <c r="K1417" s="1">
        <f t="shared" si="424"/>
        <v>3598709</v>
      </c>
      <c r="L1417" s="1">
        <f t="shared" si="425"/>
        <v>5194810</v>
      </c>
      <c r="M1417" s="1">
        <f>分割表!$B$5</f>
        <v>1596160</v>
      </c>
      <c r="N1417" s="1">
        <f>分割表!$C$5</f>
        <v>3599318</v>
      </c>
      <c r="O1417" s="1">
        <f t="shared" si="426"/>
        <v>5195478</v>
      </c>
      <c r="P1417" s="1">
        <f t="shared" si="427"/>
        <v>240.57470919043746</v>
      </c>
      <c r="Q1417" s="1">
        <f t="shared" si="428"/>
        <v>3904.7973250353275</v>
      </c>
      <c r="R1417" s="1">
        <f t="shared" si="429"/>
        <v>4344.8644999224789</v>
      </c>
      <c r="S1417" s="1">
        <f t="shared" si="430"/>
        <v>22797229.234271549</v>
      </c>
      <c r="T1417" s="1">
        <f t="shared" si="431"/>
        <v>54326419.574121147</v>
      </c>
      <c r="U1417" s="1">
        <f t="shared" si="432"/>
        <v>80328233.307277694</v>
      </c>
      <c r="V1417" s="1">
        <f t="shared" si="433"/>
        <v>22798130.936747961</v>
      </c>
      <c r="W1417" s="1">
        <f t="shared" si="434"/>
        <v>54336222.141856313</v>
      </c>
      <c r="X1417" s="1">
        <f t="shared" si="435"/>
        <v>80339230.748191163</v>
      </c>
      <c r="Y1417" s="17">
        <f t="shared" si="436"/>
        <v>-0.13217674044032238</v>
      </c>
    </row>
    <row r="1418" spans="1:25">
      <c r="A1418" s="17" t="s">
        <v>921</v>
      </c>
      <c r="B1418" s="17"/>
      <c r="C1418" s="17">
        <v>29</v>
      </c>
      <c r="D1418" s="17">
        <v>543</v>
      </c>
      <c r="E1418" s="1">
        <f t="shared" si="418"/>
        <v>572</v>
      </c>
      <c r="F1418" s="2">
        <f t="shared" si="419"/>
        <v>237.63</v>
      </c>
      <c r="G1418" s="1">
        <f t="shared" si="420"/>
        <v>29</v>
      </c>
      <c r="H1418" s="1">
        <f t="shared" si="421"/>
        <v>543</v>
      </c>
      <c r="I1418" s="1">
        <f t="shared" si="422"/>
        <v>572</v>
      </c>
      <c r="J1418" s="1">
        <f t="shared" si="423"/>
        <v>1596131</v>
      </c>
      <c r="K1418" s="1">
        <f t="shared" si="424"/>
        <v>3598775</v>
      </c>
      <c r="L1418" s="1">
        <f t="shared" si="425"/>
        <v>5194906</v>
      </c>
      <c r="M1418" s="1">
        <f>分割表!$B$5</f>
        <v>1596160</v>
      </c>
      <c r="N1418" s="1">
        <f>分割表!$C$5</f>
        <v>3599318</v>
      </c>
      <c r="O1418" s="1">
        <f t="shared" si="426"/>
        <v>5195478</v>
      </c>
      <c r="P1418" s="1">
        <f t="shared" si="427"/>
        <v>97.651579069607749</v>
      </c>
      <c r="Q1418" s="1">
        <f t="shared" si="428"/>
        <v>3419.3303607241269</v>
      </c>
      <c r="R1418" s="1">
        <f t="shared" si="429"/>
        <v>3631.7075030692445</v>
      </c>
      <c r="S1418" s="1">
        <f t="shared" si="430"/>
        <v>22797687.72678363</v>
      </c>
      <c r="T1418" s="1">
        <f t="shared" si="431"/>
        <v>54327481.916384406</v>
      </c>
      <c r="U1418" s="1">
        <f t="shared" si="432"/>
        <v>80329813.772543117</v>
      </c>
      <c r="V1418" s="1">
        <f t="shared" si="433"/>
        <v>22798130.936747961</v>
      </c>
      <c r="W1418" s="1">
        <f t="shared" si="434"/>
        <v>54336222.141856313</v>
      </c>
      <c r="X1418" s="1">
        <f t="shared" si="435"/>
        <v>80339230.748191163</v>
      </c>
      <c r="Y1418" s="17">
        <f t="shared" si="436"/>
        <v>-0.13266457484528077</v>
      </c>
    </row>
    <row r="1419" spans="1:25">
      <c r="A1419" s="17" t="s">
        <v>676</v>
      </c>
      <c r="B1419" s="17"/>
      <c r="C1419" s="17">
        <v>4</v>
      </c>
      <c r="D1419" s="17">
        <v>490</v>
      </c>
      <c r="E1419" s="1">
        <f t="shared" si="418"/>
        <v>494</v>
      </c>
      <c r="F1419" s="2">
        <f t="shared" si="419"/>
        <v>322.67</v>
      </c>
      <c r="G1419" s="1">
        <f t="shared" si="420"/>
        <v>4</v>
      </c>
      <c r="H1419" s="1">
        <f t="shared" si="421"/>
        <v>490</v>
      </c>
      <c r="I1419" s="1">
        <f t="shared" si="422"/>
        <v>494</v>
      </c>
      <c r="J1419" s="1">
        <f t="shared" si="423"/>
        <v>1596156</v>
      </c>
      <c r="K1419" s="1">
        <f t="shared" si="424"/>
        <v>3598828</v>
      </c>
      <c r="L1419" s="1">
        <f t="shared" si="425"/>
        <v>5194984</v>
      </c>
      <c r="M1419" s="1">
        <f>分割表!$B$5</f>
        <v>1596160</v>
      </c>
      <c r="N1419" s="1">
        <f>分割表!$C$5</f>
        <v>3599318</v>
      </c>
      <c r="O1419" s="1">
        <f t="shared" si="426"/>
        <v>5195478</v>
      </c>
      <c r="P1419" s="1">
        <f t="shared" si="427"/>
        <v>5.5451774444795623</v>
      </c>
      <c r="Q1419" s="1">
        <f t="shared" si="428"/>
        <v>3035.2586416412892</v>
      </c>
      <c r="R1419" s="1">
        <f t="shared" si="429"/>
        <v>3064.0525454908338</v>
      </c>
      <c r="S1419" s="1">
        <f t="shared" si="430"/>
        <v>22798069.804307759</v>
      </c>
      <c r="T1419" s="1">
        <f t="shared" si="431"/>
        <v>54328335.010290265</v>
      </c>
      <c r="U1419" s="1">
        <f t="shared" si="432"/>
        <v>80331097.901877567</v>
      </c>
      <c r="V1419" s="1">
        <f t="shared" si="433"/>
        <v>22798130.936747961</v>
      </c>
      <c r="W1419" s="1">
        <f t="shared" si="434"/>
        <v>54336222.141856313</v>
      </c>
      <c r="X1419" s="1">
        <f t="shared" si="435"/>
        <v>80339230.748191163</v>
      </c>
      <c r="Y1419" s="17">
        <f t="shared" si="436"/>
        <v>-0.1336267635665945</v>
      </c>
    </row>
    <row r="1420" spans="1:25">
      <c r="A1420" s="17" t="s">
        <v>5</v>
      </c>
      <c r="B1420" s="17"/>
      <c r="C1420" s="17">
        <v>161</v>
      </c>
      <c r="D1420" s="17">
        <v>846</v>
      </c>
      <c r="E1420" s="1">
        <f t="shared" si="418"/>
        <v>1007</v>
      </c>
      <c r="F1420" s="2">
        <f t="shared" si="419"/>
        <v>115.98</v>
      </c>
      <c r="G1420" s="1">
        <f t="shared" si="420"/>
        <v>161</v>
      </c>
      <c r="H1420" s="1">
        <f t="shared" si="421"/>
        <v>846</v>
      </c>
      <c r="I1420" s="1">
        <f t="shared" si="422"/>
        <v>1007</v>
      </c>
      <c r="J1420" s="1">
        <f t="shared" si="423"/>
        <v>1595999</v>
      </c>
      <c r="K1420" s="1">
        <f t="shared" si="424"/>
        <v>3598472</v>
      </c>
      <c r="L1420" s="1">
        <f t="shared" si="425"/>
        <v>5194471</v>
      </c>
      <c r="M1420" s="1">
        <f>分割表!$B$5</f>
        <v>1596160</v>
      </c>
      <c r="N1420" s="1">
        <f>分割表!$C$5</f>
        <v>3599318</v>
      </c>
      <c r="O1420" s="1">
        <f t="shared" si="426"/>
        <v>5195478</v>
      </c>
      <c r="P1420" s="1">
        <f t="shared" si="427"/>
        <v>818.10610276249861</v>
      </c>
      <c r="Q1420" s="1">
        <f t="shared" si="428"/>
        <v>5702.4793782268644</v>
      </c>
      <c r="R1420" s="1">
        <f t="shared" si="429"/>
        <v>6963.1340089675923</v>
      </c>
      <c r="S1420" s="1">
        <f t="shared" si="430"/>
        <v>22795670.363948315</v>
      </c>
      <c r="T1420" s="1">
        <f t="shared" si="431"/>
        <v>54322604.809607826</v>
      </c>
      <c r="U1420" s="1">
        <f t="shared" si="432"/>
        <v>80322652.303502887</v>
      </c>
      <c r="V1420" s="1">
        <f t="shared" si="433"/>
        <v>22798130.936747961</v>
      </c>
      <c r="W1420" s="1">
        <f t="shared" si="434"/>
        <v>54336222.141856313</v>
      </c>
      <c r="X1420" s="1">
        <f t="shared" si="435"/>
        <v>80339230.748191163</v>
      </c>
      <c r="Y1420" s="17">
        <f t="shared" si="436"/>
        <v>-0.13401876178170871</v>
      </c>
    </row>
    <row r="1421" spans="1:25">
      <c r="A1421" s="17" t="s">
        <v>1857</v>
      </c>
      <c r="B1421" s="17"/>
      <c r="C1421" s="17">
        <v>111</v>
      </c>
      <c r="D1421" s="17">
        <v>735</v>
      </c>
      <c r="E1421" s="1">
        <f t="shared" si="418"/>
        <v>846</v>
      </c>
      <c r="F1421" s="2">
        <f t="shared" si="419"/>
        <v>143.94</v>
      </c>
      <c r="G1421" s="1">
        <f t="shared" si="420"/>
        <v>111</v>
      </c>
      <c r="H1421" s="1">
        <f t="shared" si="421"/>
        <v>735</v>
      </c>
      <c r="I1421" s="1">
        <f t="shared" si="422"/>
        <v>846</v>
      </c>
      <c r="J1421" s="1">
        <f t="shared" si="423"/>
        <v>1596049</v>
      </c>
      <c r="K1421" s="1">
        <f t="shared" si="424"/>
        <v>3598583</v>
      </c>
      <c r="L1421" s="1">
        <f t="shared" si="425"/>
        <v>5194632</v>
      </c>
      <c r="M1421" s="1">
        <f>分割表!$B$5</f>
        <v>1596160</v>
      </c>
      <c r="N1421" s="1">
        <f>分割表!$C$5</f>
        <v>3599318</v>
      </c>
      <c r="O1421" s="1">
        <f t="shared" si="426"/>
        <v>5195478</v>
      </c>
      <c r="P1421" s="1">
        <f t="shared" si="427"/>
        <v>522.75785234566911</v>
      </c>
      <c r="Q1421" s="1">
        <f t="shared" si="428"/>
        <v>4850.9048169214348</v>
      </c>
      <c r="R1421" s="1">
        <f t="shared" si="429"/>
        <v>5702.4793782268644</v>
      </c>
      <c r="S1421" s="1">
        <f t="shared" si="430"/>
        <v>22796434.515253037</v>
      </c>
      <c r="T1421" s="1">
        <f t="shared" si="431"/>
        <v>54324391.469525233</v>
      </c>
      <c r="U1421" s="1">
        <f t="shared" si="432"/>
        <v>80325302.865959048</v>
      </c>
      <c r="V1421" s="1">
        <f t="shared" si="433"/>
        <v>22798130.936747961</v>
      </c>
      <c r="W1421" s="1">
        <f t="shared" si="434"/>
        <v>54336222.141856313</v>
      </c>
      <c r="X1421" s="1">
        <f t="shared" si="435"/>
        <v>80339230.748191163</v>
      </c>
      <c r="Y1421" s="17">
        <f t="shared" si="436"/>
        <v>-0.1345539890980485</v>
      </c>
    </row>
    <row r="1422" spans="1:25">
      <c r="A1422" s="17" t="s">
        <v>2738</v>
      </c>
      <c r="B1422" s="17"/>
      <c r="C1422" s="17">
        <v>16</v>
      </c>
      <c r="D1422" s="17">
        <v>522</v>
      </c>
      <c r="E1422" s="1">
        <f t="shared" si="418"/>
        <v>538</v>
      </c>
      <c r="F1422" s="2">
        <f t="shared" si="419"/>
        <v>276.97000000000003</v>
      </c>
      <c r="G1422" s="1">
        <f t="shared" si="420"/>
        <v>16</v>
      </c>
      <c r="H1422" s="1">
        <f t="shared" si="421"/>
        <v>522</v>
      </c>
      <c r="I1422" s="1">
        <f t="shared" si="422"/>
        <v>538</v>
      </c>
      <c r="J1422" s="1">
        <f t="shared" si="423"/>
        <v>1596144</v>
      </c>
      <c r="K1422" s="1">
        <f t="shared" si="424"/>
        <v>3598796</v>
      </c>
      <c r="L1422" s="1">
        <f t="shared" si="425"/>
        <v>5194940</v>
      </c>
      <c r="M1422" s="1">
        <f>分割表!$B$5</f>
        <v>1596160</v>
      </c>
      <c r="N1422" s="1">
        <f>分割表!$C$5</f>
        <v>3599318</v>
      </c>
      <c r="O1422" s="1">
        <f t="shared" si="426"/>
        <v>5195478</v>
      </c>
      <c r="P1422" s="1">
        <f t="shared" si="427"/>
        <v>44.361419555836498</v>
      </c>
      <c r="Q1422" s="1">
        <f t="shared" si="428"/>
        <v>3266.5024808747376</v>
      </c>
      <c r="R1422" s="1">
        <f t="shared" si="429"/>
        <v>3382.8679053670398</v>
      </c>
      <c r="S1422" s="1">
        <f t="shared" si="430"/>
        <v>22797886.407047313</v>
      </c>
      <c r="T1422" s="1">
        <f t="shared" si="431"/>
        <v>54327819.934631094</v>
      </c>
      <c r="U1422" s="1">
        <f t="shared" si="432"/>
        <v>80330373.521083385</v>
      </c>
      <c r="V1422" s="1">
        <f t="shared" si="433"/>
        <v>22798130.936747961</v>
      </c>
      <c r="W1422" s="1">
        <f t="shared" si="434"/>
        <v>54336222.141856313</v>
      </c>
      <c r="X1422" s="1">
        <f t="shared" si="435"/>
        <v>80339230.748191163</v>
      </c>
      <c r="Y1422" s="17">
        <f t="shared" si="436"/>
        <v>-0.13498747794605331</v>
      </c>
    </row>
    <row r="1423" spans="1:25">
      <c r="A1423" s="17" t="s">
        <v>1661</v>
      </c>
      <c r="B1423" s="17"/>
      <c r="C1423" s="17">
        <v>18</v>
      </c>
      <c r="D1423" s="17">
        <v>527</v>
      </c>
      <c r="E1423" s="1">
        <f t="shared" si="418"/>
        <v>545</v>
      </c>
      <c r="F1423" s="2">
        <f t="shared" si="419"/>
        <v>271.2</v>
      </c>
      <c r="G1423" s="1">
        <f t="shared" si="420"/>
        <v>18</v>
      </c>
      <c r="H1423" s="1">
        <f t="shared" si="421"/>
        <v>527</v>
      </c>
      <c r="I1423" s="1">
        <f t="shared" si="422"/>
        <v>545</v>
      </c>
      <c r="J1423" s="1">
        <f t="shared" si="423"/>
        <v>1596142</v>
      </c>
      <c r="K1423" s="1">
        <f t="shared" si="424"/>
        <v>3598791</v>
      </c>
      <c r="L1423" s="1">
        <f t="shared" si="425"/>
        <v>5194933</v>
      </c>
      <c r="M1423" s="1">
        <f>分割表!$B$5</f>
        <v>1596160</v>
      </c>
      <c r="N1423" s="1">
        <f>分割表!$C$5</f>
        <v>3599318</v>
      </c>
      <c r="O1423" s="1">
        <f t="shared" si="426"/>
        <v>5195478</v>
      </c>
      <c r="P1423" s="1">
        <f t="shared" si="427"/>
        <v>52.026691642130963</v>
      </c>
      <c r="Q1423" s="1">
        <f t="shared" si="428"/>
        <v>3302.8146890812982</v>
      </c>
      <c r="R1423" s="1">
        <f t="shared" si="429"/>
        <v>3433.9282580914678</v>
      </c>
      <c r="S1423" s="1">
        <f t="shared" si="430"/>
        <v>22797855.840846006</v>
      </c>
      <c r="T1423" s="1">
        <f t="shared" si="431"/>
        <v>54327739.454085052</v>
      </c>
      <c r="U1423" s="1">
        <f t="shared" si="432"/>
        <v>80330258.278718665</v>
      </c>
      <c r="V1423" s="1">
        <f t="shared" si="433"/>
        <v>22798130.936747961</v>
      </c>
      <c r="W1423" s="1">
        <f t="shared" si="434"/>
        <v>54336222.141856313</v>
      </c>
      <c r="X1423" s="1">
        <f t="shared" si="435"/>
        <v>80339230.748191163</v>
      </c>
      <c r="Y1423" s="17">
        <f t="shared" si="436"/>
        <v>-0.13512165366754389</v>
      </c>
    </row>
    <row r="1424" spans="1:25">
      <c r="A1424" s="17" t="s">
        <v>2589</v>
      </c>
      <c r="B1424" s="17"/>
      <c r="C1424" s="17">
        <v>698</v>
      </c>
      <c r="D1424" s="17">
        <v>2064</v>
      </c>
      <c r="E1424" s="1">
        <f t="shared" si="418"/>
        <v>2762</v>
      </c>
      <c r="F1424" s="2">
        <f t="shared" si="419"/>
        <v>40.01</v>
      </c>
      <c r="G1424" s="1">
        <f t="shared" si="420"/>
        <v>698</v>
      </c>
      <c r="H1424" s="1">
        <f t="shared" si="421"/>
        <v>2064</v>
      </c>
      <c r="I1424" s="1">
        <f t="shared" si="422"/>
        <v>2762</v>
      </c>
      <c r="J1424" s="1">
        <f t="shared" si="423"/>
        <v>1595462</v>
      </c>
      <c r="K1424" s="1">
        <f t="shared" si="424"/>
        <v>3597254</v>
      </c>
      <c r="L1424" s="1">
        <f t="shared" si="425"/>
        <v>5192716</v>
      </c>
      <c r="M1424" s="1">
        <f>分割表!$B$5</f>
        <v>1596160</v>
      </c>
      <c r="N1424" s="1">
        <f>分割表!$C$5</f>
        <v>3599318</v>
      </c>
      <c r="O1424" s="1">
        <f t="shared" si="426"/>
        <v>5195478</v>
      </c>
      <c r="P1424" s="1">
        <f t="shared" si="427"/>
        <v>4570.6569337281362</v>
      </c>
      <c r="Q1424" s="1">
        <f t="shared" si="428"/>
        <v>15753.275925305401</v>
      </c>
      <c r="R1424" s="1">
        <f t="shared" si="429"/>
        <v>21885.287942423034</v>
      </c>
      <c r="S1424" s="1">
        <f t="shared" si="430"/>
        <v>22787463.477698531</v>
      </c>
      <c r="T1424" s="1">
        <f t="shared" si="431"/>
        <v>54303000.06356328</v>
      </c>
      <c r="U1424" s="1">
        <f t="shared" si="432"/>
        <v>80293759.850120887</v>
      </c>
      <c r="V1424" s="1">
        <f t="shared" si="433"/>
        <v>22798130.936747961</v>
      </c>
      <c r="W1424" s="1">
        <f t="shared" si="434"/>
        <v>54336222.141856313</v>
      </c>
      <c r="X1424" s="1">
        <f t="shared" si="435"/>
        <v>80339230.748191163</v>
      </c>
      <c r="Y1424" s="17">
        <f t="shared" si="436"/>
        <v>-0.13545510485737894</v>
      </c>
    </row>
    <row r="1425" spans="1:25">
      <c r="A1425" s="17" t="s">
        <v>1828</v>
      </c>
      <c r="B1425" s="17"/>
      <c r="C1425" s="17">
        <v>6</v>
      </c>
      <c r="D1425" s="17">
        <v>505</v>
      </c>
      <c r="E1425" s="1">
        <f t="shared" si="418"/>
        <v>511</v>
      </c>
      <c r="F1425" s="2">
        <f t="shared" si="419"/>
        <v>319.63</v>
      </c>
      <c r="G1425" s="1">
        <f t="shared" si="420"/>
        <v>6</v>
      </c>
      <c r="H1425" s="1">
        <f t="shared" si="421"/>
        <v>505</v>
      </c>
      <c r="I1425" s="1">
        <f t="shared" si="422"/>
        <v>511</v>
      </c>
      <c r="J1425" s="1">
        <f t="shared" si="423"/>
        <v>1596154</v>
      </c>
      <c r="K1425" s="1">
        <f t="shared" si="424"/>
        <v>3598813</v>
      </c>
      <c r="L1425" s="1">
        <f t="shared" si="425"/>
        <v>5194967</v>
      </c>
      <c r="M1425" s="1">
        <f>分割表!$B$5</f>
        <v>1596160</v>
      </c>
      <c r="N1425" s="1">
        <f>分割表!$C$5</f>
        <v>3599318</v>
      </c>
      <c r="O1425" s="1">
        <f t="shared" si="426"/>
        <v>5195478</v>
      </c>
      <c r="P1425" s="1">
        <f t="shared" si="427"/>
        <v>10.750556815368331</v>
      </c>
      <c r="Q1425" s="1">
        <f t="shared" si="428"/>
        <v>3143.402006784057</v>
      </c>
      <c r="R1425" s="1">
        <f t="shared" si="429"/>
        <v>3186.7848605940931</v>
      </c>
      <c r="S1425" s="1">
        <f t="shared" si="430"/>
        <v>22798039.23809142</v>
      </c>
      <c r="T1425" s="1">
        <f t="shared" si="431"/>
        <v>54328093.568539597</v>
      </c>
      <c r="U1425" s="1">
        <f t="shared" si="432"/>
        <v>80330818.027435631</v>
      </c>
      <c r="V1425" s="1">
        <f t="shared" si="433"/>
        <v>22798130.936747961</v>
      </c>
      <c r="W1425" s="1">
        <f t="shared" si="434"/>
        <v>54336222.141856313</v>
      </c>
      <c r="X1425" s="1">
        <f t="shared" si="435"/>
        <v>80339230.748191163</v>
      </c>
      <c r="Y1425" s="17">
        <f t="shared" si="436"/>
        <v>-0.13653923954066041</v>
      </c>
    </row>
    <row r="1426" spans="1:25">
      <c r="A1426" s="17" t="s">
        <v>2503</v>
      </c>
      <c r="B1426" s="17"/>
      <c r="C1426" s="17">
        <v>48</v>
      </c>
      <c r="D1426" s="17">
        <v>601</v>
      </c>
      <c r="E1426" s="1">
        <f t="shared" si="418"/>
        <v>649</v>
      </c>
      <c r="F1426" s="2">
        <f t="shared" si="419"/>
        <v>212.14</v>
      </c>
      <c r="G1426" s="1">
        <f t="shared" si="420"/>
        <v>48</v>
      </c>
      <c r="H1426" s="1">
        <f t="shared" si="421"/>
        <v>601</v>
      </c>
      <c r="I1426" s="1">
        <f t="shared" si="422"/>
        <v>649</v>
      </c>
      <c r="J1426" s="1">
        <f t="shared" si="423"/>
        <v>1596112</v>
      </c>
      <c r="K1426" s="1">
        <f t="shared" si="424"/>
        <v>3598717</v>
      </c>
      <c r="L1426" s="1">
        <f t="shared" si="425"/>
        <v>5194829</v>
      </c>
      <c r="M1426" s="1">
        <f>分割表!$B$5</f>
        <v>1596160</v>
      </c>
      <c r="N1426" s="1">
        <f>分割表!$C$5</f>
        <v>3599318</v>
      </c>
      <c r="O1426" s="1">
        <f t="shared" si="426"/>
        <v>5195478</v>
      </c>
      <c r="P1426" s="1">
        <f t="shared" si="427"/>
        <v>185.81764852357878</v>
      </c>
      <c r="Q1426" s="1">
        <f t="shared" si="428"/>
        <v>3845.5555556556596</v>
      </c>
      <c r="R1426" s="1">
        <f t="shared" si="429"/>
        <v>4202.5558331409547</v>
      </c>
      <c r="S1426" s="1">
        <f t="shared" si="430"/>
        <v>22797397.348127175</v>
      </c>
      <c r="T1426" s="1">
        <f t="shared" si="431"/>
        <v>54326548.342815861</v>
      </c>
      <c r="U1426" s="1">
        <f t="shared" si="432"/>
        <v>80328546.107554004</v>
      </c>
      <c r="V1426" s="1">
        <f t="shared" si="433"/>
        <v>22798130.936747961</v>
      </c>
      <c r="W1426" s="1">
        <f t="shared" si="434"/>
        <v>54336222.141856313</v>
      </c>
      <c r="X1426" s="1">
        <f t="shared" si="435"/>
        <v>80339230.748191163</v>
      </c>
      <c r="Y1426" s="17">
        <f t="shared" si="436"/>
        <v>-0.13685645946464572</v>
      </c>
    </row>
    <row r="1427" spans="1:25">
      <c r="A1427" s="17" t="s">
        <v>950</v>
      </c>
      <c r="B1427" s="17"/>
      <c r="C1427" s="17">
        <v>61</v>
      </c>
      <c r="D1427" s="17">
        <v>631</v>
      </c>
      <c r="E1427" s="1">
        <f t="shared" si="418"/>
        <v>692</v>
      </c>
      <c r="F1427" s="2">
        <f t="shared" si="419"/>
        <v>194.45</v>
      </c>
      <c r="G1427" s="1">
        <f t="shared" si="420"/>
        <v>61</v>
      </c>
      <c r="H1427" s="1">
        <f t="shared" si="421"/>
        <v>631</v>
      </c>
      <c r="I1427" s="1">
        <f t="shared" si="422"/>
        <v>692</v>
      </c>
      <c r="J1427" s="1">
        <f t="shared" si="423"/>
        <v>1596099</v>
      </c>
      <c r="K1427" s="1">
        <f t="shared" si="424"/>
        <v>3598687</v>
      </c>
      <c r="L1427" s="1">
        <f t="shared" si="425"/>
        <v>5194786</v>
      </c>
      <c r="M1427" s="1">
        <f>分割表!$B$5</f>
        <v>1596160</v>
      </c>
      <c r="N1427" s="1">
        <f>分割表!$C$5</f>
        <v>3599318</v>
      </c>
      <c r="O1427" s="1">
        <f t="shared" si="426"/>
        <v>5195478</v>
      </c>
      <c r="P1427" s="1">
        <f t="shared" si="427"/>
        <v>250.763305714572</v>
      </c>
      <c r="Q1427" s="1">
        <f t="shared" si="428"/>
        <v>4068.2499992635053</v>
      </c>
      <c r="R1427" s="1">
        <f t="shared" si="429"/>
        <v>4525.3934812874268</v>
      </c>
      <c r="S1427" s="1">
        <f t="shared" si="430"/>
        <v>22797198.668124124</v>
      </c>
      <c r="T1427" s="1">
        <f t="shared" si="431"/>
        <v>54326065.460302375</v>
      </c>
      <c r="U1427" s="1">
        <f t="shared" si="432"/>
        <v>80327838.191238537</v>
      </c>
      <c r="V1427" s="1">
        <f t="shared" si="433"/>
        <v>22798130.936747961</v>
      </c>
      <c r="W1427" s="1">
        <f t="shared" si="434"/>
        <v>54336222.141856313</v>
      </c>
      <c r="X1427" s="1">
        <f t="shared" si="435"/>
        <v>80339230.748191163</v>
      </c>
      <c r="Y1427" s="17">
        <f t="shared" si="436"/>
        <v>-0.13703402659119102</v>
      </c>
    </row>
    <row r="1428" spans="1:25">
      <c r="A1428" s="17" t="s">
        <v>864</v>
      </c>
      <c r="B1428" s="17"/>
      <c r="C1428" s="17">
        <v>2</v>
      </c>
      <c r="D1428" s="17">
        <v>502</v>
      </c>
      <c r="E1428" s="1">
        <f t="shared" si="418"/>
        <v>504</v>
      </c>
      <c r="F1428" s="2">
        <f t="shared" si="419"/>
        <v>347.14</v>
      </c>
      <c r="G1428" s="1">
        <f t="shared" si="420"/>
        <v>2</v>
      </c>
      <c r="H1428" s="1">
        <f t="shared" si="421"/>
        <v>502</v>
      </c>
      <c r="I1428" s="1">
        <f t="shared" si="422"/>
        <v>504</v>
      </c>
      <c r="J1428" s="1">
        <f t="shared" si="423"/>
        <v>1596158</v>
      </c>
      <c r="K1428" s="1">
        <f t="shared" si="424"/>
        <v>3598816</v>
      </c>
      <c r="L1428" s="1">
        <f t="shared" si="425"/>
        <v>5194974</v>
      </c>
      <c r="M1428" s="1">
        <f>分割表!$B$5</f>
        <v>1596160</v>
      </c>
      <c r="N1428" s="1">
        <f>分割表!$C$5</f>
        <v>3599318</v>
      </c>
      <c r="O1428" s="1">
        <f t="shared" si="426"/>
        <v>5195478</v>
      </c>
      <c r="P1428" s="1">
        <f t="shared" si="427"/>
        <v>1.3862943611198906</v>
      </c>
      <c r="Q1428" s="1">
        <f t="shared" si="428"/>
        <v>3121.7372600852477</v>
      </c>
      <c r="R1428" s="1">
        <f t="shared" si="429"/>
        <v>3136.17843910797</v>
      </c>
      <c r="S1428" s="1">
        <f t="shared" si="430"/>
        <v>22798100.370526604</v>
      </c>
      <c r="T1428" s="1">
        <f t="shared" si="431"/>
        <v>54328141.856884733</v>
      </c>
      <c r="U1428" s="1">
        <f t="shared" si="432"/>
        <v>80330933.269846156</v>
      </c>
      <c r="V1428" s="1">
        <f t="shared" si="433"/>
        <v>22798130.936747961</v>
      </c>
      <c r="W1428" s="1">
        <f t="shared" si="434"/>
        <v>54336222.141856313</v>
      </c>
      <c r="X1428" s="1">
        <f t="shared" si="435"/>
        <v>80339230.748191163</v>
      </c>
      <c r="Y1428" s="17">
        <f t="shared" si="436"/>
        <v>-0.13821569827448185</v>
      </c>
    </row>
    <row r="1429" spans="1:25">
      <c r="A1429" s="17" t="s">
        <v>1417</v>
      </c>
      <c r="B1429" s="17"/>
      <c r="C1429" s="17">
        <v>12</v>
      </c>
      <c r="D1429" s="17">
        <v>525</v>
      </c>
      <c r="E1429" s="1">
        <f t="shared" si="418"/>
        <v>537</v>
      </c>
      <c r="F1429" s="2">
        <f t="shared" si="419"/>
        <v>298.79000000000002</v>
      </c>
      <c r="G1429" s="1">
        <f t="shared" si="420"/>
        <v>12</v>
      </c>
      <c r="H1429" s="1">
        <f t="shared" si="421"/>
        <v>525</v>
      </c>
      <c r="I1429" s="1">
        <f t="shared" si="422"/>
        <v>537</v>
      </c>
      <c r="J1429" s="1">
        <f t="shared" si="423"/>
        <v>1596148</v>
      </c>
      <c r="K1429" s="1">
        <f t="shared" si="424"/>
        <v>3598793</v>
      </c>
      <c r="L1429" s="1">
        <f t="shared" si="425"/>
        <v>5194941</v>
      </c>
      <c r="M1429" s="1">
        <f>分割表!$B$5</f>
        <v>1596160</v>
      </c>
      <c r="N1429" s="1">
        <f>分割表!$C$5</f>
        <v>3599318</v>
      </c>
      <c r="O1429" s="1">
        <f t="shared" si="426"/>
        <v>5195478</v>
      </c>
      <c r="P1429" s="1">
        <f t="shared" si="427"/>
        <v>29.818879797456006</v>
      </c>
      <c r="Q1429" s="1">
        <f t="shared" si="428"/>
        <v>3288.2840878606025</v>
      </c>
      <c r="R1429" s="1">
        <f t="shared" si="429"/>
        <v>3375.5809767512606</v>
      </c>
      <c r="S1429" s="1">
        <f t="shared" si="430"/>
        <v>22797947.539457437</v>
      </c>
      <c r="T1429" s="1">
        <f t="shared" si="431"/>
        <v>54327771.64630264</v>
      </c>
      <c r="U1429" s="1">
        <f t="shared" si="432"/>
        <v>80330389.984279111</v>
      </c>
      <c r="V1429" s="1">
        <f t="shared" si="433"/>
        <v>22798130.936747961</v>
      </c>
      <c r="W1429" s="1">
        <f t="shared" si="434"/>
        <v>54336222.141856313</v>
      </c>
      <c r="X1429" s="1">
        <f t="shared" si="435"/>
        <v>80339230.748191163</v>
      </c>
      <c r="Y1429" s="17">
        <f t="shared" si="436"/>
        <v>-0.13833091683141993</v>
      </c>
    </row>
    <row r="1430" spans="1:25">
      <c r="A1430" s="17" t="s">
        <v>2619</v>
      </c>
      <c r="B1430" s="17"/>
      <c r="C1430" s="17">
        <v>359</v>
      </c>
      <c r="D1430" s="17">
        <v>1309</v>
      </c>
      <c r="E1430" s="1">
        <f t="shared" si="418"/>
        <v>1668</v>
      </c>
      <c r="F1430" s="2">
        <f t="shared" si="419"/>
        <v>70.930000000000007</v>
      </c>
      <c r="G1430" s="1">
        <f t="shared" si="420"/>
        <v>359</v>
      </c>
      <c r="H1430" s="1">
        <f t="shared" si="421"/>
        <v>1309</v>
      </c>
      <c r="I1430" s="1">
        <f t="shared" si="422"/>
        <v>1668</v>
      </c>
      <c r="J1430" s="1">
        <f t="shared" si="423"/>
        <v>1595801</v>
      </c>
      <c r="K1430" s="1">
        <f t="shared" si="424"/>
        <v>3598009</v>
      </c>
      <c r="L1430" s="1">
        <f t="shared" si="425"/>
        <v>5193810</v>
      </c>
      <c r="M1430" s="1">
        <f>分割表!$B$5</f>
        <v>1596160</v>
      </c>
      <c r="N1430" s="1">
        <f>分割表!$C$5</f>
        <v>3599318</v>
      </c>
      <c r="O1430" s="1">
        <f t="shared" si="426"/>
        <v>5195478</v>
      </c>
      <c r="P1430" s="1">
        <f t="shared" si="427"/>
        <v>2112.1127374672919</v>
      </c>
      <c r="Q1430" s="1">
        <f t="shared" si="428"/>
        <v>9394.7175645760599</v>
      </c>
      <c r="R1430" s="1">
        <f t="shared" si="429"/>
        <v>12375.526812308379</v>
      </c>
      <c r="S1430" s="1">
        <f t="shared" si="430"/>
        <v>22792644.340165563</v>
      </c>
      <c r="T1430" s="1">
        <f t="shared" si="431"/>
        <v>54315152.382195927</v>
      </c>
      <c r="U1430" s="1">
        <f t="shared" si="432"/>
        <v>80311770.232925564</v>
      </c>
      <c r="V1430" s="1">
        <f t="shared" si="433"/>
        <v>22798130.936747961</v>
      </c>
      <c r="W1430" s="1">
        <f t="shared" si="434"/>
        <v>54336222.141856313</v>
      </c>
      <c r="X1430" s="1">
        <f t="shared" si="435"/>
        <v>80339230.748191163</v>
      </c>
      <c r="Y1430" s="17">
        <f t="shared" si="436"/>
        <v>-0.13841159740103956</v>
      </c>
    </row>
    <row r="1431" spans="1:25">
      <c r="A1431" s="17" t="s">
        <v>2674</v>
      </c>
      <c r="B1431" s="17"/>
      <c r="C1431" s="17">
        <v>110</v>
      </c>
      <c r="D1431" s="17">
        <v>748</v>
      </c>
      <c r="E1431" s="1">
        <f t="shared" si="418"/>
        <v>858</v>
      </c>
      <c r="F1431" s="2">
        <f t="shared" si="419"/>
        <v>151.6</v>
      </c>
      <c r="G1431" s="1">
        <f t="shared" si="420"/>
        <v>110</v>
      </c>
      <c r="H1431" s="1">
        <f t="shared" si="421"/>
        <v>748</v>
      </c>
      <c r="I1431" s="1">
        <f t="shared" si="422"/>
        <v>858</v>
      </c>
      <c r="J1431" s="1">
        <f t="shared" si="423"/>
        <v>1596050</v>
      </c>
      <c r="K1431" s="1">
        <f t="shared" si="424"/>
        <v>3598570</v>
      </c>
      <c r="L1431" s="1">
        <f t="shared" si="425"/>
        <v>5194620</v>
      </c>
      <c r="M1431" s="1">
        <f>分割表!$B$5</f>
        <v>1596160</v>
      </c>
      <c r="N1431" s="1">
        <f>分割表!$C$5</f>
        <v>3599318</v>
      </c>
      <c r="O1431" s="1">
        <f t="shared" si="426"/>
        <v>5195478</v>
      </c>
      <c r="P1431" s="1">
        <f t="shared" si="427"/>
        <v>517.05284023716581</v>
      </c>
      <c r="Q1431" s="1">
        <f t="shared" si="428"/>
        <v>4949.8174275249094</v>
      </c>
      <c r="R1431" s="1">
        <f t="shared" si="429"/>
        <v>5795.4503173606718</v>
      </c>
      <c r="S1431" s="1">
        <f t="shared" si="430"/>
        <v>22796449.798295107</v>
      </c>
      <c r="T1431" s="1">
        <f t="shared" si="431"/>
        <v>54324182.220889419</v>
      </c>
      <c r="U1431" s="1">
        <f t="shared" si="432"/>
        <v>80325105.308336794</v>
      </c>
      <c r="V1431" s="1">
        <f t="shared" si="433"/>
        <v>22798130.936747961</v>
      </c>
      <c r="W1431" s="1">
        <f t="shared" si="434"/>
        <v>54336222.141856313</v>
      </c>
      <c r="X1431" s="1">
        <f t="shared" si="435"/>
        <v>80339230.748191163</v>
      </c>
      <c r="Y1431" s="17">
        <f t="shared" si="436"/>
        <v>-0.13879326662879488</v>
      </c>
    </row>
    <row r="1432" spans="1:25">
      <c r="A1432" s="17" t="s">
        <v>1516</v>
      </c>
      <c r="B1432" s="17"/>
      <c r="C1432" s="17">
        <v>226</v>
      </c>
      <c r="D1432" s="17">
        <v>1010</v>
      </c>
      <c r="E1432" s="1">
        <f t="shared" si="418"/>
        <v>1236</v>
      </c>
      <c r="F1432" s="2">
        <f t="shared" si="419"/>
        <v>99</v>
      </c>
      <c r="G1432" s="1">
        <f t="shared" si="420"/>
        <v>226</v>
      </c>
      <c r="H1432" s="1">
        <f t="shared" si="421"/>
        <v>1010</v>
      </c>
      <c r="I1432" s="1">
        <f t="shared" si="422"/>
        <v>1236</v>
      </c>
      <c r="J1432" s="1">
        <f t="shared" si="423"/>
        <v>1595934</v>
      </c>
      <c r="K1432" s="1">
        <f t="shared" si="424"/>
        <v>3598308</v>
      </c>
      <c r="L1432" s="1">
        <f t="shared" si="425"/>
        <v>5194242</v>
      </c>
      <c r="M1432" s="1">
        <f>分割表!$B$5</f>
        <v>1596160</v>
      </c>
      <c r="N1432" s="1">
        <f>分割表!$C$5</f>
        <v>3599318</v>
      </c>
      <c r="O1432" s="1">
        <f t="shared" si="426"/>
        <v>5195478</v>
      </c>
      <c r="P1432" s="1">
        <f t="shared" si="427"/>
        <v>1225.0409098355367</v>
      </c>
      <c r="Q1432" s="1">
        <f t="shared" si="428"/>
        <v>6986.8826659336573</v>
      </c>
      <c r="R1432" s="1">
        <f t="shared" si="429"/>
        <v>8799.8696485897981</v>
      </c>
      <c r="S1432" s="1">
        <f t="shared" si="430"/>
        <v>22794676.969593976</v>
      </c>
      <c r="T1432" s="1">
        <f t="shared" si="431"/>
        <v>54319965.066086531</v>
      </c>
      <c r="U1432" s="1">
        <f t="shared" si="432"/>
        <v>80318882.257425889</v>
      </c>
      <c r="V1432" s="1">
        <f t="shared" si="433"/>
        <v>22798130.936747961</v>
      </c>
      <c r="W1432" s="1">
        <f t="shared" si="434"/>
        <v>54336222.141856313</v>
      </c>
      <c r="X1432" s="1">
        <f t="shared" si="435"/>
        <v>80339230.748191163</v>
      </c>
      <c r="Y1432" s="17">
        <f t="shared" si="436"/>
        <v>-0.1387962177680403</v>
      </c>
    </row>
    <row r="1433" spans="1:25">
      <c r="A1433" s="17" t="s">
        <v>1124</v>
      </c>
      <c r="B1433" s="17"/>
      <c r="C1433" s="17">
        <v>8</v>
      </c>
      <c r="D1433" s="17">
        <v>518</v>
      </c>
      <c r="E1433" s="1">
        <f t="shared" si="418"/>
        <v>526</v>
      </c>
      <c r="F1433" s="2">
        <f t="shared" si="419"/>
        <v>316.31</v>
      </c>
      <c r="G1433" s="1">
        <f t="shared" si="420"/>
        <v>8</v>
      </c>
      <c r="H1433" s="1">
        <f t="shared" si="421"/>
        <v>518</v>
      </c>
      <c r="I1433" s="1">
        <f t="shared" si="422"/>
        <v>526</v>
      </c>
      <c r="J1433" s="1">
        <f t="shared" si="423"/>
        <v>1596152</v>
      </c>
      <c r="K1433" s="1">
        <f t="shared" si="424"/>
        <v>3598800</v>
      </c>
      <c r="L1433" s="1">
        <f t="shared" si="425"/>
        <v>5194952</v>
      </c>
      <c r="M1433" s="1">
        <f>分割表!$B$5</f>
        <v>1596160</v>
      </c>
      <c r="N1433" s="1">
        <f>分割表!$C$5</f>
        <v>3599318</v>
      </c>
      <c r="O1433" s="1">
        <f t="shared" si="426"/>
        <v>5195478</v>
      </c>
      <c r="P1433" s="1">
        <f t="shared" si="427"/>
        <v>16.635532333438686</v>
      </c>
      <c r="Q1433" s="1">
        <f t="shared" si="428"/>
        <v>3237.487175490412</v>
      </c>
      <c r="R1433" s="1">
        <f t="shared" si="429"/>
        <v>3295.5484379000354</v>
      </c>
      <c r="S1433" s="1">
        <f t="shared" si="430"/>
        <v>22798008.671877589</v>
      </c>
      <c r="T1433" s="1">
        <f t="shared" si="431"/>
        <v>54327884.319072932</v>
      </c>
      <c r="U1433" s="1">
        <f t="shared" si="432"/>
        <v>80330571.079444826</v>
      </c>
      <c r="V1433" s="1">
        <f t="shared" si="433"/>
        <v>22798130.936747961</v>
      </c>
      <c r="W1433" s="1">
        <f t="shared" si="434"/>
        <v>54336222.141856313</v>
      </c>
      <c r="X1433" s="1">
        <f t="shared" si="435"/>
        <v>80339230.748191163</v>
      </c>
      <c r="Y1433" s="17">
        <f t="shared" si="436"/>
        <v>-0.13889605546421124</v>
      </c>
    </row>
    <row r="1434" spans="1:25">
      <c r="A1434" s="17" t="s">
        <v>1116</v>
      </c>
      <c r="B1434" s="17"/>
      <c r="C1434" s="17">
        <v>70</v>
      </c>
      <c r="D1434" s="17">
        <v>660</v>
      </c>
      <c r="E1434" s="1">
        <f t="shared" si="418"/>
        <v>730</v>
      </c>
      <c r="F1434" s="2">
        <f t="shared" si="419"/>
        <v>188.45</v>
      </c>
      <c r="G1434" s="1">
        <f t="shared" si="420"/>
        <v>70</v>
      </c>
      <c r="H1434" s="1">
        <f t="shared" si="421"/>
        <v>660</v>
      </c>
      <c r="I1434" s="1">
        <f t="shared" si="422"/>
        <v>730</v>
      </c>
      <c r="J1434" s="1">
        <f t="shared" si="423"/>
        <v>1596090</v>
      </c>
      <c r="K1434" s="1">
        <f t="shared" si="424"/>
        <v>3598658</v>
      </c>
      <c r="L1434" s="1">
        <f t="shared" si="425"/>
        <v>5194748</v>
      </c>
      <c r="M1434" s="1">
        <f>分割表!$B$5</f>
        <v>1596160</v>
      </c>
      <c r="N1434" s="1">
        <f>分割表!$C$5</f>
        <v>3599318</v>
      </c>
      <c r="O1434" s="1">
        <f t="shared" si="426"/>
        <v>5195478</v>
      </c>
      <c r="P1434" s="1">
        <f t="shared" si="427"/>
        <v>297.39466694345515</v>
      </c>
      <c r="Q1434" s="1">
        <f t="shared" si="428"/>
        <v>4284.8782911135113</v>
      </c>
      <c r="R1434" s="1">
        <f t="shared" si="429"/>
        <v>4812.9225099239793</v>
      </c>
      <c r="S1434" s="1">
        <f t="shared" si="430"/>
        <v>22797061.120491732</v>
      </c>
      <c r="T1434" s="1">
        <f t="shared" si="431"/>
        <v>54325598.674110398</v>
      </c>
      <c r="U1434" s="1">
        <f t="shared" si="432"/>
        <v>80327212.591069967</v>
      </c>
      <c r="V1434" s="1">
        <f t="shared" si="433"/>
        <v>22798130.936747961</v>
      </c>
      <c r="W1434" s="1">
        <f t="shared" si="434"/>
        <v>54336222.141856313</v>
      </c>
      <c r="X1434" s="1">
        <f t="shared" si="435"/>
        <v>80339230.748191163</v>
      </c>
      <c r="Y1434" s="17">
        <f t="shared" si="436"/>
        <v>-0.13944371250207271</v>
      </c>
    </row>
    <row r="1435" spans="1:25">
      <c r="A1435" s="17" t="s">
        <v>2422</v>
      </c>
      <c r="B1435" s="17"/>
      <c r="C1435" s="17">
        <v>107</v>
      </c>
      <c r="D1435" s="17">
        <v>744</v>
      </c>
      <c r="E1435" s="1">
        <f t="shared" si="418"/>
        <v>851</v>
      </c>
      <c r="F1435" s="2">
        <f t="shared" si="419"/>
        <v>155.05000000000001</v>
      </c>
      <c r="G1435" s="1">
        <f t="shared" si="420"/>
        <v>107</v>
      </c>
      <c r="H1435" s="1">
        <f t="shared" si="421"/>
        <v>744</v>
      </c>
      <c r="I1435" s="1">
        <f t="shared" si="422"/>
        <v>851</v>
      </c>
      <c r="J1435" s="1">
        <f t="shared" si="423"/>
        <v>1596053</v>
      </c>
      <c r="K1435" s="1">
        <f t="shared" si="424"/>
        <v>3598574</v>
      </c>
      <c r="L1435" s="1">
        <f t="shared" si="425"/>
        <v>5194627</v>
      </c>
      <c r="M1435" s="1">
        <f>分割表!$B$5</f>
        <v>1596160</v>
      </c>
      <c r="N1435" s="1">
        <f>分割表!$C$5</f>
        <v>3599318</v>
      </c>
      <c r="O1435" s="1">
        <f t="shared" si="426"/>
        <v>5195478</v>
      </c>
      <c r="P1435" s="1">
        <f t="shared" si="427"/>
        <v>499.99268528742391</v>
      </c>
      <c r="Q1435" s="1">
        <f t="shared" si="428"/>
        <v>4919.3585299158203</v>
      </c>
      <c r="R1435" s="1">
        <f t="shared" si="429"/>
        <v>5741.1967214159413</v>
      </c>
      <c r="S1435" s="1">
        <f t="shared" si="430"/>
        <v>22796495.647425082</v>
      </c>
      <c r="T1435" s="1">
        <f t="shared" si="431"/>
        <v>54324246.605080053</v>
      </c>
      <c r="U1435" s="1">
        <f t="shared" si="432"/>
        <v>80325220.550279737</v>
      </c>
      <c r="V1435" s="1">
        <f t="shared" si="433"/>
        <v>22798130.936747961</v>
      </c>
      <c r="W1435" s="1">
        <f t="shared" si="434"/>
        <v>54336222.141856313</v>
      </c>
      <c r="X1435" s="1">
        <f t="shared" si="435"/>
        <v>80339230.748191163</v>
      </c>
      <c r="Y1435" s="17">
        <f t="shared" si="436"/>
        <v>-0.13956440813496029</v>
      </c>
    </row>
    <row r="1436" spans="1:25">
      <c r="A1436" s="17" t="s">
        <v>1889</v>
      </c>
      <c r="B1436" s="17"/>
      <c r="C1436" s="17">
        <v>179</v>
      </c>
      <c r="D1436" s="17">
        <v>907</v>
      </c>
      <c r="E1436" s="1">
        <f t="shared" si="418"/>
        <v>1086</v>
      </c>
      <c r="F1436" s="2">
        <f t="shared" si="419"/>
        <v>116.19</v>
      </c>
      <c r="G1436" s="1">
        <f t="shared" si="420"/>
        <v>179</v>
      </c>
      <c r="H1436" s="1">
        <f t="shared" si="421"/>
        <v>907</v>
      </c>
      <c r="I1436" s="1">
        <f t="shared" si="422"/>
        <v>1086</v>
      </c>
      <c r="J1436" s="1">
        <f t="shared" si="423"/>
        <v>1595981</v>
      </c>
      <c r="K1436" s="1">
        <f t="shared" si="424"/>
        <v>3598411</v>
      </c>
      <c r="L1436" s="1">
        <f t="shared" si="425"/>
        <v>5194392</v>
      </c>
      <c r="M1436" s="1">
        <f>分割表!$B$5</f>
        <v>1596160</v>
      </c>
      <c r="N1436" s="1">
        <f>分割表!$C$5</f>
        <v>3599318</v>
      </c>
      <c r="O1436" s="1">
        <f t="shared" si="426"/>
        <v>5195478</v>
      </c>
      <c r="P1436" s="1">
        <f t="shared" si="427"/>
        <v>928.54205924549512</v>
      </c>
      <c r="Q1436" s="1">
        <f t="shared" si="428"/>
        <v>6176.7992022544286</v>
      </c>
      <c r="R1436" s="1">
        <f t="shared" si="429"/>
        <v>7591.4185595363542</v>
      </c>
      <c r="S1436" s="1">
        <f t="shared" si="430"/>
        <v>22795395.269862071</v>
      </c>
      <c r="T1436" s="1">
        <f t="shared" si="431"/>
        <v>54321622.952912852</v>
      </c>
      <c r="U1436" s="1">
        <f t="shared" si="432"/>
        <v>80321351.718781084</v>
      </c>
      <c r="V1436" s="1">
        <f t="shared" si="433"/>
        <v>22798130.936747961</v>
      </c>
      <c r="W1436" s="1">
        <f t="shared" si="434"/>
        <v>54336222.141856313</v>
      </c>
      <c r="X1436" s="1">
        <f t="shared" si="435"/>
        <v>80339230.748191163</v>
      </c>
      <c r="Y1436" s="17">
        <f t="shared" si="436"/>
        <v>-0.13967162367924474</v>
      </c>
    </row>
    <row r="1437" spans="1:25">
      <c r="A1437" s="17" t="s">
        <v>1934</v>
      </c>
      <c r="B1437" s="17"/>
      <c r="C1437" s="17">
        <v>13</v>
      </c>
      <c r="D1437" s="17">
        <v>534</v>
      </c>
      <c r="E1437" s="1">
        <f t="shared" si="418"/>
        <v>547</v>
      </c>
      <c r="F1437" s="2">
        <f t="shared" si="419"/>
        <v>299.79000000000002</v>
      </c>
      <c r="G1437" s="1">
        <f t="shared" si="420"/>
        <v>13</v>
      </c>
      <c r="H1437" s="1">
        <f t="shared" si="421"/>
        <v>534</v>
      </c>
      <c r="I1437" s="1">
        <f t="shared" si="422"/>
        <v>547</v>
      </c>
      <c r="J1437" s="1">
        <f t="shared" si="423"/>
        <v>1596147</v>
      </c>
      <c r="K1437" s="1">
        <f t="shared" si="424"/>
        <v>3598784</v>
      </c>
      <c r="L1437" s="1">
        <f t="shared" si="425"/>
        <v>5194931</v>
      </c>
      <c r="M1437" s="1">
        <f>分割表!$B$5</f>
        <v>1596160</v>
      </c>
      <c r="N1437" s="1">
        <f>分割表!$C$5</f>
        <v>3599318</v>
      </c>
      <c r="O1437" s="1">
        <f t="shared" si="426"/>
        <v>5195478</v>
      </c>
      <c r="P1437" s="1">
        <f t="shared" si="427"/>
        <v>33.344341646999979</v>
      </c>
      <c r="Q1437" s="1">
        <f t="shared" si="428"/>
        <v>3353.7313780047443</v>
      </c>
      <c r="R1437" s="1">
        <f t="shared" si="429"/>
        <v>3448.5334949248236</v>
      </c>
      <c r="S1437" s="1">
        <f t="shared" si="430"/>
        <v>22797932.256353967</v>
      </c>
      <c r="T1437" s="1">
        <f t="shared" si="431"/>
        <v>54327626.781332269</v>
      </c>
      <c r="U1437" s="1">
        <f t="shared" si="432"/>
        <v>80330225.352330476</v>
      </c>
      <c r="V1437" s="1">
        <f t="shared" si="433"/>
        <v>22798130.936747961</v>
      </c>
      <c r="W1437" s="1">
        <f t="shared" si="434"/>
        <v>54336222.141856313</v>
      </c>
      <c r="X1437" s="1">
        <f t="shared" si="435"/>
        <v>80339230.748191163</v>
      </c>
      <c r="Y1437" s="17">
        <f t="shared" si="436"/>
        <v>-0.14020389985633916</v>
      </c>
    </row>
    <row r="1438" spans="1:25">
      <c r="A1438" s="17" t="s">
        <v>987</v>
      </c>
      <c r="B1438" s="17"/>
      <c r="C1438" s="17">
        <v>40</v>
      </c>
      <c r="D1438" s="17">
        <v>597</v>
      </c>
      <c r="E1438" s="1">
        <f t="shared" si="418"/>
        <v>637</v>
      </c>
      <c r="F1438" s="2">
        <f t="shared" si="419"/>
        <v>233.82</v>
      </c>
      <c r="G1438" s="1">
        <f t="shared" si="420"/>
        <v>40</v>
      </c>
      <c r="H1438" s="1">
        <f t="shared" si="421"/>
        <v>597</v>
      </c>
      <c r="I1438" s="1">
        <f t="shared" si="422"/>
        <v>637</v>
      </c>
      <c r="J1438" s="1">
        <f t="shared" si="423"/>
        <v>1596120</v>
      </c>
      <c r="K1438" s="1">
        <f t="shared" si="424"/>
        <v>3598721</v>
      </c>
      <c r="L1438" s="1">
        <f t="shared" si="425"/>
        <v>5194841</v>
      </c>
      <c r="M1438" s="1">
        <f>分割表!$B$5</f>
        <v>1596160</v>
      </c>
      <c r="N1438" s="1">
        <f>分割表!$C$5</f>
        <v>3599318</v>
      </c>
      <c r="O1438" s="1">
        <f t="shared" si="426"/>
        <v>5195478</v>
      </c>
      <c r="P1438" s="1">
        <f t="shared" si="427"/>
        <v>147.55517816455745</v>
      </c>
      <c r="Q1438" s="1">
        <f t="shared" si="428"/>
        <v>3815.9745166953835</v>
      </c>
      <c r="R1438" s="1">
        <f t="shared" si="429"/>
        <v>4112.962270599468</v>
      </c>
      <c r="S1438" s="1">
        <f t="shared" si="430"/>
        <v>22797519.612797063</v>
      </c>
      <c r="T1438" s="1">
        <f t="shared" si="431"/>
        <v>54326612.727169886</v>
      </c>
      <c r="U1438" s="1">
        <f t="shared" si="432"/>
        <v>80328743.665659055</v>
      </c>
      <c r="V1438" s="1">
        <f t="shared" si="433"/>
        <v>22798130.936747961</v>
      </c>
      <c r="W1438" s="1">
        <f t="shared" si="434"/>
        <v>54336222.141856313</v>
      </c>
      <c r="X1438" s="1">
        <f t="shared" si="435"/>
        <v>80339230.748191163</v>
      </c>
      <c r="Y1438" s="17">
        <f t="shared" si="436"/>
        <v>-0.14076503698280368</v>
      </c>
    </row>
    <row r="1439" spans="1:25">
      <c r="A1439" s="17" t="s">
        <v>2086</v>
      </c>
      <c r="B1439" s="17"/>
      <c r="C1439" s="17">
        <v>10</v>
      </c>
      <c r="D1439" s="17">
        <v>531</v>
      </c>
      <c r="E1439" s="1">
        <f t="shared" si="418"/>
        <v>541</v>
      </c>
      <c r="F1439" s="2">
        <f t="shared" si="419"/>
        <v>313.8</v>
      </c>
      <c r="G1439" s="1">
        <f t="shared" si="420"/>
        <v>10</v>
      </c>
      <c r="H1439" s="1">
        <f t="shared" si="421"/>
        <v>531</v>
      </c>
      <c r="I1439" s="1">
        <f t="shared" si="422"/>
        <v>541</v>
      </c>
      <c r="J1439" s="1">
        <f t="shared" si="423"/>
        <v>1596150</v>
      </c>
      <c r="K1439" s="1">
        <f t="shared" si="424"/>
        <v>3598787</v>
      </c>
      <c r="L1439" s="1">
        <f t="shared" si="425"/>
        <v>5194937</v>
      </c>
      <c r="M1439" s="1">
        <f>分割表!$B$5</f>
        <v>1596160</v>
      </c>
      <c r="N1439" s="1">
        <f>分割表!$C$5</f>
        <v>3599318</v>
      </c>
      <c r="O1439" s="1">
        <f t="shared" si="426"/>
        <v>5195478</v>
      </c>
      <c r="P1439" s="1">
        <f t="shared" si="427"/>
        <v>23.025850929940461</v>
      </c>
      <c r="Q1439" s="1">
        <f t="shared" si="428"/>
        <v>3331.8986332794693</v>
      </c>
      <c r="R1439" s="1">
        <f t="shared" si="429"/>
        <v>3404.7398298559465</v>
      </c>
      <c r="S1439" s="1">
        <f t="shared" si="430"/>
        <v>22797978.105666257</v>
      </c>
      <c r="T1439" s="1">
        <f t="shared" si="431"/>
        <v>54327675.069653228</v>
      </c>
      <c r="U1439" s="1">
        <f t="shared" si="432"/>
        <v>80330324.131497338</v>
      </c>
      <c r="V1439" s="1">
        <f t="shared" si="433"/>
        <v>22798130.936747961</v>
      </c>
      <c r="W1439" s="1">
        <f t="shared" si="434"/>
        <v>54336222.141856313</v>
      </c>
      <c r="X1439" s="1">
        <f t="shared" si="435"/>
        <v>80339230.748191163</v>
      </c>
      <c r="Y1439" s="17">
        <f t="shared" si="436"/>
        <v>-0.14125287138776207</v>
      </c>
    </row>
    <row r="1440" spans="1:25">
      <c r="A1440" s="17" t="s">
        <v>795</v>
      </c>
      <c r="B1440" s="17"/>
      <c r="C1440" s="17">
        <v>148</v>
      </c>
      <c r="D1440" s="17">
        <v>846</v>
      </c>
      <c r="E1440" s="1">
        <f t="shared" si="418"/>
        <v>994</v>
      </c>
      <c r="F1440" s="2">
        <f t="shared" si="419"/>
        <v>133.88</v>
      </c>
      <c r="G1440" s="1">
        <f t="shared" si="420"/>
        <v>148</v>
      </c>
      <c r="H1440" s="1">
        <f t="shared" si="421"/>
        <v>846</v>
      </c>
      <c r="I1440" s="1">
        <f t="shared" si="422"/>
        <v>994</v>
      </c>
      <c r="J1440" s="1">
        <f t="shared" si="423"/>
        <v>1596012</v>
      </c>
      <c r="K1440" s="1">
        <f t="shared" si="424"/>
        <v>3598472</v>
      </c>
      <c r="L1440" s="1">
        <f t="shared" si="425"/>
        <v>5194484</v>
      </c>
      <c r="M1440" s="1">
        <f>分割表!$B$5</f>
        <v>1596160</v>
      </c>
      <c r="N1440" s="1">
        <f>分割表!$C$5</f>
        <v>3599318</v>
      </c>
      <c r="O1440" s="1">
        <f t="shared" si="426"/>
        <v>5195478</v>
      </c>
      <c r="P1440" s="1">
        <f t="shared" si="427"/>
        <v>739.58741651708897</v>
      </c>
      <c r="Q1440" s="1">
        <f t="shared" si="428"/>
        <v>5702.4793782268644</v>
      </c>
      <c r="R1440" s="1">
        <f t="shared" si="429"/>
        <v>6860.3267834166345</v>
      </c>
      <c r="S1440" s="1">
        <f t="shared" si="430"/>
        <v>22795869.043136854</v>
      </c>
      <c r="T1440" s="1">
        <f t="shared" si="431"/>
        <v>54322604.809607826</v>
      </c>
      <c r="U1440" s="1">
        <f t="shared" si="432"/>
        <v>80322866.323888689</v>
      </c>
      <c r="V1440" s="1">
        <f t="shared" si="433"/>
        <v>22798130.936747961</v>
      </c>
      <c r="W1440" s="1">
        <f t="shared" si="434"/>
        <v>54336222.141856313</v>
      </c>
      <c r="X1440" s="1">
        <f t="shared" si="435"/>
        <v>80339230.748191163</v>
      </c>
      <c r="Y1440" s="17">
        <f t="shared" si="436"/>
        <v>-0.14217609541288931</v>
      </c>
    </row>
    <row r="1441" spans="1:25">
      <c r="A1441" s="17" t="s">
        <v>2737</v>
      </c>
      <c r="B1441" s="17"/>
      <c r="C1441" s="17">
        <v>6</v>
      </c>
      <c r="D1441" s="17">
        <v>528</v>
      </c>
      <c r="E1441" s="1">
        <f t="shared" si="418"/>
        <v>534</v>
      </c>
      <c r="F1441" s="2">
        <f t="shared" si="419"/>
        <v>335.99</v>
      </c>
      <c r="G1441" s="1">
        <f t="shared" si="420"/>
        <v>6</v>
      </c>
      <c r="H1441" s="1">
        <f t="shared" si="421"/>
        <v>528</v>
      </c>
      <c r="I1441" s="1">
        <f t="shared" si="422"/>
        <v>534</v>
      </c>
      <c r="J1441" s="1">
        <f t="shared" si="423"/>
        <v>1596154</v>
      </c>
      <c r="K1441" s="1">
        <f t="shared" si="424"/>
        <v>3598790</v>
      </c>
      <c r="L1441" s="1">
        <f t="shared" si="425"/>
        <v>5194944</v>
      </c>
      <c r="M1441" s="1">
        <f>分割表!$B$5</f>
        <v>1596160</v>
      </c>
      <c r="N1441" s="1">
        <f>分割表!$C$5</f>
        <v>3599318</v>
      </c>
      <c r="O1441" s="1">
        <f t="shared" si="426"/>
        <v>5195478</v>
      </c>
      <c r="P1441" s="1">
        <f t="shared" si="427"/>
        <v>10.750556815368331</v>
      </c>
      <c r="Q1441" s="1">
        <f t="shared" si="428"/>
        <v>3310.082837796906</v>
      </c>
      <c r="R1441" s="1">
        <f t="shared" si="429"/>
        <v>3353.7313780047443</v>
      </c>
      <c r="S1441" s="1">
        <f t="shared" si="430"/>
        <v>22798039.23809142</v>
      </c>
      <c r="T1441" s="1">
        <f t="shared" si="431"/>
        <v>54327723.357976682</v>
      </c>
      <c r="U1441" s="1">
        <f t="shared" si="432"/>
        <v>80330439.373867452</v>
      </c>
      <c r="V1441" s="1">
        <f t="shared" si="433"/>
        <v>22798130.936747961</v>
      </c>
      <c r="W1441" s="1">
        <f t="shared" si="434"/>
        <v>54336222.141856313</v>
      </c>
      <c r="X1441" s="1">
        <f t="shared" si="435"/>
        <v>80339230.748191163</v>
      </c>
      <c r="Y1441" s="17">
        <f t="shared" si="436"/>
        <v>-0.14292933012158354</v>
      </c>
    </row>
    <row r="1442" spans="1:25">
      <c r="A1442" s="17" t="s">
        <v>1636</v>
      </c>
      <c r="B1442" s="17"/>
      <c r="C1442" s="17">
        <v>795</v>
      </c>
      <c r="D1442" s="17">
        <v>2310</v>
      </c>
      <c r="E1442" s="1">
        <f t="shared" si="418"/>
        <v>3105</v>
      </c>
      <c r="F1442" s="2">
        <f t="shared" si="419"/>
        <v>39.57</v>
      </c>
      <c r="G1442" s="1">
        <f t="shared" si="420"/>
        <v>795</v>
      </c>
      <c r="H1442" s="1">
        <f t="shared" si="421"/>
        <v>2310</v>
      </c>
      <c r="I1442" s="1">
        <f t="shared" si="422"/>
        <v>3105</v>
      </c>
      <c r="J1442" s="1">
        <f t="shared" si="423"/>
        <v>1595365</v>
      </c>
      <c r="K1442" s="1">
        <f t="shared" si="424"/>
        <v>3597008</v>
      </c>
      <c r="L1442" s="1">
        <f t="shared" si="425"/>
        <v>5192373</v>
      </c>
      <c r="M1442" s="1">
        <f>分割表!$B$5</f>
        <v>1596160</v>
      </c>
      <c r="N1442" s="1">
        <f>分割表!$C$5</f>
        <v>3599318</v>
      </c>
      <c r="O1442" s="1">
        <f t="shared" si="426"/>
        <v>5195478</v>
      </c>
      <c r="P1442" s="1">
        <f t="shared" si="427"/>
        <v>5309.281981150194</v>
      </c>
      <c r="Q1442" s="1">
        <f t="shared" si="428"/>
        <v>17890.956476121588</v>
      </c>
      <c r="R1442" s="1">
        <f t="shared" si="429"/>
        <v>24966.587727511331</v>
      </c>
      <c r="S1442" s="1">
        <f t="shared" si="430"/>
        <v>22785981.061278246</v>
      </c>
      <c r="T1442" s="1">
        <f t="shared" si="431"/>
        <v>54299040.534366585</v>
      </c>
      <c r="U1442" s="1">
        <f t="shared" si="432"/>
        <v>80288113.132220119</v>
      </c>
      <c r="V1442" s="1">
        <f t="shared" si="433"/>
        <v>22798130.936747961</v>
      </c>
      <c r="W1442" s="1">
        <f t="shared" si="434"/>
        <v>54336222.141856313</v>
      </c>
      <c r="X1442" s="1">
        <f t="shared" si="435"/>
        <v>80339230.748191163</v>
      </c>
      <c r="Y1442" s="17">
        <f t="shared" si="436"/>
        <v>-0.14293503243807559</v>
      </c>
    </row>
    <row r="1443" spans="1:25">
      <c r="A1443" s="17" t="s">
        <v>76</v>
      </c>
      <c r="B1443" s="17"/>
      <c r="C1443" s="17">
        <v>2</v>
      </c>
      <c r="D1443" s="17">
        <v>520</v>
      </c>
      <c r="E1443" s="1">
        <f t="shared" si="418"/>
        <v>522</v>
      </c>
      <c r="F1443" s="2">
        <f t="shared" si="419"/>
        <v>360.22</v>
      </c>
      <c r="G1443" s="1">
        <f t="shared" si="420"/>
        <v>2</v>
      </c>
      <c r="H1443" s="1">
        <f t="shared" si="421"/>
        <v>520</v>
      </c>
      <c r="I1443" s="1">
        <f t="shared" si="422"/>
        <v>522</v>
      </c>
      <c r="J1443" s="1">
        <f t="shared" si="423"/>
        <v>1596158</v>
      </c>
      <c r="K1443" s="1">
        <f t="shared" si="424"/>
        <v>3598798</v>
      </c>
      <c r="L1443" s="1">
        <f t="shared" si="425"/>
        <v>5194956</v>
      </c>
      <c r="M1443" s="1">
        <f>分割表!$B$5</f>
        <v>1596160</v>
      </c>
      <c r="N1443" s="1">
        <f>分割表!$C$5</f>
        <v>3599318</v>
      </c>
      <c r="O1443" s="1">
        <f t="shared" si="426"/>
        <v>5195478</v>
      </c>
      <c r="P1443" s="1">
        <f t="shared" si="427"/>
        <v>1.3862943611198906</v>
      </c>
      <c r="Q1443" s="1">
        <f t="shared" si="428"/>
        <v>3251.9909820192461</v>
      </c>
      <c r="R1443" s="1">
        <f t="shared" si="429"/>
        <v>3266.5024808747376</v>
      </c>
      <c r="S1443" s="1">
        <f t="shared" si="430"/>
        <v>22798100.370526604</v>
      </c>
      <c r="T1443" s="1">
        <f t="shared" si="431"/>
        <v>54327852.126851462</v>
      </c>
      <c r="U1443" s="1">
        <f t="shared" si="432"/>
        <v>80330636.932238147</v>
      </c>
      <c r="V1443" s="1">
        <f t="shared" si="433"/>
        <v>22798130.936747961</v>
      </c>
      <c r="W1443" s="1">
        <f t="shared" si="434"/>
        <v>54336222.141856313</v>
      </c>
      <c r="X1443" s="1">
        <f t="shared" si="435"/>
        <v>80339230.748191163</v>
      </c>
      <c r="Y1443" s="17">
        <f t="shared" si="436"/>
        <v>-0.14321663872911733</v>
      </c>
    </row>
    <row r="1444" spans="1:25">
      <c r="A1444" s="17" t="s">
        <v>2583</v>
      </c>
      <c r="B1444" s="17"/>
      <c r="C1444" s="17">
        <v>822</v>
      </c>
      <c r="D1444" s="17">
        <v>2373</v>
      </c>
      <c r="E1444" s="1">
        <f t="shared" si="418"/>
        <v>3195</v>
      </c>
      <c r="F1444" s="2">
        <f t="shared" si="419"/>
        <v>38.729999999999997</v>
      </c>
      <c r="G1444" s="1">
        <f t="shared" si="420"/>
        <v>822</v>
      </c>
      <c r="H1444" s="1">
        <f t="shared" si="421"/>
        <v>2373</v>
      </c>
      <c r="I1444" s="1">
        <f t="shared" si="422"/>
        <v>3195</v>
      </c>
      <c r="J1444" s="1">
        <f t="shared" si="423"/>
        <v>1595338</v>
      </c>
      <c r="K1444" s="1">
        <f t="shared" si="424"/>
        <v>3596945</v>
      </c>
      <c r="L1444" s="1">
        <f t="shared" si="425"/>
        <v>5192283</v>
      </c>
      <c r="M1444" s="1">
        <f>分割表!$B$5</f>
        <v>1596160</v>
      </c>
      <c r="N1444" s="1">
        <f>分割表!$C$5</f>
        <v>3599318</v>
      </c>
      <c r="O1444" s="1">
        <f t="shared" si="426"/>
        <v>5195478</v>
      </c>
      <c r="P1444" s="1">
        <f t="shared" si="427"/>
        <v>5517.0506047361796</v>
      </c>
      <c r="Q1444" s="1">
        <f t="shared" si="428"/>
        <v>18442.743038522065</v>
      </c>
      <c r="R1444" s="1">
        <f t="shared" si="429"/>
        <v>25781.548861963176</v>
      </c>
      <c r="S1444" s="1">
        <f t="shared" si="430"/>
        <v>22785568.430952802</v>
      </c>
      <c r="T1444" s="1">
        <f t="shared" si="431"/>
        <v>54298026.51130265</v>
      </c>
      <c r="U1444" s="1">
        <f t="shared" si="432"/>
        <v>80286631.489876255</v>
      </c>
      <c r="V1444" s="1">
        <f t="shared" si="433"/>
        <v>22798130.936747961</v>
      </c>
      <c r="W1444" s="1">
        <f t="shared" si="434"/>
        <v>54336222.141856313</v>
      </c>
      <c r="X1444" s="1">
        <f t="shared" si="435"/>
        <v>80339230.748191163</v>
      </c>
      <c r="Y1444" s="17">
        <f t="shared" si="436"/>
        <v>-0.14349616956454014</v>
      </c>
    </row>
    <row r="1445" spans="1:25">
      <c r="A1445" s="17" t="s">
        <v>2735</v>
      </c>
      <c r="B1445" s="17"/>
      <c r="C1445" s="17">
        <v>6</v>
      </c>
      <c r="D1445" s="17">
        <v>531</v>
      </c>
      <c r="E1445" s="1">
        <f t="shared" si="418"/>
        <v>537</v>
      </c>
      <c r="F1445" s="2">
        <f t="shared" si="419"/>
        <v>338.12</v>
      </c>
      <c r="G1445" s="1">
        <f t="shared" si="420"/>
        <v>6</v>
      </c>
      <c r="H1445" s="1">
        <f t="shared" si="421"/>
        <v>531</v>
      </c>
      <c r="I1445" s="1">
        <f t="shared" si="422"/>
        <v>537</v>
      </c>
      <c r="J1445" s="1">
        <f t="shared" si="423"/>
        <v>1596154</v>
      </c>
      <c r="K1445" s="1">
        <f t="shared" si="424"/>
        <v>3598787</v>
      </c>
      <c r="L1445" s="1">
        <f t="shared" si="425"/>
        <v>5194941</v>
      </c>
      <c r="M1445" s="1">
        <f>分割表!$B$5</f>
        <v>1596160</v>
      </c>
      <c r="N1445" s="1">
        <f>分割表!$C$5</f>
        <v>3599318</v>
      </c>
      <c r="O1445" s="1">
        <f t="shared" si="426"/>
        <v>5195478</v>
      </c>
      <c r="P1445" s="1">
        <f t="shared" si="427"/>
        <v>10.750556815368331</v>
      </c>
      <c r="Q1445" s="1">
        <f t="shared" si="428"/>
        <v>3331.8986332794693</v>
      </c>
      <c r="R1445" s="1">
        <f t="shared" si="429"/>
        <v>3375.5809767512606</v>
      </c>
      <c r="S1445" s="1">
        <f t="shared" si="430"/>
        <v>22798039.23809142</v>
      </c>
      <c r="T1445" s="1">
        <f t="shared" si="431"/>
        <v>54327675.069653228</v>
      </c>
      <c r="U1445" s="1">
        <f t="shared" si="432"/>
        <v>80330389.984279111</v>
      </c>
      <c r="V1445" s="1">
        <f t="shared" si="433"/>
        <v>22798130.936747961</v>
      </c>
      <c r="W1445" s="1">
        <f t="shared" si="434"/>
        <v>54336222.141856313</v>
      </c>
      <c r="X1445" s="1">
        <f t="shared" si="435"/>
        <v>80339230.748191163</v>
      </c>
      <c r="Y1445" s="17">
        <f t="shared" si="436"/>
        <v>-0.14376282019735612</v>
      </c>
    </row>
    <row r="1446" spans="1:25">
      <c r="A1446" s="17" t="s">
        <v>1939</v>
      </c>
      <c r="B1446" s="17"/>
      <c r="C1446" s="17">
        <v>94</v>
      </c>
      <c r="D1446" s="17">
        <v>731</v>
      </c>
      <c r="E1446" s="1">
        <f t="shared" si="418"/>
        <v>825</v>
      </c>
      <c r="F1446" s="2">
        <f t="shared" si="419"/>
        <v>173.31</v>
      </c>
      <c r="G1446" s="1">
        <f t="shared" si="420"/>
        <v>94</v>
      </c>
      <c r="H1446" s="1">
        <f t="shared" si="421"/>
        <v>731</v>
      </c>
      <c r="I1446" s="1">
        <f t="shared" si="422"/>
        <v>825</v>
      </c>
      <c r="J1446" s="1">
        <f t="shared" si="423"/>
        <v>1596066</v>
      </c>
      <c r="K1446" s="1">
        <f t="shared" si="424"/>
        <v>3598587</v>
      </c>
      <c r="L1446" s="1">
        <f t="shared" si="425"/>
        <v>5194653</v>
      </c>
      <c r="M1446" s="1">
        <f>分割表!$B$5</f>
        <v>1596160</v>
      </c>
      <c r="N1446" s="1">
        <f>分割表!$C$5</f>
        <v>3599318</v>
      </c>
      <c r="O1446" s="1">
        <f t="shared" si="426"/>
        <v>5195478</v>
      </c>
      <c r="P1446" s="1">
        <f t="shared" si="427"/>
        <v>427.06970953338038</v>
      </c>
      <c r="Q1446" s="1">
        <f t="shared" si="428"/>
        <v>4820.5162390770874</v>
      </c>
      <c r="R1446" s="1">
        <f t="shared" si="429"/>
        <v>5540.1912937261113</v>
      </c>
      <c r="S1446" s="1">
        <f t="shared" si="430"/>
        <v>22796694.327053465</v>
      </c>
      <c r="T1446" s="1">
        <f t="shared" si="431"/>
        <v>54324455.853730313</v>
      </c>
      <c r="U1446" s="1">
        <f t="shared" si="432"/>
        <v>80325648.591864705</v>
      </c>
      <c r="V1446" s="1">
        <f t="shared" si="433"/>
        <v>22798130.936747961</v>
      </c>
      <c r="W1446" s="1">
        <f t="shared" si="434"/>
        <v>54336222.141856313</v>
      </c>
      <c r="X1446" s="1">
        <f t="shared" si="435"/>
        <v>80339230.748191163</v>
      </c>
      <c r="Y1446" s="17">
        <f t="shared" si="436"/>
        <v>-0.14410995143779301</v>
      </c>
    </row>
    <row r="1447" spans="1:25">
      <c r="A1447" s="17" t="s">
        <v>2483</v>
      </c>
      <c r="B1447" s="17"/>
      <c r="C1447" s="17">
        <v>174</v>
      </c>
      <c r="D1447" s="17">
        <v>912</v>
      </c>
      <c r="E1447" s="1">
        <f t="shared" si="418"/>
        <v>1086</v>
      </c>
      <c r="F1447" s="2">
        <f t="shared" si="419"/>
        <v>124.46</v>
      </c>
      <c r="G1447" s="1">
        <f t="shared" si="420"/>
        <v>174</v>
      </c>
      <c r="H1447" s="1">
        <f t="shared" si="421"/>
        <v>912</v>
      </c>
      <c r="I1447" s="1">
        <f t="shared" si="422"/>
        <v>1086</v>
      </c>
      <c r="J1447" s="1">
        <f t="shared" si="423"/>
        <v>1595986</v>
      </c>
      <c r="K1447" s="1">
        <f t="shared" si="424"/>
        <v>3598406</v>
      </c>
      <c r="L1447" s="1">
        <f t="shared" si="425"/>
        <v>5194392</v>
      </c>
      <c r="M1447" s="1">
        <f>分割表!$B$5</f>
        <v>1596160</v>
      </c>
      <c r="N1447" s="1">
        <f>分割表!$C$5</f>
        <v>3599318</v>
      </c>
      <c r="O1447" s="1">
        <f t="shared" si="426"/>
        <v>5195478</v>
      </c>
      <c r="P1447" s="1">
        <f t="shared" si="427"/>
        <v>897.67562206332809</v>
      </c>
      <c r="Q1447" s="1">
        <f t="shared" si="428"/>
        <v>6215.8636709477896</v>
      </c>
      <c r="R1447" s="1">
        <f t="shared" si="429"/>
        <v>7591.4185595363542</v>
      </c>
      <c r="S1447" s="1">
        <f t="shared" si="430"/>
        <v>22795471.684865665</v>
      </c>
      <c r="T1447" s="1">
        <f t="shared" si="431"/>
        <v>54321542.472901739</v>
      </c>
      <c r="U1447" s="1">
        <f t="shared" si="432"/>
        <v>80321351.718781084</v>
      </c>
      <c r="V1447" s="1">
        <f t="shared" si="433"/>
        <v>22798130.936747961</v>
      </c>
      <c r="W1447" s="1">
        <f t="shared" si="434"/>
        <v>54336222.141856313</v>
      </c>
      <c r="X1447" s="1">
        <f t="shared" si="435"/>
        <v>80339230.748191163</v>
      </c>
      <c r="Y1447" s="17">
        <f t="shared" si="436"/>
        <v>-0.14419820981752487</v>
      </c>
    </row>
    <row r="1448" spans="1:25">
      <c r="A1448" s="17" t="s">
        <v>1083</v>
      </c>
      <c r="B1448" s="17"/>
      <c r="C1448" s="17">
        <v>166</v>
      </c>
      <c r="D1448" s="17">
        <v>894</v>
      </c>
      <c r="E1448" s="1">
        <f t="shared" si="418"/>
        <v>1060</v>
      </c>
      <c r="F1448" s="2">
        <f t="shared" si="419"/>
        <v>128.05000000000001</v>
      </c>
      <c r="G1448" s="1">
        <f t="shared" si="420"/>
        <v>166</v>
      </c>
      <c r="H1448" s="1">
        <f t="shared" si="421"/>
        <v>894</v>
      </c>
      <c r="I1448" s="1">
        <f t="shared" si="422"/>
        <v>1060</v>
      </c>
      <c r="J1448" s="1">
        <f t="shared" si="423"/>
        <v>1595994</v>
      </c>
      <c r="K1448" s="1">
        <f t="shared" si="424"/>
        <v>3598424</v>
      </c>
      <c r="L1448" s="1">
        <f t="shared" si="425"/>
        <v>5194418</v>
      </c>
      <c r="M1448" s="1">
        <f>分割表!$B$5</f>
        <v>1596160</v>
      </c>
      <c r="N1448" s="1">
        <f>分割表!$C$5</f>
        <v>3599318</v>
      </c>
      <c r="O1448" s="1">
        <f t="shared" si="426"/>
        <v>5195478</v>
      </c>
      <c r="P1448" s="1">
        <f t="shared" si="427"/>
        <v>848.58997286718625</v>
      </c>
      <c r="Q1448" s="1">
        <f t="shared" si="428"/>
        <v>6075.3609630051214</v>
      </c>
      <c r="R1448" s="1">
        <f t="shared" si="429"/>
        <v>7383.9856383324795</v>
      </c>
      <c r="S1448" s="1">
        <f t="shared" si="430"/>
        <v>22795593.948903996</v>
      </c>
      <c r="T1448" s="1">
        <f t="shared" si="431"/>
        <v>54321832.200974256</v>
      </c>
      <c r="U1448" s="1">
        <f t="shared" si="432"/>
        <v>80321779.759189799</v>
      </c>
      <c r="V1448" s="1">
        <f t="shared" si="433"/>
        <v>22798130.936747961</v>
      </c>
      <c r="W1448" s="1">
        <f t="shared" si="434"/>
        <v>54336222.141856313</v>
      </c>
      <c r="X1448" s="1">
        <f t="shared" si="435"/>
        <v>80339230.748191163</v>
      </c>
      <c r="Y1448" s="17">
        <f t="shared" si="436"/>
        <v>-0.14421716698207751</v>
      </c>
    </row>
    <row r="1449" spans="1:25">
      <c r="A1449" s="17" t="s">
        <v>542</v>
      </c>
      <c r="B1449" s="17"/>
      <c r="C1449" s="17">
        <v>680</v>
      </c>
      <c r="D1449" s="17">
        <v>2055</v>
      </c>
      <c r="E1449" s="1">
        <f t="shared" si="418"/>
        <v>2735</v>
      </c>
      <c r="F1449" s="2">
        <f t="shared" si="419"/>
        <v>45.92</v>
      </c>
      <c r="G1449" s="1">
        <f t="shared" si="420"/>
        <v>680</v>
      </c>
      <c r="H1449" s="1">
        <f t="shared" si="421"/>
        <v>2055</v>
      </c>
      <c r="I1449" s="1">
        <f t="shared" si="422"/>
        <v>2735</v>
      </c>
      <c r="J1449" s="1">
        <f t="shared" si="423"/>
        <v>1595480</v>
      </c>
      <c r="K1449" s="1">
        <f t="shared" si="424"/>
        <v>3597263</v>
      </c>
      <c r="L1449" s="1">
        <f t="shared" si="425"/>
        <v>5192743</v>
      </c>
      <c r="M1449" s="1">
        <f>分割表!$B$5</f>
        <v>1596160</v>
      </c>
      <c r="N1449" s="1">
        <f>分割表!$C$5</f>
        <v>3599318</v>
      </c>
      <c r="O1449" s="1">
        <f t="shared" si="426"/>
        <v>5195478</v>
      </c>
      <c r="P1449" s="1">
        <f t="shared" si="427"/>
        <v>4435.0231027557029</v>
      </c>
      <c r="Q1449" s="1">
        <f t="shared" si="428"/>
        <v>15675.603965841838</v>
      </c>
      <c r="R1449" s="1">
        <f t="shared" si="429"/>
        <v>21644.480165131383</v>
      </c>
      <c r="S1449" s="1">
        <f t="shared" si="430"/>
        <v>22787738.565930404</v>
      </c>
      <c r="T1449" s="1">
        <f t="shared" si="431"/>
        <v>54303144.924706556</v>
      </c>
      <c r="U1449" s="1">
        <f t="shared" si="432"/>
        <v>80294204.344911754</v>
      </c>
      <c r="V1449" s="1">
        <f t="shared" si="433"/>
        <v>22798130.936747961</v>
      </c>
      <c r="W1449" s="1">
        <f t="shared" si="434"/>
        <v>54336222.141856313</v>
      </c>
      <c r="X1449" s="1">
        <f t="shared" si="435"/>
        <v>80339230.748191163</v>
      </c>
      <c r="Y1449" s="17">
        <f t="shared" si="436"/>
        <v>-0.14424940427323435</v>
      </c>
    </row>
    <row r="1450" spans="1:25">
      <c r="A1450" s="17" t="s">
        <v>278</v>
      </c>
      <c r="B1450" s="17"/>
      <c r="C1450" s="17">
        <v>474</v>
      </c>
      <c r="D1450" s="17">
        <v>1591</v>
      </c>
      <c r="E1450" s="1">
        <f t="shared" si="418"/>
        <v>2065</v>
      </c>
      <c r="F1450" s="2">
        <f t="shared" si="419"/>
        <v>61.86</v>
      </c>
      <c r="G1450" s="1">
        <f t="shared" si="420"/>
        <v>474</v>
      </c>
      <c r="H1450" s="1">
        <f t="shared" si="421"/>
        <v>1591</v>
      </c>
      <c r="I1450" s="1">
        <f t="shared" si="422"/>
        <v>2065</v>
      </c>
      <c r="J1450" s="1">
        <f t="shared" si="423"/>
        <v>1595686</v>
      </c>
      <c r="K1450" s="1">
        <f t="shared" si="424"/>
        <v>3597727</v>
      </c>
      <c r="L1450" s="1">
        <f t="shared" si="425"/>
        <v>5193413</v>
      </c>
      <c r="M1450" s="1">
        <f>分割表!$B$5</f>
        <v>1596160</v>
      </c>
      <c r="N1450" s="1">
        <f>分割表!$C$5</f>
        <v>3599318</v>
      </c>
      <c r="O1450" s="1">
        <f t="shared" si="426"/>
        <v>5195478</v>
      </c>
      <c r="P1450" s="1">
        <f t="shared" si="427"/>
        <v>2920.4122704834663</v>
      </c>
      <c r="Q1450" s="1">
        <f t="shared" si="428"/>
        <v>11729.039783085418</v>
      </c>
      <c r="R1450" s="1">
        <f t="shared" si="429"/>
        <v>15761.908568640949</v>
      </c>
      <c r="S1450" s="1">
        <f t="shared" si="430"/>
        <v>22790886.812377661</v>
      </c>
      <c r="T1450" s="1">
        <f t="shared" si="431"/>
        <v>54310613.351930372</v>
      </c>
      <c r="U1450" s="1">
        <f t="shared" si="432"/>
        <v>80305234.445797056</v>
      </c>
      <c r="V1450" s="1">
        <f t="shared" si="433"/>
        <v>22798130.936747961</v>
      </c>
      <c r="W1450" s="1">
        <f t="shared" si="434"/>
        <v>54336222.141856313</v>
      </c>
      <c r="X1450" s="1">
        <f t="shared" si="435"/>
        <v>80339230.748191163</v>
      </c>
      <c r="Y1450" s="17">
        <f t="shared" si="436"/>
        <v>-0.14459863624783409</v>
      </c>
    </row>
    <row r="1451" spans="1:25">
      <c r="A1451" s="17" t="s">
        <v>2729</v>
      </c>
      <c r="B1451" s="17"/>
      <c r="C1451" s="17">
        <v>14</v>
      </c>
      <c r="D1451" s="17">
        <v>554</v>
      </c>
      <c r="E1451" s="1">
        <f t="shared" si="418"/>
        <v>568</v>
      </c>
      <c r="F1451" s="2">
        <f t="shared" si="419"/>
        <v>308.42</v>
      </c>
      <c r="G1451" s="1">
        <f t="shared" si="420"/>
        <v>14</v>
      </c>
      <c r="H1451" s="1">
        <f t="shared" si="421"/>
        <v>554</v>
      </c>
      <c r="I1451" s="1">
        <f t="shared" si="422"/>
        <v>568</v>
      </c>
      <c r="J1451" s="1">
        <f t="shared" si="423"/>
        <v>1596146</v>
      </c>
      <c r="K1451" s="1">
        <f t="shared" si="424"/>
        <v>3598764</v>
      </c>
      <c r="L1451" s="1">
        <f t="shared" si="425"/>
        <v>5194910</v>
      </c>
      <c r="M1451" s="1">
        <f>分割表!$B$5</f>
        <v>1596160</v>
      </c>
      <c r="N1451" s="1">
        <f>分割表!$C$5</f>
        <v>3599318</v>
      </c>
      <c r="O1451" s="1">
        <f t="shared" si="426"/>
        <v>5195478</v>
      </c>
      <c r="P1451" s="1">
        <f t="shared" si="427"/>
        <v>36.946802614613617</v>
      </c>
      <c r="Q1451" s="1">
        <f t="shared" si="428"/>
        <v>3499.7092364579953</v>
      </c>
      <c r="R1451" s="1">
        <f t="shared" si="429"/>
        <v>3602.324965833614</v>
      </c>
      <c r="S1451" s="1">
        <f t="shared" si="430"/>
        <v>22797916.973251119</v>
      </c>
      <c r="T1451" s="1">
        <f t="shared" si="431"/>
        <v>54327304.859256469</v>
      </c>
      <c r="U1451" s="1">
        <f t="shared" si="432"/>
        <v>80329879.625301018</v>
      </c>
      <c r="V1451" s="1">
        <f t="shared" si="433"/>
        <v>22798130.936747961</v>
      </c>
      <c r="W1451" s="1">
        <f t="shared" si="434"/>
        <v>54336222.141856313</v>
      </c>
      <c r="X1451" s="1">
        <f t="shared" si="435"/>
        <v>80339230.748191163</v>
      </c>
      <c r="Y1451" s="17">
        <f t="shared" si="436"/>
        <v>-0.14513301315909119</v>
      </c>
    </row>
    <row r="1452" spans="1:25">
      <c r="A1452" s="17" t="s">
        <v>2687</v>
      </c>
      <c r="B1452" s="17"/>
      <c r="C1452" s="17">
        <v>72</v>
      </c>
      <c r="D1452" s="17">
        <v>686</v>
      </c>
      <c r="E1452" s="1">
        <f t="shared" si="418"/>
        <v>758</v>
      </c>
      <c r="F1452" s="2">
        <f t="shared" si="419"/>
        <v>197.64</v>
      </c>
      <c r="G1452" s="1">
        <f t="shared" si="420"/>
        <v>72</v>
      </c>
      <c r="H1452" s="1">
        <f t="shared" si="421"/>
        <v>686</v>
      </c>
      <c r="I1452" s="1">
        <f t="shared" si="422"/>
        <v>758</v>
      </c>
      <c r="J1452" s="1">
        <f t="shared" si="423"/>
        <v>1596088</v>
      </c>
      <c r="K1452" s="1">
        <f t="shared" si="424"/>
        <v>3598632</v>
      </c>
      <c r="L1452" s="1">
        <f t="shared" si="425"/>
        <v>5194720</v>
      </c>
      <c r="M1452" s="1">
        <f>分割表!$B$5</f>
        <v>1596160</v>
      </c>
      <c r="N1452" s="1">
        <f>分割表!$C$5</f>
        <v>3599318</v>
      </c>
      <c r="O1452" s="1">
        <f t="shared" si="426"/>
        <v>5195478</v>
      </c>
      <c r="P1452" s="1">
        <f t="shared" si="427"/>
        <v>307.91996056915599</v>
      </c>
      <c r="Q1452" s="1">
        <f t="shared" si="428"/>
        <v>4480.1820526199572</v>
      </c>
      <c r="R1452" s="1">
        <f t="shared" si="429"/>
        <v>5026.0580063169182</v>
      </c>
      <c r="S1452" s="1">
        <f t="shared" si="430"/>
        <v>22797030.554358095</v>
      </c>
      <c r="T1452" s="1">
        <f t="shared" si="431"/>
        <v>54325180.176343858</v>
      </c>
      <c r="U1452" s="1">
        <f t="shared" si="432"/>
        <v>80326751.622702599</v>
      </c>
      <c r="V1452" s="1">
        <f t="shared" si="433"/>
        <v>22798130.936747961</v>
      </c>
      <c r="W1452" s="1">
        <f t="shared" si="434"/>
        <v>54336222.141856313</v>
      </c>
      <c r="X1452" s="1">
        <f t="shared" si="435"/>
        <v>80339230.748191163</v>
      </c>
      <c r="Y1452" s="17">
        <f t="shared" si="436"/>
        <v>-0.14541231875397143</v>
      </c>
    </row>
    <row r="1453" spans="1:25">
      <c r="A1453" s="17" t="s">
        <v>1366</v>
      </c>
      <c r="B1453" s="17"/>
      <c r="C1453" s="17">
        <v>2</v>
      </c>
      <c r="D1453" s="17">
        <v>529</v>
      </c>
      <c r="E1453" s="1">
        <f t="shared" si="418"/>
        <v>531</v>
      </c>
      <c r="F1453" s="2">
        <f t="shared" si="419"/>
        <v>366.76</v>
      </c>
      <c r="G1453" s="1">
        <f t="shared" si="420"/>
        <v>2</v>
      </c>
      <c r="H1453" s="1">
        <f t="shared" si="421"/>
        <v>529</v>
      </c>
      <c r="I1453" s="1">
        <f t="shared" si="422"/>
        <v>531</v>
      </c>
      <c r="J1453" s="1">
        <f t="shared" si="423"/>
        <v>1596158</v>
      </c>
      <c r="K1453" s="1">
        <f t="shared" si="424"/>
        <v>3598789</v>
      </c>
      <c r="L1453" s="1">
        <f t="shared" si="425"/>
        <v>5194947</v>
      </c>
      <c r="M1453" s="1">
        <f>分割表!$B$5</f>
        <v>1596160</v>
      </c>
      <c r="N1453" s="1">
        <f>分割表!$C$5</f>
        <v>3599318</v>
      </c>
      <c r="O1453" s="1">
        <f t="shared" si="426"/>
        <v>5195478</v>
      </c>
      <c r="P1453" s="1">
        <f t="shared" si="427"/>
        <v>1.3862943611198906</v>
      </c>
      <c r="Q1453" s="1">
        <f t="shared" si="428"/>
        <v>3317.3528804530401</v>
      </c>
      <c r="R1453" s="1">
        <f t="shared" si="429"/>
        <v>3331.8986332794693</v>
      </c>
      <c r="S1453" s="1">
        <f t="shared" si="430"/>
        <v>22798100.370526604</v>
      </c>
      <c r="T1453" s="1">
        <f t="shared" si="431"/>
        <v>54327707.261868581</v>
      </c>
      <c r="U1453" s="1">
        <f t="shared" si="432"/>
        <v>80330488.763457522</v>
      </c>
      <c r="V1453" s="1">
        <f t="shared" si="433"/>
        <v>22798130.936747961</v>
      </c>
      <c r="W1453" s="1">
        <f t="shared" si="434"/>
        <v>54336222.141856313</v>
      </c>
      <c r="X1453" s="1">
        <f t="shared" si="435"/>
        <v>80339230.748191163</v>
      </c>
      <c r="Y1453" s="17">
        <f t="shared" si="436"/>
        <v>-0.14571710895643508</v>
      </c>
    </row>
    <row r="1454" spans="1:25">
      <c r="A1454" s="17" t="s">
        <v>2603</v>
      </c>
      <c r="B1454" s="17"/>
      <c r="C1454" s="17">
        <v>537</v>
      </c>
      <c r="D1454" s="17">
        <v>1739</v>
      </c>
      <c r="E1454" s="1">
        <f t="shared" si="418"/>
        <v>2276</v>
      </c>
      <c r="F1454" s="2">
        <f t="shared" si="419"/>
        <v>57.12</v>
      </c>
      <c r="G1454" s="1">
        <f t="shared" si="420"/>
        <v>537</v>
      </c>
      <c r="H1454" s="1">
        <f t="shared" si="421"/>
        <v>1739</v>
      </c>
      <c r="I1454" s="1">
        <f t="shared" si="422"/>
        <v>2276</v>
      </c>
      <c r="J1454" s="1">
        <f t="shared" si="423"/>
        <v>1595623</v>
      </c>
      <c r="K1454" s="1">
        <f t="shared" si="424"/>
        <v>3597579</v>
      </c>
      <c r="L1454" s="1">
        <f t="shared" si="425"/>
        <v>5193202</v>
      </c>
      <c r="M1454" s="1">
        <f>分割表!$B$5</f>
        <v>1596160</v>
      </c>
      <c r="N1454" s="1">
        <f>分割表!$C$5</f>
        <v>3599318</v>
      </c>
      <c r="O1454" s="1">
        <f t="shared" si="426"/>
        <v>5195478</v>
      </c>
      <c r="P1454" s="1">
        <f t="shared" si="427"/>
        <v>3375.5809767512606</v>
      </c>
      <c r="Q1454" s="1">
        <f t="shared" si="428"/>
        <v>12974.792929462099</v>
      </c>
      <c r="R1454" s="1">
        <f t="shared" si="429"/>
        <v>17593.877833980401</v>
      </c>
      <c r="S1454" s="1">
        <f t="shared" si="430"/>
        <v>22789923.996320706</v>
      </c>
      <c r="T1454" s="1">
        <f t="shared" si="431"/>
        <v>54308231.174677916</v>
      </c>
      <c r="U1454" s="1">
        <f t="shared" si="432"/>
        <v>80301760.777835295</v>
      </c>
      <c r="V1454" s="1">
        <f t="shared" si="433"/>
        <v>22798130.936747961</v>
      </c>
      <c r="W1454" s="1">
        <f t="shared" si="434"/>
        <v>54336222.141856313</v>
      </c>
      <c r="X1454" s="1">
        <f t="shared" si="435"/>
        <v>80339230.748191163</v>
      </c>
      <c r="Y1454" s="17">
        <f t="shared" si="436"/>
        <v>-0.14618578623484224</v>
      </c>
    </row>
    <row r="1455" spans="1:25">
      <c r="A1455" s="17" t="s">
        <v>1384</v>
      </c>
      <c r="B1455" s="17"/>
      <c r="C1455" s="17">
        <v>6</v>
      </c>
      <c r="D1455" s="17">
        <v>542</v>
      </c>
      <c r="E1455" s="1">
        <f t="shared" si="418"/>
        <v>548</v>
      </c>
      <c r="F1455" s="2">
        <f t="shared" si="419"/>
        <v>345.95</v>
      </c>
      <c r="G1455" s="1">
        <f t="shared" si="420"/>
        <v>6</v>
      </c>
      <c r="H1455" s="1">
        <f t="shared" si="421"/>
        <v>542</v>
      </c>
      <c r="I1455" s="1">
        <f t="shared" si="422"/>
        <v>548</v>
      </c>
      <c r="J1455" s="1">
        <f t="shared" si="423"/>
        <v>1596154</v>
      </c>
      <c r="K1455" s="1">
        <f t="shared" si="424"/>
        <v>3598776</v>
      </c>
      <c r="L1455" s="1">
        <f t="shared" si="425"/>
        <v>5194930</v>
      </c>
      <c r="M1455" s="1">
        <f>分割表!$B$5</f>
        <v>1596160</v>
      </c>
      <c r="N1455" s="1">
        <f>分割表!$C$5</f>
        <v>3599318</v>
      </c>
      <c r="O1455" s="1">
        <f t="shared" si="426"/>
        <v>5195478</v>
      </c>
      <c r="P1455" s="1">
        <f t="shared" si="427"/>
        <v>10.750556815368331</v>
      </c>
      <c r="Q1455" s="1">
        <f t="shared" si="428"/>
        <v>3412.0341727802884</v>
      </c>
      <c r="R1455" s="1">
        <f t="shared" si="429"/>
        <v>3455.8388572475128</v>
      </c>
      <c r="S1455" s="1">
        <f t="shared" si="430"/>
        <v>22798039.23809142</v>
      </c>
      <c r="T1455" s="1">
        <f t="shared" si="431"/>
        <v>54327498.012488611</v>
      </c>
      <c r="U1455" s="1">
        <f t="shared" si="432"/>
        <v>80330208.889136672</v>
      </c>
      <c r="V1455" s="1">
        <f t="shared" si="433"/>
        <v>22798130.936747961</v>
      </c>
      <c r="W1455" s="1">
        <f t="shared" si="434"/>
        <v>54336222.141856313</v>
      </c>
      <c r="X1455" s="1">
        <f t="shared" si="435"/>
        <v>80339230.748191163</v>
      </c>
      <c r="Y1455" s="17">
        <f t="shared" si="436"/>
        <v>-0.14681895047518892</v>
      </c>
    </row>
    <row r="1456" spans="1:25">
      <c r="A1456" s="17" t="s">
        <v>2719</v>
      </c>
      <c r="B1456" s="17"/>
      <c r="C1456" s="17">
        <v>21</v>
      </c>
      <c r="D1456" s="17">
        <v>580</v>
      </c>
      <c r="E1456" s="1">
        <f t="shared" si="418"/>
        <v>601</v>
      </c>
      <c r="F1456" s="2">
        <f t="shared" si="419"/>
        <v>293.23</v>
      </c>
      <c r="G1456" s="1">
        <f t="shared" si="420"/>
        <v>21</v>
      </c>
      <c r="H1456" s="1">
        <f t="shared" si="421"/>
        <v>580</v>
      </c>
      <c r="I1456" s="1">
        <f t="shared" si="422"/>
        <v>601</v>
      </c>
      <c r="J1456" s="1">
        <f t="shared" si="423"/>
        <v>1596139</v>
      </c>
      <c r="K1456" s="1">
        <f t="shared" si="424"/>
        <v>3598738</v>
      </c>
      <c r="L1456" s="1">
        <f t="shared" si="425"/>
        <v>5194877</v>
      </c>
      <c r="M1456" s="1">
        <f>分割表!$B$5</f>
        <v>1596160</v>
      </c>
      <c r="N1456" s="1">
        <f>分割表!$C$5</f>
        <v>3599318</v>
      </c>
      <c r="O1456" s="1">
        <f t="shared" si="426"/>
        <v>5195478</v>
      </c>
      <c r="P1456" s="1">
        <f t="shared" si="427"/>
        <v>63.934971192191881</v>
      </c>
      <c r="Q1456" s="1">
        <f t="shared" si="428"/>
        <v>3690.5563000534698</v>
      </c>
      <c r="R1456" s="1">
        <f t="shared" si="429"/>
        <v>3845.5555556556596</v>
      </c>
      <c r="S1456" s="1">
        <f t="shared" si="430"/>
        <v>22797809.991548751</v>
      </c>
      <c r="T1456" s="1">
        <f t="shared" si="431"/>
        <v>54326886.360724106</v>
      </c>
      <c r="U1456" s="1">
        <f t="shared" si="432"/>
        <v>80329336.340140522</v>
      </c>
      <c r="V1456" s="1">
        <f t="shared" si="433"/>
        <v>22798130.936747961</v>
      </c>
      <c r="W1456" s="1">
        <f t="shared" si="434"/>
        <v>54336222.141856313</v>
      </c>
      <c r="X1456" s="1">
        <f t="shared" si="435"/>
        <v>80339230.748191163</v>
      </c>
      <c r="Y1456" s="17">
        <f t="shared" si="436"/>
        <v>-0.14796418339899736</v>
      </c>
    </row>
    <row r="1457" spans="1:25">
      <c r="A1457" s="17" t="s">
        <v>894</v>
      </c>
      <c r="B1457" s="17"/>
      <c r="C1457" s="17">
        <v>121</v>
      </c>
      <c r="D1457" s="17">
        <v>806</v>
      </c>
      <c r="E1457" s="1">
        <f t="shared" si="418"/>
        <v>927</v>
      </c>
      <c r="F1457" s="2">
        <f t="shared" si="419"/>
        <v>159.08000000000001</v>
      </c>
      <c r="G1457" s="1">
        <f t="shared" si="420"/>
        <v>121</v>
      </c>
      <c r="H1457" s="1">
        <f t="shared" si="421"/>
        <v>806</v>
      </c>
      <c r="I1457" s="1">
        <f t="shared" si="422"/>
        <v>927</v>
      </c>
      <c r="J1457" s="1">
        <f t="shared" si="423"/>
        <v>1596039</v>
      </c>
      <c r="K1457" s="1">
        <f t="shared" si="424"/>
        <v>3598512</v>
      </c>
      <c r="L1457" s="1">
        <f t="shared" si="425"/>
        <v>5194551</v>
      </c>
      <c r="M1457" s="1">
        <f>分割表!$B$5</f>
        <v>1596160</v>
      </c>
      <c r="N1457" s="1">
        <f>分割表!$C$5</f>
        <v>3599318</v>
      </c>
      <c r="O1457" s="1">
        <f t="shared" si="426"/>
        <v>5195478</v>
      </c>
      <c r="P1457" s="1">
        <f t="shared" si="427"/>
        <v>580.29065601720572</v>
      </c>
      <c r="Q1457" s="1">
        <f t="shared" si="428"/>
        <v>5393.8194964603417</v>
      </c>
      <c r="R1457" s="1">
        <f t="shared" si="429"/>
        <v>6333.2209552795475</v>
      </c>
      <c r="S1457" s="1">
        <f t="shared" si="430"/>
        <v>22796281.684866779</v>
      </c>
      <c r="T1457" s="1">
        <f t="shared" si="431"/>
        <v>54323248.650624901</v>
      </c>
      <c r="U1457" s="1">
        <f t="shared" si="432"/>
        <v>80323969.352546826</v>
      </c>
      <c r="V1457" s="1">
        <f t="shared" si="433"/>
        <v>22798130.936747961</v>
      </c>
      <c r="W1457" s="1">
        <f t="shared" si="434"/>
        <v>54336222.141856313</v>
      </c>
      <c r="X1457" s="1">
        <f t="shared" si="435"/>
        <v>80339230.748191163</v>
      </c>
      <c r="Y1457" s="17">
        <f t="shared" si="436"/>
        <v>-0.14800504886734789</v>
      </c>
    </row>
    <row r="1458" spans="1:25">
      <c r="A1458" s="17" t="s">
        <v>963</v>
      </c>
      <c r="B1458" s="17"/>
      <c r="C1458" s="17">
        <v>6</v>
      </c>
      <c r="D1458" s="17">
        <v>550</v>
      </c>
      <c r="E1458" s="1">
        <f t="shared" si="418"/>
        <v>556</v>
      </c>
      <c r="F1458" s="2">
        <f t="shared" si="419"/>
        <v>351.65</v>
      </c>
      <c r="G1458" s="1">
        <f t="shared" si="420"/>
        <v>6</v>
      </c>
      <c r="H1458" s="1">
        <f t="shared" si="421"/>
        <v>550</v>
      </c>
      <c r="I1458" s="1">
        <f t="shared" si="422"/>
        <v>556</v>
      </c>
      <c r="J1458" s="1">
        <f t="shared" si="423"/>
        <v>1596154</v>
      </c>
      <c r="K1458" s="1">
        <f t="shared" si="424"/>
        <v>3598768</v>
      </c>
      <c r="L1458" s="1">
        <f t="shared" si="425"/>
        <v>5194922</v>
      </c>
      <c r="M1458" s="1">
        <f>分割表!$B$5</f>
        <v>1596160</v>
      </c>
      <c r="N1458" s="1">
        <f>分割表!$C$5</f>
        <v>3599318</v>
      </c>
      <c r="O1458" s="1">
        <f t="shared" si="426"/>
        <v>5195478</v>
      </c>
      <c r="P1458" s="1">
        <f t="shared" si="427"/>
        <v>10.750556815368331</v>
      </c>
      <c r="Q1458" s="1">
        <f t="shared" si="428"/>
        <v>3470.4550530245838</v>
      </c>
      <c r="R1458" s="1">
        <f t="shared" si="429"/>
        <v>3514.3471716033237</v>
      </c>
      <c r="S1458" s="1">
        <f t="shared" si="430"/>
        <v>22798039.23809142</v>
      </c>
      <c r="T1458" s="1">
        <f t="shared" si="431"/>
        <v>54327369.243662737</v>
      </c>
      <c r="U1458" s="1">
        <f t="shared" si="432"/>
        <v>80330077.183593169</v>
      </c>
      <c r="V1458" s="1">
        <f t="shared" si="433"/>
        <v>22798130.936747961</v>
      </c>
      <c r="W1458" s="1">
        <f t="shared" si="434"/>
        <v>54336222.141856313</v>
      </c>
      <c r="X1458" s="1">
        <f t="shared" si="435"/>
        <v>80339230.748191163</v>
      </c>
      <c r="Y1458" s="17">
        <f t="shared" si="436"/>
        <v>-0.14904159067724912</v>
      </c>
    </row>
    <row r="1459" spans="1:25">
      <c r="A1459" s="17" t="s">
        <v>2208</v>
      </c>
      <c r="B1459" s="17"/>
      <c r="C1459" s="17">
        <v>368</v>
      </c>
      <c r="D1459" s="17">
        <v>1369</v>
      </c>
      <c r="E1459" s="1">
        <f t="shared" si="418"/>
        <v>1737</v>
      </c>
      <c r="F1459" s="2">
        <f t="shared" si="419"/>
        <v>79.599999999999994</v>
      </c>
      <c r="G1459" s="1">
        <f t="shared" si="420"/>
        <v>368</v>
      </c>
      <c r="H1459" s="1">
        <f t="shared" si="421"/>
        <v>1369</v>
      </c>
      <c r="I1459" s="1">
        <f t="shared" si="422"/>
        <v>1737</v>
      </c>
      <c r="J1459" s="1">
        <f t="shared" si="423"/>
        <v>1595792</v>
      </c>
      <c r="K1459" s="1">
        <f t="shared" si="424"/>
        <v>3597949</v>
      </c>
      <c r="L1459" s="1">
        <f t="shared" si="425"/>
        <v>5193741</v>
      </c>
      <c r="M1459" s="1">
        <f>分割表!$B$5</f>
        <v>1596160</v>
      </c>
      <c r="N1459" s="1">
        <f>分割表!$C$5</f>
        <v>3599318</v>
      </c>
      <c r="O1459" s="1">
        <f t="shared" si="426"/>
        <v>5195478</v>
      </c>
      <c r="P1459" s="1">
        <f t="shared" si="427"/>
        <v>2174.1745212461665</v>
      </c>
      <c r="Q1459" s="1">
        <f t="shared" si="428"/>
        <v>9886.6932448198859</v>
      </c>
      <c r="R1459" s="1">
        <f t="shared" si="429"/>
        <v>12957.871948960799</v>
      </c>
      <c r="S1459" s="1">
        <f t="shared" si="430"/>
        <v>22792506.794213679</v>
      </c>
      <c r="T1459" s="1">
        <f t="shared" si="431"/>
        <v>54314186.629224516</v>
      </c>
      <c r="U1459" s="1">
        <f t="shared" si="432"/>
        <v>80310634.287895709</v>
      </c>
      <c r="V1459" s="1">
        <f t="shared" si="433"/>
        <v>22798130.936747961</v>
      </c>
      <c r="W1459" s="1">
        <f t="shared" si="434"/>
        <v>54336222.141856313</v>
      </c>
      <c r="X1459" s="1">
        <f t="shared" si="435"/>
        <v>80339230.748191163</v>
      </c>
      <c r="Y1459" s="17">
        <f t="shared" si="436"/>
        <v>-0.14943401409490467</v>
      </c>
    </row>
    <row r="1460" spans="1:25">
      <c r="A1460" s="17" t="s">
        <v>674</v>
      </c>
      <c r="B1460" s="17"/>
      <c r="C1460" s="17">
        <v>6</v>
      </c>
      <c r="D1460" s="17">
        <v>553</v>
      </c>
      <c r="E1460" s="1">
        <f t="shared" si="418"/>
        <v>559</v>
      </c>
      <c r="F1460" s="2">
        <f t="shared" si="419"/>
        <v>353.79</v>
      </c>
      <c r="G1460" s="1">
        <f t="shared" si="420"/>
        <v>6</v>
      </c>
      <c r="H1460" s="1">
        <f t="shared" si="421"/>
        <v>553</v>
      </c>
      <c r="I1460" s="1">
        <f t="shared" si="422"/>
        <v>559</v>
      </c>
      <c r="J1460" s="1">
        <f t="shared" si="423"/>
        <v>1596154</v>
      </c>
      <c r="K1460" s="1">
        <f t="shared" si="424"/>
        <v>3598765</v>
      </c>
      <c r="L1460" s="1">
        <f t="shared" si="425"/>
        <v>5194919</v>
      </c>
      <c r="M1460" s="1">
        <f>分割表!$B$5</f>
        <v>1596160</v>
      </c>
      <c r="N1460" s="1">
        <f>分割表!$C$5</f>
        <v>3599318</v>
      </c>
      <c r="O1460" s="1">
        <f t="shared" si="426"/>
        <v>5195478</v>
      </c>
      <c r="P1460" s="1">
        <f t="shared" si="427"/>
        <v>10.750556815368331</v>
      </c>
      <c r="Q1460" s="1">
        <f t="shared" si="428"/>
        <v>3492.3929748418514</v>
      </c>
      <c r="R1460" s="1">
        <f t="shared" si="429"/>
        <v>3536.3175554937002</v>
      </c>
      <c r="S1460" s="1">
        <f t="shared" si="430"/>
        <v>22798039.23809142</v>
      </c>
      <c r="T1460" s="1">
        <f t="shared" si="431"/>
        <v>54327320.955357619</v>
      </c>
      <c r="U1460" s="1">
        <f t="shared" si="432"/>
        <v>80330027.794017538</v>
      </c>
      <c r="V1460" s="1">
        <f t="shared" si="433"/>
        <v>22798130.936747961</v>
      </c>
      <c r="W1460" s="1">
        <f t="shared" si="434"/>
        <v>54336222.141856313</v>
      </c>
      <c r="X1460" s="1">
        <f t="shared" si="435"/>
        <v>80339230.748191163</v>
      </c>
      <c r="Y1460" s="17">
        <f t="shared" si="436"/>
        <v>-0.14987508075302172</v>
      </c>
    </row>
    <row r="1461" spans="1:25">
      <c r="A1461" s="17" t="s">
        <v>1121</v>
      </c>
      <c r="B1461" s="17"/>
      <c r="C1461" s="17">
        <v>8</v>
      </c>
      <c r="D1461" s="17">
        <v>558</v>
      </c>
      <c r="E1461" s="1">
        <f t="shared" si="418"/>
        <v>566</v>
      </c>
      <c r="F1461" s="2">
        <f t="shared" si="419"/>
        <v>344.5</v>
      </c>
      <c r="G1461" s="1">
        <f t="shared" si="420"/>
        <v>8</v>
      </c>
      <c r="H1461" s="1">
        <f t="shared" si="421"/>
        <v>558</v>
      </c>
      <c r="I1461" s="1">
        <f t="shared" si="422"/>
        <v>566</v>
      </c>
      <c r="J1461" s="1">
        <f t="shared" si="423"/>
        <v>1596152</v>
      </c>
      <c r="K1461" s="1">
        <f t="shared" si="424"/>
        <v>3598760</v>
      </c>
      <c r="L1461" s="1">
        <f t="shared" si="425"/>
        <v>5194912</v>
      </c>
      <c r="M1461" s="1">
        <f>分割表!$B$5</f>
        <v>1596160</v>
      </c>
      <c r="N1461" s="1">
        <f>分割表!$C$5</f>
        <v>3599318</v>
      </c>
      <c r="O1461" s="1">
        <f t="shared" si="426"/>
        <v>5195478</v>
      </c>
      <c r="P1461" s="1">
        <f t="shared" si="427"/>
        <v>16.635532333438686</v>
      </c>
      <c r="Q1461" s="1">
        <f t="shared" si="428"/>
        <v>3528.9923010087714</v>
      </c>
      <c r="R1461" s="1">
        <f t="shared" si="429"/>
        <v>3587.6442482630018</v>
      </c>
      <c r="S1461" s="1">
        <f t="shared" si="430"/>
        <v>22798008.671877589</v>
      </c>
      <c r="T1461" s="1">
        <f t="shared" si="431"/>
        <v>54327240.474854648</v>
      </c>
      <c r="U1461" s="1">
        <f t="shared" si="432"/>
        <v>80329912.551681116</v>
      </c>
      <c r="V1461" s="1">
        <f t="shared" si="433"/>
        <v>22798130.936747961</v>
      </c>
      <c r="W1461" s="1">
        <f t="shared" si="434"/>
        <v>54336222.141856313</v>
      </c>
      <c r="X1461" s="1">
        <f t="shared" si="435"/>
        <v>80339230.748191163</v>
      </c>
      <c r="Y1461" s="17">
        <f t="shared" si="436"/>
        <v>-0.15000925647451233</v>
      </c>
    </row>
    <row r="1462" spans="1:25">
      <c r="A1462" s="17" t="s">
        <v>2726</v>
      </c>
      <c r="B1462" s="17"/>
      <c r="C1462" s="17">
        <v>10</v>
      </c>
      <c r="D1462" s="17">
        <v>564</v>
      </c>
      <c r="E1462" s="1">
        <f t="shared" si="418"/>
        <v>574</v>
      </c>
      <c r="F1462" s="2">
        <f t="shared" si="419"/>
        <v>336.83</v>
      </c>
      <c r="G1462" s="1">
        <f t="shared" si="420"/>
        <v>10</v>
      </c>
      <c r="H1462" s="1">
        <f t="shared" si="421"/>
        <v>564</v>
      </c>
      <c r="I1462" s="1">
        <f t="shared" si="422"/>
        <v>574</v>
      </c>
      <c r="J1462" s="1">
        <f t="shared" si="423"/>
        <v>1596150</v>
      </c>
      <c r="K1462" s="1">
        <f t="shared" si="424"/>
        <v>3598754</v>
      </c>
      <c r="L1462" s="1">
        <f t="shared" si="425"/>
        <v>5194904</v>
      </c>
      <c r="M1462" s="1">
        <f>分割表!$B$5</f>
        <v>1596160</v>
      </c>
      <c r="N1462" s="1">
        <f>分割表!$C$5</f>
        <v>3599318</v>
      </c>
      <c r="O1462" s="1">
        <f t="shared" si="426"/>
        <v>5195478</v>
      </c>
      <c r="P1462" s="1">
        <f t="shared" si="427"/>
        <v>23.025850929940461</v>
      </c>
      <c r="Q1462" s="1">
        <f t="shared" si="428"/>
        <v>3572.9705978449056</v>
      </c>
      <c r="R1462" s="1">
        <f t="shared" si="429"/>
        <v>3646.4092734874312</v>
      </c>
      <c r="S1462" s="1">
        <f t="shared" si="430"/>
        <v>22797978.105666257</v>
      </c>
      <c r="T1462" s="1">
        <f t="shared" si="431"/>
        <v>54327143.898260251</v>
      </c>
      <c r="U1462" s="1">
        <f t="shared" si="432"/>
        <v>80329780.846165329</v>
      </c>
      <c r="V1462" s="1">
        <f t="shared" si="433"/>
        <v>22798130.936747961</v>
      </c>
      <c r="W1462" s="1">
        <f t="shared" si="434"/>
        <v>54336222.141856313</v>
      </c>
      <c r="X1462" s="1">
        <f t="shared" si="435"/>
        <v>80339230.748191163</v>
      </c>
      <c r="Y1462" s="17">
        <f t="shared" si="436"/>
        <v>-0.15042126222126048</v>
      </c>
    </row>
    <row r="1463" spans="1:25">
      <c r="A1463" s="17" t="s">
        <v>1645</v>
      </c>
      <c r="B1463" s="17"/>
      <c r="C1463" s="17">
        <v>68</v>
      </c>
      <c r="D1463" s="17">
        <v>696</v>
      </c>
      <c r="E1463" s="1">
        <f t="shared" si="418"/>
        <v>764</v>
      </c>
      <c r="F1463" s="2">
        <f t="shared" si="419"/>
        <v>212.7</v>
      </c>
      <c r="G1463" s="1">
        <f t="shared" si="420"/>
        <v>68</v>
      </c>
      <c r="H1463" s="1">
        <f t="shared" si="421"/>
        <v>696</v>
      </c>
      <c r="I1463" s="1">
        <f t="shared" si="422"/>
        <v>764</v>
      </c>
      <c r="J1463" s="1">
        <f t="shared" si="423"/>
        <v>1596092</v>
      </c>
      <c r="K1463" s="1">
        <f t="shared" si="424"/>
        <v>3598622</v>
      </c>
      <c r="L1463" s="1">
        <f t="shared" si="425"/>
        <v>5194714</v>
      </c>
      <c r="M1463" s="1">
        <f>分割表!$B$5</f>
        <v>1596160</v>
      </c>
      <c r="N1463" s="1">
        <f>分割表!$C$5</f>
        <v>3599318</v>
      </c>
      <c r="O1463" s="1">
        <f t="shared" si="426"/>
        <v>5195478</v>
      </c>
      <c r="P1463" s="1">
        <f t="shared" si="427"/>
        <v>286.9265239519753</v>
      </c>
      <c r="Q1463" s="1">
        <f t="shared" si="428"/>
        <v>4555.5633635927561</v>
      </c>
      <c r="R1463" s="1">
        <f t="shared" si="429"/>
        <v>5071.8657909232215</v>
      </c>
      <c r="S1463" s="1">
        <f t="shared" si="430"/>
        <v>22797091.68662788</v>
      </c>
      <c r="T1463" s="1">
        <f t="shared" si="431"/>
        <v>54325019.21571444</v>
      </c>
      <c r="U1463" s="1">
        <f t="shared" si="432"/>
        <v>80326652.843786344</v>
      </c>
      <c r="V1463" s="1">
        <f t="shared" si="433"/>
        <v>22798130.936747961</v>
      </c>
      <c r="W1463" s="1">
        <f t="shared" si="434"/>
        <v>54336222.141856313</v>
      </c>
      <c r="X1463" s="1">
        <f t="shared" si="435"/>
        <v>80339230.748191163</v>
      </c>
      <c r="Y1463" s="17">
        <f t="shared" si="436"/>
        <v>-0.15070056781614072</v>
      </c>
    </row>
    <row r="1464" spans="1:25">
      <c r="A1464" s="17" t="s">
        <v>2720</v>
      </c>
      <c r="B1464" s="17"/>
      <c r="C1464" s="17">
        <v>15</v>
      </c>
      <c r="D1464" s="17">
        <v>577</v>
      </c>
      <c r="E1464" s="1">
        <f t="shared" si="418"/>
        <v>592</v>
      </c>
      <c r="F1464" s="2">
        <f t="shared" si="419"/>
        <v>319.12</v>
      </c>
      <c r="G1464" s="1">
        <f t="shared" si="420"/>
        <v>15</v>
      </c>
      <c r="H1464" s="1">
        <f t="shared" si="421"/>
        <v>577</v>
      </c>
      <c r="I1464" s="1">
        <f t="shared" si="422"/>
        <v>592</v>
      </c>
      <c r="J1464" s="1">
        <f t="shared" si="423"/>
        <v>1596145</v>
      </c>
      <c r="K1464" s="1">
        <f t="shared" si="424"/>
        <v>3598741</v>
      </c>
      <c r="L1464" s="1">
        <f t="shared" si="425"/>
        <v>5194886</v>
      </c>
      <c r="M1464" s="1">
        <f>分割表!$B$5</f>
        <v>1596160</v>
      </c>
      <c r="N1464" s="1">
        <f>分割表!$C$5</f>
        <v>3599318</v>
      </c>
      <c r="O1464" s="1">
        <f t="shared" si="426"/>
        <v>5195478</v>
      </c>
      <c r="P1464" s="1">
        <f t="shared" si="427"/>
        <v>40.620753016533151</v>
      </c>
      <c r="Q1464" s="1">
        <f t="shared" si="428"/>
        <v>3668.4749877751738</v>
      </c>
      <c r="R1464" s="1">
        <f t="shared" si="429"/>
        <v>3779.0359278513311</v>
      </c>
      <c r="S1464" s="1">
        <f t="shared" si="430"/>
        <v>22797901.690148901</v>
      </c>
      <c r="T1464" s="1">
        <f t="shared" si="431"/>
        <v>54326934.649006709</v>
      </c>
      <c r="U1464" s="1">
        <f t="shared" si="432"/>
        <v>80329484.508799866</v>
      </c>
      <c r="V1464" s="1">
        <f t="shared" si="433"/>
        <v>22798130.936747961</v>
      </c>
      <c r="W1464" s="1">
        <f t="shared" si="434"/>
        <v>54336222.141856313</v>
      </c>
      <c r="X1464" s="1">
        <f t="shared" si="435"/>
        <v>80339230.748191163</v>
      </c>
      <c r="Y1464" s="17">
        <f t="shared" si="436"/>
        <v>-0.15089561653761582</v>
      </c>
    </row>
    <row r="1465" spans="1:25">
      <c r="A1465" s="17" t="s">
        <v>796</v>
      </c>
      <c r="B1465" s="17"/>
      <c r="C1465" s="17">
        <v>31</v>
      </c>
      <c r="D1465" s="17">
        <v>615</v>
      </c>
      <c r="E1465" s="1">
        <f t="shared" si="418"/>
        <v>646</v>
      </c>
      <c r="F1465" s="2">
        <f t="shared" si="419"/>
        <v>275.89</v>
      </c>
      <c r="G1465" s="1">
        <f t="shared" si="420"/>
        <v>31</v>
      </c>
      <c r="H1465" s="1">
        <f t="shared" si="421"/>
        <v>615</v>
      </c>
      <c r="I1465" s="1">
        <f t="shared" si="422"/>
        <v>646</v>
      </c>
      <c r="J1465" s="1">
        <f t="shared" si="423"/>
        <v>1596129</v>
      </c>
      <c r="K1465" s="1">
        <f t="shared" si="424"/>
        <v>3598703</v>
      </c>
      <c r="L1465" s="1">
        <f t="shared" si="425"/>
        <v>5194832</v>
      </c>
      <c r="M1465" s="1">
        <f>分割表!$B$5</f>
        <v>1596160</v>
      </c>
      <c r="N1465" s="1">
        <f>分割表!$C$5</f>
        <v>3599318</v>
      </c>
      <c r="O1465" s="1">
        <f t="shared" si="426"/>
        <v>5195478</v>
      </c>
      <c r="P1465" s="1">
        <f t="shared" si="427"/>
        <v>106.45360333903953</v>
      </c>
      <c r="Q1465" s="1">
        <f t="shared" si="428"/>
        <v>3949.2976947010084</v>
      </c>
      <c r="R1465" s="1">
        <f t="shared" si="429"/>
        <v>4180.1364794435603</v>
      </c>
      <c r="S1465" s="1">
        <f t="shared" si="430"/>
        <v>22797657.160598617</v>
      </c>
      <c r="T1465" s="1">
        <f t="shared" si="431"/>
        <v>54326322.997611776</v>
      </c>
      <c r="U1465" s="1">
        <f t="shared" si="432"/>
        <v>80328595.497077659</v>
      </c>
      <c r="V1465" s="1">
        <f t="shared" si="433"/>
        <v>22798130.936747961</v>
      </c>
      <c r="W1465" s="1">
        <f t="shared" si="434"/>
        <v>54336222.141856313</v>
      </c>
      <c r="X1465" s="1">
        <f t="shared" si="435"/>
        <v>80339230.748191163</v>
      </c>
      <c r="Y1465" s="17">
        <f t="shared" si="436"/>
        <v>-0.15141336225902574</v>
      </c>
    </row>
    <row r="1466" spans="1:25">
      <c r="A1466" s="17" t="s">
        <v>1499</v>
      </c>
      <c r="B1466" s="17"/>
      <c r="C1466" s="17">
        <v>7</v>
      </c>
      <c r="D1466" s="17">
        <v>561</v>
      </c>
      <c r="E1466" s="1">
        <f t="shared" si="418"/>
        <v>568</v>
      </c>
      <c r="F1466" s="2">
        <f t="shared" si="419"/>
        <v>352.91</v>
      </c>
      <c r="G1466" s="1">
        <f t="shared" si="420"/>
        <v>7</v>
      </c>
      <c r="H1466" s="1">
        <f t="shared" si="421"/>
        <v>561</v>
      </c>
      <c r="I1466" s="1">
        <f t="shared" si="422"/>
        <v>568</v>
      </c>
      <c r="J1466" s="1">
        <f t="shared" si="423"/>
        <v>1596153</v>
      </c>
      <c r="K1466" s="1">
        <f t="shared" si="424"/>
        <v>3598757</v>
      </c>
      <c r="L1466" s="1">
        <f t="shared" si="425"/>
        <v>5194910</v>
      </c>
      <c r="M1466" s="1">
        <f>分割表!$B$5</f>
        <v>1596160</v>
      </c>
      <c r="N1466" s="1">
        <f>分割表!$C$5</f>
        <v>3599318</v>
      </c>
      <c r="O1466" s="1">
        <f t="shared" si="426"/>
        <v>5195478</v>
      </c>
      <c r="P1466" s="1">
        <f t="shared" si="427"/>
        <v>13.621371043387192</v>
      </c>
      <c r="Q1466" s="1">
        <f t="shared" si="428"/>
        <v>3550.9734279982326</v>
      </c>
      <c r="R1466" s="1">
        <f t="shared" si="429"/>
        <v>3602.324965833614</v>
      </c>
      <c r="S1466" s="1">
        <f t="shared" si="430"/>
        <v>22798023.954984188</v>
      </c>
      <c r="T1466" s="1">
        <f t="shared" si="431"/>
        <v>54327192.186556205</v>
      </c>
      <c r="U1466" s="1">
        <f t="shared" si="432"/>
        <v>80329879.625301018</v>
      </c>
      <c r="V1466" s="1">
        <f t="shared" si="433"/>
        <v>22798130.936747961</v>
      </c>
      <c r="W1466" s="1">
        <f t="shared" si="434"/>
        <v>54336222.141856313</v>
      </c>
      <c r="X1466" s="1">
        <f t="shared" si="435"/>
        <v>80339230.748191163</v>
      </c>
      <c r="Y1466" s="17">
        <f t="shared" si="436"/>
        <v>-0.15147023375268343</v>
      </c>
    </row>
    <row r="1467" spans="1:25">
      <c r="A1467" s="17" t="s">
        <v>1902</v>
      </c>
      <c r="B1467" s="17"/>
      <c r="C1467" s="17">
        <v>48</v>
      </c>
      <c r="D1467" s="17">
        <v>654</v>
      </c>
      <c r="E1467" s="1">
        <f t="shared" si="418"/>
        <v>702</v>
      </c>
      <c r="F1467" s="2">
        <f t="shared" si="419"/>
        <v>243.23</v>
      </c>
      <c r="G1467" s="1">
        <f t="shared" si="420"/>
        <v>48</v>
      </c>
      <c r="H1467" s="1">
        <f t="shared" si="421"/>
        <v>654</v>
      </c>
      <c r="I1467" s="1">
        <f t="shared" si="422"/>
        <v>702</v>
      </c>
      <c r="J1467" s="1">
        <f t="shared" si="423"/>
        <v>1596112</v>
      </c>
      <c r="K1467" s="1">
        <f t="shared" si="424"/>
        <v>3598664</v>
      </c>
      <c r="L1467" s="1">
        <f t="shared" si="425"/>
        <v>5194776</v>
      </c>
      <c r="M1467" s="1">
        <f>分割表!$B$5</f>
        <v>1596160</v>
      </c>
      <c r="N1467" s="1">
        <f>分割表!$C$5</f>
        <v>3599318</v>
      </c>
      <c r="O1467" s="1">
        <f t="shared" si="426"/>
        <v>5195478</v>
      </c>
      <c r="P1467" s="1">
        <f t="shared" si="427"/>
        <v>185.81764852357878</v>
      </c>
      <c r="Q1467" s="1">
        <f t="shared" si="428"/>
        <v>4239.9522078530081</v>
      </c>
      <c r="R1467" s="1">
        <f t="shared" si="429"/>
        <v>4600.8612496261194</v>
      </c>
      <c r="S1467" s="1">
        <f t="shared" si="430"/>
        <v>22797397.348127175</v>
      </c>
      <c r="T1467" s="1">
        <f t="shared" si="431"/>
        <v>54325695.250544734</v>
      </c>
      <c r="U1467" s="1">
        <f t="shared" si="432"/>
        <v>80327673.559588283</v>
      </c>
      <c r="V1467" s="1">
        <f t="shared" si="433"/>
        <v>22798130.936747961</v>
      </c>
      <c r="W1467" s="1">
        <f t="shared" si="434"/>
        <v>54336222.141856313</v>
      </c>
      <c r="X1467" s="1">
        <f t="shared" si="435"/>
        <v>80339230.748191163</v>
      </c>
      <c r="Y1467" s="17">
        <f t="shared" si="436"/>
        <v>-0.15158145080329471</v>
      </c>
    </row>
    <row r="1468" spans="1:25">
      <c r="A1468" s="17" t="s">
        <v>964</v>
      </c>
      <c r="B1468" s="17"/>
      <c r="C1468" s="17">
        <v>2</v>
      </c>
      <c r="D1468" s="17">
        <v>554</v>
      </c>
      <c r="E1468" s="1">
        <f t="shared" si="418"/>
        <v>556</v>
      </c>
      <c r="F1468" s="2">
        <f t="shared" si="419"/>
        <v>384.93</v>
      </c>
      <c r="G1468" s="1">
        <f t="shared" si="420"/>
        <v>2</v>
      </c>
      <c r="H1468" s="1">
        <f t="shared" si="421"/>
        <v>554</v>
      </c>
      <c r="I1468" s="1">
        <f t="shared" si="422"/>
        <v>556</v>
      </c>
      <c r="J1468" s="1">
        <f t="shared" si="423"/>
        <v>1596158</v>
      </c>
      <c r="K1468" s="1">
        <f t="shared" si="424"/>
        <v>3598764</v>
      </c>
      <c r="L1468" s="1">
        <f t="shared" si="425"/>
        <v>5194922</v>
      </c>
      <c r="M1468" s="1">
        <f>分割表!$B$5</f>
        <v>1596160</v>
      </c>
      <c r="N1468" s="1">
        <f>分割表!$C$5</f>
        <v>3599318</v>
      </c>
      <c r="O1468" s="1">
        <f t="shared" si="426"/>
        <v>5195478</v>
      </c>
      <c r="P1468" s="1">
        <f t="shared" si="427"/>
        <v>1.3862943611198906</v>
      </c>
      <c r="Q1468" s="1">
        <f t="shared" si="428"/>
        <v>3499.7092364579953</v>
      </c>
      <c r="R1468" s="1">
        <f t="shared" si="429"/>
        <v>3514.3471716033237</v>
      </c>
      <c r="S1468" s="1">
        <f t="shared" si="430"/>
        <v>22798100.370526604</v>
      </c>
      <c r="T1468" s="1">
        <f t="shared" si="431"/>
        <v>54327304.859256469</v>
      </c>
      <c r="U1468" s="1">
        <f t="shared" si="432"/>
        <v>80330077.183593169</v>
      </c>
      <c r="V1468" s="1">
        <f t="shared" si="433"/>
        <v>22798130.936747961</v>
      </c>
      <c r="W1468" s="1">
        <f t="shared" si="434"/>
        <v>54336222.141856313</v>
      </c>
      <c r="X1468" s="1">
        <f t="shared" si="435"/>
        <v>80339230.748191163</v>
      </c>
      <c r="Y1468" s="17">
        <f t="shared" si="436"/>
        <v>-0.15266285958787326</v>
      </c>
    </row>
    <row r="1469" spans="1:25">
      <c r="A1469" s="17" t="s">
        <v>2175</v>
      </c>
      <c r="B1469" s="17"/>
      <c r="C1469" s="17">
        <v>325</v>
      </c>
      <c r="D1469" s="17">
        <v>1284</v>
      </c>
      <c r="E1469" s="1">
        <f t="shared" si="418"/>
        <v>1609</v>
      </c>
      <c r="F1469" s="2">
        <f t="shared" si="419"/>
        <v>90.59</v>
      </c>
      <c r="G1469" s="1">
        <f t="shared" si="420"/>
        <v>325</v>
      </c>
      <c r="H1469" s="1">
        <f t="shared" si="421"/>
        <v>1284</v>
      </c>
      <c r="I1469" s="1">
        <f t="shared" si="422"/>
        <v>1609</v>
      </c>
      <c r="J1469" s="1">
        <f t="shared" si="423"/>
        <v>1595835</v>
      </c>
      <c r="K1469" s="1">
        <f t="shared" si="424"/>
        <v>3598034</v>
      </c>
      <c r="L1469" s="1">
        <f t="shared" si="425"/>
        <v>5193869</v>
      </c>
      <c r="M1469" s="1">
        <f>分割表!$B$5</f>
        <v>1596160</v>
      </c>
      <c r="N1469" s="1">
        <f>分割表!$C$5</f>
        <v>3599318</v>
      </c>
      <c r="O1469" s="1">
        <f t="shared" si="426"/>
        <v>5195478</v>
      </c>
      <c r="P1469" s="1">
        <f t="shared" si="427"/>
        <v>1879.7431842571646</v>
      </c>
      <c r="Q1469" s="1">
        <f t="shared" si="428"/>
        <v>9190.5323617768809</v>
      </c>
      <c r="R1469" s="1">
        <f t="shared" si="429"/>
        <v>11879.839348510744</v>
      </c>
      <c r="S1469" s="1">
        <f t="shared" si="430"/>
        <v>22793163.958664086</v>
      </c>
      <c r="T1469" s="1">
        <f t="shared" si="431"/>
        <v>54315554.779562652</v>
      </c>
      <c r="U1469" s="1">
        <f t="shared" si="432"/>
        <v>80312741.548967987</v>
      </c>
      <c r="V1469" s="1">
        <f t="shared" si="433"/>
        <v>22798130.936747961</v>
      </c>
      <c r="W1469" s="1">
        <f t="shared" si="434"/>
        <v>54336222.141856313</v>
      </c>
      <c r="X1469" s="1">
        <f t="shared" si="435"/>
        <v>80339230.748191163</v>
      </c>
      <c r="Y1469" s="17">
        <f t="shared" si="436"/>
        <v>-0.15280041165115066</v>
      </c>
    </row>
    <row r="1470" spans="1:25">
      <c r="A1470" s="17" t="s">
        <v>1432</v>
      </c>
      <c r="B1470" s="17"/>
      <c r="C1470" s="17">
        <v>334</v>
      </c>
      <c r="D1470" s="17">
        <v>1305</v>
      </c>
      <c r="E1470" s="1">
        <f t="shared" si="418"/>
        <v>1639</v>
      </c>
      <c r="F1470" s="2">
        <f t="shared" si="419"/>
        <v>89.01</v>
      </c>
      <c r="G1470" s="1">
        <f t="shared" si="420"/>
        <v>334</v>
      </c>
      <c r="H1470" s="1">
        <f t="shared" si="421"/>
        <v>1305</v>
      </c>
      <c r="I1470" s="1">
        <f t="shared" si="422"/>
        <v>1639</v>
      </c>
      <c r="J1470" s="1">
        <f t="shared" si="423"/>
        <v>1595826</v>
      </c>
      <c r="K1470" s="1">
        <f t="shared" si="424"/>
        <v>3598013</v>
      </c>
      <c r="L1470" s="1">
        <f t="shared" si="425"/>
        <v>5193839</v>
      </c>
      <c r="M1470" s="1">
        <f>分割表!$B$5</f>
        <v>1596160</v>
      </c>
      <c r="N1470" s="1">
        <f>分割表!$C$5</f>
        <v>3599318</v>
      </c>
      <c r="O1470" s="1">
        <f t="shared" si="426"/>
        <v>5195478</v>
      </c>
      <c r="P1470" s="1">
        <f t="shared" si="427"/>
        <v>1940.9210916542181</v>
      </c>
      <c r="Q1470" s="1">
        <f t="shared" si="428"/>
        <v>9362.0156072826157</v>
      </c>
      <c r="R1470" s="1">
        <f t="shared" si="429"/>
        <v>12131.618347561138</v>
      </c>
      <c r="S1470" s="1">
        <f t="shared" si="430"/>
        <v>22793026.41252045</v>
      </c>
      <c r="T1470" s="1">
        <f t="shared" si="431"/>
        <v>54315216.765762933</v>
      </c>
      <c r="U1470" s="1">
        <f t="shared" si="432"/>
        <v>80312247.659371138</v>
      </c>
      <c r="V1470" s="1">
        <f t="shared" si="433"/>
        <v>22798130.936747961</v>
      </c>
      <c r="W1470" s="1">
        <f t="shared" si="434"/>
        <v>54336222.141856313</v>
      </c>
      <c r="X1470" s="1">
        <f t="shared" si="435"/>
        <v>80339230.748191163</v>
      </c>
      <c r="Y1470" s="17">
        <f t="shared" si="436"/>
        <v>-0.15298745735997213</v>
      </c>
    </row>
    <row r="1471" spans="1:25">
      <c r="A1471" s="17" t="s">
        <v>266</v>
      </c>
      <c r="B1471" s="17"/>
      <c r="C1471" s="17">
        <v>10</v>
      </c>
      <c r="D1471" s="17">
        <v>574</v>
      </c>
      <c r="E1471" s="1">
        <f t="shared" si="418"/>
        <v>584</v>
      </c>
      <c r="F1471" s="2">
        <f t="shared" si="419"/>
        <v>343.82</v>
      </c>
      <c r="G1471" s="1">
        <f t="shared" si="420"/>
        <v>10</v>
      </c>
      <c r="H1471" s="1">
        <f t="shared" si="421"/>
        <v>574</v>
      </c>
      <c r="I1471" s="1">
        <f t="shared" si="422"/>
        <v>584</v>
      </c>
      <c r="J1471" s="1">
        <f t="shared" si="423"/>
        <v>1596150</v>
      </c>
      <c r="K1471" s="1">
        <f t="shared" si="424"/>
        <v>3598744</v>
      </c>
      <c r="L1471" s="1">
        <f t="shared" si="425"/>
        <v>5194894</v>
      </c>
      <c r="M1471" s="1">
        <f>分割表!$B$5</f>
        <v>1596160</v>
      </c>
      <c r="N1471" s="1">
        <f>分割表!$C$5</f>
        <v>3599318</v>
      </c>
      <c r="O1471" s="1">
        <f t="shared" si="426"/>
        <v>5195478</v>
      </c>
      <c r="P1471" s="1">
        <f t="shared" si="427"/>
        <v>23.025850929940461</v>
      </c>
      <c r="Q1471" s="1">
        <f t="shared" si="428"/>
        <v>3646.4092734874312</v>
      </c>
      <c r="R1471" s="1">
        <f t="shared" si="429"/>
        <v>3720.0221739716844</v>
      </c>
      <c r="S1471" s="1">
        <f t="shared" si="430"/>
        <v>22797978.105666257</v>
      </c>
      <c r="T1471" s="1">
        <f t="shared" si="431"/>
        <v>54326982.937291823</v>
      </c>
      <c r="U1471" s="1">
        <f t="shared" si="432"/>
        <v>80329616.214287922</v>
      </c>
      <c r="V1471" s="1">
        <f t="shared" si="433"/>
        <v>22798130.936747961</v>
      </c>
      <c r="W1471" s="1">
        <f t="shared" si="434"/>
        <v>54336222.141856313</v>
      </c>
      <c r="X1471" s="1">
        <f t="shared" si="435"/>
        <v>80339230.748191163</v>
      </c>
      <c r="Y1471" s="17">
        <f t="shared" si="436"/>
        <v>-0.15319956247383576</v>
      </c>
    </row>
    <row r="1472" spans="1:25">
      <c r="A1472" s="17" t="s">
        <v>2143</v>
      </c>
      <c r="B1472" s="17"/>
      <c r="C1472" s="17">
        <v>140</v>
      </c>
      <c r="D1472" s="17">
        <v>868</v>
      </c>
      <c r="E1472" s="1">
        <f t="shared" si="418"/>
        <v>1008</v>
      </c>
      <c r="F1472" s="2">
        <f t="shared" si="419"/>
        <v>155.34</v>
      </c>
      <c r="G1472" s="1">
        <f t="shared" si="420"/>
        <v>140</v>
      </c>
      <c r="H1472" s="1">
        <f t="shared" si="421"/>
        <v>868</v>
      </c>
      <c r="I1472" s="1">
        <f t="shared" si="422"/>
        <v>1008</v>
      </c>
      <c r="J1472" s="1">
        <f t="shared" si="423"/>
        <v>1596020</v>
      </c>
      <c r="K1472" s="1">
        <f t="shared" si="424"/>
        <v>3598450</v>
      </c>
      <c r="L1472" s="1">
        <f t="shared" si="425"/>
        <v>5194470</v>
      </c>
      <c r="M1472" s="1">
        <f>分割表!$B$5</f>
        <v>1596160</v>
      </c>
      <c r="N1472" s="1">
        <f>分割表!$C$5</f>
        <v>3599318</v>
      </c>
      <c r="O1472" s="1">
        <f t="shared" si="426"/>
        <v>5195478</v>
      </c>
      <c r="P1472" s="1">
        <f t="shared" si="427"/>
        <v>691.82993916530256</v>
      </c>
      <c r="Q1472" s="1">
        <f t="shared" si="428"/>
        <v>5873.0544083251843</v>
      </c>
      <c r="R1472" s="1">
        <f t="shared" si="429"/>
        <v>6971.0492362203649</v>
      </c>
      <c r="S1472" s="1">
        <f t="shared" si="430"/>
        <v>22795991.307305511</v>
      </c>
      <c r="T1472" s="1">
        <f t="shared" si="431"/>
        <v>54322250.697237961</v>
      </c>
      <c r="U1472" s="1">
        <f t="shared" si="432"/>
        <v>80322635.840397641</v>
      </c>
      <c r="V1472" s="1">
        <f t="shared" si="433"/>
        <v>22798130.936747961</v>
      </c>
      <c r="W1472" s="1">
        <f t="shared" si="434"/>
        <v>54336222.141856313</v>
      </c>
      <c r="X1472" s="1">
        <f t="shared" si="435"/>
        <v>80339230.748191163</v>
      </c>
      <c r="Y1472" s="17">
        <f t="shared" si="436"/>
        <v>-0.15330825358774297</v>
      </c>
    </row>
    <row r="1473" spans="1:25">
      <c r="A1473" s="17" t="s">
        <v>1851</v>
      </c>
      <c r="B1473" s="17"/>
      <c r="C1473" s="17">
        <v>226</v>
      </c>
      <c r="D1473" s="17">
        <v>1065</v>
      </c>
      <c r="E1473" s="1">
        <f t="shared" si="418"/>
        <v>1291</v>
      </c>
      <c r="F1473" s="2">
        <f t="shared" si="419"/>
        <v>117.7</v>
      </c>
      <c r="G1473" s="1">
        <f t="shared" si="420"/>
        <v>226</v>
      </c>
      <c r="H1473" s="1">
        <f t="shared" si="421"/>
        <v>1065</v>
      </c>
      <c r="I1473" s="1">
        <f t="shared" si="422"/>
        <v>1291</v>
      </c>
      <c r="J1473" s="1">
        <f t="shared" si="423"/>
        <v>1595934</v>
      </c>
      <c r="K1473" s="1">
        <f t="shared" si="424"/>
        <v>3598253</v>
      </c>
      <c r="L1473" s="1">
        <f t="shared" si="425"/>
        <v>5194187</v>
      </c>
      <c r="M1473" s="1">
        <f>分割表!$B$5</f>
        <v>1596160</v>
      </c>
      <c r="N1473" s="1">
        <f>分割表!$C$5</f>
        <v>3599318</v>
      </c>
      <c r="O1473" s="1">
        <f t="shared" si="426"/>
        <v>5195478</v>
      </c>
      <c r="P1473" s="1">
        <f t="shared" si="427"/>
        <v>1225.0409098355367</v>
      </c>
      <c r="Q1473" s="1">
        <f t="shared" si="428"/>
        <v>7423.8275332228541</v>
      </c>
      <c r="R1473" s="1">
        <f t="shared" si="429"/>
        <v>9247.6555565830149</v>
      </c>
      <c r="S1473" s="1">
        <f t="shared" si="430"/>
        <v>22794676.969593976</v>
      </c>
      <c r="T1473" s="1">
        <f t="shared" si="431"/>
        <v>54319079.787920758</v>
      </c>
      <c r="U1473" s="1">
        <f t="shared" si="432"/>
        <v>80317976.789347649</v>
      </c>
      <c r="V1473" s="1">
        <f t="shared" si="433"/>
        <v>22798130.936747961</v>
      </c>
      <c r="W1473" s="1">
        <f t="shared" si="434"/>
        <v>54336222.141856313</v>
      </c>
      <c r="X1473" s="1">
        <f t="shared" si="435"/>
        <v>80339230.748191163</v>
      </c>
      <c r="Y1473" s="17">
        <f t="shared" si="436"/>
        <v>-0.15407686915720431</v>
      </c>
    </row>
    <row r="1474" spans="1:25">
      <c r="A1474" s="17" t="s">
        <v>2703</v>
      </c>
      <c r="B1474" s="17"/>
      <c r="C1474" s="17">
        <v>36</v>
      </c>
      <c r="D1474" s="17">
        <v>638</v>
      </c>
      <c r="E1474" s="1">
        <f t="shared" ref="E1474:E1537" si="437">C1474+D1474</f>
        <v>674</v>
      </c>
      <c r="F1474" s="2">
        <f t="shared" ref="F1474:F1537" si="438">ROUND(2*(P1474+Q1474+S1474+T1474+X1474-R1474-U1474-V1474-W1474),2)</f>
        <v>272.37</v>
      </c>
      <c r="G1474" s="1">
        <f t="shared" ref="G1474:G1537" si="439">C1474</f>
        <v>36</v>
      </c>
      <c r="H1474" s="1">
        <f t="shared" ref="H1474:H1537" si="440">D1474</f>
        <v>638</v>
      </c>
      <c r="I1474" s="1">
        <f t="shared" ref="I1474:I1537" si="441">E1474</f>
        <v>674</v>
      </c>
      <c r="J1474" s="1">
        <f t="shared" ref="J1474:J1537" si="442">M1474-G1474</f>
        <v>1596124</v>
      </c>
      <c r="K1474" s="1">
        <f t="shared" ref="K1474:K1537" si="443">N1474-H1474</f>
        <v>3598680</v>
      </c>
      <c r="L1474" s="1">
        <f t="shared" ref="L1474:L1537" si="444">J1474+K1474</f>
        <v>5194804</v>
      </c>
      <c r="M1474" s="1">
        <f>分割表!$B$5</f>
        <v>1596160</v>
      </c>
      <c r="N1474" s="1">
        <f>分割表!$C$5</f>
        <v>3599318</v>
      </c>
      <c r="O1474" s="1">
        <f t="shared" ref="O1474:O1537" si="445">$M$2+$N$2</f>
        <v>5195478</v>
      </c>
      <c r="P1474" s="1">
        <f t="shared" ref="P1474:P1537" si="446">LN(G1474)*G1474</f>
        <v>129.00668178441995</v>
      </c>
      <c r="Q1474" s="1">
        <f t="shared" ref="Q1474:Q1537" si="447">LN(H1474)*H1474</f>
        <v>4120.419824773976</v>
      </c>
      <c r="R1474" s="1">
        <f t="shared" ref="R1474:R1537" si="448">LN(I1474)*I1474</f>
        <v>4389.9170947548946</v>
      </c>
      <c r="S1474" s="1">
        <f t="shared" ref="S1474:S1537" si="449">LN(J1474)*J1474</f>
        <v>22797580.745147042</v>
      </c>
      <c r="T1474" s="1">
        <f t="shared" ref="T1474:T1537" si="450">LN(K1474)*K1474</f>
        <v>54325952.787751876</v>
      </c>
      <c r="U1474" s="1">
        <f t="shared" ref="U1474:U1537" si="451">LN(L1474)*L1474</f>
        <v>80328134.528257519</v>
      </c>
      <c r="V1474" s="1">
        <f t="shared" ref="V1474:V1537" si="452">LN(M1474)*M1474</f>
        <v>22798130.936747961</v>
      </c>
      <c r="W1474" s="1">
        <f t="shared" ref="W1474:W1537" si="453">LN(N1474)*N1474</f>
        <v>54336222.141856313</v>
      </c>
      <c r="X1474" s="1">
        <f t="shared" ref="X1474:X1537" si="454">LN(O1474)*O1474</f>
        <v>80339230.748191163</v>
      </c>
      <c r="Y1474" s="17">
        <f t="shared" ref="Y1474:Y1537" si="455">(C1474/1593658)*1000-(D1474/3599323)*1000</f>
        <v>-0.15466601682795636</v>
      </c>
    </row>
    <row r="1475" spans="1:25">
      <c r="A1475" s="17" t="s">
        <v>1852</v>
      </c>
      <c r="B1475" s="17"/>
      <c r="C1475" s="17">
        <v>102</v>
      </c>
      <c r="D1475" s="17">
        <v>789</v>
      </c>
      <c r="E1475" s="1">
        <f t="shared" si="437"/>
        <v>891</v>
      </c>
      <c r="F1475" s="2">
        <f t="shared" si="438"/>
        <v>185.99</v>
      </c>
      <c r="G1475" s="1">
        <f t="shared" si="439"/>
        <v>102</v>
      </c>
      <c r="H1475" s="1">
        <f t="shared" si="440"/>
        <v>789</v>
      </c>
      <c r="I1475" s="1">
        <f t="shared" si="441"/>
        <v>891</v>
      </c>
      <c r="J1475" s="1">
        <f t="shared" si="442"/>
        <v>1596058</v>
      </c>
      <c r="K1475" s="1">
        <f t="shared" si="443"/>
        <v>3598529</v>
      </c>
      <c r="L1475" s="1">
        <f t="shared" si="444"/>
        <v>5194587</v>
      </c>
      <c r="M1475" s="1">
        <f>分割表!$B$5</f>
        <v>1596160</v>
      </c>
      <c r="N1475" s="1">
        <f>分割表!$C$5</f>
        <v>3599318</v>
      </c>
      <c r="O1475" s="1">
        <f t="shared" si="445"/>
        <v>5195478</v>
      </c>
      <c r="P1475" s="1">
        <f t="shared" si="446"/>
        <v>471.7472269549956</v>
      </c>
      <c r="Q1475" s="1">
        <f t="shared" si="447"/>
        <v>5263.2346271473943</v>
      </c>
      <c r="R1475" s="1">
        <f t="shared" si="448"/>
        <v>6051.9788848764911</v>
      </c>
      <c r="S1475" s="1">
        <f t="shared" si="449"/>
        <v>22796572.062654234</v>
      </c>
      <c r="T1475" s="1">
        <f t="shared" si="450"/>
        <v>54323522.283191793</v>
      </c>
      <c r="U1475" s="1">
        <f t="shared" si="451"/>
        <v>80324562.025018543</v>
      </c>
      <c r="V1475" s="1">
        <f t="shared" si="452"/>
        <v>22798130.936747961</v>
      </c>
      <c r="W1475" s="1">
        <f t="shared" si="453"/>
        <v>54336222.141856313</v>
      </c>
      <c r="X1475" s="1">
        <f t="shared" si="454"/>
        <v>80339230.748191163</v>
      </c>
      <c r="Y1475" s="17">
        <f t="shared" si="455"/>
        <v>-0.15520419528354154</v>
      </c>
    </row>
    <row r="1476" spans="1:25">
      <c r="A1476" s="17" t="s">
        <v>222</v>
      </c>
      <c r="B1476" s="17"/>
      <c r="C1476" s="17">
        <v>90</v>
      </c>
      <c r="D1476" s="17">
        <v>766</v>
      </c>
      <c r="E1476" s="1">
        <f t="shared" si="437"/>
        <v>856</v>
      </c>
      <c r="F1476" s="2">
        <f t="shared" si="438"/>
        <v>199.14</v>
      </c>
      <c r="G1476" s="1">
        <f t="shared" si="439"/>
        <v>90</v>
      </c>
      <c r="H1476" s="1">
        <f t="shared" si="440"/>
        <v>766</v>
      </c>
      <c r="I1476" s="1">
        <f t="shared" si="441"/>
        <v>856</v>
      </c>
      <c r="J1476" s="1">
        <f t="shared" si="442"/>
        <v>1596070</v>
      </c>
      <c r="K1476" s="1">
        <f t="shared" si="443"/>
        <v>3598552</v>
      </c>
      <c r="L1476" s="1">
        <f t="shared" si="444"/>
        <v>5194622</v>
      </c>
      <c r="M1476" s="1">
        <f>分割表!$B$5</f>
        <v>1596160</v>
      </c>
      <c r="N1476" s="1">
        <f>分割表!$C$5</f>
        <v>3599318</v>
      </c>
      <c r="O1476" s="1">
        <f t="shared" si="445"/>
        <v>5195478</v>
      </c>
      <c r="P1476" s="1">
        <f t="shared" si="446"/>
        <v>404.98287032972382</v>
      </c>
      <c r="Q1476" s="1">
        <f t="shared" si="447"/>
        <v>5087.1455420212924</v>
      </c>
      <c r="R1476" s="1">
        <f t="shared" si="448"/>
        <v>5779.9434419773315</v>
      </c>
      <c r="S1476" s="1">
        <f t="shared" si="449"/>
        <v>22796755.459268112</v>
      </c>
      <c r="T1476" s="1">
        <f t="shared" si="450"/>
        <v>54323892.492086597</v>
      </c>
      <c r="U1476" s="1">
        <f t="shared" si="451"/>
        <v>80325138.234605253</v>
      </c>
      <c r="V1476" s="1">
        <f t="shared" si="452"/>
        <v>22798130.936747961</v>
      </c>
      <c r="W1476" s="1">
        <f t="shared" si="453"/>
        <v>54336222.141856313</v>
      </c>
      <c r="X1476" s="1">
        <f t="shared" si="454"/>
        <v>80339230.748191163</v>
      </c>
      <c r="Y1476" s="17">
        <f t="shared" si="455"/>
        <v>-0.15634395113140051</v>
      </c>
    </row>
    <row r="1477" spans="1:25">
      <c r="A1477" s="17" t="s">
        <v>931</v>
      </c>
      <c r="B1477" s="17"/>
      <c r="C1477" s="17">
        <v>4</v>
      </c>
      <c r="D1477" s="17">
        <v>572</v>
      </c>
      <c r="E1477" s="1">
        <f t="shared" si="437"/>
        <v>576</v>
      </c>
      <c r="F1477" s="2">
        <f t="shared" si="438"/>
        <v>381.64</v>
      </c>
      <c r="G1477" s="1">
        <f t="shared" si="439"/>
        <v>4</v>
      </c>
      <c r="H1477" s="1">
        <f t="shared" si="440"/>
        <v>572</v>
      </c>
      <c r="I1477" s="1">
        <f t="shared" si="441"/>
        <v>576</v>
      </c>
      <c r="J1477" s="1">
        <f t="shared" si="442"/>
        <v>1596156</v>
      </c>
      <c r="K1477" s="1">
        <f t="shared" si="443"/>
        <v>3598746</v>
      </c>
      <c r="L1477" s="1">
        <f t="shared" si="444"/>
        <v>5194902</v>
      </c>
      <c r="M1477" s="1">
        <f>分割表!$B$5</f>
        <v>1596160</v>
      </c>
      <c r="N1477" s="1">
        <f>分割表!$C$5</f>
        <v>3599318</v>
      </c>
      <c r="O1477" s="1">
        <f t="shared" si="445"/>
        <v>5195478</v>
      </c>
      <c r="P1477" s="1">
        <f t="shared" si="446"/>
        <v>5.5451774444795623</v>
      </c>
      <c r="Q1477" s="1">
        <f t="shared" si="447"/>
        <v>3631.7075030692445</v>
      </c>
      <c r="R1477" s="1">
        <f t="shared" si="448"/>
        <v>3661.1180125608334</v>
      </c>
      <c r="S1477" s="1">
        <f t="shared" si="449"/>
        <v>22798069.804307759</v>
      </c>
      <c r="T1477" s="1">
        <f t="shared" si="450"/>
        <v>54327015.129483283</v>
      </c>
      <c r="U1477" s="1">
        <f t="shared" si="451"/>
        <v>80329747.919788301</v>
      </c>
      <c r="V1477" s="1">
        <f t="shared" si="452"/>
        <v>22798130.936747961</v>
      </c>
      <c r="W1477" s="1">
        <f t="shared" si="453"/>
        <v>54336222.141856313</v>
      </c>
      <c r="X1477" s="1">
        <f t="shared" si="454"/>
        <v>80339230.748191163</v>
      </c>
      <c r="Y1477" s="17">
        <f t="shared" si="455"/>
        <v>-0.15640882563771177</v>
      </c>
    </row>
    <row r="1478" spans="1:25">
      <c r="A1478" s="17" t="s">
        <v>1377</v>
      </c>
      <c r="B1478" s="17"/>
      <c r="C1478" s="17">
        <v>84</v>
      </c>
      <c r="D1478" s="17">
        <v>757</v>
      </c>
      <c r="E1478" s="1">
        <f t="shared" si="437"/>
        <v>841</v>
      </c>
      <c r="F1478" s="2">
        <f t="shared" si="438"/>
        <v>207.65</v>
      </c>
      <c r="G1478" s="1">
        <f t="shared" si="439"/>
        <v>84</v>
      </c>
      <c r="H1478" s="1">
        <f t="shared" si="440"/>
        <v>757</v>
      </c>
      <c r="I1478" s="1">
        <f t="shared" si="441"/>
        <v>841</v>
      </c>
      <c r="J1478" s="1">
        <f t="shared" si="442"/>
        <v>1596076</v>
      </c>
      <c r="K1478" s="1">
        <f t="shared" si="443"/>
        <v>3598561</v>
      </c>
      <c r="L1478" s="1">
        <f t="shared" si="444"/>
        <v>5194637</v>
      </c>
      <c r="M1478" s="1">
        <f>分割表!$B$5</f>
        <v>1596160</v>
      </c>
      <c r="N1478" s="1">
        <f>分割表!$C$5</f>
        <v>3599318</v>
      </c>
      <c r="O1478" s="1">
        <f t="shared" si="445"/>
        <v>5195478</v>
      </c>
      <c r="P1478" s="1">
        <f t="shared" si="446"/>
        <v>372.18861110283831</v>
      </c>
      <c r="Q1478" s="1">
        <f t="shared" si="447"/>
        <v>5018.4279828521485</v>
      </c>
      <c r="R1478" s="1">
        <f t="shared" si="448"/>
        <v>5663.7915860372495</v>
      </c>
      <c r="S1478" s="1">
        <f t="shared" si="449"/>
        <v>22796847.157608885</v>
      </c>
      <c r="T1478" s="1">
        <f t="shared" si="450"/>
        <v>54324037.356476754</v>
      </c>
      <c r="U1478" s="1">
        <f t="shared" si="451"/>
        <v>80325385.181643173</v>
      </c>
      <c r="V1478" s="1">
        <f t="shared" si="452"/>
        <v>22798130.936747961</v>
      </c>
      <c r="W1478" s="1">
        <f t="shared" si="453"/>
        <v>54336222.141856313</v>
      </c>
      <c r="X1478" s="1">
        <f t="shared" si="454"/>
        <v>80339230.748191163</v>
      </c>
      <c r="Y1478" s="17">
        <f t="shared" si="455"/>
        <v>-0.15760840411847382</v>
      </c>
    </row>
    <row r="1479" spans="1:25">
      <c r="A1479" s="17" t="s">
        <v>633</v>
      </c>
      <c r="B1479" s="17"/>
      <c r="C1479" s="17">
        <v>33</v>
      </c>
      <c r="D1479" s="17">
        <v>643</v>
      </c>
      <c r="E1479" s="1">
        <f t="shared" si="437"/>
        <v>676</v>
      </c>
      <c r="F1479" s="2">
        <f t="shared" si="438"/>
        <v>286.27999999999997</v>
      </c>
      <c r="G1479" s="1">
        <f t="shared" si="439"/>
        <v>33</v>
      </c>
      <c r="H1479" s="1">
        <f t="shared" si="440"/>
        <v>643</v>
      </c>
      <c r="I1479" s="1">
        <f t="shared" si="441"/>
        <v>676</v>
      </c>
      <c r="J1479" s="1">
        <f t="shared" si="442"/>
        <v>1596127</v>
      </c>
      <c r="K1479" s="1">
        <f t="shared" si="443"/>
        <v>3598675</v>
      </c>
      <c r="L1479" s="1">
        <f t="shared" si="444"/>
        <v>5194802</v>
      </c>
      <c r="M1479" s="1">
        <f>分割表!$B$5</f>
        <v>1596160</v>
      </c>
      <c r="N1479" s="1">
        <f>分割表!$C$5</f>
        <v>3599318</v>
      </c>
      <c r="O1479" s="1">
        <f t="shared" si="445"/>
        <v>5195478</v>
      </c>
      <c r="P1479" s="1">
        <f t="shared" si="446"/>
        <v>115.38474952839385</v>
      </c>
      <c r="Q1479" s="1">
        <f t="shared" si="447"/>
        <v>4157.7310576847894</v>
      </c>
      <c r="R1479" s="1">
        <f t="shared" si="448"/>
        <v>4404.9465194050435</v>
      </c>
      <c r="S1479" s="1">
        <f t="shared" si="449"/>
        <v>22797626.594416104</v>
      </c>
      <c r="T1479" s="1">
        <f t="shared" si="450"/>
        <v>54325872.307367004</v>
      </c>
      <c r="U1479" s="1">
        <f t="shared" si="451"/>
        <v>80328101.601918995</v>
      </c>
      <c r="V1479" s="1">
        <f t="shared" si="452"/>
        <v>22798130.936747961</v>
      </c>
      <c r="W1479" s="1">
        <f t="shared" si="453"/>
        <v>54336222.141856313</v>
      </c>
      <c r="X1479" s="1">
        <f t="shared" si="454"/>
        <v>80339230.748191163</v>
      </c>
      <c r="Y1479" s="17">
        <f t="shared" si="455"/>
        <v>-0.15793762856143953</v>
      </c>
    </row>
    <row r="1480" spans="1:25">
      <c r="A1480" s="17" t="s">
        <v>1213</v>
      </c>
      <c r="B1480" s="17"/>
      <c r="C1480" s="17">
        <v>6</v>
      </c>
      <c r="D1480" s="17">
        <v>583</v>
      </c>
      <c r="E1480" s="1">
        <f t="shared" si="437"/>
        <v>589</v>
      </c>
      <c r="F1480" s="2">
        <f t="shared" si="438"/>
        <v>375.18</v>
      </c>
      <c r="G1480" s="1">
        <f t="shared" si="439"/>
        <v>6</v>
      </c>
      <c r="H1480" s="1">
        <f t="shared" si="440"/>
        <v>583</v>
      </c>
      <c r="I1480" s="1">
        <f t="shared" si="441"/>
        <v>589</v>
      </c>
      <c r="J1480" s="1">
        <f t="shared" si="442"/>
        <v>1596154</v>
      </c>
      <c r="K1480" s="1">
        <f t="shared" si="443"/>
        <v>3598735</v>
      </c>
      <c r="L1480" s="1">
        <f t="shared" si="444"/>
        <v>5194889</v>
      </c>
      <c r="M1480" s="1">
        <f>分割表!$B$5</f>
        <v>1596160</v>
      </c>
      <c r="N1480" s="1">
        <f>分割表!$C$5</f>
        <v>3599318</v>
      </c>
      <c r="O1480" s="1">
        <f t="shared" si="445"/>
        <v>5195478</v>
      </c>
      <c r="P1480" s="1">
        <f t="shared" si="446"/>
        <v>10.750556815368331</v>
      </c>
      <c r="Q1480" s="1">
        <f t="shared" si="447"/>
        <v>3712.6531296423368</v>
      </c>
      <c r="R1480" s="1">
        <f t="shared" si="448"/>
        <v>3756.8930221707847</v>
      </c>
      <c r="S1480" s="1">
        <f t="shared" si="449"/>
        <v>22798039.23809142</v>
      </c>
      <c r="T1480" s="1">
        <f t="shared" si="450"/>
        <v>54326838.072443992</v>
      </c>
      <c r="U1480" s="1">
        <f t="shared" si="451"/>
        <v>80329533.898356438</v>
      </c>
      <c r="V1480" s="1">
        <f t="shared" si="452"/>
        <v>22798130.936747961</v>
      </c>
      <c r="W1480" s="1">
        <f t="shared" si="453"/>
        <v>54336222.141856313</v>
      </c>
      <c r="X1480" s="1">
        <f t="shared" si="454"/>
        <v>80339230.748191163</v>
      </c>
      <c r="Y1480" s="17">
        <f t="shared" si="455"/>
        <v>-0.15820998151074755</v>
      </c>
    </row>
    <row r="1481" spans="1:25">
      <c r="A1481" s="17" t="s">
        <v>970</v>
      </c>
      <c r="B1481" s="17"/>
      <c r="C1481" s="17">
        <v>284</v>
      </c>
      <c r="D1481" s="17">
        <v>1212</v>
      </c>
      <c r="E1481" s="1">
        <f t="shared" si="437"/>
        <v>1496</v>
      </c>
      <c r="F1481" s="2">
        <f t="shared" si="438"/>
        <v>106.01</v>
      </c>
      <c r="G1481" s="1">
        <f t="shared" si="439"/>
        <v>284</v>
      </c>
      <c r="H1481" s="1">
        <f t="shared" si="440"/>
        <v>1212</v>
      </c>
      <c r="I1481" s="1">
        <f t="shared" si="441"/>
        <v>1496</v>
      </c>
      <c r="J1481" s="1">
        <f t="shared" si="442"/>
        <v>1595876</v>
      </c>
      <c r="K1481" s="1">
        <f t="shared" si="443"/>
        <v>3598106</v>
      </c>
      <c r="L1481" s="1">
        <f t="shared" si="444"/>
        <v>5193982</v>
      </c>
      <c r="M1481" s="1">
        <f>分割表!$B$5</f>
        <v>1596160</v>
      </c>
      <c r="N1481" s="1">
        <f>分割表!$C$5</f>
        <v>3599318</v>
      </c>
      <c r="O1481" s="1">
        <f t="shared" si="445"/>
        <v>5195478</v>
      </c>
      <c r="P1481" s="1">
        <f t="shared" si="446"/>
        <v>1604.3086836377827</v>
      </c>
      <c r="Q1481" s="1">
        <f t="shared" si="447"/>
        <v>8605.2329259546623</v>
      </c>
      <c r="R1481" s="1">
        <f t="shared" si="448"/>
        <v>10936.583037167495</v>
      </c>
      <c r="S1481" s="1">
        <f t="shared" si="449"/>
        <v>22793790.558405161</v>
      </c>
      <c r="T1481" s="1">
        <f t="shared" si="450"/>
        <v>54316713.684949346</v>
      </c>
      <c r="U1481" s="1">
        <f t="shared" si="451"/>
        <v>80314601.868004993</v>
      </c>
      <c r="V1481" s="1">
        <f t="shared" si="452"/>
        <v>22798130.936747961</v>
      </c>
      <c r="W1481" s="1">
        <f t="shared" si="453"/>
        <v>54336222.141856313</v>
      </c>
      <c r="X1481" s="1">
        <f t="shared" si="454"/>
        <v>80339230.748191163</v>
      </c>
      <c r="Y1481" s="17">
        <f t="shared" si="455"/>
        <v>-0.15852362513094742</v>
      </c>
    </row>
    <row r="1482" spans="1:25">
      <c r="A1482" s="17" t="s">
        <v>1109</v>
      </c>
      <c r="B1482" s="17"/>
      <c r="C1482" s="17">
        <v>2</v>
      </c>
      <c r="D1482" s="17">
        <v>576</v>
      </c>
      <c r="E1482" s="1">
        <f t="shared" si="437"/>
        <v>578</v>
      </c>
      <c r="F1482" s="2">
        <f t="shared" si="438"/>
        <v>400.92</v>
      </c>
      <c r="G1482" s="1">
        <f t="shared" si="439"/>
        <v>2</v>
      </c>
      <c r="H1482" s="1">
        <f t="shared" si="440"/>
        <v>576</v>
      </c>
      <c r="I1482" s="1">
        <f t="shared" si="441"/>
        <v>578</v>
      </c>
      <c r="J1482" s="1">
        <f t="shared" si="442"/>
        <v>1596158</v>
      </c>
      <c r="K1482" s="1">
        <f t="shared" si="443"/>
        <v>3598742</v>
      </c>
      <c r="L1482" s="1">
        <f t="shared" si="444"/>
        <v>5194900</v>
      </c>
      <c r="M1482" s="1">
        <f>分割表!$B$5</f>
        <v>1596160</v>
      </c>
      <c r="N1482" s="1">
        <f>分割表!$C$5</f>
        <v>3599318</v>
      </c>
      <c r="O1482" s="1">
        <f t="shared" si="445"/>
        <v>5195478</v>
      </c>
      <c r="P1482" s="1">
        <f t="shared" si="446"/>
        <v>1.3862943611198906</v>
      </c>
      <c r="Q1482" s="1">
        <f t="shared" si="447"/>
        <v>3661.1180125608334</v>
      </c>
      <c r="R1482" s="1">
        <f t="shared" si="448"/>
        <v>3675.8336960926345</v>
      </c>
      <c r="S1482" s="1">
        <f t="shared" si="449"/>
        <v>22798100.370526604</v>
      </c>
      <c r="T1482" s="1">
        <f t="shared" si="450"/>
        <v>54326950.745101474</v>
      </c>
      <c r="U1482" s="1">
        <f t="shared" si="451"/>
        <v>80329714.993412048</v>
      </c>
      <c r="V1482" s="1">
        <f t="shared" si="452"/>
        <v>22798130.936747961</v>
      </c>
      <c r="W1482" s="1">
        <f t="shared" si="453"/>
        <v>54336222.141856313</v>
      </c>
      <c r="X1482" s="1">
        <f t="shared" si="454"/>
        <v>80339230.748191163</v>
      </c>
      <c r="Y1482" s="17">
        <f t="shared" si="455"/>
        <v>-0.15877512014353887</v>
      </c>
    </row>
    <row r="1483" spans="1:25">
      <c r="A1483" s="17" t="s">
        <v>2658</v>
      </c>
      <c r="B1483" s="17"/>
      <c r="C1483" s="17">
        <v>117</v>
      </c>
      <c r="D1483" s="17">
        <v>837</v>
      </c>
      <c r="E1483" s="1">
        <f t="shared" si="437"/>
        <v>954</v>
      </c>
      <c r="F1483" s="2">
        <f t="shared" si="438"/>
        <v>180.55</v>
      </c>
      <c r="G1483" s="1">
        <f t="shared" si="439"/>
        <v>117</v>
      </c>
      <c r="H1483" s="1">
        <f t="shared" si="440"/>
        <v>837</v>
      </c>
      <c r="I1483" s="1">
        <f t="shared" si="441"/>
        <v>954</v>
      </c>
      <c r="J1483" s="1">
        <f t="shared" si="442"/>
        <v>1596043</v>
      </c>
      <c r="K1483" s="1">
        <f t="shared" si="443"/>
        <v>3598481</v>
      </c>
      <c r="L1483" s="1">
        <f t="shared" si="444"/>
        <v>5194524</v>
      </c>
      <c r="M1483" s="1">
        <f>分割表!$B$5</f>
        <v>1596160</v>
      </c>
      <c r="N1483" s="1">
        <f>分割表!$C$5</f>
        <v>3599318</v>
      </c>
      <c r="O1483" s="1">
        <f t="shared" si="445"/>
        <v>5195478</v>
      </c>
      <c r="P1483" s="1">
        <f t="shared" si="446"/>
        <v>557.17435037133748</v>
      </c>
      <c r="Q1483" s="1">
        <f t="shared" si="447"/>
        <v>5632.8627469996909</v>
      </c>
      <c r="R1483" s="1">
        <f t="shared" si="448"/>
        <v>6545.0731425616659</v>
      </c>
      <c r="S1483" s="1">
        <f t="shared" si="449"/>
        <v>22796342.817013763</v>
      </c>
      <c r="T1483" s="1">
        <f t="shared" si="450"/>
        <v>54322749.673797898</v>
      </c>
      <c r="U1483" s="1">
        <f t="shared" si="451"/>
        <v>80323524.848356754</v>
      </c>
      <c r="V1483" s="1">
        <f t="shared" si="452"/>
        <v>22798130.936747961</v>
      </c>
      <c r="W1483" s="1">
        <f t="shared" si="453"/>
        <v>54336222.141856313</v>
      </c>
      <c r="X1483" s="1">
        <f t="shared" si="454"/>
        <v>80339230.748191163</v>
      </c>
      <c r="Y1483" s="17">
        <f t="shared" si="455"/>
        <v>-0.15912772845992529</v>
      </c>
    </row>
    <row r="1484" spans="1:25">
      <c r="A1484" s="17" t="s">
        <v>518</v>
      </c>
      <c r="B1484" s="17">
        <v>1</v>
      </c>
      <c r="C1484" s="17">
        <v>2946</v>
      </c>
      <c r="D1484" s="17">
        <v>9659</v>
      </c>
      <c r="E1484" s="1">
        <f t="shared" si="437"/>
        <v>12605</v>
      </c>
      <c r="F1484" s="2">
        <f t="shared" si="438"/>
        <v>337.61</v>
      </c>
      <c r="G1484" s="1">
        <f t="shared" si="439"/>
        <v>2946</v>
      </c>
      <c r="H1484" s="1">
        <f t="shared" si="440"/>
        <v>9659</v>
      </c>
      <c r="I1484" s="1">
        <f t="shared" si="441"/>
        <v>12605</v>
      </c>
      <c r="J1484" s="1">
        <f t="shared" si="442"/>
        <v>1593214</v>
      </c>
      <c r="K1484" s="1">
        <f t="shared" si="443"/>
        <v>3589659</v>
      </c>
      <c r="L1484" s="1">
        <f t="shared" si="444"/>
        <v>5182873</v>
      </c>
      <c r="M1484" s="1">
        <f>分割表!$B$5</f>
        <v>1596160</v>
      </c>
      <c r="N1484" s="1">
        <f>分割表!$C$5</f>
        <v>3599318</v>
      </c>
      <c r="O1484" s="1">
        <f t="shared" si="445"/>
        <v>5195478</v>
      </c>
      <c r="P1484" s="1">
        <f t="shared" si="446"/>
        <v>23533.247796828509</v>
      </c>
      <c r="Q1484" s="1">
        <f t="shared" si="447"/>
        <v>88627.558939649811</v>
      </c>
      <c r="R1484" s="1">
        <f t="shared" si="448"/>
        <v>119014.50462343557</v>
      </c>
      <c r="S1484" s="1">
        <f t="shared" si="449"/>
        <v>22753109.611210771</v>
      </c>
      <c r="T1484" s="1">
        <f t="shared" si="450"/>
        <v>54180761.387261733</v>
      </c>
      <c r="U1484" s="1">
        <f t="shared" si="451"/>
        <v>80131726.165083781</v>
      </c>
      <c r="V1484" s="1">
        <f t="shared" si="452"/>
        <v>22798130.936747961</v>
      </c>
      <c r="W1484" s="1">
        <f t="shared" si="453"/>
        <v>54336222.141856313</v>
      </c>
      <c r="X1484" s="1">
        <f t="shared" si="454"/>
        <v>80339230.748191163</v>
      </c>
      <c r="Y1484" s="17">
        <f t="shared" si="455"/>
        <v>-0.83498291569645744</v>
      </c>
    </row>
    <row r="1485" spans="1:25">
      <c r="A1485" s="17" t="s">
        <v>1868</v>
      </c>
      <c r="B1485" s="17"/>
      <c r="C1485" s="17">
        <v>4</v>
      </c>
      <c r="D1485" s="17">
        <v>583</v>
      </c>
      <c r="E1485" s="1">
        <f t="shared" si="437"/>
        <v>587</v>
      </c>
      <c r="F1485" s="2">
        <f t="shared" si="438"/>
        <v>389.56</v>
      </c>
      <c r="G1485" s="1">
        <f t="shared" si="439"/>
        <v>4</v>
      </c>
      <c r="H1485" s="1">
        <f t="shared" si="440"/>
        <v>583</v>
      </c>
      <c r="I1485" s="1">
        <f t="shared" si="441"/>
        <v>587</v>
      </c>
      <c r="J1485" s="1">
        <f t="shared" si="442"/>
        <v>1596156</v>
      </c>
      <c r="K1485" s="1">
        <f t="shared" si="443"/>
        <v>3598735</v>
      </c>
      <c r="L1485" s="1">
        <f t="shared" si="444"/>
        <v>5194891</v>
      </c>
      <c r="M1485" s="1">
        <f>分割表!$B$5</f>
        <v>1596160</v>
      </c>
      <c r="N1485" s="1">
        <f>分割表!$C$5</f>
        <v>3599318</v>
      </c>
      <c r="O1485" s="1">
        <f t="shared" si="445"/>
        <v>5195478</v>
      </c>
      <c r="P1485" s="1">
        <f t="shared" si="446"/>
        <v>5.5451774444795623</v>
      </c>
      <c r="Q1485" s="1">
        <f t="shared" si="447"/>
        <v>3712.6531296423368</v>
      </c>
      <c r="R1485" s="1">
        <f t="shared" si="448"/>
        <v>3742.1395692390929</v>
      </c>
      <c r="S1485" s="1">
        <f t="shared" si="449"/>
        <v>22798069.804307759</v>
      </c>
      <c r="T1485" s="1">
        <f t="shared" si="450"/>
        <v>54326838.072443992</v>
      </c>
      <c r="U1485" s="1">
        <f t="shared" si="451"/>
        <v>80329566.824728459</v>
      </c>
      <c r="V1485" s="1">
        <f t="shared" si="452"/>
        <v>22798130.936747961</v>
      </c>
      <c r="W1485" s="1">
        <f t="shared" si="453"/>
        <v>54336222.141856313</v>
      </c>
      <c r="X1485" s="1">
        <f t="shared" si="454"/>
        <v>80339230.748191163</v>
      </c>
      <c r="Y1485" s="17">
        <f t="shared" si="455"/>
        <v>-0.15946495591554458</v>
      </c>
    </row>
    <row r="1486" spans="1:25">
      <c r="A1486" s="17" t="s">
        <v>2667</v>
      </c>
      <c r="B1486" s="17"/>
      <c r="C1486" s="17">
        <v>91</v>
      </c>
      <c r="D1486" s="17">
        <v>780</v>
      </c>
      <c r="E1486" s="1">
        <f t="shared" si="437"/>
        <v>871</v>
      </c>
      <c r="F1486" s="2">
        <f t="shared" si="438"/>
        <v>204.17</v>
      </c>
      <c r="G1486" s="1">
        <f t="shared" si="439"/>
        <v>91</v>
      </c>
      <c r="H1486" s="1">
        <f t="shared" si="440"/>
        <v>780</v>
      </c>
      <c r="I1486" s="1">
        <f t="shared" si="441"/>
        <v>871</v>
      </c>
      <c r="J1486" s="1">
        <f t="shared" si="442"/>
        <v>1596069</v>
      </c>
      <c r="K1486" s="1">
        <f t="shared" si="443"/>
        <v>3598538</v>
      </c>
      <c r="L1486" s="1">
        <f t="shared" si="444"/>
        <v>5194607</v>
      </c>
      <c r="M1486" s="1">
        <f>分割表!$B$5</f>
        <v>1596160</v>
      </c>
      <c r="N1486" s="1">
        <f>分割表!$C$5</f>
        <v>3599318</v>
      </c>
      <c r="O1486" s="1">
        <f t="shared" si="445"/>
        <v>5195478</v>
      </c>
      <c r="P1486" s="1">
        <f t="shared" si="446"/>
        <v>410.48821509303332</v>
      </c>
      <c r="Q1486" s="1">
        <f t="shared" si="447"/>
        <v>5194.2492573532372</v>
      </c>
      <c r="R1486" s="1">
        <f t="shared" si="448"/>
        <v>5896.3581618385297</v>
      </c>
      <c r="S1486" s="1">
        <f t="shared" si="449"/>
        <v>22796740.17621351</v>
      </c>
      <c r="T1486" s="1">
        <f t="shared" si="450"/>
        <v>54323667.147524424</v>
      </c>
      <c r="U1486" s="1">
        <f t="shared" si="451"/>
        <v>80324891.28761065</v>
      </c>
      <c r="V1486" s="1">
        <f t="shared" si="452"/>
        <v>22798130.936747961</v>
      </c>
      <c r="W1486" s="1">
        <f t="shared" si="453"/>
        <v>54336222.141856313</v>
      </c>
      <c r="X1486" s="1">
        <f t="shared" si="454"/>
        <v>80339230.748191163</v>
      </c>
      <c r="Y1486" s="17">
        <f t="shared" si="455"/>
        <v>-0.15960608428260739</v>
      </c>
    </row>
    <row r="1487" spans="1:25">
      <c r="A1487" s="17" t="s">
        <v>58</v>
      </c>
      <c r="B1487" s="17"/>
      <c r="C1487" s="17">
        <v>2</v>
      </c>
      <c r="D1487" s="17">
        <v>579</v>
      </c>
      <c r="E1487" s="1">
        <f t="shared" si="437"/>
        <v>581</v>
      </c>
      <c r="F1487" s="2">
        <f t="shared" si="438"/>
        <v>403.11</v>
      </c>
      <c r="G1487" s="1">
        <f t="shared" si="439"/>
        <v>2</v>
      </c>
      <c r="H1487" s="1">
        <f t="shared" si="440"/>
        <v>579</v>
      </c>
      <c r="I1487" s="1">
        <f t="shared" si="441"/>
        <v>581</v>
      </c>
      <c r="J1487" s="1">
        <f t="shared" si="442"/>
        <v>1596158</v>
      </c>
      <c r="K1487" s="1">
        <f t="shared" si="443"/>
        <v>3598739</v>
      </c>
      <c r="L1487" s="1">
        <f t="shared" si="444"/>
        <v>5194897</v>
      </c>
      <c r="M1487" s="1">
        <f>分割表!$B$5</f>
        <v>1596160</v>
      </c>
      <c r="N1487" s="1">
        <f>分割表!$C$5</f>
        <v>3599318</v>
      </c>
      <c r="O1487" s="1">
        <f t="shared" si="445"/>
        <v>5195478</v>
      </c>
      <c r="P1487" s="1">
        <f t="shared" si="446"/>
        <v>1.3862943611198906</v>
      </c>
      <c r="Q1487" s="1">
        <f t="shared" si="447"/>
        <v>3683.1941345147643</v>
      </c>
      <c r="R1487" s="1">
        <f t="shared" si="448"/>
        <v>3697.9201897309604</v>
      </c>
      <c r="S1487" s="1">
        <f t="shared" si="449"/>
        <v>22798100.370526604</v>
      </c>
      <c r="T1487" s="1">
        <f t="shared" si="450"/>
        <v>54326902.456818029</v>
      </c>
      <c r="U1487" s="1">
        <f t="shared" si="451"/>
        <v>80329665.603849128</v>
      </c>
      <c r="V1487" s="1">
        <f t="shared" si="452"/>
        <v>22798130.936747961</v>
      </c>
      <c r="W1487" s="1">
        <f t="shared" si="453"/>
        <v>54336222.141856313</v>
      </c>
      <c r="X1487" s="1">
        <f t="shared" si="454"/>
        <v>80339230.748191163</v>
      </c>
      <c r="Y1487" s="17">
        <f t="shared" si="455"/>
        <v>-0.15960861021931147</v>
      </c>
    </row>
    <row r="1488" spans="1:25">
      <c r="A1488" s="17" t="s">
        <v>789</v>
      </c>
      <c r="B1488" s="17"/>
      <c r="C1488" s="17">
        <v>574</v>
      </c>
      <c r="D1488" s="17">
        <v>1872</v>
      </c>
      <c r="E1488" s="1">
        <f t="shared" si="437"/>
        <v>2446</v>
      </c>
      <c r="F1488" s="2">
        <f t="shared" si="438"/>
        <v>63.66</v>
      </c>
      <c r="G1488" s="1">
        <f t="shared" si="439"/>
        <v>574</v>
      </c>
      <c r="H1488" s="1">
        <f t="shared" si="440"/>
        <v>1872</v>
      </c>
      <c r="I1488" s="1">
        <f t="shared" si="441"/>
        <v>2446</v>
      </c>
      <c r="J1488" s="1">
        <f t="shared" si="442"/>
        <v>1595586</v>
      </c>
      <c r="K1488" s="1">
        <f t="shared" si="443"/>
        <v>3597446</v>
      </c>
      <c r="L1488" s="1">
        <f t="shared" si="444"/>
        <v>5193032</v>
      </c>
      <c r="M1488" s="1">
        <f>分割表!$B$5</f>
        <v>1596160</v>
      </c>
      <c r="N1488" s="1">
        <f>分割表!$C$5</f>
        <v>3599318</v>
      </c>
      <c r="O1488" s="1">
        <f t="shared" si="445"/>
        <v>5195478</v>
      </c>
      <c r="P1488" s="1">
        <f t="shared" si="446"/>
        <v>3646.4092734874312</v>
      </c>
      <c r="Q1488" s="1">
        <f t="shared" si="447"/>
        <v>14105.07569397427</v>
      </c>
      <c r="R1488" s="1">
        <f t="shared" si="448"/>
        <v>19084.203987540452</v>
      </c>
      <c r="S1488" s="1">
        <f t="shared" si="449"/>
        <v>22789358.534081593</v>
      </c>
      <c r="T1488" s="1">
        <f t="shared" si="450"/>
        <v>54306090.439503342</v>
      </c>
      <c r="U1488" s="1">
        <f t="shared" si="451"/>
        <v>80298962.094244316</v>
      </c>
      <c r="V1488" s="1">
        <f t="shared" si="452"/>
        <v>22798130.936747961</v>
      </c>
      <c r="W1488" s="1">
        <f t="shared" si="453"/>
        <v>54336222.141856313</v>
      </c>
      <c r="X1488" s="1">
        <f t="shared" si="454"/>
        <v>80339230.748191163</v>
      </c>
      <c r="Y1488" s="17">
        <f t="shared" si="455"/>
        <v>-0.15992015310534863</v>
      </c>
    </row>
    <row r="1489" spans="1:25">
      <c r="A1489" s="17" t="s">
        <v>72</v>
      </c>
      <c r="B1489" s="17"/>
      <c r="C1489" s="17">
        <v>4</v>
      </c>
      <c r="D1489" s="17">
        <v>586</v>
      </c>
      <c r="E1489" s="1">
        <f t="shared" si="437"/>
        <v>590</v>
      </c>
      <c r="F1489" s="2">
        <f t="shared" si="438"/>
        <v>391.72</v>
      </c>
      <c r="G1489" s="1">
        <f t="shared" si="439"/>
        <v>4</v>
      </c>
      <c r="H1489" s="1">
        <f t="shared" si="440"/>
        <v>586</v>
      </c>
      <c r="I1489" s="1">
        <f t="shared" si="441"/>
        <v>590</v>
      </c>
      <c r="J1489" s="1">
        <f t="shared" si="442"/>
        <v>1596156</v>
      </c>
      <c r="K1489" s="1">
        <f t="shared" si="443"/>
        <v>3598732</v>
      </c>
      <c r="L1489" s="1">
        <f t="shared" si="444"/>
        <v>5194888</v>
      </c>
      <c r="M1489" s="1">
        <f>分割表!$B$5</f>
        <v>1596160</v>
      </c>
      <c r="N1489" s="1">
        <f>分割表!$C$5</f>
        <v>3599318</v>
      </c>
      <c r="O1489" s="1">
        <f t="shared" si="445"/>
        <v>5195478</v>
      </c>
      <c r="P1489" s="1">
        <f t="shared" si="446"/>
        <v>5.5451774444795623</v>
      </c>
      <c r="Q1489" s="1">
        <f t="shared" si="447"/>
        <v>3734.7653966921293</v>
      </c>
      <c r="R1489" s="1">
        <f t="shared" si="448"/>
        <v>3764.272296770861</v>
      </c>
      <c r="S1489" s="1">
        <f t="shared" si="449"/>
        <v>22798069.804307759</v>
      </c>
      <c r="T1489" s="1">
        <f t="shared" si="450"/>
        <v>54326789.784166388</v>
      </c>
      <c r="U1489" s="1">
        <f t="shared" si="451"/>
        <v>80329517.435170725</v>
      </c>
      <c r="V1489" s="1">
        <f t="shared" si="452"/>
        <v>22798130.936747961</v>
      </c>
      <c r="W1489" s="1">
        <f t="shared" si="453"/>
        <v>54336222.141856313</v>
      </c>
      <c r="X1489" s="1">
        <f t="shared" si="454"/>
        <v>80339230.748191163</v>
      </c>
      <c r="Y1489" s="17">
        <f t="shared" si="455"/>
        <v>-0.16029844599131715</v>
      </c>
    </row>
    <row r="1490" spans="1:25">
      <c r="A1490" s="17" t="s">
        <v>2700</v>
      </c>
      <c r="B1490" s="17"/>
      <c r="C1490" s="17">
        <v>31</v>
      </c>
      <c r="D1490" s="17">
        <v>647</v>
      </c>
      <c r="E1490" s="1">
        <f t="shared" si="437"/>
        <v>678</v>
      </c>
      <c r="F1490" s="2">
        <f t="shared" si="438"/>
        <v>296.31</v>
      </c>
      <c r="G1490" s="1">
        <f t="shared" si="439"/>
        <v>31</v>
      </c>
      <c r="H1490" s="1">
        <f t="shared" si="440"/>
        <v>647</v>
      </c>
      <c r="I1490" s="1">
        <f t="shared" si="441"/>
        <v>678</v>
      </c>
      <c r="J1490" s="1">
        <f t="shared" si="442"/>
        <v>1596129</v>
      </c>
      <c r="K1490" s="1">
        <f t="shared" si="443"/>
        <v>3598671</v>
      </c>
      <c r="L1490" s="1">
        <f t="shared" si="444"/>
        <v>5194800</v>
      </c>
      <c r="M1490" s="1">
        <f>分割表!$B$5</f>
        <v>1596160</v>
      </c>
      <c r="N1490" s="1">
        <f>分割表!$C$5</f>
        <v>3599318</v>
      </c>
      <c r="O1490" s="1">
        <f t="shared" si="445"/>
        <v>5195478</v>
      </c>
      <c r="P1490" s="1">
        <f t="shared" si="446"/>
        <v>106.45360333903953</v>
      </c>
      <c r="Q1490" s="1">
        <f t="shared" si="447"/>
        <v>4187.608052542083</v>
      </c>
      <c r="R1490" s="1">
        <f t="shared" si="448"/>
        <v>4419.9818612235877</v>
      </c>
      <c r="S1490" s="1">
        <f t="shared" si="449"/>
        <v>22797657.160598617</v>
      </c>
      <c r="T1490" s="1">
        <f t="shared" si="450"/>
        <v>54325807.923064113</v>
      </c>
      <c r="U1490" s="1">
        <f t="shared" si="451"/>
        <v>80328068.675581247</v>
      </c>
      <c r="V1490" s="1">
        <f t="shared" si="452"/>
        <v>22798130.936747961</v>
      </c>
      <c r="W1490" s="1">
        <f t="shared" si="453"/>
        <v>54336222.141856313</v>
      </c>
      <c r="X1490" s="1">
        <f t="shared" si="454"/>
        <v>80339230.748191163</v>
      </c>
      <c r="Y1490" s="17">
        <f t="shared" si="455"/>
        <v>-0.16030392306726665</v>
      </c>
    </row>
    <row r="1491" spans="1:25">
      <c r="A1491" s="17" t="s">
        <v>2685</v>
      </c>
      <c r="B1491" s="17"/>
      <c r="C1491" s="17">
        <v>49</v>
      </c>
      <c r="D1491" s="17">
        <v>698</v>
      </c>
      <c r="E1491" s="1">
        <f t="shared" si="437"/>
        <v>747</v>
      </c>
      <c r="F1491" s="2">
        <f t="shared" si="438"/>
        <v>266.39</v>
      </c>
      <c r="G1491" s="1">
        <f t="shared" si="439"/>
        <v>49</v>
      </c>
      <c r="H1491" s="1">
        <f t="shared" si="440"/>
        <v>698</v>
      </c>
      <c r="I1491" s="1">
        <f t="shared" si="441"/>
        <v>747</v>
      </c>
      <c r="J1491" s="1">
        <f t="shared" si="442"/>
        <v>1596111</v>
      </c>
      <c r="K1491" s="1">
        <f t="shared" si="443"/>
        <v>3598620</v>
      </c>
      <c r="L1491" s="1">
        <f t="shared" si="444"/>
        <v>5194731</v>
      </c>
      <c r="M1491" s="1">
        <f>分割表!$B$5</f>
        <v>1596160</v>
      </c>
      <c r="N1491" s="1">
        <f>分割表!$C$5</f>
        <v>3599318</v>
      </c>
      <c r="O1491" s="1">
        <f t="shared" si="445"/>
        <v>5195478</v>
      </c>
      <c r="P1491" s="1">
        <f t="shared" si="446"/>
        <v>190.69919460742071</v>
      </c>
      <c r="Q1491" s="1">
        <f t="shared" si="447"/>
        <v>4570.6569337281362</v>
      </c>
      <c r="R1491" s="1">
        <f t="shared" si="448"/>
        <v>4942.2006932942149</v>
      </c>
      <c r="S1491" s="1">
        <f t="shared" si="449"/>
        <v>22797382.065046258</v>
      </c>
      <c r="T1491" s="1">
        <f t="shared" si="450"/>
        <v>54324987.023591891</v>
      </c>
      <c r="U1491" s="1">
        <f t="shared" si="451"/>
        <v>80326932.717400357</v>
      </c>
      <c r="V1491" s="1">
        <f t="shared" si="452"/>
        <v>22798130.936747961</v>
      </c>
      <c r="W1491" s="1">
        <f t="shared" si="453"/>
        <v>54336222.141856313</v>
      </c>
      <c r="X1491" s="1">
        <f t="shared" si="454"/>
        <v>80339230.748191163</v>
      </c>
      <c r="Y1491" s="17">
        <f t="shared" si="455"/>
        <v>-0.16317848471222743</v>
      </c>
    </row>
    <row r="1492" spans="1:25">
      <c r="A1492" s="17" t="s">
        <v>952</v>
      </c>
      <c r="B1492" s="17"/>
      <c r="C1492" s="17">
        <v>211</v>
      </c>
      <c r="D1492" s="17">
        <v>1064</v>
      </c>
      <c r="E1492" s="1">
        <f t="shared" si="437"/>
        <v>1275</v>
      </c>
      <c r="F1492" s="2">
        <f t="shared" si="438"/>
        <v>135.05000000000001</v>
      </c>
      <c r="G1492" s="1">
        <f t="shared" si="439"/>
        <v>211</v>
      </c>
      <c r="H1492" s="1">
        <f t="shared" si="440"/>
        <v>1064</v>
      </c>
      <c r="I1492" s="1">
        <f t="shared" si="441"/>
        <v>1275</v>
      </c>
      <c r="J1492" s="1">
        <f t="shared" si="442"/>
        <v>1595949</v>
      </c>
      <c r="K1492" s="1">
        <f t="shared" si="443"/>
        <v>3598254</v>
      </c>
      <c r="L1492" s="1">
        <f t="shared" si="444"/>
        <v>5194203</v>
      </c>
      <c r="M1492" s="1">
        <f>分割表!$B$5</f>
        <v>1596160</v>
      </c>
      <c r="N1492" s="1">
        <f>分割表!$C$5</f>
        <v>3599318</v>
      </c>
      <c r="O1492" s="1">
        <f t="shared" si="445"/>
        <v>5195478</v>
      </c>
      <c r="P1492" s="1">
        <f t="shared" si="446"/>
        <v>1129.2420661634501</v>
      </c>
      <c r="Q1492" s="1">
        <f t="shared" si="447"/>
        <v>7415.8572727752917</v>
      </c>
      <c r="R1492" s="1">
        <f t="shared" si="448"/>
        <v>9117.1443584304707</v>
      </c>
      <c r="S1492" s="1">
        <f t="shared" si="449"/>
        <v>22794906.214210011</v>
      </c>
      <c r="T1492" s="1">
        <f t="shared" si="450"/>
        <v>54319095.8838799</v>
      </c>
      <c r="U1492" s="1">
        <f t="shared" si="451"/>
        <v>80318240.198183075</v>
      </c>
      <c r="V1492" s="1">
        <f t="shared" si="452"/>
        <v>22798130.936747961</v>
      </c>
      <c r="W1492" s="1">
        <f t="shared" si="453"/>
        <v>54336222.141856313</v>
      </c>
      <c r="X1492" s="1">
        <f t="shared" si="454"/>
        <v>80339230.748191163</v>
      </c>
      <c r="Y1492" s="17">
        <f t="shared" si="455"/>
        <v>-0.16321134716792438</v>
      </c>
    </row>
    <row r="1493" spans="1:25">
      <c r="A1493" s="17" t="s">
        <v>31</v>
      </c>
      <c r="B1493" s="17"/>
      <c r="C1493" s="17">
        <v>24</v>
      </c>
      <c r="D1493" s="17">
        <v>642</v>
      </c>
      <c r="E1493" s="1">
        <f t="shared" si="437"/>
        <v>666</v>
      </c>
      <c r="F1493" s="2">
        <f t="shared" si="438"/>
        <v>321.32</v>
      </c>
      <c r="G1493" s="1">
        <f t="shared" si="439"/>
        <v>24</v>
      </c>
      <c r="H1493" s="1">
        <f t="shared" si="440"/>
        <v>642</v>
      </c>
      <c r="I1493" s="1">
        <f t="shared" si="441"/>
        <v>666</v>
      </c>
      <c r="J1493" s="1">
        <f t="shared" si="442"/>
        <v>1596136</v>
      </c>
      <c r="K1493" s="1">
        <f t="shared" si="443"/>
        <v>3598676</v>
      </c>
      <c r="L1493" s="1">
        <f t="shared" si="444"/>
        <v>5194812</v>
      </c>
      <c r="M1493" s="1">
        <f>分割表!$B$5</f>
        <v>1596160</v>
      </c>
      <c r="N1493" s="1">
        <f>分割表!$C$5</f>
        <v>3599318</v>
      </c>
      <c r="O1493" s="1">
        <f t="shared" si="445"/>
        <v>5195478</v>
      </c>
      <c r="P1493" s="1">
        <f t="shared" si="446"/>
        <v>76.273291928350702</v>
      </c>
      <c r="Q1493" s="1">
        <f t="shared" si="447"/>
        <v>4150.2656909689549</v>
      </c>
      <c r="R1493" s="1">
        <f t="shared" si="448"/>
        <v>4329.8589205798989</v>
      </c>
      <c r="S1493" s="1">
        <f t="shared" si="449"/>
        <v>22797764.142257132</v>
      </c>
      <c r="T1493" s="1">
        <f t="shared" si="450"/>
        <v>54325888.403443418</v>
      </c>
      <c r="U1493" s="1">
        <f t="shared" si="451"/>
        <v>80328266.233619303</v>
      </c>
      <c r="V1493" s="1">
        <f t="shared" si="452"/>
        <v>22798130.936747961</v>
      </c>
      <c r="W1493" s="1">
        <f t="shared" si="453"/>
        <v>54336222.141856313</v>
      </c>
      <c r="X1493" s="1">
        <f t="shared" si="454"/>
        <v>80339230.748191163</v>
      </c>
      <c r="Y1493" s="17">
        <f t="shared" si="455"/>
        <v>-0.16330718335776856</v>
      </c>
    </row>
    <row r="1494" spans="1:25">
      <c r="A1494" s="17" t="s">
        <v>1072</v>
      </c>
      <c r="B1494" s="17"/>
      <c r="C1494" s="17">
        <v>10</v>
      </c>
      <c r="D1494" s="17">
        <v>611</v>
      </c>
      <c r="E1494" s="1">
        <f t="shared" si="437"/>
        <v>621</v>
      </c>
      <c r="F1494" s="2">
        <f t="shared" si="438"/>
        <v>369.75</v>
      </c>
      <c r="G1494" s="1">
        <f t="shared" si="439"/>
        <v>10</v>
      </c>
      <c r="H1494" s="1">
        <f t="shared" si="440"/>
        <v>611</v>
      </c>
      <c r="I1494" s="1">
        <f t="shared" si="441"/>
        <v>621</v>
      </c>
      <c r="J1494" s="1">
        <f t="shared" si="442"/>
        <v>1596150</v>
      </c>
      <c r="K1494" s="1">
        <f t="shared" si="443"/>
        <v>3598707</v>
      </c>
      <c r="L1494" s="1">
        <f t="shared" si="444"/>
        <v>5194857</v>
      </c>
      <c r="M1494" s="1">
        <f>分割表!$B$5</f>
        <v>1596160</v>
      </c>
      <c r="N1494" s="1">
        <f>分割表!$C$5</f>
        <v>3599318</v>
      </c>
      <c r="O1494" s="1">
        <f t="shared" si="445"/>
        <v>5195478</v>
      </c>
      <c r="P1494" s="1">
        <f t="shared" si="446"/>
        <v>23.025850929940461</v>
      </c>
      <c r="Q1494" s="1">
        <f t="shared" si="447"/>
        <v>3919.6242420538451</v>
      </c>
      <c r="R1494" s="1">
        <f t="shared" si="448"/>
        <v>3993.8566018806905</v>
      </c>
      <c r="S1494" s="1">
        <f t="shared" si="449"/>
        <v>22797978.105666257</v>
      </c>
      <c r="T1494" s="1">
        <f t="shared" si="450"/>
        <v>54326387.381950244</v>
      </c>
      <c r="U1494" s="1">
        <f t="shared" si="451"/>
        <v>80329007.076508895</v>
      </c>
      <c r="V1494" s="1">
        <f t="shared" si="452"/>
        <v>22798130.936747961</v>
      </c>
      <c r="W1494" s="1">
        <f t="shared" si="453"/>
        <v>54336222.141856313</v>
      </c>
      <c r="X1494" s="1">
        <f t="shared" si="454"/>
        <v>80339230.748191163</v>
      </c>
      <c r="Y1494" s="17">
        <f t="shared" si="455"/>
        <v>-0.1634792734083643</v>
      </c>
    </row>
    <row r="1495" spans="1:25">
      <c r="A1495" s="17" t="s">
        <v>680</v>
      </c>
      <c r="B1495" s="17"/>
      <c r="C1495" s="17">
        <v>255</v>
      </c>
      <c r="D1495" s="17">
        <v>1165</v>
      </c>
      <c r="E1495" s="1">
        <f t="shared" si="437"/>
        <v>1420</v>
      </c>
      <c r="F1495" s="2">
        <f t="shared" si="438"/>
        <v>120.2</v>
      </c>
      <c r="G1495" s="1">
        <f t="shared" si="439"/>
        <v>255</v>
      </c>
      <c r="H1495" s="1">
        <f t="shared" si="440"/>
        <v>1165</v>
      </c>
      <c r="I1495" s="1">
        <f t="shared" si="441"/>
        <v>1420</v>
      </c>
      <c r="J1495" s="1">
        <f t="shared" si="442"/>
        <v>1595905</v>
      </c>
      <c r="K1495" s="1">
        <f t="shared" si="443"/>
        <v>3598153</v>
      </c>
      <c r="L1495" s="1">
        <f t="shared" si="444"/>
        <v>5194058</v>
      </c>
      <c r="M1495" s="1">
        <f>分割表!$B$5</f>
        <v>1596160</v>
      </c>
      <c r="N1495" s="1">
        <f>分割表!$C$5</f>
        <v>3599318</v>
      </c>
      <c r="O1495" s="1">
        <f t="shared" si="445"/>
        <v>5195478</v>
      </c>
      <c r="P1495" s="1">
        <f t="shared" si="446"/>
        <v>1413.0222040153985</v>
      </c>
      <c r="Q1495" s="1">
        <f t="shared" si="447"/>
        <v>8225.4549663897669</v>
      </c>
      <c r="R1495" s="1">
        <f t="shared" si="448"/>
        <v>10306.945253845335</v>
      </c>
      <c r="S1495" s="1">
        <f t="shared" si="449"/>
        <v>22794233.76373608</v>
      </c>
      <c r="T1495" s="1">
        <f t="shared" si="450"/>
        <v>54317470.193409547</v>
      </c>
      <c r="U1495" s="1">
        <f t="shared" si="451"/>
        <v>80315853.057412654</v>
      </c>
      <c r="V1495" s="1">
        <f t="shared" si="452"/>
        <v>22798130.936747961</v>
      </c>
      <c r="W1495" s="1">
        <f t="shared" si="453"/>
        <v>54336222.141856313</v>
      </c>
      <c r="X1495" s="1">
        <f t="shared" si="454"/>
        <v>80339230.748191163</v>
      </c>
      <c r="Y1495" s="17">
        <f t="shared" si="455"/>
        <v>-0.16366274281340032</v>
      </c>
    </row>
    <row r="1496" spans="1:25">
      <c r="A1496" s="17" t="s">
        <v>134</v>
      </c>
      <c r="B1496" s="17"/>
      <c r="C1496" s="17">
        <v>313</v>
      </c>
      <c r="D1496" s="17">
        <v>1299</v>
      </c>
      <c r="E1496" s="1">
        <f t="shared" si="437"/>
        <v>1612</v>
      </c>
      <c r="F1496" s="2">
        <f t="shared" si="438"/>
        <v>105.52</v>
      </c>
      <c r="G1496" s="1">
        <f t="shared" si="439"/>
        <v>313</v>
      </c>
      <c r="H1496" s="1">
        <f t="shared" si="440"/>
        <v>1299</v>
      </c>
      <c r="I1496" s="1">
        <f t="shared" si="441"/>
        <v>1612</v>
      </c>
      <c r="J1496" s="1">
        <f t="shared" si="442"/>
        <v>1595847</v>
      </c>
      <c r="K1496" s="1">
        <f t="shared" si="443"/>
        <v>3598019</v>
      </c>
      <c r="L1496" s="1">
        <f t="shared" si="444"/>
        <v>5193866</v>
      </c>
      <c r="M1496" s="1">
        <f>分割表!$B$5</f>
        <v>1596160</v>
      </c>
      <c r="N1496" s="1">
        <f>分割表!$C$5</f>
        <v>3599318</v>
      </c>
      <c r="O1496" s="1">
        <f t="shared" si="445"/>
        <v>5195478</v>
      </c>
      <c r="P1496" s="1">
        <f t="shared" si="446"/>
        <v>1798.5615986390678</v>
      </c>
      <c r="Q1496" s="1">
        <f t="shared" si="447"/>
        <v>9312.9856716551094</v>
      </c>
      <c r="R1496" s="1">
        <f t="shared" si="448"/>
        <v>11904.992247983317</v>
      </c>
      <c r="S1496" s="1">
        <f t="shared" si="449"/>
        <v>22793347.353601221</v>
      </c>
      <c r="T1496" s="1">
        <f t="shared" si="450"/>
        <v>54315313.341121778</v>
      </c>
      <c r="U1496" s="1">
        <f t="shared" si="451"/>
        <v>80312692.160000503</v>
      </c>
      <c r="V1496" s="1">
        <f t="shared" si="452"/>
        <v>22798130.936747961</v>
      </c>
      <c r="W1496" s="1">
        <f t="shared" si="453"/>
        <v>54336222.141856313</v>
      </c>
      <c r="X1496" s="1">
        <f t="shared" si="454"/>
        <v>80339230.748191163</v>
      </c>
      <c r="Y1496" s="17">
        <f t="shared" si="455"/>
        <v>-0.16449770845879566</v>
      </c>
    </row>
    <row r="1497" spans="1:25">
      <c r="A1497" s="17" t="s">
        <v>204</v>
      </c>
      <c r="B1497" s="17"/>
      <c r="C1497" s="17">
        <v>33</v>
      </c>
      <c r="D1497" s="17">
        <v>667</v>
      </c>
      <c r="E1497" s="1">
        <f t="shared" si="437"/>
        <v>700</v>
      </c>
      <c r="F1497" s="2">
        <f t="shared" si="438"/>
        <v>301.54000000000002</v>
      </c>
      <c r="G1497" s="1">
        <f t="shared" si="439"/>
        <v>33</v>
      </c>
      <c r="H1497" s="1">
        <f t="shared" si="440"/>
        <v>667</v>
      </c>
      <c r="I1497" s="1">
        <f t="shared" si="441"/>
        <v>700</v>
      </c>
      <c r="J1497" s="1">
        <f t="shared" si="442"/>
        <v>1596127</v>
      </c>
      <c r="K1497" s="1">
        <f t="shared" si="443"/>
        <v>3598651</v>
      </c>
      <c r="L1497" s="1">
        <f t="shared" si="444"/>
        <v>5194778</v>
      </c>
      <c r="M1497" s="1">
        <f>分割表!$B$5</f>
        <v>1596160</v>
      </c>
      <c r="N1497" s="1">
        <f>分割表!$C$5</f>
        <v>3599318</v>
      </c>
      <c r="O1497" s="1">
        <f t="shared" si="445"/>
        <v>5195478</v>
      </c>
      <c r="P1497" s="1">
        <f t="shared" si="446"/>
        <v>115.38474952839385</v>
      </c>
      <c r="Q1497" s="1">
        <f t="shared" si="447"/>
        <v>4337.3609606257205</v>
      </c>
      <c r="R1497" s="1">
        <f t="shared" si="448"/>
        <v>4585.7562345303832</v>
      </c>
      <c r="S1497" s="1">
        <f t="shared" si="449"/>
        <v>22797626.594416104</v>
      </c>
      <c r="T1497" s="1">
        <f t="shared" si="450"/>
        <v>54325486.001616307</v>
      </c>
      <c r="U1497" s="1">
        <f t="shared" si="451"/>
        <v>80327706.485916793</v>
      </c>
      <c r="V1497" s="1">
        <f t="shared" si="452"/>
        <v>22798130.936747961</v>
      </c>
      <c r="W1497" s="1">
        <f t="shared" si="453"/>
        <v>54336222.141856313</v>
      </c>
      <c r="X1497" s="1">
        <f t="shared" si="454"/>
        <v>80339230.748191163</v>
      </c>
      <c r="Y1497" s="17">
        <f t="shared" si="455"/>
        <v>-0.16460554916762019</v>
      </c>
    </row>
    <row r="1498" spans="1:25">
      <c r="A1498" s="17" t="s">
        <v>1036</v>
      </c>
      <c r="B1498" s="17"/>
      <c r="C1498" s="17">
        <v>1057</v>
      </c>
      <c r="D1498" s="17">
        <v>2981</v>
      </c>
      <c r="E1498" s="1">
        <f t="shared" si="437"/>
        <v>4038</v>
      </c>
      <c r="F1498" s="2">
        <f t="shared" si="438"/>
        <v>40.43</v>
      </c>
      <c r="G1498" s="1">
        <f t="shared" si="439"/>
        <v>1057</v>
      </c>
      <c r="H1498" s="1">
        <f t="shared" si="440"/>
        <v>2981</v>
      </c>
      <c r="I1498" s="1">
        <f t="shared" si="441"/>
        <v>4038</v>
      </c>
      <c r="J1498" s="1">
        <f t="shared" si="442"/>
        <v>1595103</v>
      </c>
      <c r="K1498" s="1">
        <f t="shared" si="443"/>
        <v>3596337</v>
      </c>
      <c r="L1498" s="1">
        <f t="shared" si="444"/>
        <v>5191440</v>
      </c>
      <c r="M1498" s="1">
        <f>分割表!$B$5</f>
        <v>1596160</v>
      </c>
      <c r="N1498" s="1">
        <f>分割表!$C$5</f>
        <v>3599318</v>
      </c>
      <c r="O1498" s="1">
        <f t="shared" si="445"/>
        <v>5195478</v>
      </c>
      <c r="P1498" s="1">
        <f t="shared" si="446"/>
        <v>7360.0918150648413</v>
      </c>
      <c r="Q1498" s="1">
        <f t="shared" si="447"/>
        <v>23848.042013254333</v>
      </c>
      <c r="R1498" s="1">
        <f t="shared" si="448"/>
        <v>33529.552377848297</v>
      </c>
      <c r="S1498" s="1">
        <f t="shared" si="449"/>
        <v>22781977.038158663</v>
      </c>
      <c r="T1498" s="1">
        <f t="shared" si="450"/>
        <v>54288240.440668695</v>
      </c>
      <c r="U1498" s="1">
        <f t="shared" si="451"/>
        <v>80272753.515665069</v>
      </c>
      <c r="V1498" s="1">
        <f t="shared" si="452"/>
        <v>22798130.936747961</v>
      </c>
      <c r="W1498" s="1">
        <f t="shared" si="453"/>
        <v>54336222.141856313</v>
      </c>
      <c r="X1498" s="1">
        <f t="shared" si="454"/>
        <v>80339230.748191163</v>
      </c>
      <c r="Y1498" s="17">
        <f t="shared" si="455"/>
        <v>-0.16495733235746779</v>
      </c>
    </row>
    <row r="1499" spans="1:25">
      <c r="A1499" s="17" t="s">
        <v>1833</v>
      </c>
      <c r="B1499" s="17"/>
      <c r="C1499" s="17">
        <v>20</v>
      </c>
      <c r="D1499" s="17">
        <v>640</v>
      </c>
      <c r="E1499" s="1">
        <f t="shared" si="437"/>
        <v>660</v>
      </c>
      <c r="F1499" s="2">
        <f t="shared" si="438"/>
        <v>337.81</v>
      </c>
      <c r="G1499" s="1">
        <f t="shared" si="439"/>
        <v>20</v>
      </c>
      <c r="H1499" s="1">
        <f t="shared" si="440"/>
        <v>640</v>
      </c>
      <c r="I1499" s="1">
        <f t="shared" si="441"/>
        <v>660</v>
      </c>
      <c r="J1499" s="1">
        <f t="shared" si="442"/>
        <v>1596140</v>
      </c>
      <c r="K1499" s="1">
        <f t="shared" si="443"/>
        <v>3598678</v>
      </c>
      <c r="L1499" s="1">
        <f t="shared" si="444"/>
        <v>5194818</v>
      </c>
      <c r="M1499" s="1">
        <f>分割表!$B$5</f>
        <v>1596160</v>
      </c>
      <c r="N1499" s="1">
        <f>分割表!$C$5</f>
        <v>3599318</v>
      </c>
      <c r="O1499" s="1">
        <f t="shared" si="445"/>
        <v>5195478</v>
      </c>
      <c r="P1499" s="1">
        <f t="shared" si="446"/>
        <v>59.914645471079815</v>
      </c>
      <c r="Q1499" s="1">
        <f t="shared" si="447"/>
        <v>4135.3396328663794</v>
      </c>
      <c r="R1499" s="1">
        <f t="shared" si="448"/>
        <v>4284.8782911135113</v>
      </c>
      <c r="S1499" s="1">
        <f t="shared" si="449"/>
        <v>22797825.27464721</v>
      </c>
      <c r="T1499" s="1">
        <f t="shared" si="450"/>
        <v>54325920.595597096</v>
      </c>
      <c r="U1499" s="1">
        <f t="shared" si="451"/>
        <v>80328365.012648731</v>
      </c>
      <c r="V1499" s="1">
        <f t="shared" si="452"/>
        <v>22798130.936747961</v>
      </c>
      <c r="W1499" s="1">
        <f t="shared" si="453"/>
        <v>54336222.141856313</v>
      </c>
      <c r="X1499" s="1">
        <f t="shared" si="454"/>
        <v>80339230.748191163</v>
      </c>
      <c r="Y1499" s="17">
        <f t="shared" si="455"/>
        <v>-0.16526147211684752</v>
      </c>
    </row>
    <row r="1500" spans="1:25">
      <c r="A1500" s="17" t="s">
        <v>283</v>
      </c>
      <c r="B1500" s="17"/>
      <c r="C1500" s="17">
        <v>4</v>
      </c>
      <c r="D1500" s="17">
        <v>605</v>
      </c>
      <c r="E1500" s="1">
        <f t="shared" si="437"/>
        <v>609</v>
      </c>
      <c r="F1500" s="2">
        <f t="shared" si="438"/>
        <v>405.42</v>
      </c>
      <c r="G1500" s="1">
        <f t="shared" si="439"/>
        <v>4</v>
      </c>
      <c r="H1500" s="1">
        <f t="shared" si="440"/>
        <v>605</v>
      </c>
      <c r="I1500" s="1">
        <f t="shared" si="441"/>
        <v>609</v>
      </c>
      <c r="J1500" s="1">
        <f t="shared" si="442"/>
        <v>1596156</v>
      </c>
      <c r="K1500" s="1">
        <f t="shared" si="443"/>
        <v>3598713</v>
      </c>
      <c r="L1500" s="1">
        <f t="shared" si="444"/>
        <v>5194869</v>
      </c>
      <c r="M1500" s="1">
        <f>分割表!$B$5</f>
        <v>1596160</v>
      </c>
      <c r="N1500" s="1">
        <f>分割表!$C$5</f>
        <v>3599318</v>
      </c>
      <c r="O1500" s="1">
        <f t="shared" si="445"/>
        <v>5195478</v>
      </c>
      <c r="P1500" s="1">
        <f t="shared" si="446"/>
        <v>5.5451774444795623</v>
      </c>
      <c r="Q1500" s="1">
        <f t="shared" si="447"/>
        <v>3875.1632171086594</v>
      </c>
      <c r="R1500" s="1">
        <f t="shared" si="448"/>
        <v>3904.7973250353275</v>
      </c>
      <c r="S1500" s="1">
        <f t="shared" si="449"/>
        <v>22798069.804307759</v>
      </c>
      <c r="T1500" s="1">
        <f t="shared" si="450"/>
        <v>54326483.958466277</v>
      </c>
      <c r="U1500" s="1">
        <f t="shared" si="451"/>
        <v>80329204.634678632</v>
      </c>
      <c r="V1500" s="1">
        <f t="shared" si="452"/>
        <v>22798130.936747961</v>
      </c>
      <c r="W1500" s="1">
        <f t="shared" si="453"/>
        <v>54336222.141856313</v>
      </c>
      <c r="X1500" s="1">
        <f t="shared" si="454"/>
        <v>80339230.748191163</v>
      </c>
      <c r="Y1500" s="17">
        <f t="shared" si="455"/>
        <v>-0.16557721647121018</v>
      </c>
    </row>
    <row r="1501" spans="1:25">
      <c r="A1501" s="17" t="s">
        <v>962</v>
      </c>
      <c r="B1501" s="17"/>
      <c r="C1501" s="17">
        <v>4</v>
      </c>
      <c r="D1501" s="17">
        <v>605</v>
      </c>
      <c r="E1501" s="1">
        <f t="shared" si="437"/>
        <v>609</v>
      </c>
      <c r="F1501" s="2">
        <f t="shared" si="438"/>
        <v>405.42</v>
      </c>
      <c r="G1501" s="1">
        <f t="shared" si="439"/>
        <v>4</v>
      </c>
      <c r="H1501" s="1">
        <f t="shared" si="440"/>
        <v>605</v>
      </c>
      <c r="I1501" s="1">
        <f t="shared" si="441"/>
        <v>609</v>
      </c>
      <c r="J1501" s="1">
        <f t="shared" si="442"/>
        <v>1596156</v>
      </c>
      <c r="K1501" s="1">
        <f t="shared" si="443"/>
        <v>3598713</v>
      </c>
      <c r="L1501" s="1">
        <f t="shared" si="444"/>
        <v>5194869</v>
      </c>
      <c r="M1501" s="1">
        <f>分割表!$B$5</f>
        <v>1596160</v>
      </c>
      <c r="N1501" s="1">
        <f>分割表!$C$5</f>
        <v>3599318</v>
      </c>
      <c r="O1501" s="1">
        <f t="shared" si="445"/>
        <v>5195478</v>
      </c>
      <c r="P1501" s="1">
        <f t="shared" si="446"/>
        <v>5.5451774444795623</v>
      </c>
      <c r="Q1501" s="1">
        <f t="shared" si="447"/>
        <v>3875.1632171086594</v>
      </c>
      <c r="R1501" s="1">
        <f t="shared" si="448"/>
        <v>3904.7973250353275</v>
      </c>
      <c r="S1501" s="1">
        <f t="shared" si="449"/>
        <v>22798069.804307759</v>
      </c>
      <c r="T1501" s="1">
        <f t="shared" si="450"/>
        <v>54326483.958466277</v>
      </c>
      <c r="U1501" s="1">
        <f t="shared" si="451"/>
        <v>80329204.634678632</v>
      </c>
      <c r="V1501" s="1">
        <f t="shared" si="452"/>
        <v>22798130.936747961</v>
      </c>
      <c r="W1501" s="1">
        <f t="shared" si="453"/>
        <v>54336222.141856313</v>
      </c>
      <c r="X1501" s="1">
        <f t="shared" si="454"/>
        <v>80339230.748191163</v>
      </c>
      <c r="Y1501" s="17">
        <f t="shared" si="455"/>
        <v>-0.16557721647121018</v>
      </c>
    </row>
    <row r="1502" spans="1:25">
      <c r="A1502" s="17" t="s">
        <v>1126</v>
      </c>
      <c r="B1502" s="17"/>
      <c r="C1502" s="17">
        <v>263</v>
      </c>
      <c r="D1502" s="17">
        <v>1192</v>
      </c>
      <c r="E1502" s="1">
        <f t="shared" si="437"/>
        <v>1455</v>
      </c>
      <c r="F1502" s="2">
        <f t="shared" si="438"/>
        <v>120.76</v>
      </c>
      <c r="G1502" s="1">
        <f t="shared" si="439"/>
        <v>263</v>
      </c>
      <c r="H1502" s="1">
        <f t="shared" si="440"/>
        <v>1192</v>
      </c>
      <c r="I1502" s="1">
        <f t="shared" si="441"/>
        <v>1455</v>
      </c>
      <c r="J1502" s="1">
        <f t="shared" si="442"/>
        <v>1595897</v>
      </c>
      <c r="K1502" s="1">
        <f t="shared" si="443"/>
        <v>3598126</v>
      </c>
      <c r="L1502" s="1">
        <f t="shared" si="444"/>
        <v>5194023</v>
      </c>
      <c r="M1502" s="1">
        <f>分割表!$B$5</f>
        <v>1596160</v>
      </c>
      <c r="N1502" s="1">
        <f>分割表!$C$5</f>
        <v>3599318</v>
      </c>
      <c r="O1502" s="1">
        <f t="shared" si="445"/>
        <v>5195478</v>
      </c>
      <c r="P1502" s="1">
        <f t="shared" si="446"/>
        <v>1465.4765104627522</v>
      </c>
      <c r="Q1502" s="1">
        <f t="shared" si="447"/>
        <v>8443.3983143693513</v>
      </c>
      <c r="R1502" s="1">
        <f t="shared" si="448"/>
        <v>10596.417516326139</v>
      </c>
      <c r="S1502" s="1">
        <f t="shared" si="449"/>
        <v>22794111.500143882</v>
      </c>
      <c r="T1502" s="1">
        <f t="shared" si="450"/>
        <v>54317035.603368014</v>
      </c>
      <c r="U1502" s="1">
        <f t="shared" si="451"/>
        <v>80315276.851626247</v>
      </c>
      <c r="V1502" s="1">
        <f t="shared" si="452"/>
        <v>22798130.936747961</v>
      </c>
      <c r="W1502" s="1">
        <f t="shared" si="453"/>
        <v>54336222.141856313</v>
      </c>
      <c r="X1502" s="1">
        <f t="shared" si="454"/>
        <v>80339230.748191163</v>
      </c>
      <c r="Y1502" s="17">
        <f t="shared" si="455"/>
        <v>-0.16614425587616552</v>
      </c>
    </row>
    <row r="1503" spans="1:25">
      <c r="A1503" s="17" t="s">
        <v>2713</v>
      </c>
      <c r="B1503" s="17"/>
      <c r="C1503" s="17">
        <v>1</v>
      </c>
      <c r="D1503" s="17">
        <v>602</v>
      </c>
      <c r="E1503" s="1">
        <f t="shared" si="437"/>
        <v>603</v>
      </c>
      <c r="F1503" s="2">
        <f t="shared" si="438"/>
        <v>429.51</v>
      </c>
      <c r="G1503" s="1">
        <f t="shared" si="439"/>
        <v>1</v>
      </c>
      <c r="H1503" s="1">
        <f t="shared" si="440"/>
        <v>602</v>
      </c>
      <c r="I1503" s="1">
        <f t="shared" si="441"/>
        <v>603</v>
      </c>
      <c r="J1503" s="1">
        <f t="shared" si="442"/>
        <v>1596159</v>
      </c>
      <c r="K1503" s="1">
        <f t="shared" si="443"/>
        <v>3598716</v>
      </c>
      <c r="L1503" s="1">
        <f t="shared" si="444"/>
        <v>5194875</v>
      </c>
      <c r="M1503" s="1">
        <f>分割表!$B$5</f>
        <v>1596160</v>
      </c>
      <c r="N1503" s="1">
        <f>分割表!$C$5</f>
        <v>3599318</v>
      </c>
      <c r="O1503" s="1">
        <f t="shared" si="445"/>
        <v>5195478</v>
      </c>
      <c r="P1503" s="1">
        <f t="shared" si="446"/>
        <v>0</v>
      </c>
      <c r="Q1503" s="1">
        <f t="shared" si="447"/>
        <v>3852.9549820759103</v>
      </c>
      <c r="R1503" s="1">
        <f t="shared" si="448"/>
        <v>3860.3560696264931</v>
      </c>
      <c r="S1503" s="1">
        <f t="shared" si="449"/>
        <v>22798115.65363697</v>
      </c>
      <c r="T1503" s="1">
        <f t="shared" si="450"/>
        <v>54326532.246728048</v>
      </c>
      <c r="U1503" s="1">
        <f t="shared" si="451"/>
        <v>80329303.413773894</v>
      </c>
      <c r="V1503" s="1">
        <f t="shared" si="452"/>
        <v>22798130.936747961</v>
      </c>
      <c r="W1503" s="1">
        <f t="shared" si="453"/>
        <v>54336222.141856313</v>
      </c>
      <c r="X1503" s="1">
        <f t="shared" si="454"/>
        <v>80339230.748191163</v>
      </c>
      <c r="Y1503" s="17">
        <f t="shared" si="455"/>
        <v>-0.16662618800263312</v>
      </c>
    </row>
    <row r="1504" spans="1:25">
      <c r="A1504" s="17" t="s">
        <v>556</v>
      </c>
      <c r="B1504" s="17"/>
      <c r="C1504" s="17">
        <v>145</v>
      </c>
      <c r="D1504" s="17">
        <v>930</v>
      </c>
      <c r="E1504" s="1">
        <f t="shared" si="437"/>
        <v>1075</v>
      </c>
      <c r="F1504" s="2">
        <f t="shared" si="438"/>
        <v>174.52</v>
      </c>
      <c r="G1504" s="1">
        <f t="shared" si="439"/>
        <v>145</v>
      </c>
      <c r="H1504" s="1">
        <f t="shared" si="440"/>
        <v>930</v>
      </c>
      <c r="I1504" s="1">
        <f t="shared" si="441"/>
        <v>1075</v>
      </c>
      <c r="J1504" s="1">
        <f t="shared" si="442"/>
        <v>1596015</v>
      </c>
      <c r="K1504" s="1">
        <f t="shared" si="443"/>
        <v>3598388</v>
      </c>
      <c r="L1504" s="1">
        <f t="shared" si="444"/>
        <v>5194403</v>
      </c>
      <c r="M1504" s="1">
        <f>分割表!$B$5</f>
        <v>1596160</v>
      </c>
      <c r="N1504" s="1">
        <f>分割表!$C$5</f>
        <v>3599318</v>
      </c>
      <c r="O1504" s="1">
        <f t="shared" si="445"/>
        <v>5195478</v>
      </c>
      <c r="P1504" s="1">
        <f t="shared" si="446"/>
        <v>721.62639265098323</v>
      </c>
      <c r="Q1504" s="1">
        <f t="shared" si="447"/>
        <v>6356.7216651169902</v>
      </c>
      <c r="R1504" s="1">
        <f t="shared" si="448"/>
        <v>7503.5816361038951</v>
      </c>
      <c r="S1504" s="1">
        <f t="shared" si="449"/>
        <v>22795914.8921954</v>
      </c>
      <c r="T1504" s="1">
        <f t="shared" si="450"/>
        <v>54321252.744919263</v>
      </c>
      <c r="U1504" s="1">
        <f t="shared" si="451"/>
        <v>80321532.812784269</v>
      </c>
      <c r="V1504" s="1">
        <f t="shared" si="452"/>
        <v>22798130.936747961</v>
      </c>
      <c r="W1504" s="1">
        <f t="shared" si="453"/>
        <v>54336222.141856313</v>
      </c>
      <c r="X1504" s="1">
        <f t="shared" si="454"/>
        <v>80339230.748191163</v>
      </c>
      <c r="Y1504" s="17">
        <f t="shared" si="455"/>
        <v>-0.16739627914171715</v>
      </c>
    </row>
    <row r="1505" spans="1:25">
      <c r="A1505" s="17" t="s">
        <v>1752</v>
      </c>
      <c r="B1505" s="17"/>
      <c r="C1505" s="17">
        <v>15</v>
      </c>
      <c r="D1505" s="17">
        <v>637</v>
      </c>
      <c r="E1505" s="1">
        <f t="shared" si="437"/>
        <v>652</v>
      </c>
      <c r="F1505" s="2">
        <f t="shared" si="438"/>
        <v>360.24</v>
      </c>
      <c r="G1505" s="1">
        <f t="shared" si="439"/>
        <v>15</v>
      </c>
      <c r="H1505" s="1">
        <f t="shared" si="440"/>
        <v>637</v>
      </c>
      <c r="I1505" s="1">
        <f t="shared" si="441"/>
        <v>652</v>
      </c>
      <c r="J1505" s="1">
        <f t="shared" si="442"/>
        <v>1596145</v>
      </c>
      <c r="K1505" s="1">
        <f t="shared" si="443"/>
        <v>3598681</v>
      </c>
      <c r="L1505" s="1">
        <f t="shared" si="444"/>
        <v>5194826</v>
      </c>
      <c r="M1505" s="1">
        <f>分割表!$B$5</f>
        <v>1596160</v>
      </c>
      <c r="N1505" s="1">
        <f>分割表!$C$5</f>
        <v>3599318</v>
      </c>
      <c r="O1505" s="1">
        <f t="shared" si="445"/>
        <v>5195478</v>
      </c>
      <c r="P1505" s="1">
        <f t="shared" si="446"/>
        <v>40.620753016533151</v>
      </c>
      <c r="Q1505" s="1">
        <f t="shared" si="447"/>
        <v>4112.962270599468</v>
      </c>
      <c r="R1505" s="1">
        <f t="shared" si="448"/>
        <v>4224.9890543761776</v>
      </c>
      <c r="S1505" s="1">
        <f t="shared" si="449"/>
        <v>22797901.690148901</v>
      </c>
      <c r="T1505" s="1">
        <f t="shared" si="450"/>
        <v>54325968.883829683</v>
      </c>
      <c r="U1505" s="1">
        <f t="shared" si="451"/>
        <v>80328496.718032077</v>
      </c>
      <c r="V1505" s="1">
        <f t="shared" si="452"/>
        <v>22798130.936747961</v>
      </c>
      <c r="W1505" s="1">
        <f t="shared" si="453"/>
        <v>54336222.141856313</v>
      </c>
      <c r="X1505" s="1">
        <f t="shared" si="454"/>
        <v>80339230.748191163</v>
      </c>
      <c r="Y1505" s="17">
        <f t="shared" si="455"/>
        <v>-0.16756541805306746</v>
      </c>
    </row>
    <row r="1506" spans="1:25">
      <c r="A1506" s="17" t="s">
        <v>1691</v>
      </c>
      <c r="B1506" s="17"/>
      <c r="C1506" s="17">
        <v>520</v>
      </c>
      <c r="D1506" s="17">
        <v>1778</v>
      </c>
      <c r="E1506" s="1">
        <f t="shared" si="437"/>
        <v>2298</v>
      </c>
      <c r="F1506" s="2">
        <f t="shared" si="438"/>
        <v>74.94</v>
      </c>
      <c r="G1506" s="1">
        <f t="shared" si="439"/>
        <v>520</v>
      </c>
      <c r="H1506" s="1">
        <f t="shared" si="440"/>
        <v>1778</v>
      </c>
      <c r="I1506" s="1">
        <f t="shared" si="441"/>
        <v>2298</v>
      </c>
      <c r="J1506" s="1">
        <f t="shared" si="442"/>
        <v>1595640</v>
      </c>
      <c r="K1506" s="1">
        <f t="shared" si="443"/>
        <v>3597540</v>
      </c>
      <c r="L1506" s="1">
        <f t="shared" si="444"/>
        <v>5193180</v>
      </c>
      <c r="M1506" s="1">
        <f>分割表!$B$5</f>
        <v>1596160</v>
      </c>
      <c r="N1506" s="1">
        <f>分割表!$C$5</f>
        <v>3599318</v>
      </c>
      <c r="O1506" s="1">
        <f t="shared" si="445"/>
        <v>5195478</v>
      </c>
      <c r="P1506" s="1">
        <f t="shared" si="446"/>
        <v>3251.9909820192461</v>
      </c>
      <c r="Q1506" s="1">
        <f t="shared" si="447"/>
        <v>13305.208571779305</v>
      </c>
      <c r="R1506" s="1">
        <f t="shared" si="448"/>
        <v>17786.047665423193</v>
      </c>
      <c r="S1506" s="1">
        <f t="shared" si="449"/>
        <v>22790183.803583097</v>
      </c>
      <c r="T1506" s="1">
        <f t="shared" si="450"/>
        <v>54307603.439793907</v>
      </c>
      <c r="U1506" s="1">
        <f t="shared" si="451"/>
        <v>80301398.59493944</v>
      </c>
      <c r="V1506" s="1">
        <f t="shared" si="452"/>
        <v>22798130.936747961</v>
      </c>
      <c r="W1506" s="1">
        <f t="shared" si="453"/>
        <v>54336222.141856313</v>
      </c>
      <c r="X1506" s="1">
        <f t="shared" si="454"/>
        <v>80339230.748191163</v>
      </c>
      <c r="Y1506" s="17">
        <f t="shared" si="455"/>
        <v>-0.16768843966066033</v>
      </c>
    </row>
    <row r="1507" spans="1:25">
      <c r="A1507" s="17" t="s">
        <v>2708</v>
      </c>
      <c r="B1507" s="17"/>
      <c r="C1507" s="17">
        <v>10</v>
      </c>
      <c r="D1507" s="17">
        <v>628</v>
      </c>
      <c r="E1507" s="1">
        <f t="shared" si="437"/>
        <v>638</v>
      </c>
      <c r="F1507" s="2">
        <f t="shared" si="438"/>
        <v>381.69</v>
      </c>
      <c r="G1507" s="1">
        <f t="shared" si="439"/>
        <v>10</v>
      </c>
      <c r="H1507" s="1">
        <f t="shared" si="440"/>
        <v>628</v>
      </c>
      <c r="I1507" s="1">
        <f t="shared" si="441"/>
        <v>638</v>
      </c>
      <c r="J1507" s="1">
        <f t="shared" si="442"/>
        <v>1596150</v>
      </c>
      <c r="K1507" s="1">
        <f t="shared" si="443"/>
        <v>3598690</v>
      </c>
      <c r="L1507" s="1">
        <f t="shared" si="444"/>
        <v>5194840</v>
      </c>
      <c r="M1507" s="1">
        <f>分割表!$B$5</f>
        <v>1596160</v>
      </c>
      <c r="N1507" s="1">
        <f>分割表!$C$5</f>
        <v>3599318</v>
      </c>
      <c r="O1507" s="1">
        <f t="shared" si="445"/>
        <v>5195478</v>
      </c>
      <c r="P1507" s="1">
        <f t="shared" si="446"/>
        <v>23.025850929940461</v>
      </c>
      <c r="Q1507" s="1">
        <f t="shared" si="447"/>
        <v>4045.9152245420287</v>
      </c>
      <c r="R1507" s="1">
        <f t="shared" si="448"/>
        <v>4120.419824773976</v>
      </c>
      <c r="S1507" s="1">
        <f t="shared" si="449"/>
        <v>22797978.105666257</v>
      </c>
      <c r="T1507" s="1">
        <f t="shared" si="450"/>
        <v>54326113.748542465</v>
      </c>
      <c r="U1507" s="1">
        <f t="shared" si="451"/>
        <v>80328727.202482566</v>
      </c>
      <c r="V1507" s="1">
        <f t="shared" si="452"/>
        <v>22798130.936747961</v>
      </c>
      <c r="W1507" s="1">
        <f t="shared" si="453"/>
        <v>54336222.141856313</v>
      </c>
      <c r="X1507" s="1">
        <f t="shared" si="454"/>
        <v>80339230.748191163</v>
      </c>
      <c r="Y1507" s="17">
        <f t="shared" si="455"/>
        <v>-0.16820238383774228</v>
      </c>
    </row>
    <row r="1508" spans="1:25">
      <c r="A1508" s="17" t="s">
        <v>2426</v>
      </c>
      <c r="B1508" s="17"/>
      <c r="C1508" s="17">
        <v>12</v>
      </c>
      <c r="D1508" s="17">
        <v>633</v>
      </c>
      <c r="E1508" s="1">
        <f t="shared" si="437"/>
        <v>645</v>
      </c>
      <c r="F1508" s="2">
        <f t="shared" si="438"/>
        <v>373.63</v>
      </c>
      <c r="G1508" s="1">
        <f t="shared" si="439"/>
        <v>12</v>
      </c>
      <c r="H1508" s="1">
        <f t="shared" si="440"/>
        <v>633</v>
      </c>
      <c r="I1508" s="1">
        <f t="shared" si="441"/>
        <v>645</v>
      </c>
      <c r="J1508" s="1">
        <f t="shared" si="442"/>
        <v>1596148</v>
      </c>
      <c r="K1508" s="1">
        <f t="shared" si="443"/>
        <v>3598685</v>
      </c>
      <c r="L1508" s="1">
        <f t="shared" si="444"/>
        <v>5194833</v>
      </c>
      <c r="M1508" s="1">
        <f>分割表!$B$5</f>
        <v>1596160</v>
      </c>
      <c r="N1508" s="1">
        <f>分割表!$C$5</f>
        <v>3599318</v>
      </c>
      <c r="O1508" s="1">
        <f t="shared" si="445"/>
        <v>5195478</v>
      </c>
      <c r="P1508" s="1">
        <f t="shared" si="446"/>
        <v>29.818879797456006</v>
      </c>
      <c r="Q1508" s="1">
        <f t="shared" si="447"/>
        <v>4083.1477772172634</v>
      </c>
      <c r="R1508" s="1">
        <f t="shared" si="448"/>
        <v>4172.6664543332736</v>
      </c>
      <c r="S1508" s="1">
        <f t="shared" si="449"/>
        <v>22797947.539457437</v>
      </c>
      <c r="T1508" s="1">
        <f t="shared" si="450"/>
        <v>54326033.268143699</v>
      </c>
      <c r="U1508" s="1">
        <f t="shared" si="451"/>
        <v>80328611.960252613</v>
      </c>
      <c r="V1508" s="1">
        <f t="shared" si="452"/>
        <v>22798130.936747961</v>
      </c>
      <c r="W1508" s="1">
        <f t="shared" si="453"/>
        <v>54336222.141856313</v>
      </c>
      <c r="X1508" s="1">
        <f t="shared" si="454"/>
        <v>80339230.748191163</v>
      </c>
      <c r="Y1508" s="17">
        <f t="shared" si="455"/>
        <v>-0.16833655955923288</v>
      </c>
    </row>
    <row r="1509" spans="1:25">
      <c r="A1509" s="17" t="s">
        <v>2709</v>
      </c>
      <c r="B1509" s="17"/>
      <c r="C1509" s="17">
        <v>4</v>
      </c>
      <c r="D1509" s="17">
        <v>616</v>
      </c>
      <c r="E1509" s="1">
        <f t="shared" si="437"/>
        <v>620</v>
      </c>
      <c r="F1509" s="2">
        <f t="shared" si="438"/>
        <v>413.35</v>
      </c>
      <c r="G1509" s="1">
        <f t="shared" si="439"/>
        <v>4</v>
      </c>
      <c r="H1509" s="1">
        <f t="shared" si="440"/>
        <v>616</v>
      </c>
      <c r="I1509" s="1">
        <f t="shared" si="441"/>
        <v>620</v>
      </c>
      <c r="J1509" s="1">
        <f t="shared" si="442"/>
        <v>1596156</v>
      </c>
      <c r="K1509" s="1">
        <f t="shared" si="443"/>
        <v>3598702</v>
      </c>
      <c r="L1509" s="1">
        <f t="shared" si="444"/>
        <v>5194858</v>
      </c>
      <c r="M1509" s="1">
        <f>分割表!$B$5</f>
        <v>1596160</v>
      </c>
      <c r="N1509" s="1">
        <f>分割表!$C$5</f>
        <v>3599318</v>
      </c>
      <c r="O1509" s="1">
        <f t="shared" si="445"/>
        <v>5195478</v>
      </c>
      <c r="P1509" s="1">
        <f t="shared" si="446"/>
        <v>5.5451774444795623</v>
      </c>
      <c r="Q1509" s="1">
        <f t="shared" si="447"/>
        <v>3956.7201295366481</v>
      </c>
      <c r="R1509" s="1">
        <f t="shared" si="448"/>
        <v>3986.4260763842653</v>
      </c>
      <c r="S1509" s="1">
        <f t="shared" si="449"/>
        <v>22798069.804307759</v>
      </c>
      <c r="T1509" s="1">
        <f t="shared" si="450"/>
        <v>54326306.901527859</v>
      </c>
      <c r="U1509" s="1">
        <f t="shared" si="451"/>
        <v>80329023.539688662</v>
      </c>
      <c r="V1509" s="1">
        <f t="shared" si="452"/>
        <v>22798130.936747961</v>
      </c>
      <c r="W1509" s="1">
        <f t="shared" si="453"/>
        <v>54336222.141856313</v>
      </c>
      <c r="X1509" s="1">
        <f t="shared" si="454"/>
        <v>80339230.748191163</v>
      </c>
      <c r="Y1509" s="17">
        <f t="shared" si="455"/>
        <v>-0.16863334674904298</v>
      </c>
    </row>
    <row r="1510" spans="1:25">
      <c r="A1510" s="17" t="s">
        <v>568</v>
      </c>
      <c r="B1510" s="17"/>
      <c r="C1510" s="17">
        <v>8</v>
      </c>
      <c r="D1510" s="17">
        <v>628</v>
      </c>
      <c r="E1510" s="1">
        <f t="shared" si="437"/>
        <v>636</v>
      </c>
      <c r="F1510" s="2">
        <f t="shared" si="438"/>
        <v>394.01</v>
      </c>
      <c r="G1510" s="1">
        <f t="shared" si="439"/>
        <v>8</v>
      </c>
      <c r="H1510" s="1">
        <f t="shared" si="440"/>
        <v>628</v>
      </c>
      <c r="I1510" s="1">
        <f t="shared" si="441"/>
        <v>636</v>
      </c>
      <c r="J1510" s="1">
        <f t="shared" si="442"/>
        <v>1596152</v>
      </c>
      <c r="K1510" s="1">
        <f t="shared" si="443"/>
        <v>3598690</v>
      </c>
      <c r="L1510" s="1">
        <f t="shared" si="444"/>
        <v>5194842</v>
      </c>
      <c r="M1510" s="1">
        <f>分割表!$B$5</f>
        <v>1596160</v>
      </c>
      <c r="N1510" s="1">
        <f>分割表!$C$5</f>
        <v>3599318</v>
      </c>
      <c r="O1510" s="1">
        <f t="shared" si="445"/>
        <v>5195478</v>
      </c>
      <c r="P1510" s="1">
        <f t="shared" si="446"/>
        <v>16.635532333438686</v>
      </c>
      <c r="Q1510" s="1">
        <f t="shared" si="447"/>
        <v>4045.9152245420287</v>
      </c>
      <c r="R1510" s="1">
        <f t="shared" si="448"/>
        <v>4105.5062862843179</v>
      </c>
      <c r="S1510" s="1">
        <f t="shared" si="449"/>
        <v>22798008.671877589</v>
      </c>
      <c r="T1510" s="1">
        <f t="shared" si="450"/>
        <v>54326113.748542465</v>
      </c>
      <c r="U1510" s="1">
        <f t="shared" si="451"/>
        <v>80328760.128835723</v>
      </c>
      <c r="V1510" s="1">
        <f t="shared" si="452"/>
        <v>22798130.936747961</v>
      </c>
      <c r="W1510" s="1">
        <f t="shared" si="453"/>
        <v>54336222.141856313</v>
      </c>
      <c r="X1510" s="1">
        <f t="shared" si="454"/>
        <v>80339230.748191163</v>
      </c>
      <c r="Y1510" s="17">
        <f t="shared" si="455"/>
        <v>-0.1694573582425393</v>
      </c>
    </row>
    <row r="1511" spans="1:25">
      <c r="A1511" s="17" t="s">
        <v>1144</v>
      </c>
      <c r="B1511" s="17"/>
      <c r="C1511" s="17">
        <v>6</v>
      </c>
      <c r="D1511" s="17">
        <v>626</v>
      </c>
      <c r="E1511" s="1">
        <f t="shared" si="437"/>
        <v>632</v>
      </c>
      <c r="F1511" s="2">
        <f t="shared" si="438"/>
        <v>405.91</v>
      </c>
      <c r="G1511" s="1">
        <f t="shared" si="439"/>
        <v>6</v>
      </c>
      <c r="H1511" s="1">
        <f t="shared" si="440"/>
        <v>626</v>
      </c>
      <c r="I1511" s="1">
        <f t="shared" si="441"/>
        <v>632</v>
      </c>
      <c r="J1511" s="1">
        <f t="shared" si="442"/>
        <v>1596154</v>
      </c>
      <c r="K1511" s="1">
        <f t="shared" si="443"/>
        <v>3598692</v>
      </c>
      <c r="L1511" s="1">
        <f t="shared" si="444"/>
        <v>5194846</v>
      </c>
      <c r="M1511" s="1">
        <f>分割表!$B$5</f>
        <v>1596160</v>
      </c>
      <c r="N1511" s="1">
        <f>分割表!$C$5</f>
        <v>3599318</v>
      </c>
      <c r="O1511" s="1">
        <f t="shared" si="445"/>
        <v>5195478</v>
      </c>
      <c r="P1511" s="1">
        <f t="shared" si="446"/>
        <v>10.750556815368331</v>
      </c>
      <c r="Q1511" s="1">
        <f t="shared" si="447"/>
        <v>4031.0333323086616</v>
      </c>
      <c r="R1511" s="1">
        <f t="shared" si="448"/>
        <v>4075.6980971008143</v>
      </c>
      <c r="S1511" s="1">
        <f t="shared" si="449"/>
        <v>22798039.23809142</v>
      </c>
      <c r="T1511" s="1">
        <f t="shared" si="450"/>
        <v>54326145.940703921</v>
      </c>
      <c r="U1511" s="1">
        <f t="shared" si="451"/>
        <v>80328825.981544331</v>
      </c>
      <c r="V1511" s="1">
        <f t="shared" si="452"/>
        <v>22798130.936747961</v>
      </c>
      <c r="W1511" s="1">
        <f t="shared" si="453"/>
        <v>54336222.141856313</v>
      </c>
      <c r="X1511" s="1">
        <f t="shared" si="454"/>
        <v>80339230.748191163</v>
      </c>
      <c r="Y1511" s="17">
        <f t="shared" si="455"/>
        <v>-0.17015667259682124</v>
      </c>
    </row>
    <row r="1512" spans="1:25">
      <c r="A1512" s="17" t="s">
        <v>442</v>
      </c>
      <c r="B1512" s="17">
        <v>1</v>
      </c>
      <c r="C1512" s="17">
        <v>2936</v>
      </c>
      <c r="D1512" s="17">
        <v>16918</v>
      </c>
      <c r="E1512" s="1">
        <f t="shared" si="437"/>
        <v>19854</v>
      </c>
      <c r="F1512" s="2">
        <f t="shared" si="438"/>
        <v>2720.28</v>
      </c>
      <c r="G1512" s="1">
        <f t="shared" si="439"/>
        <v>2936</v>
      </c>
      <c r="H1512" s="1">
        <f t="shared" si="440"/>
        <v>16918</v>
      </c>
      <c r="I1512" s="1">
        <f t="shared" si="441"/>
        <v>19854</v>
      </c>
      <c r="J1512" s="1">
        <f t="shared" si="442"/>
        <v>1593224</v>
      </c>
      <c r="K1512" s="1">
        <f t="shared" si="443"/>
        <v>3582400</v>
      </c>
      <c r="L1512" s="1">
        <f t="shared" si="444"/>
        <v>5175624</v>
      </c>
      <c r="M1512" s="1">
        <f>分割表!$B$5</f>
        <v>1596160</v>
      </c>
      <c r="N1512" s="1">
        <f>分割表!$C$5</f>
        <v>3599318</v>
      </c>
      <c r="O1512" s="1">
        <f t="shared" si="445"/>
        <v>5195478</v>
      </c>
      <c r="P1512" s="1">
        <f t="shared" si="446"/>
        <v>23443.382752260215</v>
      </c>
      <c r="Q1512" s="1">
        <f t="shared" si="447"/>
        <v>164715.90524801248</v>
      </c>
      <c r="R1512" s="1">
        <f t="shared" si="448"/>
        <v>196478.37606952951</v>
      </c>
      <c r="S1512" s="1">
        <f t="shared" si="449"/>
        <v>22753262.423881326</v>
      </c>
      <c r="T1512" s="1">
        <f t="shared" si="450"/>
        <v>54063945.523338914</v>
      </c>
      <c r="U1512" s="1">
        <f t="shared" si="451"/>
        <v>80012406.389528945</v>
      </c>
      <c r="V1512" s="1">
        <f t="shared" si="452"/>
        <v>22798130.936747961</v>
      </c>
      <c r="W1512" s="1">
        <f t="shared" si="453"/>
        <v>54336222.141856313</v>
      </c>
      <c r="X1512" s="1">
        <f t="shared" si="454"/>
        <v>80339230.748191163</v>
      </c>
      <c r="Y1512" s="17">
        <f t="shared" si="455"/>
        <v>-2.8580259410648345</v>
      </c>
    </row>
    <row r="1513" spans="1:25">
      <c r="A1513" s="17" t="s">
        <v>937</v>
      </c>
      <c r="B1513" s="17"/>
      <c r="C1513" s="17">
        <v>2</v>
      </c>
      <c r="D1513" s="17">
        <v>619</v>
      </c>
      <c r="E1513" s="1">
        <f t="shared" si="437"/>
        <v>621</v>
      </c>
      <c r="F1513" s="2">
        <f t="shared" si="438"/>
        <v>432.21</v>
      </c>
      <c r="G1513" s="1">
        <f t="shared" si="439"/>
        <v>2</v>
      </c>
      <c r="H1513" s="1">
        <f t="shared" si="440"/>
        <v>619</v>
      </c>
      <c r="I1513" s="1">
        <f t="shared" si="441"/>
        <v>621</v>
      </c>
      <c r="J1513" s="1">
        <f t="shared" si="442"/>
        <v>1596158</v>
      </c>
      <c r="K1513" s="1">
        <f t="shared" si="443"/>
        <v>3598699</v>
      </c>
      <c r="L1513" s="1">
        <f t="shared" si="444"/>
        <v>5194857</v>
      </c>
      <c r="M1513" s="1">
        <f>分割表!$B$5</f>
        <v>1596160</v>
      </c>
      <c r="N1513" s="1">
        <f>分割表!$C$5</f>
        <v>3599318</v>
      </c>
      <c r="O1513" s="1">
        <f t="shared" si="445"/>
        <v>5195478</v>
      </c>
      <c r="P1513" s="1">
        <f t="shared" si="446"/>
        <v>1.3862943611198906</v>
      </c>
      <c r="Q1513" s="1">
        <f t="shared" si="447"/>
        <v>3978.9971637917652</v>
      </c>
      <c r="R1513" s="1">
        <f t="shared" si="448"/>
        <v>3993.8566018806905</v>
      </c>
      <c r="S1513" s="1">
        <f t="shared" si="449"/>
        <v>22798100.370526604</v>
      </c>
      <c r="T1513" s="1">
        <f t="shared" si="450"/>
        <v>54326258.613277756</v>
      </c>
      <c r="U1513" s="1">
        <f t="shared" si="451"/>
        <v>80329007.076508895</v>
      </c>
      <c r="V1513" s="1">
        <f t="shared" si="452"/>
        <v>22798130.936747961</v>
      </c>
      <c r="W1513" s="1">
        <f t="shared" si="453"/>
        <v>54336222.141856313</v>
      </c>
      <c r="X1513" s="1">
        <f t="shared" si="454"/>
        <v>80339230.748191163</v>
      </c>
      <c r="Y1513" s="17">
        <f t="shared" si="455"/>
        <v>-0.17072181122961255</v>
      </c>
    </row>
    <row r="1514" spans="1:25">
      <c r="A1514" s="17" t="s">
        <v>2642</v>
      </c>
      <c r="B1514" s="17"/>
      <c r="C1514" s="17">
        <v>150</v>
      </c>
      <c r="D1514" s="17">
        <v>955</v>
      </c>
      <c r="E1514" s="1">
        <f t="shared" si="437"/>
        <v>1105</v>
      </c>
      <c r="F1514" s="2">
        <f t="shared" si="438"/>
        <v>177.41</v>
      </c>
      <c r="G1514" s="1">
        <f t="shared" si="439"/>
        <v>150</v>
      </c>
      <c r="H1514" s="1">
        <f t="shared" si="440"/>
        <v>955</v>
      </c>
      <c r="I1514" s="1">
        <f t="shared" si="441"/>
        <v>1105</v>
      </c>
      <c r="J1514" s="1">
        <f t="shared" si="442"/>
        <v>1596010</v>
      </c>
      <c r="K1514" s="1">
        <f t="shared" si="443"/>
        <v>3598363</v>
      </c>
      <c r="L1514" s="1">
        <f t="shared" si="444"/>
        <v>5194373</v>
      </c>
      <c r="M1514" s="1">
        <f>分割表!$B$5</f>
        <v>1596160</v>
      </c>
      <c r="N1514" s="1">
        <f>分割表!$C$5</f>
        <v>3599318</v>
      </c>
      <c r="O1514" s="1">
        <f t="shared" si="445"/>
        <v>5195478</v>
      </c>
      <c r="P1514" s="1">
        <f t="shared" si="446"/>
        <v>751.59529411443827</v>
      </c>
      <c r="Q1514" s="1">
        <f t="shared" si="447"/>
        <v>6552.934330159098</v>
      </c>
      <c r="R1514" s="1">
        <f t="shared" si="448"/>
        <v>7743.3986784167973</v>
      </c>
      <c r="S1514" s="1">
        <f t="shared" si="449"/>
        <v>22795838.477100953</v>
      </c>
      <c r="T1514" s="1">
        <f t="shared" si="450"/>
        <v>54320850.345092975</v>
      </c>
      <c r="U1514" s="1">
        <f t="shared" si="451"/>
        <v>80321038.920103177</v>
      </c>
      <c r="V1514" s="1">
        <f t="shared" si="452"/>
        <v>22798130.936747961</v>
      </c>
      <c r="W1514" s="1">
        <f t="shared" si="453"/>
        <v>54336222.141856313</v>
      </c>
      <c r="X1514" s="1">
        <f t="shared" si="454"/>
        <v>80339230.748191163</v>
      </c>
      <c r="Y1514" s="17">
        <f t="shared" si="455"/>
        <v>-0.17120459376116276</v>
      </c>
    </row>
    <row r="1515" spans="1:25">
      <c r="A1515" s="17" t="s">
        <v>2684</v>
      </c>
      <c r="B1515" s="17"/>
      <c r="C1515" s="17">
        <v>38</v>
      </c>
      <c r="D1515" s="17">
        <v>703</v>
      </c>
      <c r="E1515" s="1">
        <f t="shared" si="437"/>
        <v>741</v>
      </c>
      <c r="F1515" s="2">
        <f t="shared" si="438"/>
        <v>306.02</v>
      </c>
      <c r="G1515" s="1">
        <f t="shared" si="439"/>
        <v>38</v>
      </c>
      <c r="H1515" s="1">
        <f t="shared" si="440"/>
        <v>703</v>
      </c>
      <c r="I1515" s="1">
        <f t="shared" si="441"/>
        <v>741</v>
      </c>
      <c r="J1515" s="1">
        <f t="shared" si="442"/>
        <v>1596122</v>
      </c>
      <c r="K1515" s="1">
        <f t="shared" si="443"/>
        <v>3598615</v>
      </c>
      <c r="L1515" s="1">
        <f t="shared" si="444"/>
        <v>5194737</v>
      </c>
      <c r="M1515" s="1">
        <f>分割表!$B$5</f>
        <v>1596160</v>
      </c>
      <c r="N1515" s="1">
        <f>分割表!$C$5</f>
        <v>3599318</v>
      </c>
      <c r="O1515" s="1">
        <f t="shared" si="445"/>
        <v>5195478</v>
      </c>
      <c r="P1515" s="1">
        <f t="shared" si="446"/>
        <v>138.22827406960266</v>
      </c>
      <c r="Q1515" s="1">
        <f t="shared" si="447"/>
        <v>4608.4158949428975</v>
      </c>
      <c r="R1515" s="1">
        <f t="shared" si="448"/>
        <v>4896.5284633443998</v>
      </c>
      <c r="S1515" s="1">
        <f t="shared" si="449"/>
        <v>22797550.178970799</v>
      </c>
      <c r="T1515" s="1">
        <f t="shared" si="450"/>
        <v>54324906.543290384</v>
      </c>
      <c r="U1515" s="1">
        <f t="shared" si="451"/>
        <v>80327031.496336222</v>
      </c>
      <c r="V1515" s="1">
        <f t="shared" si="452"/>
        <v>22798130.936747961</v>
      </c>
      <c r="W1515" s="1">
        <f t="shared" si="453"/>
        <v>54336222.141856313</v>
      </c>
      <c r="X1515" s="1">
        <f t="shared" si="454"/>
        <v>80339230.748191163</v>
      </c>
      <c r="Y1515" s="17">
        <f t="shared" si="455"/>
        <v>-0.17146999406489863</v>
      </c>
    </row>
    <row r="1516" spans="1:25">
      <c r="A1516" s="17" t="s">
        <v>525</v>
      </c>
      <c r="B1516" s="17"/>
      <c r="C1516" s="17">
        <v>8</v>
      </c>
      <c r="D1516" s="17">
        <v>636</v>
      </c>
      <c r="E1516" s="1">
        <f t="shared" si="437"/>
        <v>644</v>
      </c>
      <c r="F1516" s="2">
        <f t="shared" si="438"/>
        <v>399.68</v>
      </c>
      <c r="G1516" s="1">
        <f t="shared" si="439"/>
        <v>8</v>
      </c>
      <c r="H1516" s="1">
        <f t="shared" si="440"/>
        <v>636</v>
      </c>
      <c r="I1516" s="1">
        <f t="shared" si="441"/>
        <v>644</v>
      </c>
      <c r="J1516" s="1">
        <f t="shared" si="442"/>
        <v>1596152</v>
      </c>
      <c r="K1516" s="1">
        <f t="shared" si="443"/>
        <v>3598682</v>
      </c>
      <c r="L1516" s="1">
        <f t="shared" si="444"/>
        <v>5194834</v>
      </c>
      <c r="M1516" s="1">
        <f>分割表!$B$5</f>
        <v>1596160</v>
      </c>
      <c r="N1516" s="1">
        <f>分割表!$C$5</f>
        <v>3599318</v>
      </c>
      <c r="O1516" s="1">
        <f t="shared" si="445"/>
        <v>5195478</v>
      </c>
      <c r="P1516" s="1">
        <f t="shared" si="446"/>
        <v>16.635532333438686</v>
      </c>
      <c r="Q1516" s="1">
        <f t="shared" si="447"/>
        <v>4105.5062862843179</v>
      </c>
      <c r="R1516" s="1">
        <f t="shared" si="448"/>
        <v>4165.1979796112037</v>
      </c>
      <c r="S1516" s="1">
        <f t="shared" si="449"/>
        <v>22798008.671877589</v>
      </c>
      <c r="T1516" s="1">
        <f t="shared" si="450"/>
        <v>54325984.979907773</v>
      </c>
      <c r="U1516" s="1">
        <f t="shared" si="451"/>
        <v>80328628.423427731</v>
      </c>
      <c r="V1516" s="1">
        <f t="shared" si="452"/>
        <v>22798130.936747961</v>
      </c>
      <c r="W1516" s="1">
        <f t="shared" si="453"/>
        <v>54336222.141856313</v>
      </c>
      <c r="X1516" s="1">
        <f t="shared" si="454"/>
        <v>80339230.748191163</v>
      </c>
      <c r="Y1516" s="17">
        <f t="shared" si="455"/>
        <v>-0.17167999844459947</v>
      </c>
    </row>
    <row r="1517" spans="1:25">
      <c r="A1517" s="17" t="s">
        <v>1082</v>
      </c>
      <c r="B1517" s="17"/>
      <c r="C1517" s="17">
        <v>350</v>
      </c>
      <c r="D1517" s="17">
        <v>1409</v>
      </c>
      <c r="E1517" s="1">
        <f t="shared" si="437"/>
        <v>1759</v>
      </c>
      <c r="F1517" s="2">
        <f t="shared" si="438"/>
        <v>105.08</v>
      </c>
      <c r="G1517" s="1">
        <f t="shared" si="439"/>
        <v>350</v>
      </c>
      <c r="H1517" s="1">
        <f t="shared" si="440"/>
        <v>1409</v>
      </c>
      <c r="I1517" s="1">
        <f t="shared" si="441"/>
        <v>1759</v>
      </c>
      <c r="J1517" s="1">
        <f t="shared" si="442"/>
        <v>1595810</v>
      </c>
      <c r="K1517" s="1">
        <f t="shared" si="443"/>
        <v>3597909</v>
      </c>
      <c r="L1517" s="1">
        <f t="shared" si="444"/>
        <v>5193719</v>
      </c>
      <c r="M1517" s="1">
        <f>分割表!$B$5</f>
        <v>1596160</v>
      </c>
      <c r="N1517" s="1">
        <f>分割表!$C$5</f>
        <v>3599318</v>
      </c>
      <c r="O1517" s="1">
        <f t="shared" si="445"/>
        <v>5195478</v>
      </c>
      <c r="P1517" s="1">
        <f t="shared" si="446"/>
        <v>2050.2766040692109</v>
      </c>
      <c r="Q1517" s="1">
        <f t="shared" si="447"/>
        <v>10216.14543626524</v>
      </c>
      <c r="R1517" s="1">
        <f t="shared" si="448"/>
        <v>13144.128809993364</v>
      </c>
      <c r="S1517" s="1">
        <f t="shared" si="449"/>
        <v>22792781.886168201</v>
      </c>
      <c r="T1517" s="1">
        <f t="shared" si="450"/>
        <v>54313542.794466108</v>
      </c>
      <c r="U1517" s="1">
        <f t="shared" si="451"/>
        <v>80310272.102716595</v>
      </c>
      <c r="V1517" s="1">
        <f t="shared" si="452"/>
        <v>22798130.936747961</v>
      </c>
      <c r="W1517" s="1">
        <f t="shared" si="453"/>
        <v>54336222.141856313</v>
      </c>
      <c r="X1517" s="1">
        <f t="shared" si="454"/>
        <v>80339230.748191163</v>
      </c>
      <c r="Y1517" s="17">
        <f t="shared" si="455"/>
        <v>-0.17184198474837889</v>
      </c>
    </row>
    <row r="1518" spans="1:25">
      <c r="A1518" s="17" t="s">
        <v>2702</v>
      </c>
      <c r="B1518" s="17"/>
      <c r="C1518" s="17">
        <v>8</v>
      </c>
      <c r="D1518" s="17">
        <v>638</v>
      </c>
      <c r="E1518" s="1">
        <f t="shared" si="437"/>
        <v>646</v>
      </c>
      <c r="F1518" s="2">
        <f t="shared" si="438"/>
        <v>401.1</v>
      </c>
      <c r="G1518" s="1">
        <f t="shared" si="439"/>
        <v>8</v>
      </c>
      <c r="H1518" s="1">
        <f t="shared" si="440"/>
        <v>638</v>
      </c>
      <c r="I1518" s="1">
        <f t="shared" si="441"/>
        <v>646</v>
      </c>
      <c r="J1518" s="1">
        <f t="shared" si="442"/>
        <v>1596152</v>
      </c>
      <c r="K1518" s="1">
        <f t="shared" si="443"/>
        <v>3598680</v>
      </c>
      <c r="L1518" s="1">
        <f t="shared" si="444"/>
        <v>5194832</v>
      </c>
      <c r="M1518" s="1">
        <f>分割表!$B$5</f>
        <v>1596160</v>
      </c>
      <c r="N1518" s="1">
        <f>分割表!$C$5</f>
        <v>3599318</v>
      </c>
      <c r="O1518" s="1">
        <f t="shared" si="445"/>
        <v>5195478</v>
      </c>
      <c r="P1518" s="1">
        <f t="shared" si="446"/>
        <v>16.635532333438686</v>
      </c>
      <c r="Q1518" s="1">
        <f t="shared" si="447"/>
        <v>4120.419824773976</v>
      </c>
      <c r="R1518" s="1">
        <f t="shared" si="448"/>
        <v>4180.1364794435603</v>
      </c>
      <c r="S1518" s="1">
        <f t="shared" si="449"/>
        <v>22798008.671877589</v>
      </c>
      <c r="T1518" s="1">
        <f t="shared" si="450"/>
        <v>54325952.787751876</v>
      </c>
      <c r="U1518" s="1">
        <f t="shared" si="451"/>
        <v>80328595.497077659</v>
      </c>
      <c r="V1518" s="1">
        <f t="shared" si="452"/>
        <v>22798130.936747961</v>
      </c>
      <c r="W1518" s="1">
        <f t="shared" si="453"/>
        <v>54336222.141856313</v>
      </c>
      <c r="X1518" s="1">
        <f t="shared" si="454"/>
        <v>80339230.748191163</v>
      </c>
      <c r="Y1518" s="17">
        <f t="shared" si="455"/>
        <v>-0.17223565849511455</v>
      </c>
    </row>
    <row r="1519" spans="1:25">
      <c r="A1519" s="17" t="s">
        <v>147</v>
      </c>
      <c r="B1519" s="17"/>
      <c r="C1519" s="17">
        <v>35</v>
      </c>
      <c r="D1519" s="17">
        <v>701</v>
      </c>
      <c r="E1519" s="1">
        <f t="shared" si="437"/>
        <v>736</v>
      </c>
      <c r="F1519" s="2">
        <f t="shared" si="438"/>
        <v>315.72000000000003</v>
      </c>
      <c r="G1519" s="1">
        <f t="shared" si="439"/>
        <v>35</v>
      </c>
      <c r="H1519" s="1">
        <f t="shared" si="440"/>
        <v>701</v>
      </c>
      <c r="I1519" s="1">
        <f t="shared" si="441"/>
        <v>736</v>
      </c>
      <c r="J1519" s="1">
        <f t="shared" si="442"/>
        <v>1596125</v>
      </c>
      <c r="K1519" s="1">
        <f t="shared" si="443"/>
        <v>3598617</v>
      </c>
      <c r="L1519" s="1">
        <f t="shared" si="444"/>
        <v>5194742</v>
      </c>
      <c r="M1519" s="1">
        <f>分割表!$B$5</f>
        <v>1596160</v>
      </c>
      <c r="N1519" s="1">
        <f>分割表!$C$5</f>
        <v>3599318</v>
      </c>
      <c r="O1519" s="1">
        <f t="shared" si="445"/>
        <v>5195478</v>
      </c>
      <c r="P1519" s="1">
        <f t="shared" si="446"/>
        <v>124.43718215212947</v>
      </c>
      <c r="Q1519" s="1">
        <f t="shared" si="447"/>
        <v>4593.3080288112478</v>
      </c>
      <c r="R1519" s="1">
        <f t="shared" si="448"/>
        <v>4858.5053673844532</v>
      </c>
      <c r="S1519" s="1">
        <f t="shared" si="449"/>
        <v>22797596.028236106</v>
      </c>
      <c r="T1519" s="1">
        <f t="shared" si="450"/>
        <v>54324938.735410154</v>
      </c>
      <c r="U1519" s="1">
        <f t="shared" si="451"/>
        <v>80327113.812121406</v>
      </c>
      <c r="V1519" s="1">
        <f t="shared" si="452"/>
        <v>22798130.936747961</v>
      </c>
      <c r="W1519" s="1">
        <f t="shared" si="453"/>
        <v>54336222.141856313</v>
      </c>
      <c r="X1519" s="1">
        <f t="shared" si="454"/>
        <v>80339230.748191163</v>
      </c>
      <c r="Y1519" s="17">
        <f t="shared" si="455"/>
        <v>-0.1727967956215791</v>
      </c>
    </row>
    <row r="1520" spans="1:25">
      <c r="A1520" s="17" t="s">
        <v>2706</v>
      </c>
      <c r="B1520" s="17"/>
      <c r="C1520" s="17">
        <v>4</v>
      </c>
      <c r="D1520" s="17">
        <v>633</v>
      </c>
      <c r="E1520" s="1">
        <f t="shared" si="437"/>
        <v>637</v>
      </c>
      <c r="F1520" s="2">
        <f t="shared" si="438"/>
        <v>425.61</v>
      </c>
      <c r="G1520" s="1">
        <f t="shared" si="439"/>
        <v>4</v>
      </c>
      <c r="H1520" s="1">
        <f t="shared" si="440"/>
        <v>633</v>
      </c>
      <c r="I1520" s="1">
        <f t="shared" si="441"/>
        <v>637</v>
      </c>
      <c r="J1520" s="1">
        <f t="shared" si="442"/>
        <v>1596156</v>
      </c>
      <c r="K1520" s="1">
        <f t="shared" si="443"/>
        <v>3598685</v>
      </c>
      <c r="L1520" s="1">
        <f t="shared" si="444"/>
        <v>5194841</v>
      </c>
      <c r="M1520" s="1">
        <f>分割表!$B$5</f>
        <v>1596160</v>
      </c>
      <c r="N1520" s="1">
        <f>分割表!$C$5</f>
        <v>3599318</v>
      </c>
      <c r="O1520" s="1">
        <f t="shared" si="445"/>
        <v>5195478</v>
      </c>
      <c r="P1520" s="1">
        <f t="shared" si="446"/>
        <v>5.5451774444795623</v>
      </c>
      <c r="Q1520" s="1">
        <f t="shared" si="447"/>
        <v>4083.1477772172634</v>
      </c>
      <c r="R1520" s="1">
        <f t="shared" si="448"/>
        <v>4112.962270599468</v>
      </c>
      <c r="S1520" s="1">
        <f t="shared" si="449"/>
        <v>22798069.804307759</v>
      </c>
      <c r="T1520" s="1">
        <f t="shared" si="450"/>
        <v>54326033.268143699</v>
      </c>
      <c r="U1520" s="1">
        <f t="shared" si="451"/>
        <v>80328743.665659055</v>
      </c>
      <c r="V1520" s="1">
        <f t="shared" si="452"/>
        <v>22798130.936747961</v>
      </c>
      <c r="W1520" s="1">
        <f t="shared" si="453"/>
        <v>54336222.141856313</v>
      </c>
      <c r="X1520" s="1">
        <f t="shared" si="454"/>
        <v>80339230.748191163</v>
      </c>
      <c r="Y1520" s="17">
        <f t="shared" si="455"/>
        <v>-0.17335645717842094</v>
      </c>
    </row>
    <row r="1521" spans="1:25">
      <c r="A1521" s="17" t="s">
        <v>433</v>
      </c>
      <c r="B1521" s="17">
        <v>1</v>
      </c>
      <c r="C1521" s="17">
        <v>2774</v>
      </c>
      <c r="D1521" s="17">
        <v>16314</v>
      </c>
      <c r="E1521" s="1">
        <f t="shared" si="437"/>
        <v>19088</v>
      </c>
      <c r="F1521" s="2">
        <f t="shared" si="438"/>
        <v>2707.68</v>
      </c>
      <c r="G1521" s="1">
        <f t="shared" si="439"/>
        <v>2774</v>
      </c>
      <c r="H1521" s="1">
        <f t="shared" si="440"/>
        <v>16314</v>
      </c>
      <c r="I1521" s="1">
        <f t="shared" si="441"/>
        <v>19088</v>
      </c>
      <c r="J1521" s="1">
        <f t="shared" si="442"/>
        <v>1593386</v>
      </c>
      <c r="K1521" s="1">
        <f t="shared" si="443"/>
        <v>3583004</v>
      </c>
      <c r="L1521" s="1">
        <f t="shared" si="444"/>
        <v>5176390</v>
      </c>
      <c r="M1521" s="1">
        <f>分割表!$B$5</f>
        <v>1596160</v>
      </c>
      <c r="N1521" s="1">
        <f>分割表!$C$5</f>
        <v>3599318</v>
      </c>
      <c r="O1521" s="1">
        <f t="shared" si="445"/>
        <v>5195478</v>
      </c>
      <c r="P1521" s="1">
        <f t="shared" si="446"/>
        <v>21992.39849682663</v>
      </c>
      <c r="Q1521" s="1">
        <f t="shared" si="447"/>
        <v>158242.19320072062</v>
      </c>
      <c r="R1521" s="1">
        <f t="shared" si="448"/>
        <v>188146.88747511795</v>
      </c>
      <c r="S1521" s="1">
        <f t="shared" si="449"/>
        <v>22755737.99788864</v>
      </c>
      <c r="T1521" s="1">
        <f t="shared" si="450"/>
        <v>54073664.866542868</v>
      </c>
      <c r="U1521" s="1">
        <f t="shared" si="451"/>
        <v>80025014.40059039</v>
      </c>
      <c r="V1521" s="1">
        <f t="shared" si="452"/>
        <v>22798130.936747961</v>
      </c>
      <c r="W1521" s="1">
        <f t="shared" si="453"/>
        <v>54336222.141856313</v>
      </c>
      <c r="X1521" s="1">
        <f t="shared" si="454"/>
        <v>80339230.748191163</v>
      </c>
      <c r="Y1521" s="17">
        <f t="shared" si="455"/>
        <v>-2.791869532597846</v>
      </c>
    </row>
    <row r="1522" spans="1:25">
      <c r="A1522" s="17" t="s">
        <v>1250</v>
      </c>
      <c r="B1522" s="17"/>
      <c r="C1522" s="17">
        <v>10</v>
      </c>
      <c r="D1522" s="17">
        <v>647</v>
      </c>
      <c r="E1522" s="1">
        <f t="shared" si="437"/>
        <v>657</v>
      </c>
      <c r="F1522" s="2">
        <f t="shared" si="438"/>
        <v>395.04</v>
      </c>
      <c r="G1522" s="1">
        <f t="shared" si="439"/>
        <v>10</v>
      </c>
      <c r="H1522" s="1">
        <f t="shared" si="440"/>
        <v>647</v>
      </c>
      <c r="I1522" s="1">
        <f t="shared" si="441"/>
        <v>657</v>
      </c>
      <c r="J1522" s="1">
        <f t="shared" si="442"/>
        <v>1596150</v>
      </c>
      <c r="K1522" s="1">
        <f t="shared" si="443"/>
        <v>3598671</v>
      </c>
      <c r="L1522" s="1">
        <f t="shared" si="444"/>
        <v>5194821</v>
      </c>
      <c r="M1522" s="1">
        <f>分割表!$B$5</f>
        <v>1596160</v>
      </c>
      <c r="N1522" s="1">
        <f>分割表!$C$5</f>
        <v>3599318</v>
      </c>
      <c r="O1522" s="1">
        <f t="shared" si="445"/>
        <v>5195478</v>
      </c>
      <c r="P1522" s="1">
        <f t="shared" si="446"/>
        <v>23.025850929940461</v>
      </c>
      <c r="Q1522" s="1">
        <f t="shared" si="447"/>
        <v>4187.608052542083</v>
      </c>
      <c r="R1522" s="1">
        <f t="shared" si="448"/>
        <v>4262.4084001443889</v>
      </c>
      <c r="S1522" s="1">
        <f t="shared" si="449"/>
        <v>22797978.105666257</v>
      </c>
      <c r="T1522" s="1">
        <f t="shared" si="450"/>
        <v>54325807.923064113</v>
      </c>
      <c r="U1522" s="1">
        <f t="shared" si="451"/>
        <v>80328414.402166039</v>
      </c>
      <c r="V1522" s="1">
        <f t="shared" si="452"/>
        <v>22798130.936747961</v>
      </c>
      <c r="W1522" s="1">
        <f t="shared" si="453"/>
        <v>54336222.141856313</v>
      </c>
      <c r="X1522" s="1">
        <f t="shared" si="454"/>
        <v>80339230.748191163</v>
      </c>
      <c r="Y1522" s="17">
        <f t="shared" si="455"/>
        <v>-0.17348115431763528</v>
      </c>
    </row>
    <row r="1523" spans="1:25">
      <c r="A1523" s="17" t="s">
        <v>1020</v>
      </c>
      <c r="B1523" s="17"/>
      <c r="C1523" s="17">
        <v>35</v>
      </c>
      <c r="D1523" s="17">
        <v>705</v>
      </c>
      <c r="E1523" s="1">
        <f t="shared" si="437"/>
        <v>740</v>
      </c>
      <c r="F1523" s="2">
        <f t="shared" si="438"/>
        <v>318.27</v>
      </c>
      <c r="G1523" s="1">
        <f t="shared" si="439"/>
        <v>35</v>
      </c>
      <c r="H1523" s="1">
        <f t="shared" si="440"/>
        <v>705</v>
      </c>
      <c r="I1523" s="1">
        <f t="shared" si="441"/>
        <v>740</v>
      </c>
      <c r="J1523" s="1">
        <f t="shared" si="442"/>
        <v>1596125</v>
      </c>
      <c r="K1523" s="1">
        <f t="shared" si="443"/>
        <v>3598613</v>
      </c>
      <c r="L1523" s="1">
        <f t="shared" si="444"/>
        <v>5194738</v>
      </c>
      <c r="M1523" s="1">
        <f>分割表!$B$5</f>
        <v>1596160</v>
      </c>
      <c r="N1523" s="1">
        <f>分割表!$C$5</f>
        <v>3599318</v>
      </c>
      <c r="O1523" s="1">
        <f t="shared" si="445"/>
        <v>5195478</v>
      </c>
      <c r="P1523" s="1">
        <f t="shared" si="446"/>
        <v>124.43718215212947</v>
      </c>
      <c r="Q1523" s="1">
        <f t="shared" si="447"/>
        <v>4623.5294509826499</v>
      </c>
      <c r="R1523" s="1">
        <f t="shared" si="448"/>
        <v>4888.9211377866795</v>
      </c>
      <c r="S1523" s="1">
        <f t="shared" si="449"/>
        <v>22797596.028236106</v>
      </c>
      <c r="T1523" s="1">
        <f t="shared" si="450"/>
        <v>54324874.351171724</v>
      </c>
      <c r="U1523" s="1">
        <f t="shared" si="451"/>
        <v>80327047.959492862</v>
      </c>
      <c r="V1523" s="1">
        <f t="shared" si="452"/>
        <v>22798130.936747961</v>
      </c>
      <c r="W1523" s="1">
        <f t="shared" si="453"/>
        <v>54336222.141856313</v>
      </c>
      <c r="X1523" s="1">
        <f t="shared" si="454"/>
        <v>80339230.748191163</v>
      </c>
      <c r="Y1523" s="17">
        <f t="shared" si="455"/>
        <v>-0.17390811572260922</v>
      </c>
    </row>
    <row r="1524" spans="1:25">
      <c r="A1524" s="17" t="s">
        <v>1287</v>
      </c>
      <c r="B1524" s="17"/>
      <c r="C1524" s="17">
        <v>14</v>
      </c>
      <c r="D1524" s="17">
        <v>658</v>
      </c>
      <c r="E1524" s="1">
        <f t="shared" si="437"/>
        <v>672</v>
      </c>
      <c r="F1524" s="2">
        <f t="shared" si="438"/>
        <v>380.01</v>
      </c>
      <c r="G1524" s="1">
        <f t="shared" si="439"/>
        <v>14</v>
      </c>
      <c r="H1524" s="1">
        <f t="shared" si="440"/>
        <v>658</v>
      </c>
      <c r="I1524" s="1">
        <f t="shared" si="441"/>
        <v>672</v>
      </c>
      <c r="J1524" s="1">
        <f t="shared" si="442"/>
        <v>1596146</v>
      </c>
      <c r="K1524" s="1">
        <f t="shared" si="443"/>
        <v>3598660</v>
      </c>
      <c r="L1524" s="1">
        <f t="shared" si="444"/>
        <v>5194806</v>
      </c>
      <c r="M1524" s="1">
        <f>分割表!$B$5</f>
        <v>1596160</v>
      </c>
      <c r="N1524" s="1">
        <f>分割表!$C$5</f>
        <v>3599318</v>
      </c>
      <c r="O1524" s="1">
        <f t="shared" si="445"/>
        <v>5195478</v>
      </c>
      <c r="P1524" s="1">
        <f t="shared" si="446"/>
        <v>36.946802614613617</v>
      </c>
      <c r="Q1524" s="1">
        <f t="shared" si="447"/>
        <v>4269.8968448120586</v>
      </c>
      <c r="R1524" s="1">
        <f t="shared" si="448"/>
        <v>4374.8936048315563</v>
      </c>
      <c r="S1524" s="1">
        <f t="shared" si="449"/>
        <v>22797916.973251119</v>
      </c>
      <c r="T1524" s="1">
        <f t="shared" si="450"/>
        <v>54325630.866254069</v>
      </c>
      <c r="U1524" s="1">
        <f t="shared" si="451"/>
        <v>80328167.454596803</v>
      </c>
      <c r="V1524" s="1">
        <f t="shared" si="452"/>
        <v>22798130.936747961</v>
      </c>
      <c r="W1524" s="1">
        <f t="shared" si="453"/>
        <v>54336222.141856313</v>
      </c>
      <c r="X1524" s="1">
        <f t="shared" si="454"/>
        <v>80339230.748191163</v>
      </c>
      <c r="Y1524" s="17">
        <f t="shared" si="455"/>
        <v>-0.17402733578587407</v>
      </c>
    </row>
    <row r="1525" spans="1:25">
      <c r="A1525" s="17" t="s">
        <v>543</v>
      </c>
      <c r="B1525" s="17">
        <v>1</v>
      </c>
      <c r="C1525" s="17">
        <v>2751</v>
      </c>
      <c r="D1525" s="17">
        <v>8427</v>
      </c>
      <c r="E1525" s="1">
        <f t="shared" si="437"/>
        <v>11178</v>
      </c>
      <c r="F1525" s="2">
        <f t="shared" si="438"/>
        <v>204.9</v>
      </c>
      <c r="G1525" s="1">
        <f t="shared" si="439"/>
        <v>2751</v>
      </c>
      <c r="H1525" s="1">
        <f t="shared" si="440"/>
        <v>8427</v>
      </c>
      <c r="I1525" s="1">
        <f t="shared" si="441"/>
        <v>11178</v>
      </c>
      <c r="J1525" s="1">
        <f t="shared" si="442"/>
        <v>1593409</v>
      </c>
      <c r="K1525" s="1">
        <f t="shared" si="443"/>
        <v>3590891</v>
      </c>
      <c r="L1525" s="1">
        <f t="shared" si="444"/>
        <v>5184300</v>
      </c>
      <c r="M1525" s="1">
        <f>分割表!$B$5</f>
        <v>1596160</v>
      </c>
      <c r="N1525" s="1">
        <f>分割表!$C$5</f>
        <v>3599318</v>
      </c>
      <c r="O1525" s="1">
        <f t="shared" si="445"/>
        <v>5195478</v>
      </c>
      <c r="P1525" s="1">
        <f t="shared" si="446"/>
        <v>21787.149062303506</v>
      </c>
      <c r="Q1525" s="1">
        <f t="shared" si="447"/>
        <v>76173.305667613633</v>
      </c>
      <c r="R1525" s="1">
        <f t="shared" si="448"/>
        <v>104197.99434361576</v>
      </c>
      <c r="S1525" s="1">
        <f t="shared" si="449"/>
        <v>22756089.469607636</v>
      </c>
      <c r="T1525" s="1">
        <f t="shared" si="450"/>
        <v>54200588.874146231</v>
      </c>
      <c r="U1525" s="1">
        <f t="shared" si="451"/>
        <v>80155216.023137346</v>
      </c>
      <c r="V1525" s="1">
        <f t="shared" si="452"/>
        <v>22798130.936747961</v>
      </c>
      <c r="W1525" s="1">
        <f t="shared" si="453"/>
        <v>54336222.141856313</v>
      </c>
      <c r="X1525" s="1">
        <f t="shared" si="454"/>
        <v>80339230.748191163</v>
      </c>
      <c r="Y1525" s="17">
        <f t="shared" si="455"/>
        <v>-0.61505632904689245</v>
      </c>
    </row>
    <row r="1526" spans="1:25">
      <c r="A1526" s="17" t="s">
        <v>2681</v>
      </c>
      <c r="B1526" s="17"/>
      <c r="C1526" s="17">
        <v>42</v>
      </c>
      <c r="D1526" s="17">
        <v>724</v>
      </c>
      <c r="E1526" s="1">
        <f t="shared" si="437"/>
        <v>766</v>
      </c>
      <c r="F1526" s="2">
        <f t="shared" si="438"/>
        <v>305.10000000000002</v>
      </c>
      <c r="G1526" s="1">
        <f t="shared" si="439"/>
        <v>42</v>
      </c>
      <c r="H1526" s="1">
        <f t="shared" si="440"/>
        <v>724</v>
      </c>
      <c r="I1526" s="1">
        <f t="shared" si="441"/>
        <v>766</v>
      </c>
      <c r="J1526" s="1">
        <f t="shared" si="442"/>
        <v>1596118</v>
      </c>
      <c r="K1526" s="1">
        <f t="shared" si="443"/>
        <v>3598594</v>
      </c>
      <c r="L1526" s="1">
        <f t="shared" si="444"/>
        <v>5194712</v>
      </c>
      <c r="M1526" s="1">
        <f>分割表!$B$5</f>
        <v>1596160</v>
      </c>
      <c r="N1526" s="1">
        <f>分割表!$C$5</f>
        <v>3599318</v>
      </c>
      <c r="O1526" s="1">
        <f t="shared" si="445"/>
        <v>5195478</v>
      </c>
      <c r="P1526" s="1">
        <f t="shared" si="446"/>
        <v>156.98212396790149</v>
      </c>
      <c r="Q1526" s="1">
        <f t="shared" si="447"/>
        <v>4767.388968087258</v>
      </c>
      <c r="R1526" s="1">
        <f t="shared" si="448"/>
        <v>5087.1455420212924</v>
      </c>
      <c r="S1526" s="1">
        <f t="shared" si="449"/>
        <v>22797489.04662583</v>
      </c>
      <c r="T1526" s="1">
        <f t="shared" si="450"/>
        <v>54324568.526099913</v>
      </c>
      <c r="U1526" s="1">
        <f t="shared" si="451"/>
        <v>80326619.91748248</v>
      </c>
      <c r="V1526" s="1">
        <f t="shared" si="452"/>
        <v>22798130.936747961</v>
      </c>
      <c r="W1526" s="1">
        <f t="shared" si="453"/>
        <v>54336222.141856313</v>
      </c>
      <c r="X1526" s="1">
        <f t="shared" si="454"/>
        <v>80339230.748191163</v>
      </c>
      <c r="Y1526" s="17">
        <f t="shared" si="455"/>
        <v>-0.17479447578571267</v>
      </c>
    </row>
    <row r="1527" spans="1:25">
      <c r="A1527" s="17" t="s">
        <v>2665</v>
      </c>
      <c r="B1527" s="17"/>
      <c r="C1527" s="17">
        <v>76</v>
      </c>
      <c r="D1527" s="17">
        <v>803</v>
      </c>
      <c r="E1527" s="1">
        <f t="shared" si="437"/>
        <v>879</v>
      </c>
      <c r="F1527" s="2">
        <f t="shared" si="438"/>
        <v>251.56</v>
      </c>
      <c r="G1527" s="1">
        <f t="shared" si="439"/>
        <v>76</v>
      </c>
      <c r="H1527" s="1">
        <f t="shared" si="440"/>
        <v>803</v>
      </c>
      <c r="I1527" s="1">
        <f t="shared" si="441"/>
        <v>879</v>
      </c>
      <c r="J1527" s="1">
        <f t="shared" si="442"/>
        <v>1596084</v>
      </c>
      <c r="K1527" s="1">
        <f t="shared" si="443"/>
        <v>3598515</v>
      </c>
      <c r="L1527" s="1">
        <f t="shared" si="444"/>
        <v>5194599</v>
      </c>
      <c r="M1527" s="1">
        <f>分割表!$B$5</f>
        <v>1596160</v>
      </c>
      <c r="N1527" s="1">
        <f>分割表!$C$5</f>
        <v>3599318</v>
      </c>
      <c r="O1527" s="1">
        <f t="shared" si="445"/>
        <v>5195478</v>
      </c>
      <c r="P1527" s="1">
        <f t="shared" si="446"/>
        <v>329.13573386176114</v>
      </c>
      <c r="Q1527" s="1">
        <f t="shared" si="447"/>
        <v>5370.7488352992495</v>
      </c>
      <c r="R1527" s="1">
        <f t="shared" si="448"/>
        <v>5958.5519250652706</v>
      </c>
      <c r="S1527" s="1">
        <f t="shared" si="449"/>
        <v>22796969.422098335</v>
      </c>
      <c r="T1527" s="1">
        <f t="shared" si="450"/>
        <v>54323296.938719109</v>
      </c>
      <c r="U1527" s="1">
        <f t="shared" si="451"/>
        <v>80324759.582564563</v>
      </c>
      <c r="V1527" s="1">
        <f t="shared" si="452"/>
        <v>22798130.936747961</v>
      </c>
      <c r="W1527" s="1">
        <f t="shared" si="453"/>
        <v>54336222.141856313</v>
      </c>
      <c r="X1527" s="1">
        <f t="shared" si="454"/>
        <v>80339230.748191163</v>
      </c>
      <c r="Y1527" s="17">
        <f t="shared" si="455"/>
        <v>-0.17540848289950814</v>
      </c>
    </row>
    <row r="1528" spans="1:25">
      <c r="A1528" s="17" t="s">
        <v>1199</v>
      </c>
      <c r="B1528" s="17"/>
      <c r="C1528" s="17">
        <v>6</v>
      </c>
      <c r="D1528" s="17">
        <v>647</v>
      </c>
      <c r="E1528" s="1">
        <f t="shared" si="437"/>
        <v>653</v>
      </c>
      <c r="F1528" s="2">
        <f t="shared" si="438"/>
        <v>420.93</v>
      </c>
      <c r="G1528" s="1">
        <f t="shared" si="439"/>
        <v>6</v>
      </c>
      <c r="H1528" s="1">
        <f t="shared" si="440"/>
        <v>647</v>
      </c>
      <c r="I1528" s="1">
        <f t="shared" si="441"/>
        <v>653</v>
      </c>
      <c r="J1528" s="1">
        <f t="shared" si="442"/>
        <v>1596154</v>
      </c>
      <c r="K1528" s="1">
        <f t="shared" si="443"/>
        <v>3598671</v>
      </c>
      <c r="L1528" s="1">
        <f t="shared" si="444"/>
        <v>5194825</v>
      </c>
      <c r="M1528" s="1">
        <f>分割表!$B$5</f>
        <v>1596160</v>
      </c>
      <c r="N1528" s="1">
        <f>分割表!$C$5</f>
        <v>3599318</v>
      </c>
      <c r="O1528" s="1">
        <f t="shared" si="445"/>
        <v>5195478</v>
      </c>
      <c r="P1528" s="1">
        <f t="shared" si="446"/>
        <v>10.750556815368331</v>
      </c>
      <c r="Q1528" s="1">
        <f t="shared" si="447"/>
        <v>4187.608052542083</v>
      </c>
      <c r="R1528" s="1">
        <f t="shared" si="448"/>
        <v>4232.469865417509</v>
      </c>
      <c r="S1528" s="1">
        <f t="shared" si="449"/>
        <v>22798039.23809142</v>
      </c>
      <c r="T1528" s="1">
        <f t="shared" si="450"/>
        <v>54325807.923064113</v>
      </c>
      <c r="U1528" s="1">
        <f t="shared" si="451"/>
        <v>80328480.254858479</v>
      </c>
      <c r="V1528" s="1">
        <f t="shared" si="452"/>
        <v>22798130.936747961</v>
      </c>
      <c r="W1528" s="1">
        <f t="shared" si="453"/>
        <v>54336222.141856313</v>
      </c>
      <c r="X1528" s="1">
        <f t="shared" si="454"/>
        <v>80339230.748191163</v>
      </c>
      <c r="Y1528" s="17">
        <f t="shared" si="455"/>
        <v>-0.17599110312722932</v>
      </c>
    </row>
    <row r="1529" spans="1:25">
      <c r="A1529" s="17" t="s">
        <v>1535</v>
      </c>
      <c r="B1529" s="17"/>
      <c r="C1529" s="17">
        <v>70</v>
      </c>
      <c r="D1529" s="17">
        <v>793</v>
      </c>
      <c r="E1529" s="1">
        <f t="shared" si="437"/>
        <v>863</v>
      </c>
      <c r="F1529" s="2">
        <f t="shared" si="438"/>
        <v>261.56</v>
      </c>
      <c r="G1529" s="1">
        <f t="shared" si="439"/>
        <v>70</v>
      </c>
      <c r="H1529" s="1">
        <f t="shared" si="440"/>
        <v>793</v>
      </c>
      <c r="I1529" s="1">
        <f t="shared" si="441"/>
        <v>863</v>
      </c>
      <c r="J1529" s="1">
        <f t="shared" si="442"/>
        <v>1596090</v>
      </c>
      <c r="K1529" s="1">
        <f t="shared" si="443"/>
        <v>3598525</v>
      </c>
      <c r="L1529" s="1">
        <f t="shared" si="444"/>
        <v>5194615</v>
      </c>
      <c r="M1529" s="1">
        <f>分割表!$B$5</f>
        <v>1596160</v>
      </c>
      <c r="N1529" s="1">
        <f>分割表!$C$5</f>
        <v>3599318</v>
      </c>
      <c r="O1529" s="1">
        <f t="shared" si="445"/>
        <v>5195478</v>
      </c>
      <c r="P1529" s="1">
        <f t="shared" si="446"/>
        <v>297.39466694345515</v>
      </c>
      <c r="Q1529" s="1">
        <f t="shared" si="447"/>
        <v>5293.9278147564346</v>
      </c>
      <c r="R1529" s="1">
        <f t="shared" si="448"/>
        <v>5834.2378784049979</v>
      </c>
      <c r="S1529" s="1">
        <f t="shared" si="449"/>
        <v>22797061.120491732</v>
      </c>
      <c r="T1529" s="1">
        <f t="shared" si="450"/>
        <v>54323457.899051175</v>
      </c>
      <c r="U1529" s="1">
        <f t="shared" si="451"/>
        <v>80325022.992669046</v>
      </c>
      <c r="V1529" s="1">
        <f t="shared" si="452"/>
        <v>22798130.936747961</v>
      </c>
      <c r="W1529" s="1">
        <f t="shared" si="453"/>
        <v>54336222.141856313</v>
      </c>
      <c r="X1529" s="1">
        <f t="shared" si="454"/>
        <v>80339230.748191163</v>
      </c>
      <c r="Y1529" s="17">
        <f t="shared" si="455"/>
        <v>-0.17639510586132387</v>
      </c>
    </row>
    <row r="1530" spans="1:25">
      <c r="A1530" s="17" t="s">
        <v>941</v>
      </c>
      <c r="B1530" s="17"/>
      <c r="C1530" s="17">
        <v>58</v>
      </c>
      <c r="D1530" s="17">
        <v>767</v>
      </c>
      <c r="E1530" s="1">
        <f t="shared" si="437"/>
        <v>825</v>
      </c>
      <c r="F1530" s="2">
        <f t="shared" si="438"/>
        <v>280.19</v>
      </c>
      <c r="G1530" s="1">
        <f t="shared" si="439"/>
        <v>58</v>
      </c>
      <c r="H1530" s="1">
        <f t="shared" si="440"/>
        <v>767</v>
      </c>
      <c r="I1530" s="1">
        <f t="shared" si="441"/>
        <v>825</v>
      </c>
      <c r="J1530" s="1">
        <f t="shared" si="442"/>
        <v>1596102</v>
      </c>
      <c r="K1530" s="1">
        <f t="shared" si="443"/>
        <v>3598551</v>
      </c>
      <c r="L1530" s="1">
        <f t="shared" si="444"/>
        <v>5194653</v>
      </c>
      <c r="M1530" s="1">
        <f>分割表!$B$5</f>
        <v>1596160</v>
      </c>
      <c r="N1530" s="1">
        <f>分割表!$C$5</f>
        <v>3599318</v>
      </c>
      <c r="O1530" s="1">
        <f t="shared" si="445"/>
        <v>5195478</v>
      </c>
      <c r="P1530" s="1">
        <f t="shared" si="446"/>
        <v>235.50569461169232</v>
      </c>
      <c r="Q1530" s="1">
        <f t="shared" si="447"/>
        <v>5094.7873766486855</v>
      </c>
      <c r="R1530" s="1">
        <f t="shared" si="448"/>
        <v>5540.1912937261113</v>
      </c>
      <c r="S1530" s="1">
        <f t="shared" si="449"/>
        <v>22797244.5173462</v>
      </c>
      <c r="T1530" s="1">
        <f t="shared" si="450"/>
        <v>54323876.396044634</v>
      </c>
      <c r="U1530" s="1">
        <f t="shared" si="451"/>
        <v>80325648.591864705</v>
      </c>
      <c r="V1530" s="1">
        <f t="shared" si="452"/>
        <v>22798130.936747961</v>
      </c>
      <c r="W1530" s="1">
        <f t="shared" si="453"/>
        <v>54336222.141856313</v>
      </c>
      <c r="X1530" s="1">
        <f t="shared" si="454"/>
        <v>80339230.748191163</v>
      </c>
      <c r="Y1530" s="17">
        <f t="shared" si="455"/>
        <v>-0.17670137163341026</v>
      </c>
    </row>
    <row r="1531" spans="1:25">
      <c r="A1531" s="17" t="s">
        <v>1928</v>
      </c>
      <c r="B1531" s="17"/>
      <c r="C1531" s="17">
        <v>70</v>
      </c>
      <c r="D1531" s="17">
        <v>796</v>
      </c>
      <c r="E1531" s="1">
        <f t="shared" si="437"/>
        <v>866</v>
      </c>
      <c r="F1531" s="2">
        <f t="shared" si="438"/>
        <v>263.26</v>
      </c>
      <c r="G1531" s="1">
        <f t="shared" si="439"/>
        <v>70</v>
      </c>
      <c r="H1531" s="1">
        <f t="shared" si="440"/>
        <v>796</v>
      </c>
      <c r="I1531" s="1">
        <f t="shared" si="441"/>
        <v>866</v>
      </c>
      <c r="J1531" s="1">
        <f t="shared" si="442"/>
        <v>1596090</v>
      </c>
      <c r="K1531" s="1">
        <f t="shared" si="443"/>
        <v>3598522</v>
      </c>
      <c r="L1531" s="1">
        <f t="shared" si="444"/>
        <v>5194612</v>
      </c>
      <c r="M1531" s="1">
        <f>分割表!$B$5</f>
        <v>1596160</v>
      </c>
      <c r="N1531" s="1">
        <f>分割表!$C$5</f>
        <v>3599318</v>
      </c>
      <c r="O1531" s="1">
        <f t="shared" si="445"/>
        <v>5195478</v>
      </c>
      <c r="P1531" s="1">
        <f t="shared" si="446"/>
        <v>297.39466694345515</v>
      </c>
      <c r="Q1531" s="1">
        <f t="shared" si="447"/>
        <v>5316.9609519321293</v>
      </c>
      <c r="R1531" s="1">
        <f t="shared" si="448"/>
        <v>5857.5243308150684</v>
      </c>
      <c r="S1531" s="1">
        <f t="shared" si="449"/>
        <v>22797061.120491732</v>
      </c>
      <c r="T1531" s="1">
        <f t="shared" si="450"/>
        <v>54323409.610948637</v>
      </c>
      <c r="U1531" s="1">
        <f t="shared" si="451"/>
        <v>80324973.60327071</v>
      </c>
      <c r="V1531" s="1">
        <f t="shared" si="452"/>
        <v>22798130.936747961</v>
      </c>
      <c r="W1531" s="1">
        <f t="shared" si="453"/>
        <v>54336222.141856313</v>
      </c>
      <c r="X1531" s="1">
        <f t="shared" si="454"/>
        <v>80339230.748191163</v>
      </c>
      <c r="Y1531" s="17">
        <f t="shared" si="455"/>
        <v>-0.17722859593709647</v>
      </c>
    </row>
    <row r="1532" spans="1:25">
      <c r="A1532" s="17" t="s">
        <v>2696</v>
      </c>
      <c r="B1532" s="17"/>
      <c r="C1532" s="17">
        <v>5</v>
      </c>
      <c r="D1532" s="17">
        <v>651</v>
      </c>
      <c r="E1532" s="1">
        <f t="shared" si="437"/>
        <v>656</v>
      </c>
      <c r="F1532" s="2">
        <f t="shared" si="438"/>
        <v>431</v>
      </c>
      <c r="G1532" s="1">
        <f t="shared" si="439"/>
        <v>5</v>
      </c>
      <c r="H1532" s="1">
        <f t="shared" si="440"/>
        <v>651</v>
      </c>
      <c r="I1532" s="1">
        <f t="shared" si="441"/>
        <v>656</v>
      </c>
      <c r="J1532" s="1">
        <f t="shared" si="442"/>
        <v>1596155</v>
      </c>
      <c r="K1532" s="1">
        <f t="shared" si="443"/>
        <v>3598667</v>
      </c>
      <c r="L1532" s="1">
        <f t="shared" si="444"/>
        <v>5194822</v>
      </c>
      <c r="M1532" s="1">
        <f>分割表!$B$5</f>
        <v>1596160</v>
      </c>
      <c r="N1532" s="1">
        <f>分割表!$C$5</f>
        <v>3599318</v>
      </c>
      <c r="O1532" s="1">
        <f t="shared" si="445"/>
        <v>5195478</v>
      </c>
      <c r="P1532" s="1">
        <f t="shared" si="446"/>
        <v>8.0471895621705016</v>
      </c>
      <c r="Q1532" s="1">
        <f t="shared" si="447"/>
        <v>4217.5097770777784</v>
      </c>
      <c r="R1532" s="1">
        <f t="shared" si="448"/>
        <v>4254.921477547322</v>
      </c>
      <c r="S1532" s="1">
        <f t="shared" si="449"/>
        <v>22798054.521199275</v>
      </c>
      <c r="T1532" s="1">
        <f t="shared" si="450"/>
        <v>54325743.538765661</v>
      </c>
      <c r="U1532" s="1">
        <f t="shared" si="451"/>
        <v>80328430.865338862</v>
      </c>
      <c r="V1532" s="1">
        <f t="shared" si="452"/>
        <v>22798130.936747961</v>
      </c>
      <c r="W1532" s="1">
        <f t="shared" si="453"/>
        <v>54336222.141856313</v>
      </c>
      <c r="X1532" s="1">
        <f t="shared" si="454"/>
        <v>80339230.748191163</v>
      </c>
      <c r="Y1532" s="17">
        <f t="shared" si="455"/>
        <v>-0.17772991043065794</v>
      </c>
    </row>
    <row r="1533" spans="1:25">
      <c r="A1533" s="17" t="s">
        <v>2286</v>
      </c>
      <c r="B1533" s="17"/>
      <c r="C1533" s="17">
        <v>9</v>
      </c>
      <c r="D1533" s="17">
        <v>661</v>
      </c>
      <c r="E1533" s="1">
        <f t="shared" si="437"/>
        <v>670</v>
      </c>
      <c r="F1533" s="2">
        <f t="shared" si="438"/>
        <v>411.05</v>
      </c>
      <c r="G1533" s="1">
        <f t="shared" si="439"/>
        <v>9</v>
      </c>
      <c r="H1533" s="1">
        <f t="shared" si="440"/>
        <v>661</v>
      </c>
      <c r="I1533" s="1">
        <f t="shared" si="441"/>
        <v>670</v>
      </c>
      <c r="J1533" s="1">
        <f t="shared" si="442"/>
        <v>1596151</v>
      </c>
      <c r="K1533" s="1">
        <f t="shared" si="443"/>
        <v>3598657</v>
      </c>
      <c r="L1533" s="1">
        <f t="shared" si="444"/>
        <v>5194808</v>
      </c>
      <c r="M1533" s="1">
        <f>分割表!$B$5</f>
        <v>1596160</v>
      </c>
      <c r="N1533" s="1">
        <f>分割表!$C$5</f>
        <v>3599318</v>
      </c>
      <c r="O1533" s="1">
        <f t="shared" si="445"/>
        <v>5195478</v>
      </c>
      <c r="P1533" s="1">
        <f t="shared" si="446"/>
        <v>19.775021196025975</v>
      </c>
      <c r="Q1533" s="1">
        <f t="shared" si="447"/>
        <v>4292.3712881419642</v>
      </c>
      <c r="R1533" s="1">
        <f t="shared" si="448"/>
        <v>4359.8760672979579</v>
      </c>
      <c r="S1533" s="1">
        <f t="shared" si="449"/>
        <v>22797993.388771608</v>
      </c>
      <c r="T1533" s="1">
        <f t="shared" si="450"/>
        <v>54325582.578038976</v>
      </c>
      <c r="U1533" s="1">
        <f t="shared" si="451"/>
        <v>80328200.380936876</v>
      </c>
      <c r="V1533" s="1">
        <f t="shared" si="452"/>
        <v>22798130.936747961</v>
      </c>
      <c r="W1533" s="1">
        <f t="shared" si="453"/>
        <v>54336222.141856313</v>
      </c>
      <c r="X1533" s="1">
        <f t="shared" si="454"/>
        <v>80339230.748191163</v>
      </c>
      <c r="Y1533" s="17">
        <f t="shared" si="455"/>
        <v>-0.17799826187363918</v>
      </c>
    </row>
    <row r="1534" spans="1:25">
      <c r="A1534" s="17" t="s">
        <v>2694</v>
      </c>
      <c r="B1534" s="17"/>
      <c r="C1534" s="17">
        <v>12</v>
      </c>
      <c r="D1534" s="17">
        <v>669</v>
      </c>
      <c r="E1534" s="1">
        <f t="shared" si="437"/>
        <v>681</v>
      </c>
      <c r="F1534" s="2">
        <f t="shared" si="438"/>
        <v>398.75</v>
      </c>
      <c r="G1534" s="1">
        <f t="shared" si="439"/>
        <v>12</v>
      </c>
      <c r="H1534" s="1">
        <f t="shared" si="440"/>
        <v>669</v>
      </c>
      <c r="I1534" s="1">
        <f t="shared" si="441"/>
        <v>681</v>
      </c>
      <c r="J1534" s="1">
        <f t="shared" si="442"/>
        <v>1596148</v>
      </c>
      <c r="K1534" s="1">
        <f t="shared" si="443"/>
        <v>3598649</v>
      </c>
      <c r="L1534" s="1">
        <f t="shared" si="444"/>
        <v>5194797</v>
      </c>
      <c r="M1534" s="1">
        <f>分割表!$B$5</f>
        <v>1596160</v>
      </c>
      <c r="N1534" s="1">
        <f>分割表!$C$5</f>
        <v>3599318</v>
      </c>
      <c r="O1534" s="1">
        <f t="shared" si="445"/>
        <v>5195478</v>
      </c>
      <c r="P1534" s="1">
        <f t="shared" si="446"/>
        <v>29.818879797456006</v>
      </c>
      <c r="Q1534" s="1">
        <f t="shared" si="447"/>
        <v>4352.3695362257849</v>
      </c>
      <c r="R1534" s="1">
        <f t="shared" si="448"/>
        <v>4442.5459304878177</v>
      </c>
      <c r="S1534" s="1">
        <f t="shared" si="449"/>
        <v>22797947.539457437</v>
      </c>
      <c r="T1534" s="1">
        <f t="shared" si="450"/>
        <v>54325453.809477642</v>
      </c>
      <c r="U1534" s="1">
        <f t="shared" si="451"/>
        <v>80328019.286076054</v>
      </c>
      <c r="V1534" s="1">
        <f t="shared" si="452"/>
        <v>22798130.936747961</v>
      </c>
      <c r="W1534" s="1">
        <f t="shared" si="453"/>
        <v>54336222.141856313</v>
      </c>
      <c r="X1534" s="1">
        <f t="shared" si="454"/>
        <v>80339230.748191163</v>
      </c>
      <c r="Y1534" s="17">
        <f t="shared" si="455"/>
        <v>-0.17833844046850389</v>
      </c>
    </row>
    <row r="1535" spans="1:25">
      <c r="A1535" s="17" t="s">
        <v>445</v>
      </c>
      <c r="B1535" s="17"/>
      <c r="C1535" s="17">
        <v>30</v>
      </c>
      <c r="D1535" s="17">
        <v>710</v>
      </c>
      <c r="E1535" s="1">
        <f t="shared" si="437"/>
        <v>740</v>
      </c>
      <c r="F1535" s="2">
        <f t="shared" si="438"/>
        <v>340.96</v>
      </c>
      <c r="G1535" s="1">
        <f t="shared" si="439"/>
        <v>30</v>
      </c>
      <c r="H1535" s="1">
        <f t="shared" si="440"/>
        <v>710</v>
      </c>
      <c r="I1535" s="1">
        <f t="shared" si="441"/>
        <v>740</v>
      </c>
      <c r="J1535" s="1">
        <f t="shared" si="442"/>
        <v>1596130</v>
      </c>
      <c r="K1535" s="1">
        <f t="shared" si="443"/>
        <v>3598608</v>
      </c>
      <c r="L1535" s="1">
        <f t="shared" si="444"/>
        <v>5194738</v>
      </c>
      <c r="M1535" s="1">
        <f>分割表!$B$5</f>
        <v>1596160</v>
      </c>
      <c r="N1535" s="1">
        <f>分割表!$C$5</f>
        <v>3599318</v>
      </c>
      <c r="O1535" s="1">
        <f t="shared" si="445"/>
        <v>5195478</v>
      </c>
      <c r="P1535" s="1">
        <f t="shared" si="446"/>
        <v>102.03592144986466</v>
      </c>
      <c r="Q1535" s="1">
        <f t="shared" si="447"/>
        <v>4661.3381287251068</v>
      </c>
      <c r="R1535" s="1">
        <f t="shared" si="448"/>
        <v>4888.9211377866795</v>
      </c>
      <c r="S1535" s="1">
        <f t="shared" si="449"/>
        <v>22797672.44369081</v>
      </c>
      <c r="T1535" s="1">
        <f t="shared" si="450"/>
        <v>54324793.870879941</v>
      </c>
      <c r="U1535" s="1">
        <f t="shared" si="451"/>
        <v>80327047.959492862</v>
      </c>
      <c r="V1535" s="1">
        <f t="shared" si="452"/>
        <v>22798130.936747961</v>
      </c>
      <c r="W1535" s="1">
        <f t="shared" si="453"/>
        <v>54336222.141856313</v>
      </c>
      <c r="X1535" s="1">
        <f t="shared" si="454"/>
        <v>80339230.748191163</v>
      </c>
      <c r="Y1535" s="17">
        <f t="shared" si="455"/>
        <v>-0.17843470186088939</v>
      </c>
    </row>
    <row r="1536" spans="1:25">
      <c r="A1536" s="17" t="s">
        <v>95</v>
      </c>
      <c r="B1536" s="17"/>
      <c r="C1536" s="17">
        <v>17</v>
      </c>
      <c r="D1536" s="17">
        <v>684</v>
      </c>
      <c r="E1536" s="1">
        <f t="shared" si="437"/>
        <v>701</v>
      </c>
      <c r="F1536" s="2">
        <f t="shared" si="438"/>
        <v>382.24</v>
      </c>
      <c r="G1536" s="1">
        <f t="shared" si="439"/>
        <v>17</v>
      </c>
      <c r="H1536" s="1">
        <f t="shared" si="440"/>
        <v>684</v>
      </c>
      <c r="I1536" s="1">
        <f t="shared" si="441"/>
        <v>701</v>
      </c>
      <c r="J1536" s="1">
        <f t="shared" si="442"/>
        <v>1596143</v>
      </c>
      <c r="K1536" s="1">
        <f t="shared" si="443"/>
        <v>3598634</v>
      </c>
      <c r="L1536" s="1">
        <f t="shared" si="444"/>
        <v>5194777</v>
      </c>
      <c r="M1536" s="1">
        <f>分割表!$B$5</f>
        <v>1596160</v>
      </c>
      <c r="N1536" s="1">
        <f>分割表!$C$5</f>
        <v>3599318</v>
      </c>
      <c r="O1536" s="1">
        <f t="shared" si="445"/>
        <v>5195478</v>
      </c>
      <c r="P1536" s="1">
        <f t="shared" si="446"/>
        <v>48.164626848955677</v>
      </c>
      <c r="Q1536" s="1">
        <f t="shared" si="447"/>
        <v>4465.1232156538244</v>
      </c>
      <c r="R1536" s="1">
        <f t="shared" si="448"/>
        <v>4593.3080288112478</v>
      </c>
      <c r="S1536" s="1">
        <f t="shared" si="449"/>
        <v>22797871.123946343</v>
      </c>
      <c r="T1536" s="1">
        <f t="shared" si="450"/>
        <v>54325212.368473075</v>
      </c>
      <c r="U1536" s="1">
        <f t="shared" si="451"/>
        <v>80327690.022752449</v>
      </c>
      <c r="V1536" s="1">
        <f t="shared" si="452"/>
        <v>22798130.936747961</v>
      </c>
      <c r="W1536" s="1">
        <f t="shared" si="453"/>
        <v>54336222.141856313</v>
      </c>
      <c r="X1536" s="1">
        <f t="shared" si="454"/>
        <v>80339230.748191163</v>
      </c>
      <c r="Y1536" s="17">
        <f t="shared" si="455"/>
        <v>-0.17936845483537425</v>
      </c>
    </row>
    <row r="1537" spans="1:25">
      <c r="A1537" s="17" t="s">
        <v>2691</v>
      </c>
      <c r="B1537" s="17"/>
      <c r="C1537" s="17">
        <v>12</v>
      </c>
      <c r="D1537" s="17">
        <v>675</v>
      </c>
      <c r="E1537" s="1">
        <f t="shared" si="437"/>
        <v>687</v>
      </c>
      <c r="F1537" s="2">
        <f t="shared" si="438"/>
        <v>402.94</v>
      </c>
      <c r="G1537" s="1">
        <f t="shared" si="439"/>
        <v>12</v>
      </c>
      <c r="H1537" s="1">
        <f t="shared" si="440"/>
        <v>675</v>
      </c>
      <c r="I1537" s="1">
        <f t="shared" si="441"/>
        <v>687</v>
      </c>
      <c r="J1537" s="1">
        <f t="shared" si="442"/>
        <v>1596148</v>
      </c>
      <c r="K1537" s="1">
        <f t="shared" si="443"/>
        <v>3598643</v>
      </c>
      <c r="L1537" s="1">
        <f t="shared" si="444"/>
        <v>5194791</v>
      </c>
      <c r="M1537" s="1">
        <f>分割表!$B$5</f>
        <v>1596160</v>
      </c>
      <c r="N1537" s="1">
        <f>分割表!$C$5</f>
        <v>3599318</v>
      </c>
      <c r="O1537" s="1">
        <f t="shared" si="445"/>
        <v>5195478</v>
      </c>
      <c r="P1537" s="1">
        <f t="shared" si="446"/>
        <v>29.818879797456006</v>
      </c>
      <c r="Q1537" s="1">
        <f t="shared" si="447"/>
        <v>4397.4310663389579</v>
      </c>
      <c r="R1537" s="1">
        <f t="shared" si="448"/>
        <v>4487.7136587567538</v>
      </c>
      <c r="S1537" s="1">
        <f t="shared" si="449"/>
        <v>22797947.539457437</v>
      </c>
      <c r="T1537" s="1">
        <f t="shared" si="450"/>
        <v>54325357.233068317</v>
      </c>
      <c r="U1537" s="1">
        <f t="shared" si="451"/>
        <v>80327920.507070899</v>
      </c>
      <c r="V1537" s="1">
        <f t="shared" si="452"/>
        <v>22798130.936747961</v>
      </c>
      <c r="W1537" s="1">
        <f t="shared" si="453"/>
        <v>54336222.141856313</v>
      </c>
      <c r="X1537" s="1">
        <f t="shared" si="454"/>
        <v>80339230.748191163</v>
      </c>
      <c r="Y1537" s="17">
        <f t="shared" si="455"/>
        <v>-0.18000542062004907</v>
      </c>
    </row>
    <row r="1538" spans="1:25">
      <c r="A1538" s="17" t="s">
        <v>1760</v>
      </c>
      <c r="B1538" s="17"/>
      <c r="C1538" s="17">
        <v>2</v>
      </c>
      <c r="D1538" s="17">
        <v>654</v>
      </c>
      <c r="E1538" s="1">
        <f t="shared" ref="E1538:E1601" si="456">C1538+D1538</f>
        <v>656</v>
      </c>
      <c r="F1538" s="2">
        <f t="shared" ref="F1538:F1601" si="457">ROUND(2*(P1538+Q1538+S1538+T1538+X1538-R1538-U1538-V1538-W1538),2)</f>
        <v>457.68</v>
      </c>
      <c r="G1538" s="1">
        <f t="shared" ref="G1538:G1601" si="458">C1538</f>
        <v>2</v>
      </c>
      <c r="H1538" s="1">
        <f t="shared" ref="H1538:H1601" si="459">D1538</f>
        <v>654</v>
      </c>
      <c r="I1538" s="1">
        <f t="shared" ref="I1538:I1601" si="460">E1538</f>
        <v>656</v>
      </c>
      <c r="J1538" s="1">
        <f t="shared" ref="J1538:J1601" si="461">M1538-G1538</f>
        <v>1596158</v>
      </c>
      <c r="K1538" s="1">
        <f t="shared" ref="K1538:K1601" si="462">N1538-H1538</f>
        <v>3598664</v>
      </c>
      <c r="L1538" s="1">
        <f t="shared" ref="L1538:L1601" si="463">J1538+K1538</f>
        <v>5194822</v>
      </c>
      <c r="M1538" s="1">
        <f>分割表!$B$5</f>
        <v>1596160</v>
      </c>
      <c r="N1538" s="1">
        <f>分割表!$C$5</f>
        <v>3599318</v>
      </c>
      <c r="O1538" s="1">
        <f t="shared" ref="O1538:O1601" si="464">$M$2+$N$2</f>
        <v>5195478</v>
      </c>
      <c r="P1538" s="1">
        <f t="shared" ref="P1538:P1601" si="465">LN(G1538)*G1538</f>
        <v>1.3862943611198906</v>
      </c>
      <c r="Q1538" s="1">
        <f t="shared" ref="Q1538:Q1601" si="466">LN(H1538)*H1538</f>
        <v>4239.9522078530081</v>
      </c>
      <c r="R1538" s="1">
        <f t="shared" ref="R1538:R1601" si="467">LN(I1538)*I1538</f>
        <v>4254.921477547322</v>
      </c>
      <c r="S1538" s="1">
        <f t="shared" ref="S1538:S1601" si="468">LN(J1538)*J1538</f>
        <v>22798100.370526604</v>
      </c>
      <c r="T1538" s="1">
        <f t="shared" ref="T1538:T1601" si="469">LN(K1538)*K1538</f>
        <v>54325695.250544734</v>
      </c>
      <c r="U1538" s="1">
        <f t="shared" ref="U1538:U1601" si="470">LN(L1538)*L1538</f>
        <v>80328430.865338862</v>
      </c>
      <c r="V1538" s="1">
        <f t="shared" ref="V1538:V1601" si="471">LN(M1538)*M1538</f>
        <v>22798130.936747961</v>
      </c>
      <c r="W1538" s="1">
        <f t="shared" ref="W1538:W1601" si="472">LN(N1538)*N1538</f>
        <v>54336222.141856313</v>
      </c>
      <c r="X1538" s="1">
        <f t="shared" ref="X1538:X1601" si="473">LN(O1538)*O1538</f>
        <v>80339230.748191163</v>
      </c>
      <c r="Y1538" s="17">
        <f t="shared" ref="Y1538:Y1601" si="474">(C1538/1593658)*1000-(D1538/3599323)*1000</f>
        <v>-0.18044586211362604</v>
      </c>
    </row>
    <row r="1539" spans="1:25">
      <c r="A1539" s="17" t="s">
        <v>280</v>
      </c>
      <c r="B1539" s="17"/>
      <c r="C1539" s="17">
        <v>58</v>
      </c>
      <c r="D1539" s="17">
        <v>781</v>
      </c>
      <c r="E1539" s="1">
        <f t="shared" si="456"/>
        <v>839</v>
      </c>
      <c r="F1539" s="2">
        <f t="shared" si="457"/>
        <v>288.44</v>
      </c>
      <c r="G1539" s="1">
        <f t="shared" si="458"/>
        <v>58</v>
      </c>
      <c r="H1539" s="1">
        <f t="shared" si="459"/>
        <v>781</v>
      </c>
      <c r="I1539" s="1">
        <f t="shared" si="460"/>
        <v>839</v>
      </c>
      <c r="J1539" s="1">
        <f t="shared" si="461"/>
        <v>1596102</v>
      </c>
      <c r="K1539" s="1">
        <f t="shared" si="462"/>
        <v>3598537</v>
      </c>
      <c r="L1539" s="1">
        <f t="shared" si="463"/>
        <v>5194639</v>
      </c>
      <c r="M1539" s="1">
        <f>分割表!$B$5</f>
        <v>1596160</v>
      </c>
      <c r="N1539" s="1">
        <f>分割表!$C$5</f>
        <v>3599318</v>
      </c>
      <c r="O1539" s="1">
        <f t="shared" si="464"/>
        <v>5195478</v>
      </c>
      <c r="P1539" s="1">
        <f t="shared" si="465"/>
        <v>235.50569461169232</v>
      </c>
      <c r="Q1539" s="1">
        <f t="shared" si="466"/>
        <v>5201.9091920247947</v>
      </c>
      <c r="R1539" s="1">
        <f t="shared" si="467"/>
        <v>5648.3247827259856</v>
      </c>
      <c r="S1539" s="1">
        <f t="shared" si="468"/>
        <v>22797244.5173462</v>
      </c>
      <c r="T1539" s="1">
        <f t="shared" si="469"/>
        <v>54323651.051486358</v>
      </c>
      <c r="U1539" s="1">
        <f t="shared" si="470"/>
        <v>80325418.107918173</v>
      </c>
      <c r="V1539" s="1">
        <f t="shared" si="471"/>
        <v>22798130.936747961</v>
      </c>
      <c r="W1539" s="1">
        <f t="shared" si="472"/>
        <v>54336222.141856313</v>
      </c>
      <c r="X1539" s="1">
        <f t="shared" si="473"/>
        <v>80339230.748191163</v>
      </c>
      <c r="Y1539" s="17">
        <f t="shared" si="474"/>
        <v>-0.18059099198701561</v>
      </c>
    </row>
    <row r="1540" spans="1:25">
      <c r="A1540" s="17" t="s">
        <v>1080</v>
      </c>
      <c r="B1540" s="17"/>
      <c r="C1540" s="17">
        <v>2</v>
      </c>
      <c r="D1540" s="17">
        <v>655</v>
      </c>
      <c r="E1540" s="1">
        <f t="shared" si="456"/>
        <v>657</v>
      </c>
      <c r="F1540" s="2">
        <f t="shared" si="457"/>
        <v>458.41</v>
      </c>
      <c r="G1540" s="1">
        <f t="shared" si="458"/>
        <v>2</v>
      </c>
      <c r="H1540" s="1">
        <f t="shared" si="459"/>
        <v>655</v>
      </c>
      <c r="I1540" s="1">
        <f t="shared" si="460"/>
        <v>657</v>
      </c>
      <c r="J1540" s="1">
        <f t="shared" si="461"/>
        <v>1596158</v>
      </c>
      <c r="K1540" s="1">
        <f t="shared" si="462"/>
        <v>3598663</v>
      </c>
      <c r="L1540" s="1">
        <f t="shared" si="463"/>
        <v>5194821</v>
      </c>
      <c r="M1540" s="1">
        <f>分割表!$B$5</f>
        <v>1596160</v>
      </c>
      <c r="N1540" s="1">
        <f>分割表!$C$5</f>
        <v>3599318</v>
      </c>
      <c r="O1540" s="1">
        <f t="shared" si="464"/>
        <v>5195478</v>
      </c>
      <c r="P1540" s="1">
        <f t="shared" si="465"/>
        <v>1.3862943611198906</v>
      </c>
      <c r="Q1540" s="1">
        <f t="shared" si="466"/>
        <v>4247.4360793410897</v>
      </c>
      <c r="R1540" s="1">
        <f t="shared" si="467"/>
        <v>4262.4084001443889</v>
      </c>
      <c r="S1540" s="1">
        <f t="shared" si="468"/>
        <v>22798100.370526604</v>
      </c>
      <c r="T1540" s="1">
        <f t="shared" si="469"/>
        <v>54325679.154471651</v>
      </c>
      <c r="U1540" s="1">
        <f t="shared" si="470"/>
        <v>80328414.402166039</v>
      </c>
      <c r="V1540" s="1">
        <f t="shared" si="471"/>
        <v>22798130.936747961</v>
      </c>
      <c r="W1540" s="1">
        <f t="shared" si="472"/>
        <v>54336222.141856313</v>
      </c>
      <c r="X1540" s="1">
        <f t="shared" si="473"/>
        <v>80339230.748191163</v>
      </c>
      <c r="Y1540" s="17">
        <f t="shared" si="474"/>
        <v>-0.18072369213888356</v>
      </c>
    </row>
    <row r="1541" spans="1:25">
      <c r="A1541" s="17" t="s">
        <v>2482</v>
      </c>
      <c r="B1541" s="17"/>
      <c r="C1541" s="17">
        <v>6</v>
      </c>
      <c r="D1541" s="17">
        <v>666</v>
      </c>
      <c r="E1541" s="1">
        <f t="shared" si="456"/>
        <v>672</v>
      </c>
      <c r="F1541" s="2">
        <f t="shared" si="457"/>
        <v>434.53</v>
      </c>
      <c r="G1541" s="1">
        <f t="shared" si="458"/>
        <v>6</v>
      </c>
      <c r="H1541" s="1">
        <f t="shared" si="459"/>
        <v>666</v>
      </c>
      <c r="I1541" s="1">
        <f t="shared" si="460"/>
        <v>672</v>
      </c>
      <c r="J1541" s="1">
        <f t="shared" si="461"/>
        <v>1596154</v>
      </c>
      <c r="K1541" s="1">
        <f t="shared" si="462"/>
        <v>3598652</v>
      </c>
      <c r="L1541" s="1">
        <f t="shared" si="463"/>
        <v>5194806</v>
      </c>
      <c r="M1541" s="1">
        <f>分割表!$B$5</f>
        <v>1596160</v>
      </c>
      <c r="N1541" s="1">
        <f>分割表!$C$5</f>
        <v>3599318</v>
      </c>
      <c r="O1541" s="1">
        <f t="shared" si="464"/>
        <v>5195478</v>
      </c>
      <c r="P1541" s="1">
        <f t="shared" si="465"/>
        <v>10.750556815368331</v>
      </c>
      <c r="Q1541" s="1">
        <f t="shared" si="466"/>
        <v>4329.8589205798989</v>
      </c>
      <c r="R1541" s="1">
        <f t="shared" si="467"/>
        <v>4374.8936048315563</v>
      </c>
      <c r="S1541" s="1">
        <f t="shared" si="468"/>
        <v>22798039.23809142</v>
      </c>
      <c r="T1541" s="1">
        <f t="shared" si="469"/>
        <v>54325502.09768606</v>
      </c>
      <c r="U1541" s="1">
        <f t="shared" si="470"/>
        <v>80328167.454596803</v>
      </c>
      <c r="V1541" s="1">
        <f t="shared" si="471"/>
        <v>22798130.936747961</v>
      </c>
      <c r="W1541" s="1">
        <f t="shared" si="472"/>
        <v>54336222.141856313</v>
      </c>
      <c r="X1541" s="1">
        <f t="shared" si="473"/>
        <v>80339230.748191163</v>
      </c>
      <c r="Y1541" s="17">
        <f t="shared" si="474"/>
        <v>-0.18126987360712235</v>
      </c>
    </row>
    <row r="1542" spans="1:25">
      <c r="A1542" s="17" t="s">
        <v>92</v>
      </c>
      <c r="B1542" s="17"/>
      <c r="C1542" s="17">
        <v>12</v>
      </c>
      <c r="D1542" s="17">
        <v>680</v>
      </c>
      <c r="E1542" s="1">
        <f t="shared" si="456"/>
        <v>692</v>
      </c>
      <c r="F1542" s="2">
        <f t="shared" si="457"/>
        <v>406.44</v>
      </c>
      <c r="G1542" s="1">
        <f t="shared" si="458"/>
        <v>12</v>
      </c>
      <c r="H1542" s="1">
        <f t="shared" si="459"/>
        <v>680</v>
      </c>
      <c r="I1542" s="1">
        <f t="shared" si="460"/>
        <v>692</v>
      </c>
      <c r="J1542" s="1">
        <f t="shared" si="461"/>
        <v>1596148</v>
      </c>
      <c r="K1542" s="1">
        <f t="shared" si="462"/>
        <v>3598638</v>
      </c>
      <c r="L1542" s="1">
        <f t="shared" si="463"/>
        <v>5194786</v>
      </c>
      <c r="M1542" s="1">
        <f>分割表!$B$5</f>
        <v>1596160</v>
      </c>
      <c r="N1542" s="1">
        <f>分割表!$C$5</f>
        <v>3599318</v>
      </c>
      <c r="O1542" s="1">
        <f t="shared" si="464"/>
        <v>5195478</v>
      </c>
      <c r="P1542" s="1">
        <f t="shared" si="465"/>
        <v>29.818879797456006</v>
      </c>
      <c r="Q1542" s="1">
        <f t="shared" si="466"/>
        <v>4435.0231027557029</v>
      </c>
      <c r="R1542" s="1">
        <f t="shared" si="467"/>
        <v>4525.3934812874268</v>
      </c>
      <c r="S1542" s="1">
        <f t="shared" si="468"/>
        <v>22797947.539457437</v>
      </c>
      <c r="T1542" s="1">
        <f t="shared" si="469"/>
        <v>54325276.752734847</v>
      </c>
      <c r="U1542" s="1">
        <f t="shared" si="470"/>
        <v>80327838.191238537</v>
      </c>
      <c r="V1542" s="1">
        <f t="shared" si="471"/>
        <v>22798130.936747961</v>
      </c>
      <c r="W1542" s="1">
        <f t="shared" si="472"/>
        <v>54336222.141856313</v>
      </c>
      <c r="X1542" s="1">
        <f t="shared" si="473"/>
        <v>80339230.748191163</v>
      </c>
      <c r="Y1542" s="17">
        <f t="shared" si="474"/>
        <v>-0.18139457074633669</v>
      </c>
    </row>
    <row r="1543" spans="1:25">
      <c r="A1543" s="17" t="s">
        <v>994</v>
      </c>
      <c r="B1543" s="17"/>
      <c r="C1543" s="17">
        <v>2</v>
      </c>
      <c r="D1543" s="17">
        <v>658</v>
      </c>
      <c r="E1543" s="1">
        <f t="shared" si="456"/>
        <v>660</v>
      </c>
      <c r="F1543" s="2">
        <f t="shared" si="457"/>
        <v>460.6</v>
      </c>
      <c r="G1543" s="1">
        <f t="shared" si="458"/>
        <v>2</v>
      </c>
      <c r="H1543" s="1">
        <f t="shared" si="459"/>
        <v>658</v>
      </c>
      <c r="I1543" s="1">
        <f t="shared" si="460"/>
        <v>660</v>
      </c>
      <c r="J1543" s="1">
        <f t="shared" si="461"/>
        <v>1596158</v>
      </c>
      <c r="K1543" s="1">
        <f t="shared" si="462"/>
        <v>3598660</v>
      </c>
      <c r="L1543" s="1">
        <f t="shared" si="463"/>
        <v>5194818</v>
      </c>
      <c r="M1543" s="1">
        <f>分割表!$B$5</f>
        <v>1596160</v>
      </c>
      <c r="N1543" s="1">
        <f>分割表!$C$5</f>
        <v>3599318</v>
      </c>
      <c r="O1543" s="1">
        <f t="shared" si="464"/>
        <v>5195478</v>
      </c>
      <c r="P1543" s="1">
        <f t="shared" si="465"/>
        <v>1.3862943611198906</v>
      </c>
      <c r="Q1543" s="1">
        <f t="shared" si="466"/>
        <v>4269.8968448120586</v>
      </c>
      <c r="R1543" s="1">
        <f t="shared" si="467"/>
        <v>4284.8782911135113</v>
      </c>
      <c r="S1543" s="1">
        <f t="shared" si="468"/>
        <v>22798100.370526604</v>
      </c>
      <c r="T1543" s="1">
        <f t="shared" si="469"/>
        <v>54325630.866254069</v>
      </c>
      <c r="U1543" s="1">
        <f t="shared" si="470"/>
        <v>80328365.012648731</v>
      </c>
      <c r="V1543" s="1">
        <f t="shared" si="471"/>
        <v>22798130.936747961</v>
      </c>
      <c r="W1543" s="1">
        <f t="shared" si="472"/>
        <v>54336222.141856313</v>
      </c>
      <c r="X1543" s="1">
        <f t="shared" si="473"/>
        <v>80339230.748191163</v>
      </c>
      <c r="Y1543" s="17">
        <f t="shared" si="474"/>
        <v>-0.18155718221465614</v>
      </c>
    </row>
    <row r="1544" spans="1:25">
      <c r="A1544" s="17" t="s">
        <v>430</v>
      </c>
      <c r="B1544" s="17"/>
      <c r="C1544" s="17">
        <v>22</v>
      </c>
      <c r="D1544" s="17">
        <v>705</v>
      </c>
      <c r="E1544" s="1">
        <f t="shared" si="456"/>
        <v>727</v>
      </c>
      <c r="F1544" s="2">
        <f t="shared" si="457"/>
        <v>372.26</v>
      </c>
      <c r="G1544" s="1">
        <f t="shared" si="458"/>
        <v>22</v>
      </c>
      <c r="H1544" s="1">
        <f t="shared" si="459"/>
        <v>705</v>
      </c>
      <c r="I1544" s="1">
        <f t="shared" si="460"/>
        <v>727</v>
      </c>
      <c r="J1544" s="1">
        <f t="shared" si="461"/>
        <v>1596138</v>
      </c>
      <c r="K1544" s="1">
        <f t="shared" si="462"/>
        <v>3598613</v>
      </c>
      <c r="L1544" s="1">
        <f t="shared" si="463"/>
        <v>5194751</v>
      </c>
      <c r="M1544" s="1">
        <f>分割表!$B$5</f>
        <v>1596160</v>
      </c>
      <c r="N1544" s="1">
        <f>分割表!$C$5</f>
        <v>3599318</v>
      </c>
      <c r="O1544" s="1">
        <f t="shared" si="464"/>
        <v>5195478</v>
      </c>
      <c r="P1544" s="1">
        <f t="shared" si="465"/>
        <v>68.002933973882961</v>
      </c>
      <c r="Q1544" s="1">
        <f t="shared" si="466"/>
        <v>4623.5294509826499</v>
      </c>
      <c r="R1544" s="1">
        <f t="shared" si="467"/>
        <v>4790.1495491668684</v>
      </c>
      <c r="S1544" s="1">
        <f t="shared" si="468"/>
        <v>22797794.708450917</v>
      </c>
      <c r="T1544" s="1">
        <f t="shared" si="469"/>
        <v>54324874.351171724</v>
      </c>
      <c r="U1544" s="1">
        <f t="shared" si="470"/>
        <v>80327261.980546862</v>
      </c>
      <c r="V1544" s="1">
        <f t="shared" si="471"/>
        <v>22798130.936747961</v>
      </c>
      <c r="W1544" s="1">
        <f t="shared" si="472"/>
        <v>54336222.141856313</v>
      </c>
      <c r="X1544" s="1">
        <f t="shared" si="473"/>
        <v>80339230.748191163</v>
      </c>
      <c r="Y1544" s="17">
        <f t="shared" si="474"/>
        <v>-0.18206544935378982</v>
      </c>
    </row>
    <row r="1545" spans="1:25">
      <c r="A1545" s="17" t="s">
        <v>2690</v>
      </c>
      <c r="B1545" s="17"/>
      <c r="C1545" s="17">
        <v>8</v>
      </c>
      <c r="D1545" s="17">
        <v>676</v>
      </c>
      <c r="E1545" s="1">
        <f t="shared" si="456"/>
        <v>684</v>
      </c>
      <c r="F1545" s="2">
        <f t="shared" si="457"/>
        <v>428.08</v>
      </c>
      <c r="G1545" s="1">
        <f t="shared" si="458"/>
        <v>8</v>
      </c>
      <c r="H1545" s="1">
        <f t="shared" si="459"/>
        <v>676</v>
      </c>
      <c r="I1545" s="1">
        <f t="shared" si="460"/>
        <v>684</v>
      </c>
      <c r="J1545" s="1">
        <f t="shared" si="461"/>
        <v>1596152</v>
      </c>
      <c r="K1545" s="1">
        <f t="shared" si="462"/>
        <v>3598642</v>
      </c>
      <c r="L1545" s="1">
        <f t="shared" si="463"/>
        <v>5194794</v>
      </c>
      <c r="M1545" s="1">
        <f>分割表!$B$5</f>
        <v>1596160</v>
      </c>
      <c r="N1545" s="1">
        <f>分割表!$C$5</f>
        <v>3599318</v>
      </c>
      <c r="O1545" s="1">
        <f t="shared" si="464"/>
        <v>5195478</v>
      </c>
      <c r="P1545" s="1">
        <f t="shared" si="465"/>
        <v>16.635532333438686</v>
      </c>
      <c r="Q1545" s="1">
        <f t="shared" si="466"/>
        <v>4404.9465194050435</v>
      </c>
      <c r="R1545" s="1">
        <f t="shared" si="467"/>
        <v>4465.1232156538244</v>
      </c>
      <c r="S1545" s="1">
        <f t="shared" si="468"/>
        <v>22798008.671877589</v>
      </c>
      <c r="T1545" s="1">
        <f t="shared" si="469"/>
        <v>54325341.137001067</v>
      </c>
      <c r="U1545" s="1">
        <f t="shared" si="470"/>
        <v>80327969.896572605</v>
      </c>
      <c r="V1545" s="1">
        <f t="shared" si="471"/>
        <v>22798130.936747961</v>
      </c>
      <c r="W1545" s="1">
        <f t="shared" si="472"/>
        <v>54336222.141856313</v>
      </c>
      <c r="X1545" s="1">
        <f t="shared" si="473"/>
        <v>80339230.748191163</v>
      </c>
      <c r="Y1545" s="17">
        <f t="shared" si="474"/>
        <v>-0.18279319945490058</v>
      </c>
    </row>
    <row r="1546" spans="1:25">
      <c r="A1546" s="17" t="s">
        <v>2427</v>
      </c>
      <c r="B1546" s="17"/>
      <c r="C1546" s="17">
        <v>380</v>
      </c>
      <c r="D1546" s="17">
        <v>1524</v>
      </c>
      <c r="E1546" s="1">
        <f t="shared" si="456"/>
        <v>1904</v>
      </c>
      <c r="F1546" s="2">
        <f t="shared" si="457"/>
        <v>112.42</v>
      </c>
      <c r="G1546" s="1">
        <f t="shared" si="458"/>
        <v>380</v>
      </c>
      <c r="H1546" s="1">
        <f t="shared" si="459"/>
        <v>1524</v>
      </c>
      <c r="I1546" s="1">
        <f t="shared" si="460"/>
        <v>1904</v>
      </c>
      <c r="J1546" s="1">
        <f t="shared" si="461"/>
        <v>1595780</v>
      </c>
      <c r="K1546" s="1">
        <f t="shared" si="462"/>
        <v>3597794</v>
      </c>
      <c r="L1546" s="1">
        <f t="shared" si="463"/>
        <v>5193574</v>
      </c>
      <c r="M1546" s="1">
        <f>分割表!$B$5</f>
        <v>1596160</v>
      </c>
      <c r="N1546" s="1">
        <f>分割表!$C$5</f>
        <v>3599318</v>
      </c>
      <c r="O1546" s="1">
        <f t="shared" si="464"/>
        <v>5195478</v>
      </c>
      <c r="P1546" s="1">
        <f t="shared" si="465"/>
        <v>2257.2650760337642</v>
      </c>
      <c r="Q1546" s="1">
        <f t="shared" si="466"/>
        <v>11169.538854039805</v>
      </c>
      <c r="R1546" s="1">
        <f t="shared" si="467"/>
        <v>14378.460058028895</v>
      </c>
      <c r="S1546" s="1">
        <f t="shared" si="468"/>
        <v>22792323.399690125</v>
      </c>
      <c r="T1546" s="1">
        <f t="shared" si="469"/>
        <v>54311691.772012845</v>
      </c>
      <c r="U1546" s="1">
        <f t="shared" si="470"/>
        <v>80307884.975458205</v>
      </c>
      <c r="V1546" s="1">
        <f t="shared" si="471"/>
        <v>22798130.936747961</v>
      </c>
      <c r="W1546" s="1">
        <f t="shared" si="472"/>
        <v>54336222.141856313</v>
      </c>
      <c r="X1546" s="1">
        <f t="shared" si="473"/>
        <v>80339230.748191163</v>
      </c>
      <c r="Y1546" s="17">
        <f t="shared" si="474"/>
        <v>-0.18496782158103939</v>
      </c>
    </row>
    <row r="1547" spans="1:25">
      <c r="A1547" s="17" t="s">
        <v>2179</v>
      </c>
      <c r="B1547" s="17"/>
      <c r="C1547" s="17">
        <v>26</v>
      </c>
      <c r="D1547" s="17">
        <v>725</v>
      </c>
      <c r="E1547" s="1">
        <f t="shared" si="456"/>
        <v>751</v>
      </c>
      <c r="F1547" s="2">
        <f t="shared" si="457"/>
        <v>367.64</v>
      </c>
      <c r="G1547" s="1">
        <f t="shared" si="458"/>
        <v>26</v>
      </c>
      <c r="H1547" s="1">
        <f t="shared" si="459"/>
        <v>725</v>
      </c>
      <c r="I1547" s="1">
        <f t="shared" si="460"/>
        <v>751</v>
      </c>
      <c r="J1547" s="1">
        <f t="shared" si="461"/>
        <v>1596134</v>
      </c>
      <c r="K1547" s="1">
        <f t="shared" si="462"/>
        <v>3598593</v>
      </c>
      <c r="L1547" s="1">
        <f t="shared" si="463"/>
        <v>5194727</v>
      </c>
      <c r="M1547" s="1">
        <f>分割表!$B$5</f>
        <v>1596160</v>
      </c>
      <c r="N1547" s="1">
        <f>分割表!$C$5</f>
        <v>3599318</v>
      </c>
      <c r="O1547" s="1">
        <f t="shared" si="464"/>
        <v>5195478</v>
      </c>
      <c r="P1547" s="1">
        <f t="shared" si="465"/>
        <v>84.710509988558542</v>
      </c>
      <c r="Q1547" s="1">
        <f t="shared" si="466"/>
        <v>4774.9744497696393</v>
      </c>
      <c r="R1547" s="1">
        <f t="shared" si="467"/>
        <v>4972.6756444748653</v>
      </c>
      <c r="S1547" s="1">
        <f t="shared" si="468"/>
        <v>22797733.57606585</v>
      </c>
      <c r="T1547" s="1">
        <f t="shared" si="469"/>
        <v>54324552.430046275</v>
      </c>
      <c r="U1547" s="1">
        <f t="shared" si="470"/>
        <v>80326866.864780292</v>
      </c>
      <c r="V1547" s="1">
        <f t="shared" si="471"/>
        <v>22798130.936747961</v>
      </c>
      <c r="W1547" s="1">
        <f t="shared" si="472"/>
        <v>54336222.141856313</v>
      </c>
      <c r="X1547" s="1">
        <f t="shared" si="473"/>
        <v>80339230.748191163</v>
      </c>
      <c r="Y1547" s="17">
        <f t="shared" si="474"/>
        <v>-0.18511210104934633</v>
      </c>
    </row>
    <row r="1548" spans="1:25">
      <c r="A1548" s="17" t="s">
        <v>2679</v>
      </c>
      <c r="B1548" s="17"/>
      <c r="C1548" s="17">
        <v>28</v>
      </c>
      <c r="D1548" s="17">
        <v>732</v>
      </c>
      <c r="E1548" s="1">
        <f t="shared" si="456"/>
        <v>760</v>
      </c>
      <c r="F1548" s="2">
        <f t="shared" si="457"/>
        <v>363.66</v>
      </c>
      <c r="G1548" s="1">
        <f t="shared" si="458"/>
        <v>28</v>
      </c>
      <c r="H1548" s="1">
        <f t="shared" si="459"/>
        <v>732</v>
      </c>
      <c r="I1548" s="1">
        <f t="shared" si="460"/>
        <v>760</v>
      </c>
      <c r="J1548" s="1">
        <f t="shared" si="461"/>
        <v>1596132</v>
      </c>
      <c r="K1548" s="1">
        <f t="shared" si="462"/>
        <v>3598586</v>
      </c>
      <c r="L1548" s="1">
        <f t="shared" si="463"/>
        <v>5194718</v>
      </c>
      <c r="M1548" s="1">
        <f>分割表!$B$5</f>
        <v>1596160</v>
      </c>
      <c r="N1548" s="1">
        <f>分割表!$C$5</f>
        <v>3599318</v>
      </c>
      <c r="O1548" s="1">
        <f t="shared" si="464"/>
        <v>5195478</v>
      </c>
      <c r="P1548" s="1">
        <f t="shared" si="465"/>
        <v>93.301726284905712</v>
      </c>
      <c r="Q1548" s="1">
        <f t="shared" si="466"/>
        <v>4828.1113362196802</v>
      </c>
      <c r="R1548" s="1">
        <f t="shared" si="467"/>
        <v>5041.3220092930869</v>
      </c>
      <c r="S1548" s="1">
        <f t="shared" si="468"/>
        <v>22797703.009877078</v>
      </c>
      <c r="T1548" s="1">
        <f t="shared" si="469"/>
        <v>54324439.757678628</v>
      </c>
      <c r="U1548" s="1">
        <f t="shared" si="470"/>
        <v>80326718.69639641</v>
      </c>
      <c r="V1548" s="1">
        <f t="shared" si="471"/>
        <v>22798130.936747961</v>
      </c>
      <c r="W1548" s="1">
        <f t="shared" si="472"/>
        <v>54336222.141856313</v>
      </c>
      <c r="X1548" s="1">
        <f t="shared" si="473"/>
        <v>80339230.748191163</v>
      </c>
      <c r="Y1548" s="17">
        <f t="shared" si="474"/>
        <v>-0.18580193682135202</v>
      </c>
    </row>
    <row r="1549" spans="1:25">
      <c r="A1549" s="17" t="s">
        <v>2653</v>
      </c>
      <c r="B1549" s="17"/>
      <c r="C1549" s="17">
        <v>84</v>
      </c>
      <c r="D1549" s="17">
        <v>859</v>
      </c>
      <c r="E1549" s="1">
        <f t="shared" si="456"/>
        <v>943</v>
      </c>
      <c r="F1549" s="2">
        <f t="shared" si="457"/>
        <v>262.33999999999997</v>
      </c>
      <c r="G1549" s="1">
        <f t="shared" si="458"/>
        <v>84</v>
      </c>
      <c r="H1549" s="1">
        <f t="shared" si="459"/>
        <v>859</v>
      </c>
      <c r="I1549" s="1">
        <f t="shared" si="460"/>
        <v>943</v>
      </c>
      <c r="J1549" s="1">
        <f t="shared" si="461"/>
        <v>1596076</v>
      </c>
      <c r="K1549" s="1">
        <f t="shared" si="462"/>
        <v>3598459</v>
      </c>
      <c r="L1549" s="1">
        <f t="shared" si="463"/>
        <v>5194535</v>
      </c>
      <c r="M1549" s="1">
        <f>分割表!$B$5</f>
        <v>1596160</v>
      </c>
      <c r="N1549" s="1">
        <f>分割表!$C$5</f>
        <v>3599318</v>
      </c>
      <c r="O1549" s="1">
        <f t="shared" si="464"/>
        <v>5195478</v>
      </c>
      <c r="P1549" s="1">
        <f t="shared" si="465"/>
        <v>372.18861110283831</v>
      </c>
      <c r="Q1549" s="1">
        <f t="shared" si="466"/>
        <v>5803.2055039844754</v>
      </c>
      <c r="R1549" s="1">
        <f t="shared" si="467"/>
        <v>6458.669504523351</v>
      </c>
      <c r="S1549" s="1">
        <f t="shared" si="468"/>
        <v>22796847.157608885</v>
      </c>
      <c r="T1549" s="1">
        <f t="shared" si="469"/>
        <v>54322395.56137301</v>
      </c>
      <c r="U1549" s="1">
        <f t="shared" si="470"/>
        <v>80323705.94263947</v>
      </c>
      <c r="V1549" s="1">
        <f t="shared" si="471"/>
        <v>22798130.936747961</v>
      </c>
      <c r="W1549" s="1">
        <f t="shared" si="472"/>
        <v>54336222.141856313</v>
      </c>
      <c r="X1549" s="1">
        <f t="shared" si="473"/>
        <v>80339230.748191163</v>
      </c>
      <c r="Y1549" s="17">
        <f t="shared" si="474"/>
        <v>-0.18594706669474159</v>
      </c>
    </row>
    <row r="1550" spans="1:25">
      <c r="A1550" s="17" t="s">
        <v>261</v>
      </c>
      <c r="B1550" s="17"/>
      <c r="C1550" s="17">
        <v>127</v>
      </c>
      <c r="D1550" s="17">
        <v>957</v>
      </c>
      <c r="E1550" s="1">
        <f t="shared" si="456"/>
        <v>1084</v>
      </c>
      <c r="F1550" s="2">
        <f t="shared" si="457"/>
        <v>219.19</v>
      </c>
      <c r="G1550" s="1">
        <f t="shared" si="458"/>
        <v>127</v>
      </c>
      <c r="H1550" s="1">
        <f t="shared" si="459"/>
        <v>957</v>
      </c>
      <c r="I1550" s="1">
        <f t="shared" si="460"/>
        <v>1084</v>
      </c>
      <c r="J1550" s="1">
        <f t="shared" si="461"/>
        <v>1596033</v>
      </c>
      <c r="K1550" s="1">
        <f t="shared" si="462"/>
        <v>3598361</v>
      </c>
      <c r="L1550" s="1">
        <f t="shared" si="463"/>
        <v>5194394</v>
      </c>
      <c r="M1550" s="1">
        <f>分割表!$B$5</f>
        <v>1596160</v>
      </c>
      <c r="N1550" s="1">
        <f>分割表!$C$5</f>
        <v>3599318</v>
      </c>
      <c r="O1550" s="1">
        <f t="shared" si="464"/>
        <v>5195478</v>
      </c>
      <c r="P1550" s="1">
        <f t="shared" si="465"/>
        <v>615.21175998024103</v>
      </c>
      <c r="Q1550" s="1">
        <f t="shared" si="466"/>
        <v>6568.6598456204774</v>
      </c>
      <c r="R1550" s="1">
        <f t="shared" si="467"/>
        <v>7575.4398892875579</v>
      </c>
      <c r="S1550" s="1">
        <f t="shared" si="468"/>
        <v>22796189.9866651</v>
      </c>
      <c r="T1550" s="1">
        <f t="shared" si="469"/>
        <v>54320818.153114378</v>
      </c>
      <c r="U1550" s="1">
        <f t="shared" si="470"/>
        <v>80321384.644961759</v>
      </c>
      <c r="V1550" s="1">
        <f t="shared" si="471"/>
        <v>22798130.936747961</v>
      </c>
      <c r="W1550" s="1">
        <f t="shared" si="472"/>
        <v>54336222.141856313</v>
      </c>
      <c r="X1550" s="1">
        <f t="shared" si="473"/>
        <v>80339230.748191163</v>
      </c>
      <c r="Y1550" s="17">
        <f t="shared" si="474"/>
        <v>-0.18619245946684354</v>
      </c>
    </row>
    <row r="1551" spans="1:25">
      <c r="A1551" s="17" t="s">
        <v>834</v>
      </c>
      <c r="B1551" s="17">
        <v>1</v>
      </c>
      <c r="C1551" s="17">
        <v>2696</v>
      </c>
      <c r="D1551" s="17">
        <v>6110</v>
      </c>
      <c r="E1551" s="1">
        <f t="shared" si="456"/>
        <v>8806</v>
      </c>
      <c r="F1551" s="2">
        <f t="shared" si="457"/>
        <v>0.05</v>
      </c>
      <c r="G1551" s="1">
        <f t="shared" si="458"/>
        <v>2696</v>
      </c>
      <c r="H1551" s="1">
        <f t="shared" si="459"/>
        <v>6110</v>
      </c>
      <c r="I1551" s="1">
        <f t="shared" si="460"/>
        <v>8806</v>
      </c>
      <c r="J1551" s="1">
        <f t="shared" si="461"/>
        <v>1593464</v>
      </c>
      <c r="K1551" s="1">
        <f t="shared" si="462"/>
        <v>3593208</v>
      </c>
      <c r="L1551" s="1">
        <f t="shared" si="463"/>
        <v>5186672</v>
      </c>
      <c r="M1551" s="1">
        <f>分割表!$B$5</f>
        <v>1596160</v>
      </c>
      <c r="N1551" s="1">
        <f>分割表!$C$5</f>
        <v>3599318</v>
      </c>
      <c r="O1551" s="1">
        <f t="shared" si="464"/>
        <v>5195478</v>
      </c>
      <c r="P1551" s="1">
        <f t="shared" si="465"/>
        <v>21297.117976598805</v>
      </c>
      <c r="Q1551" s="1">
        <f t="shared" si="466"/>
        <v>53265.037338732065</v>
      </c>
      <c r="R1551" s="1">
        <f t="shared" si="467"/>
        <v>79986.558691096056</v>
      </c>
      <c r="S1551" s="1">
        <f t="shared" si="468"/>
        <v>22756929.946803581</v>
      </c>
      <c r="T1551" s="1">
        <f t="shared" si="469"/>
        <v>54237879.213099919</v>
      </c>
      <c r="U1551" s="1">
        <f t="shared" si="470"/>
        <v>80194262.402546331</v>
      </c>
      <c r="V1551" s="1">
        <f t="shared" si="471"/>
        <v>22798130.936747961</v>
      </c>
      <c r="W1551" s="1">
        <f t="shared" si="472"/>
        <v>54336222.141856313</v>
      </c>
      <c r="X1551" s="1">
        <f t="shared" si="473"/>
        <v>80339230.748191163</v>
      </c>
      <c r="Y1551" s="17">
        <f t="shared" si="474"/>
        <v>-5.8359566571186683E-3</v>
      </c>
    </row>
    <row r="1552" spans="1:25">
      <c r="A1552" s="17" t="s">
        <v>2444</v>
      </c>
      <c r="B1552" s="17"/>
      <c r="C1552" s="17">
        <v>6</v>
      </c>
      <c r="D1552" s="17">
        <v>688</v>
      </c>
      <c r="E1552" s="1">
        <f t="shared" si="456"/>
        <v>694</v>
      </c>
      <c r="F1552" s="2">
        <f t="shared" si="457"/>
        <v>450.3</v>
      </c>
      <c r="G1552" s="1">
        <f t="shared" si="458"/>
        <v>6</v>
      </c>
      <c r="H1552" s="1">
        <f t="shared" si="459"/>
        <v>688</v>
      </c>
      <c r="I1552" s="1">
        <f t="shared" si="460"/>
        <v>694</v>
      </c>
      <c r="J1552" s="1">
        <f t="shared" si="461"/>
        <v>1596154</v>
      </c>
      <c r="K1552" s="1">
        <f t="shared" si="462"/>
        <v>3598630</v>
      </c>
      <c r="L1552" s="1">
        <f t="shared" si="463"/>
        <v>5194784</v>
      </c>
      <c r="M1552" s="1">
        <f>分割表!$B$5</f>
        <v>1596160</v>
      </c>
      <c r="N1552" s="1">
        <f>分割表!$C$5</f>
        <v>3599318</v>
      </c>
      <c r="O1552" s="1">
        <f t="shared" si="464"/>
        <v>5195478</v>
      </c>
      <c r="P1552" s="1">
        <f t="shared" si="465"/>
        <v>10.750556815368331</v>
      </c>
      <c r="Q1552" s="1">
        <f t="shared" si="466"/>
        <v>4495.2467204981403</v>
      </c>
      <c r="R1552" s="1">
        <f t="shared" si="467"/>
        <v>4540.4755405917222</v>
      </c>
      <c r="S1552" s="1">
        <f t="shared" si="468"/>
        <v>22798039.23809142</v>
      </c>
      <c r="T1552" s="1">
        <f t="shared" si="469"/>
        <v>54325147.984215759</v>
      </c>
      <c r="U1552" s="1">
        <f t="shared" si="470"/>
        <v>80327805.264906958</v>
      </c>
      <c r="V1552" s="1">
        <f t="shared" si="471"/>
        <v>22798130.936747961</v>
      </c>
      <c r="W1552" s="1">
        <f t="shared" si="472"/>
        <v>54336222.141856313</v>
      </c>
      <c r="X1552" s="1">
        <f t="shared" si="473"/>
        <v>80339230.748191163</v>
      </c>
      <c r="Y1552" s="17">
        <f t="shared" si="474"/>
        <v>-0.18738213416278796</v>
      </c>
    </row>
    <row r="1553" spans="1:25">
      <c r="A1553" s="17" t="s">
        <v>495</v>
      </c>
      <c r="B1553" s="17"/>
      <c r="C1553" s="17">
        <v>1</v>
      </c>
      <c r="D1553" s="17">
        <v>677</v>
      </c>
      <c r="E1553" s="1">
        <f t="shared" si="456"/>
        <v>678</v>
      </c>
      <c r="F1553" s="2">
        <f t="shared" si="457"/>
        <v>484.34</v>
      </c>
      <c r="G1553" s="1">
        <f t="shared" si="458"/>
        <v>1</v>
      </c>
      <c r="H1553" s="1">
        <f t="shared" si="459"/>
        <v>677</v>
      </c>
      <c r="I1553" s="1">
        <f t="shared" si="460"/>
        <v>678</v>
      </c>
      <c r="J1553" s="1">
        <f t="shared" si="461"/>
        <v>1596159</v>
      </c>
      <c r="K1553" s="1">
        <f t="shared" si="462"/>
        <v>3598641</v>
      </c>
      <c r="L1553" s="1">
        <f t="shared" si="463"/>
        <v>5194800</v>
      </c>
      <c r="M1553" s="1">
        <f>分割表!$B$5</f>
        <v>1596160</v>
      </c>
      <c r="N1553" s="1">
        <f>分割表!$C$5</f>
        <v>3599318</v>
      </c>
      <c r="O1553" s="1">
        <f t="shared" si="464"/>
        <v>5195478</v>
      </c>
      <c r="P1553" s="1">
        <f t="shared" si="465"/>
        <v>0</v>
      </c>
      <c r="Q1553" s="1">
        <f t="shared" si="466"/>
        <v>4412.4634517616105</v>
      </c>
      <c r="R1553" s="1">
        <f t="shared" si="467"/>
        <v>4419.9818612235877</v>
      </c>
      <c r="S1553" s="1">
        <f t="shared" si="468"/>
        <v>22798115.65363697</v>
      </c>
      <c r="T1553" s="1">
        <f t="shared" si="469"/>
        <v>54325325.040934093</v>
      </c>
      <c r="U1553" s="1">
        <f t="shared" si="470"/>
        <v>80328068.675581247</v>
      </c>
      <c r="V1553" s="1">
        <f t="shared" si="471"/>
        <v>22798130.936747961</v>
      </c>
      <c r="W1553" s="1">
        <f t="shared" si="472"/>
        <v>54336222.141856313</v>
      </c>
      <c r="X1553" s="1">
        <f t="shared" si="473"/>
        <v>80339230.748191163</v>
      </c>
      <c r="Y1553" s="17">
        <f t="shared" si="474"/>
        <v>-0.18746343989694769</v>
      </c>
    </row>
    <row r="1554" spans="1:25">
      <c r="A1554" s="17" t="s">
        <v>1922</v>
      </c>
      <c r="B1554" s="17"/>
      <c r="C1554" s="17">
        <v>62</v>
      </c>
      <c r="D1554" s="17">
        <v>818</v>
      </c>
      <c r="E1554" s="1">
        <f t="shared" si="456"/>
        <v>880</v>
      </c>
      <c r="F1554" s="2">
        <f t="shared" si="457"/>
        <v>298.39999999999998</v>
      </c>
      <c r="G1554" s="1">
        <f t="shared" si="458"/>
        <v>62</v>
      </c>
      <c r="H1554" s="1">
        <f t="shared" si="459"/>
        <v>818</v>
      </c>
      <c r="I1554" s="1">
        <f t="shared" si="460"/>
        <v>880</v>
      </c>
      <c r="J1554" s="1">
        <f t="shared" si="461"/>
        <v>1596098</v>
      </c>
      <c r="K1554" s="1">
        <f t="shared" si="462"/>
        <v>3598500</v>
      </c>
      <c r="L1554" s="1">
        <f t="shared" si="463"/>
        <v>5194598</v>
      </c>
      <c r="M1554" s="1">
        <f>分割表!$B$5</f>
        <v>1596160</v>
      </c>
      <c r="N1554" s="1">
        <f>分割表!$C$5</f>
        <v>3599318</v>
      </c>
      <c r="O1554" s="1">
        <f t="shared" si="464"/>
        <v>5195478</v>
      </c>
      <c r="P1554" s="1">
        <f t="shared" si="465"/>
        <v>255.88233187279567</v>
      </c>
      <c r="Q1554" s="1">
        <f t="shared" si="466"/>
        <v>5486.2133913410471</v>
      </c>
      <c r="R1554" s="1">
        <f t="shared" si="467"/>
        <v>5966.3312785755816</v>
      </c>
      <c r="S1554" s="1">
        <f t="shared" si="468"/>
        <v>22797183.385051355</v>
      </c>
      <c r="T1554" s="1">
        <f t="shared" si="469"/>
        <v>54323055.49827309</v>
      </c>
      <c r="U1554" s="1">
        <f t="shared" si="470"/>
        <v>80324743.11943467</v>
      </c>
      <c r="V1554" s="1">
        <f t="shared" si="471"/>
        <v>22798130.936747961</v>
      </c>
      <c r="W1554" s="1">
        <f t="shared" si="472"/>
        <v>54336222.141856313</v>
      </c>
      <c r="X1554" s="1">
        <f t="shared" si="473"/>
        <v>80339230.748191163</v>
      </c>
      <c r="Y1554" s="17">
        <f t="shared" si="474"/>
        <v>-0.18836075411195013</v>
      </c>
    </row>
    <row r="1555" spans="1:25">
      <c r="A1555" s="17" t="s">
        <v>2654</v>
      </c>
      <c r="B1555" s="17"/>
      <c r="C1555" s="17">
        <v>80</v>
      </c>
      <c r="D1555" s="17">
        <v>859</v>
      </c>
      <c r="E1555" s="1">
        <f t="shared" si="456"/>
        <v>939</v>
      </c>
      <c r="F1555" s="2">
        <f t="shared" si="457"/>
        <v>272.42</v>
      </c>
      <c r="G1555" s="1">
        <f t="shared" si="458"/>
        <v>80</v>
      </c>
      <c r="H1555" s="1">
        <f t="shared" si="459"/>
        <v>859</v>
      </c>
      <c r="I1555" s="1">
        <f t="shared" si="460"/>
        <v>939</v>
      </c>
      <c r="J1555" s="1">
        <f t="shared" si="461"/>
        <v>1596080</v>
      </c>
      <c r="K1555" s="1">
        <f t="shared" si="462"/>
        <v>3598459</v>
      </c>
      <c r="L1555" s="1">
        <f t="shared" si="463"/>
        <v>5194539</v>
      </c>
      <c r="M1555" s="1">
        <f>分割表!$B$5</f>
        <v>1596160</v>
      </c>
      <c r="N1555" s="1">
        <f>分割表!$C$5</f>
        <v>3599318</v>
      </c>
      <c r="O1555" s="1">
        <f t="shared" si="464"/>
        <v>5195478</v>
      </c>
      <c r="P1555" s="1">
        <f t="shared" si="465"/>
        <v>350.5621307739105</v>
      </c>
      <c r="Q1555" s="1">
        <f t="shared" si="466"/>
        <v>5803.2055039844754</v>
      </c>
      <c r="R1555" s="1">
        <f t="shared" si="467"/>
        <v>6427.2817349765592</v>
      </c>
      <c r="S1555" s="1">
        <f t="shared" si="468"/>
        <v>22796908.289848596</v>
      </c>
      <c r="T1555" s="1">
        <f t="shared" si="469"/>
        <v>54322395.56137301</v>
      </c>
      <c r="U1555" s="1">
        <f t="shared" si="470"/>
        <v>80323771.795111686</v>
      </c>
      <c r="V1555" s="1">
        <f t="shared" si="471"/>
        <v>22798130.936747961</v>
      </c>
      <c r="W1555" s="1">
        <f t="shared" si="472"/>
        <v>54336222.141856313</v>
      </c>
      <c r="X1555" s="1">
        <f t="shared" si="473"/>
        <v>80339230.748191163</v>
      </c>
      <c r="Y1555" s="17">
        <f t="shared" si="474"/>
        <v>-0.18845701550433561</v>
      </c>
    </row>
    <row r="1556" spans="1:25">
      <c r="A1556" s="17" t="s">
        <v>460</v>
      </c>
      <c r="B1556" s="17"/>
      <c r="C1556" s="17">
        <v>24</v>
      </c>
      <c r="D1556" s="17">
        <v>738</v>
      </c>
      <c r="E1556" s="1">
        <f t="shared" si="456"/>
        <v>762</v>
      </c>
      <c r="F1556" s="2">
        <f t="shared" si="457"/>
        <v>385.23</v>
      </c>
      <c r="G1556" s="1">
        <f t="shared" si="458"/>
        <v>24</v>
      </c>
      <c r="H1556" s="1">
        <f t="shared" si="459"/>
        <v>738</v>
      </c>
      <c r="I1556" s="1">
        <f t="shared" si="460"/>
        <v>762</v>
      </c>
      <c r="J1556" s="1">
        <f t="shared" si="461"/>
        <v>1596136</v>
      </c>
      <c r="K1556" s="1">
        <f t="shared" si="462"/>
        <v>3598580</v>
      </c>
      <c r="L1556" s="1">
        <f t="shared" si="463"/>
        <v>5194716</v>
      </c>
      <c r="M1556" s="1">
        <f>分割表!$B$5</f>
        <v>1596160</v>
      </c>
      <c r="N1556" s="1">
        <f>分割表!$C$5</f>
        <v>3599318</v>
      </c>
      <c r="O1556" s="1">
        <f t="shared" si="464"/>
        <v>5195478</v>
      </c>
      <c r="P1556" s="1">
        <f t="shared" si="465"/>
        <v>76.273291928350702</v>
      </c>
      <c r="Q1556" s="1">
        <f t="shared" si="466"/>
        <v>4873.710542555149</v>
      </c>
      <c r="R1556" s="1">
        <f t="shared" si="467"/>
        <v>5056.5912754332248</v>
      </c>
      <c r="S1556" s="1">
        <f t="shared" si="468"/>
        <v>22797764.142257132</v>
      </c>
      <c r="T1556" s="1">
        <f t="shared" si="469"/>
        <v>54324343.181374341</v>
      </c>
      <c r="U1556" s="1">
        <f t="shared" si="470"/>
        <v>80326685.770090997</v>
      </c>
      <c r="V1556" s="1">
        <f t="shared" si="471"/>
        <v>22798130.936747961</v>
      </c>
      <c r="W1556" s="1">
        <f t="shared" si="472"/>
        <v>54336222.141856313</v>
      </c>
      <c r="X1556" s="1">
        <f t="shared" si="473"/>
        <v>80339230.748191163</v>
      </c>
      <c r="Y1556" s="17">
        <f t="shared" si="474"/>
        <v>-0.18997886578249118</v>
      </c>
    </row>
    <row r="1557" spans="1:25">
      <c r="A1557" s="17" t="s">
        <v>1057</v>
      </c>
      <c r="B1557" s="17"/>
      <c r="C1557" s="17">
        <v>16</v>
      </c>
      <c r="D1557" s="17">
        <v>725</v>
      </c>
      <c r="E1557" s="1">
        <f t="shared" si="456"/>
        <v>741</v>
      </c>
      <c r="F1557" s="2">
        <f t="shared" si="457"/>
        <v>415.64</v>
      </c>
      <c r="G1557" s="1">
        <f t="shared" si="458"/>
        <v>16</v>
      </c>
      <c r="H1557" s="1">
        <f t="shared" si="459"/>
        <v>725</v>
      </c>
      <c r="I1557" s="1">
        <f t="shared" si="460"/>
        <v>741</v>
      </c>
      <c r="J1557" s="1">
        <f t="shared" si="461"/>
        <v>1596144</v>
      </c>
      <c r="K1557" s="1">
        <f t="shared" si="462"/>
        <v>3598593</v>
      </c>
      <c r="L1557" s="1">
        <f t="shared" si="463"/>
        <v>5194737</v>
      </c>
      <c r="M1557" s="1">
        <f>分割表!$B$5</f>
        <v>1596160</v>
      </c>
      <c r="N1557" s="1">
        <f>分割表!$C$5</f>
        <v>3599318</v>
      </c>
      <c r="O1557" s="1">
        <f t="shared" si="464"/>
        <v>5195478</v>
      </c>
      <c r="P1557" s="1">
        <f t="shared" si="465"/>
        <v>44.361419555836498</v>
      </c>
      <c r="Q1557" s="1">
        <f t="shared" si="466"/>
        <v>4774.9744497696393</v>
      </c>
      <c r="R1557" s="1">
        <f t="shared" si="467"/>
        <v>4896.5284633443998</v>
      </c>
      <c r="S1557" s="1">
        <f t="shared" si="468"/>
        <v>22797886.407047313</v>
      </c>
      <c r="T1557" s="1">
        <f t="shared" si="469"/>
        <v>54324552.430046275</v>
      </c>
      <c r="U1557" s="1">
        <f t="shared" si="470"/>
        <v>80327031.496336222</v>
      </c>
      <c r="V1557" s="1">
        <f t="shared" si="471"/>
        <v>22798130.936747961</v>
      </c>
      <c r="W1557" s="1">
        <f t="shared" si="472"/>
        <v>54336222.141856313</v>
      </c>
      <c r="X1557" s="1">
        <f t="shared" si="473"/>
        <v>80339230.748191163</v>
      </c>
      <c r="Y1557" s="17">
        <f t="shared" si="474"/>
        <v>-0.19138697307333141</v>
      </c>
    </row>
    <row r="1558" spans="1:25">
      <c r="A1558" s="17" t="s">
        <v>1222</v>
      </c>
      <c r="B1558" s="17"/>
      <c r="C1558" s="17">
        <v>549</v>
      </c>
      <c r="D1558" s="17">
        <v>1929</v>
      </c>
      <c r="E1558" s="1">
        <f t="shared" si="456"/>
        <v>2478</v>
      </c>
      <c r="F1558" s="2">
        <f t="shared" si="457"/>
        <v>90.9</v>
      </c>
      <c r="G1558" s="1">
        <f t="shared" si="458"/>
        <v>549</v>
      </c>
      <c r="H1558" s="1">
        <f t="shared" si="459"/>
        <v>1929</v>
      </c>
      <c r="I1558" s="1">
        <f t="shared" si="460"/>
        <v>2478</v>
      </c>
      <c r="J1558" s="1">
        <f t="shared" si="461"/>
        <v>1595611</v>
      </c>
      <c r="K1558" s="1">
        <f t="shared" si="462"/>
        <v>3597389</v>
      </c>
      <c r="L1558" s="1">
        <f t="shared" si="463"/>
        <v>5193000</v>
      </c>
      <c r="M1558" s="1">
        <f>分割表!$B$5</f>
        <v>1596160</v>
      </c>
      <c r="N1558" s="1">
        <f>分割表!$C$5</f>
        <v>3599318</v>
      </c>
      <c r="O1558" s="1">
        <f t="shared" si="464"/>
        <v>5195478</v>
      </c>
      <c r="P1558" s="1">
        <f t="shared" si="465"/>
        <v>3463.1460443887322</v>
      </c>
      <c r="Q1558" s="1">
        <f t="shared" si="466"/>
        <v>14592.416277895152</v>
      </c>
      <c r="R1558" s="1">
        <f t="shared" si="467"/>
        <v>19366.083100104559</v>
      </c>
      <c r="S1558" s="1">
        <f t="shared" si="468"/>
        <v>22789740.603068069</v>
      </c>
      <c r="T1558" s="1">
        <f t="shared" si="469"/>
        <v>54305172.983076602</v>
      </c>
      <c r="U1558" s="1">
        <f t="shared" si="470"/>
        <v>80298435.28383778</v>
      </c>
      <c r="V1558" s="1">
        <f t="shared" si="471"/>
        <v>22798130.936747961</v>
      </c>
      <c r="W1558" s="1">
        <f t="shared" si="472"/>
        <v>54336222.141856313</v>
      </c>
      <c r="X1558" s="1">
        <f t="shared" si="473"/>
        <v>80339230.748191163</v>
      </c>
      <c r="Y1558" s="17">
        <f t="shared" si="474"/>
        <v>-0.19144364460499042</v>
      </c>
    </row>
    <row r="1559" spans="1:25">
      <c r="A1559" s="17" t="s">
        <v>1229</v>
      </c>
      <c r="B1559" s="17"/>
      <c r="C1559" s="17">
        <v>82</v>
      </c>
      <c r="D1559" s="17">
        <v>875</v>
      </c>
      <c r="E1559" s="1">
        <f t="shared" si="456"/>
        <v>957</v>
      </c>
      <c r="F1559" s="2">
        <f t="shared" si="457"/>
        <v>276.19</v>
      </c>
      <c r="G1559" s="1">
        <f t="shared" si="458"/>
        <v>82</v>
      </c>
      <c r="H1559" s="1">
        <f t="shared" si="459"/>
        <v>875</v>
      </c>
      <c r="I1559" s="1">
        <f t="shared" si="460"/>
        <v>957</v>
      </c>
      <c r="J1559" s="1">
        <f t="shared" si="461"/>
        <v>1596078</v>
      </c>
      <c r="K1559" s="1">
        <f t="shared" si="462"/>
        <v>3598443</v>
      </c>
      <c r="L1559" s="1">
        <f t="shared" si="463"/>
        <v>5194521</v>
      </c>
      <c r="M1559" s="1">
        <f>分割表!$B$5</f>
        <v>1596160</v>
      </c>
      <c r="N1559" s="1">
        <f>分割表!$C$5</f>
        <v>3599318</v>
      </c>
      <c r="O1559" s="1">
        <f t="shared" si="464"/>
        <v>5195478</v>
      </c>
      <c r="P1559" s="1">
        <f t="shared" si="465"/>
        <v>361.35097827566875</v>
      </c>
      <c r="Q1559" s="1">
        <f t="shared" si="466"/>
        <v>5927.4459005629124</v>
      </c>
      <c r="R1559" s="1">
        <f t="shared" si="467"/>
        <v>6568.6598456204774</v>
      </c>
      <c r="S1559" s="1">
        <f t="shared" si="468"/>
        <v>22796877.723727487</v>
      </c>
      <c r="T1559" s="1">
        <f t="shared" si="469"/>
        <v>54322138.025148489</v>
      </c>
      <c r="U1559" s="1">
        <f t="shared" si="470"/>
        <v>80323475.459010959</v>
      </c>
      <c r="V1559" s="1">
        <f t="shared" si="471"/>
        <v>22798130.936747961</v>
      </c>
      <c r="W1559" s="1">
        <f t="shared" si="472"/>
        <v>54336222.141856313</v>
      </c>
      <c r="X1559" s="1">
        <f t="shared" si="473"/>
        <v>80339230.748191163</v>
      </c>
      <c r="Y1559" s="17">
        <f t="shared" si="474"/>
        <v>-0.19164732150365904</v>
      </c>
    </row>
    <row r="1560" spans="1:25">
      <c r="A1560" s="17" t="s">
        <v>1500</v>
      </c>
      <c r="B1560" s="17"/>
      <c r="C1560" s="17">
        <v>43</v>
      </c>
      <c r="D1560" s="17">
        <v>788</v>
      </c>
      <c r="E1560" s="1">
        <f t="shared" si="456"/>
        <v>831</v>
      </c>
      <c r="F1560" s="2">
        <f t="shared" si="457"/>
        <v>341.58</v>
      </c>
      <c r="G1560" s="1">
        <f t="shared" si="458"/>
        <v>43</v>
      </c>
      <c r="H1560" s="1">
        <f t="shared" si="459"/>
        <v>788</v>
      </c>
      <c r="I1560" s="1">
        <f t="shared" si="460"/>
        <v>831</v>
      </c>
      <c r="J1560" s="1">
        <f t="shared" si="461"/>
        <v>1596117</v>
      </c>
      <c r="K1560" s="1">
        <f t="shared" si="462"/>
        <v>3598530</v>
      </c>
      <c r="L1560" s="1">
        <f t="shared" si="463"/>
        <v>5194647</v>
      </c>
      <c r="M1560" s="1">
        <f>分割表!$B$5</f>
        <v>1596160</v>
      </c>
      <c r="N1560" s="1">
        <f>分割表!$C$5</f>
        <v>3599318</v>
      </c>
      <c r="O1560" s="1">
        <f t="shared" si="464"/>
        <v>5195478</v>
      </c>
      <c r="P1560" s="1">
        <f t="shared" si="465"/>
        <v>161.73160497482317</v>
      </c>
      <c r="Q1560" s="1">
        <f t="shared" si="466"/>
        <v>5255.5644948080089</v>
      </c>
      <c r="R1560" s="1">
        <f t="shared" si="467"/>
        <v>5586.5053595248773</v>
      </c>
      <c r="S1560" s="1">
        <f t="shared" si="468"/>
        <v>22797473.763541155</v>
      </c>
      <c r="T1560" s="1">
        <f t="shared" si="469"/>
        <v>54323538.379227638</v>
      </c>
      <c r="U1560" s="1">
        <f t="shared" si="470"/>
        <v>80325549.813025847</v>
      </c>
      <c r="V1560" s="1">
        <f t="shared" si="471"/>
        <v>22798130.936747961</v>
      </c>
      <c r="W1560" s="1">
        <f t="shared" si="472"/>
        <v>54336222.141856313</v>
      </c>
      <c r="X1560" s="1">
        <f t="shared" si="473"/>
        <v>80339230.748191163</v>
      </c>
      <c r="Y1560" s="17">
        <f t="shared" si="474"/>
        <v>-0.19194811019979596</v>
      </c>
    </row>
    <row r="1561" spans="1:25">
      <c r="A1561" s="17" t="s">
        <v>269</v>
      </c>
      <c r="B1561" s="17"/>
      <c r="C1561" s="17">
        <v>26</v>
      </c>
      <c r="D1561" s="17">
        <v>751</v>
      </c>
      <c r="E1561" s="1">
        <f t="shared" si="456"/>
        <v>777</v>
      </c>
      <c r="F1561" s="2">
        <f t="shared" si="457"/>
        <v>384.93</v>
      </c>
      <c r="G1561" s="1">
        <f t="shared" si="458"/>
        <v>26</v>
      </c>
      <c r="H1561" s="1">
        <f t="shared" si="459"/>
        <v>751</v>
      </c>
      <c r="I1561" s="1">
        <f t="shared" si="460"/>
        <v>777</v>
      </c>
      <c r="J1561" s="1">
        <f t="shared" si="461"/>
        <v>1596134</v>
      </c>
      <c r="K1561" s="1">
        <f t="shared" si="462"/>
        <v>3598567</v>
      </c>
      <c r="L1561" s="1">
        <f t="shared" si="463"/>
        <v>5194701</v>
      </c>
      <c r="M1561" s="1">
        <f>分割表!$B$5</f>
        <v>1596160</v>
      </c>
      <c r="N1561" s="1">
        <f>分割表!$C$5</f>
        <v>3599318</v>
      </c>
      <c r="O1561" s="1">
        <f t="shared" si="464"/>
        <v>5195478</v>
      </c>
      <c r="P1561" s="1">
        <f t="shared" si="465"/>
        <v>84.710509988558542</v>
      </c>
      <c r="Q1561" s="1">
        <f t="shared" si="466"/>
        <v>4972.6756444748653</v>
      </c>
      <c r="R1561" s="1">
        <f t="shared" si="467"/>
        <v>5171.2771522356616</v>
      </c>
      <c r="S1561" s="1">
        <f t="shared" si="468"/>
        <v>22797733.57606585</v>
      </c>
      <c r="T1561" s="1">
        <f t="shared" si="469"/>
        <v>54324133.932749361</v>
      </c>
      <c r="U1561" s="1">
        <f t="shared" si="470"/>
        <v>80326438.822824955</v>
      </c>
      <c r="V1561" s="1">
        <f t="shared" si="471"/>
        <v>22798130.936747961</v>
      </c>
      <c r="W1561" s="1">
        <f t="shared" si="472"/>
        <v>54336222.141856313</v>
      </c>
      <c r="X1561" s="1">
        <f t="shared" si="473"/>
        <v>80339230.748191163</v>
      </c>
      <c r="Y1561" s="17">
        <f t="shared" si="474"/>
        <v>-0.19233568170604204</v>
      </c>
    </row>
    <row r="1562" spans="1:25">
      <c r="A1562" s="17" t="s">
        <v>1139</v>
      </c>
      <c r="B1562" s="17"/>
      <c r="C1562" s="17">
        <v>93</v>
      </c>
      <c r="D1562" s="17">
        <v>904</v>
      </c>
      <c r="E1562" s="1">
        <f t="shared" si="456"/>
        <v>997</v>
      </c>
      <c r="F1562" s="2">
        <f t="shared" si="457"/>
        <v>264.91000000000003</v>
      </c>
      <c r="G1562" s="1">
        <f t="shared" si="458"/>
        <v>93</v>
      </c>
      <c r="H1562" s="1">
        <f t="shared" si="459"/>
        <v>904</v>
      </c>
      <c r="I1562" s="1">
        <f t="shared" si="460"/>
        <v>997</v>
      </c>
      <c r="J1562" s="1">
        <f t="shared" si="461"/>
        <v>1596067</v>
      </c>
      <c r="K1562" s="1">
        <f t="shared" si="462"/>
        <v>3598414</v>
      </c>
      <c r="L1562" s="1">
        <f t="shared" si="463"/>
        <v>5194481</v>
      </c>
      <c r="M1562" s="1">
        <f>分割表!$B$5</f>
        <v>1596160</v>
      </c>
      <c r="N1562" s="1">
        <f>分割表!$C$5</f>
        <v>3599318</v>
      </c>
      <c r="O1562" s="1">
        <f t="shared" si="464"/>
        <v>5195478</v>
      </c>
      <c r="P1562" s="1">
        <f t="shared" si="465"/>
        <v>421.53175286325285</v>
      </c>
      <c r="Q1562" s="1">
        <f t="shared" si="466"/>
        <v>6153.3737417945276</v>
      </c>
      <c r="R1562" s="1">
        <f t="shared" si="467"/>
        <v>6884.0365176519526</v>
      </c>
      <c r="S1562" s="1">
        <f t="shared" si="468"/>
        <v>22796709.610106185</v>
      </c>
      <c r="T1562" s="1">
        <f t="shared" si="469"/>
        <v>54321671.240922853</v>
      </c>
      <c r="U1562" s="1">
        <f t="shared" si="470"/>
        <v>80322816.934566006</v>
      </c>
      <c r="V1562" s="1">
        <f t="shared" si="471"/>
        <v>22798130.936747961</v>
      </c>
      <c r="W1562" s="1">
        <f t="shared" si="472"/>
        <v>54336222.141856313</v>
      </c>
      <c r="X1562" s="1">
        <f t="shared" si="473"/>
        <v>80339230.748191163</v>
      </c>
      <c r="Y1562" s="17">
        <f t="shared" si="474"/>
        <v>-0.19280203300974375</v>
      </c>
    </row>
    <row r="1563" spans="1:25">
      <c r="A1563" s="17" t="s">
        <v>1108</v>
      </c>
      <c r="B1563" s="17"/>
      <c r="C1563" s="17">
        <v>4</v>
      </c>
      <c r="D1563" s="17">
        <v>704</v>
      </c>
      <c r="E1563" s="1">
        <f t="shared" si="456"/>
        <v>708</v>
      </c>
      <c r="F1563" s="2">
        <f t="shared" si="457"/>
        <v>476.89</v>
      </c>
      <c r="G1563" s="1">
        <f t="shared" si="458"/>
        <v>4</v>
      </c>
      <c r="H1563" s="1">
        <f t="shared" si="459"/>
        <v>704</v>
      </c>
      <c r="I1563" s="1">
        <f t="shared" si="460"/>
        <v>708</v>
      </c>
      <c r="J1563" s="1">
        <f t="shared" si="461"/>
        <v>1596156</v>
      </c>
      <c r="K1563" s="1">
        <f t="shared" si="462"/>
        <v>3598614</v>
      </c>
      <c r="L1563" s="1">
        <f t="shared" si="463"/>
        <v>5194770</v>
      </c>
      <c r="M1563" s="1">
        <f>分割表!$B$5</f>
        <v>1596160</v>
      </c>
      <c r="N1563" s="1">
        <f>分割表!$C$5</f>
        <v>3599318</v>
      </c>
      <c r="O1563" s="1">
        <f t="shared" si="464"/>
        <v>5195478</v>
      </c>
      <c r="P1563" s="1">
        <f t="shared" si="465"/>
        <v>5.5451774444795623</v>
      </c>
      <c r="Q1563" s="1">
        <f t="shared" si="466"/>
        <v>4615.9719627352615</v>
      </c>
      <c r="R1563" s="1">
        <f t="shared" si="467"/>
        <v>4646.2104183351539</v>
      </c>
      <c r="S1563" s="1">
        <f t="shared" si="468"/>
        <v>22798069.804307759</v>
      </c>
      <c r="T1563" s="1">
        <f t="shared" si="469"/>
        <v>54324890.447230913</v>
      </c>
      <c r="U1563" s="1">
        <f t="shared" si="470"/>
        <v>80327574.780607373</v>
      </c>
      <c r="V1563" s="1">
        <f t="shared" si="471"/>
        <v>22798130.936747961</v>
      </c>
      <c r="W1563" s="1">
        <f t="shared" si="472"/>
        <v>54336222.141856313</v>
      </c>
      <c r="X1563" s="1">
        <f t="shared" si="473"/>
        <v>80339230.748191163</v>
      </c>
      <c r="Y1563" s="17">
        <f t="shared" si="474"/>
        <v>-0.1930823889717054</v>
      </c>
    </row>
    <row r="1564" spans="1:25">
      <c r="A1564" s="17" t="s">
        <v>1245</v>
      </c>
      <c r="B1564" s="17"/>
      <c r="C1564" s="17">
        <v>809</v>
      </c>
      <c r="D1564" s="17">
        <v>2523</v>
      </c>
      <c r="E1564" s="1">
        <f t="shared" si="456"/>
        <v>3332</v>
      </c>
      <c r="F1564" s="2">
        <f t="shared" si="457"/>
        <v>67.95</v>
      </c>
      <c r="G1564" s="1">
        <f t="shared" si="458"/>
        <v>809</v>
      </c>
      <c r="H1564" s="1">
        <f t="shared" si="459"/>
        <v>2523</v>
      </c>
      <c r="I1564" s="1">
        <f t="shared" si="460"/>
        <v>3332</v>
      </c>
      <c r="J1564" s="1">
        <f t="shared" si="461"/>
        <v>1595351</v>
      </c>
      <c r="K1564" s="1">
        <f t="shared" si="462"/>
        <v>3596795</v>
      </c>
      <c r="L1564" s="1">
        <f t="shared" si="463"/>
        <v>5192146</v>
      </c>
      <c r="M1564" s="1">
        <f>分割表!$B$5</f>
        <v>1596160</v>
      </c>
      <c r="N1564" s="1">
        <f>分割表!$C$5</f>
        <v>3599318</v>
      </c>
      <c r="O1564" s="1">
        <f t="shared" si="464"/>
        <v>5195478</v>
      </c>
      <c r="P1564" s="1">
        <f t="shared" si="465"/>
        <v>5416.9013239003198</v>
      </c>
      <c r="Q1564" s="1">
        <f t="shared" si="466"/>
        <v>19763.173562421387</v>
      </c>
      <c r="R1564" s="1">
        <f t="shared" si="467"/>
        <v>27026.944906951394</v>
      </c>
      <c r="S1564" s="1">
        <f t="shared" si="468"/>
        <v>22785767.104756158</v>
      </c>
      <c r="T1564" s="1">
        <f t="shared" si="469"/>
        <v>54295612.175115541</v>
      </c>
      <c r="U1564" s="1">
        <f t="shared" si="470"/>
        <v>80284376.103969812</v>
      </c>
      <c r="V1564" s="1">
        <f t="shared" si="471"/>
        <v>22798130.936747961</v>
      </c>
      <c r="W1564" s="1">
        <f t="shared" si="472"/>
        <v>54336222.141856313</v>
      </c>
      <c r="X1564" s="1">
        <f t="shared" si="473"/>
        <v>80339230.748191163</v>
      </c>
      <c r="Y1564" s="17">
        <f t="shared" si="474"/>
        <v>-0.19332800698434993</v>
      </c>
    </row>
    <row r="1565" spans="1:25">
      <c r="A1565" s="17" t="s">
        <v>929</v>
      </c>
      <c r="B1565" s="17">
        <v>1</v>
      </c>
      <c r="C1565" s="17">
        <v>2691</v>
      </c>
      <c r="D1565" s="17">
        <v>11006</v>
      </c>
      <c r="E1565" s="1">
        <f t="shared" si="456"/>
        <v>13697</v>
      </c>
      <c r="F1565" s="2">
        <f t="shared" si="457"/>
        <v>860.48</v>
      </c>
      <c r="G1565" s="1">
        <f t="shared" si="458"/>
        <v>2691</v>
      </c>
      <c r="H1565" s="1">
        <f t="shared" si="459"/>
        <v>11006</v>
      </c>
      <c r="I1565" s="1">
        <f t="shared" si="460"/>
        <v>13697</v>
      </c>
      <c r="J1565" s="1">
        <f t="shared" si="461"/>
        <v>1593469</v>
      </c>
      <c r="K1565" s="1">
        <f t="shared" si="462"/>
        <v>3588312</v>
      </c>
      <c r="L1565" s="1">
        <f t="shared" si="463"/>
        <v>5181781</v>
      </c>
      <c r="M1565" s="1">
        <f>分割表!$B$5</f>
        <v>1596160</v>
      </c>
      <c r="N1565" s="1">
        <f>分割表!$C$5</f>
        <v>3599318</v>
      </c>
      <c r="O1565" s="1">
        <f t="shared" si="464"/>
        <v>5195478</v>
      </c>
      <c r="P1565" s="1">
        <f t="shared" si="465"/>
        <v>21252.624993606103</v>
      </c>
      <c r="Q1565" s="1">
        <f t="shared" si="466"/>
        <v>102423.99160896246</v>
      </c>
      <c r="R1565" s="1">
        <f t="shared" si="467"/>
        <v>130462.99510703786</v>
      </c>
      <c r="S1565" s="1">
        <f t="shared" si="468"/>
        <v>22757006.353915527</v>
      </c>
      <c r="T1565" s="1">
        <f t="shared" si="469"/>
        <v>54159083.604234539</v>
      </c>
      <c r="U1565" s="1">
        <f t="shared" si="470"/>
        <v>80113751.009988457</v>
      </c>
      <c r="V1565" s="1">
        <f t="shared" si="471"/>
        <v>22798130.936747961</v>
      </c>
      <c r="W1565" s="1">
        <f t="shared" si="472"/>
        <v>54336222.141856313</v>
      </c>
      <c r="X1565" s="1">
        <f t="shared" si="473"/>
        <v>80339230.748191163</v>
      </c>
      <c r="Y1565" s="17">
        <f t="shared" si="474"/>
        <v>-1.3692291963299663</v>
      </c>
    </row>
    <row r="1566" spans="1:25">
      <c r="A1566" s="17" t="s">
        <v>2664</v>
      </c>
      <c r="B1566" s="17"/>
      <c r="C1566" s="17">
        <v>46</v>
      </c>
      <c r="D1566" s="17">
        <v>810</v>
      </c>
      <c r="E1566" s="1">
        <f t="shared" si="456"/>
        <v>856</v>
      </c>
      <c r="F1566" s="2">
        <f t="shared" si="457"/>
        <v>344.78</v>
      </c>
      <c r="G1566" s="1">
        <f t="shared" si="458"/>
        <v>46</v>
      </c>
      <c r="H1566" s="1">
        <f t="shared" si="459"/>
        <v>810</v>
      </c>
      <c r="I1566" s="1">
        <f t="shared" si="460"/>
        <v>856</v>
      </c>
      <c r="J1566" s="1">
        <f t="shared" si="461"/>
        <v>1596114</v>
      </c>
      <c r="K1566" s="1">
        <f t="shared" si="462"/>
        <v>3598508</v>
      </c>
      <c r="L1566" s="1">
        <f t="shared" si="463"/>
        <v>5194622</v>
      </c>
      <c r="M1566" s="1">
        <f>分割表!$B$5</f>
        <v>1596160</v>
      </c>
      <c r="N1566" s="1">
        <f>分割表!$C$5</f>
        <v>3599318</v>
      </c>
      <c r="O1566" s="1">
        <f t="shared" si="464"/>
        <v>5195478</v>
      </c>
      <c r="P1566" s="1">
        <f t="shared" si="465"/>
        <v>176.11750423849838</v>
      </c>
      <c r="Q1566" s="1">
        <f t="shared" si="466"/>
        <v>5424.5977406098518</v>
      </c>
      <c r="R1566" s="1">
        <f t="shared" si="467"/>
        <v>5779.9434419773315</v>
      </c>
      <c r="S1566" s="1">
        <f t="shared" si="468"/>
        <v>22797427.914290886</v>
      </c>
      <c r="T1566" s="1">
        <f t="shared" si="469"/>
        <v>54323184.266503185</v>
      </c>
      <c r="U1566" s="1">
        <f t="shared" si="470"/>
        <v>80325138.234605253</v>
      </c>
      <c r="V1566" s="1">
        <f t="shared" si="471"/>
        <v>22798130.936747961</v>
      </c>
      <c r="W1566" s="1">
        <f t="shared" si="472"/>
        <v>54336222.141856313</v>
      </c>
      <c r="X1566" s="1">
        <f t="shared" si="473"/>
        <v>80339230.748191163</v>
      </c>
      <c r="Y1566" s="17">
        <f t="shared" si="474"/>
        <v>-0.19617790914826602</v>
      </c>
    </row>
    <row r="1567" spans="1:25">
      <c r="A1567" s="17" t="s">
        <v>310</v>
      </c>
      <c r="B1567" s="17"/>
      <c r="C1567" s="17">
        <v>829</v>
      </c>
      <c r="D1567" s="17">
        <v>2582</v>
      </c>
      <c r="E1567" s="1">
        <f t="shared" si="456"/>
        <v>3411</v>
      </c>
      <c r="F1567" s="2">
        <f t="shared" si="457"/>
        <v>69.03</v>
      </c>
      <c r="G1567" s="1">
        <f t="shared" si="458"/>
        <v>829</v>
      </c>
      <c r="H1567" s="1">
        <f t="shared" si="459"/>
        <v>2582</v>
      </c>
      <c r="I1567" s="1">
        <f t="shared" si="460"/>
        <v>3411</v>
      </c>
      <c r="J1567" s="1">
        <f t="shared" si="461"/>
        <v>1595331</v>
      </c>
      <c r="K1567" s="1">
        <f t="shared" si="462"/>
        <v>3596736</v>
      </c>
      <c r="L1567" s="1">
        <f t="shared" si="463"/>
        <v>5192067</v>
      </c>
      <c r="M1567" s="1">
        <f>分割表!$B$5</f>
        <v>1596160</v>
      </c>
      <c r="N1567" s="1">
        <f>分割表!$C$5</f>
        <v>3599318</v>
      </c>
      <c r="O1567" s="1">
        <f t="shared" si="464"/>
        <v>5195478</v>
      </c>
      <c r="P1567" s="1">
        <f t="shared" si="465"/>
        <v>5571.0625086071595</v>
      </c>
      <c r="Q1567" s="1">
        <f t="shared" si="466"/>
        <v>20285.01713337181</v>
      </c>
      <c r="R1567" s="1">
        <f t="shared" si="467"/>
        <v>27747.669028829998</v>
      </c>
      <c r="S1567" s="1">
        <f t="shared" si="468"/>
        <v>22785461.452794872</v>
      </c>
      <c r="T1567" s="1">
        <f t="shared" si="469"/>
        <v>54294662.537929431</v>
      </c>
      <c r="U1567" s="1">
        <f t="shared" si="470"/>
        <v>80283075.5546159</v>
      </c>
      <c r="V1567" s="1">
        <f t="shared" si="471"/>
        <v>22798130.936747961</v>
      </c>
      <c r="W1567" s="1">
        <f t="shared" si="472"/>
        <v>54336222.141856313</v>
      </c>
      <c r="X1567" s="1">
        <f t="shared" si="473"/>
        <v>80339230.748191163</v>
      </c>
      <c r="Y1567" s="17">
        <f t="shared" si="474"/>
        <v>-0.19717023442657378</v>
      </c>
    </row>
    <row r="1568" spans="1:25">
      <c r="A1568" s="17" t="s">
        <v>1053</v>
      </c>
      <c r="B1568" s="17"/>
      <c r="C1568" s="17">
        <v>4</v>
      </c>
      <c r="D1568" s="17">
        <v>720</v>
      </c>
      <c r="E1568" s="1">
        <f t="shared" si="456"/>
        <v>724</v>
      </c>
      <c r="F1568" s="2">
        <f t="shared" si="457"/>
        <v>488.46</v>
      </c>
      <c r="G1568" s="1">
        <f t="shared" si="458"/>
        <v>4</v>
      </c>
      <c r="H1568" s="1">
        <f t="shared" si="459"/>
        <v>720</v>
      </c>
      <c r="I1568" s="1">
        <f t="shared" si="460"/>
        <v>724</v>
      </c>
      <c r="J1568" s="1">
        <f t="shared" si="461"/>
        <v>1596156</v>
      </c>
      <c r="K1568" s="1">
        <f t="shared" si="462"/>
        <v>3598598</v>
      </c>
      <c r="L1568" s="1">
        <f t="shared" si="463"/>
        <v>5194754</v>
      </c>
      <c r="M1568" s="1">
        <f>分割表!$B$5</f>
        <v>1596160</v>
      </c>
      <c r="N1568" s="1">
        <f>分割表!$C$5</f>
        <v>3599318</v>
      </c>
      <c r="O1568" s="1">
        <f t="shared" si="464"/>
        <v>5195478</v>
      </c>
      <c r="P1568" s="1">
        <f t="shared" si="465"/>
        <v>5.5451774444795623</v>
      </c>
      <c r="Q1568" s="1">
        <f t="shared" si="466"/>
        <v>4737.0608726472728</v>
      </c>
      <c r="R1568" s="1">
        <f t="shared" si="467"/>
        <v>4767.388968087258</v>
      </c>
      <c r="S1568" s="1">
        <f t="shared" si="468"/>
        <v>22798069.804307759</v>
      </c>
      <c r="T1568" s="1">
        <f t="shared" si="469"/>
        <v>54324632.91031722</v>
      </c>
      <c r="U1568" s="1">
        <f t="shared" si="470"/>
        <v>80327311.370025486</v>
      </c>
      <c r="V1568" s="1">
        <f t="shared" si="471"/>
        <v>22798130.936747961</v>
      </c>
      <c r="W1568" s="1">
        <f t="shared" si="472"/>
        <v>54336222.141856313</v>
      </c>
      <c r="X1568" s="1">
        <f t="shared" si="473"/>
        <v>80339230.748191163</v>
      </c>
      <c r="Y1568" s="17">
        <f t="shared" si="474"/>
        <v>-0.19752766937582586</v>
      </c>
    </row>
    <row r="1569" spans="1:25">
      <c r="A1569" s="17" t="s">
        <v>182</v>
      </c>
      <c r="B1569" s="17"/>
      <c r="C1569" s="17">
        <v>4</v>
      </c>
      <c r="D1569" s="17">
        <v>727</v>
      </c>
      <c r="E1569" s="1">
        <f t="shared" si="456"/>
        <v>731</v>
      </c>
      <c r="F1569" s="2">
        <f t="shared" si="457"/>
        <v>493.52</v>
      </c>
      <c r="G1569" s="1">
        <f t="shared" si="458"/>
        <v>4</v>
      </c>
      <c r="H1569" s="1">
        <f t="shared" si="459"/>
        <v>727</v>
      </c>
      <c r="I1569" s="1">
        <f t="shared" si="460"/>
        <v>731</v>
      </c>
      <c r="J1569" s="1">
        <f t="shared" si="461"/>
        <v>1596156</v>
      </c>
      <c r="K1569" s="1">
        <f t="shared" si="462"/>
        <v>3598591</v>
      </c>
      <c r="L1569" s="1">
        <f t="shared" si="463"/>
        <v>5194747</v>
      </c>
      <c r="M1569" s="1">
        <f>分割表!$B$5</f>
        <v>1596160</v>
      </c>
      <c r="N1569" s="1">
        <f>分割表!$C$5</f>
        <v>3599318</v>
      </c>
      <c r="O1569" s="1">
        <f t="shared" si="464"/>
        <v>5195478</v>
      </c>
      <c r="P1569" s="1">
        <f t="shared" si="465"/>
        <v>5.5451774444795623</v>
      </c>
      <c r="Q1569" s="1">
        <f t="shared" si="466"/>
        <v>4790.1495491668684</v>
      </c>
      <c r="R1569" s="1">
        <f t="shared" si="467"/>
        <v>4820.5162390770874</v>
      </c>
      <c r="S1569" s="1">
        <f t="shared" si="468"/>
        <v>22798069.804307759</v>
      </c>
      <c r="T1569" s="1">
        <f t="shared" si="469"/>
        <v>54324520.237939842</v>
      </c>
      <c r="U1569" s="1">
        <f t="shared" si="470"/>
        <v>80327196.127911404</v>
      </c>
      <c r="V1569" s="1">
        <f t="shared" si="471"/>
        <v>22798130.936747961</v>
      </c>
      <c r="W1569" s="1">
        <f t="shared" si="472"/>
        <v>54336222.141856313</v>
      </c>
      <c r="X1569" s="1">
        <f t="shared" si="473"/>
        <v>80339230.748191163</v>
      </c>
      <c r="Y1569" s="17">
        <f t="shared" si="474"/>
        <v>-0.19947247955262853</v>
      </c>
    </row>
    <row r="1570" spans="1:25">
      <c r="A1570" s="17" t="s">
        <v>529</v>
      </c>
      <c r="B1570" s="17"/>
      <c r="C1570" s="17">
        <v>32</v>
      </c>
      <c r="D1570" s="17">
        <v>796</v>
      </c>
      <c r="E1570" s="1">
        <f t="shared" si="456"/>
        <v>828</v>
      </c>
      <c r="F1570" s="2">
        <f t="shared" si="457"/>
        <v>388.95</v>
      </c>
      <c r="G1570" s="1">
        <f t="shared" si="458"/>
        <v>32</v>
      </c>
      <c r="H1570" s="1">
        <f t="shared" si="459"/>
        <v>796</v>
      </c>
      <c r="I1570" s="1">
        <f t="shared" si="460"/>
        <v>828</v>
      </c>
      <c r="J1570" s="1">
        <f t="shared" si="461"/>
        <v>1596128</v>
      </c>
      <c r="K1570" s="1">
        <f t="shared" si="462"/>
        <v>3598522</v>
      </c>
      <c r="L1570" s="1">
        <f t="shared" si="463"/>
        <v>5194650</v>
      </c>
      <c r="M1570" s="1">
        <f>分割表!$B$5</f>
        <v>1596160</v>
      </c>
      <c r="N1570" s="1">
        <f>分割表!$C$5</f>
        <v>3599318</v>
      </c>
      <c r="O1570" s="1">
        <f t="shared" si="464"/>
        <v>5195478</v>
      </c>
      <c r="P1570" s="1">
        <f t="shared" si="465"/>
        <v>110.90354888959125</v>
      </c>
      <c r="Q1570" s="1">
        <f t="shared" si="466"/>
        <v>5316.9609519321293</v>
      </c>
      <c r="R1570" s="1">
        <f t="shared" si="467"/>
        <v>5563.3428918309946</v>
      </c>
      <c r="S1570" s="1">
        <f t="shared" si="468"/>
        <v>22797641.87750705</v>
      </c>
      <c r="T1570" s="1">
        <f t="shared" si="469"/>
        <v>54323409.610948637</v>
      </c>
      <c r="U1570" s="1">
        <f t="shared" si="470"/>
        <v>80325599.202444404</v>
      </c>
      <c r="V1570" s="1">
        <f t="shared" si="471"/>
        <v>22798130.936747961</v>
      </c>
      <c r="W1570" s="1">
        <f t="shared" si="472"/>
        <v>54336222.141856313</v>
      </c>
      <c r="X1570" s="1">
        <f t="shared" si="473"/>
        <v>80339230.748191163</v>
      </c>
      <c r="Y1570" s="17">
        <f t="shared" si="474"/>
        <v>-0.20107310962823974</v>
      </c>
    </row>
    <row r="1571" spans="1:25">
      <c r="A1571" s="17" t="s">
        <v>1653</v>
      </c>
      <c r="B1571" s="17"/>
      <c r="C1571" s="17">
        <v>263</v>
      </c>
      <c r="D1571" s="17">
        <v>1318</v>
      </c>
      <c r="E1571" s="1">
        <f t="shared" si="456"/>
        <v>1581</v>
      </c>
      <c r="F1571" s="2">
        <f t="shared" si="457"/>
        <v>165.29</v>
      </c>
      <c r="G1571" s="1">
        <f t="shared" si="458"/>
        <v>263</v>
      </c>
      <c r="H1571" s="1">
        <f t="shared" si="459"/>
        <v>1318</v>
      </c>
      <c r="I1571" s="1">
        <f t="shared" si="460"/>
        <v>1581</v>
      </c>
      <c r="J1571" s="1">
        <f t="shared" si="461"/>
        <v>1595897</v>
      </c>
      <c r="K1571" s="1">
        <f t="shared" si="462"/>
        <v>3598000</v>
      </c>
      <c r="L1571" s="1">
        <f t="shared" si="463"/>
        <v>5193897</v>
      </c>
      <c r="M1571" s="1">
        <f>分割表!$B$5</f>
        <v>1596160</v>
      </c>
      <c r="N1571" s="1">
        <f>分割表!$C$5</f>
        <v>3599318</v>
      </c>
      <c r="O1571" s="1">
        <f t="shared" si="464"/>
        <v>5195478</v>
      </c>
      <c r="P1571" s="1">
        <f t="shared" si="465"/>
        <v>1465.4765104627522</v>
      </c>
      <c r="Q1571" s="1">
        <f t="shared" si="466"/>
        <v>9468.3416024523121</v>
      </c>
      <c r="R1571" s="1">
        <f t="shared" si="467"/>
        <v>11645.350095628175</v>
      </c>
      <c r="S1571" s="1">
        <f t="shared" si="468"/>
        <v>22794111.500143882</v>
      </c>
      <c r="T1571" s="1">
        <f t="shared" si="469"/>
        <v>54315007.51918643</v>
      </c>
      <c r="U1571" s="1">
        <f t="shared" si="470"/>
        <v>80313202.512748033</v>
      </c>
      <c r="V1571" s="1">
        <f t="shared" si="471"/>
        <v>22798130.936747961</v>
      </c>
      <c r="W1571" s="1">
        <f t="shared" si="472"/>
        <v>54336222.141856313</v>
      </c>
      <c r="X1571" s="1">
        <f t="shared" si="473"/>
        <v>80339230.748191163</v>
      </c>
      <c r="Y1571" s="17">
        <f t="shared" si="474"/>
        <v>-0.201150839058614</v>
      </c>
    </row>
    <row r="1572" spans="1:25">
      <c r="A1572" s="17" t="s">
        <v>2192</v>
      </c>
      <c r="B1572" s="17"/>
      <c r="C1572" s="17">
        <v>630</v>
      </c>
      <c r="D1572" s="17">
        <v>2149</v>
      </c>
      <c r="E1572" s="1">
        <f t="shared" si="456"/>
        <v>2779</v>
      </c>
      <c r="F1572" s="2">
        <f t="shared" si="457"/>
        <v>89.67</v>
      </c>
      <c r="G1572" s="1">
        <f t="shared" si="458"/>
        <v>630</v>
      </c>
      <c r="H1572" s="1">
        <f t="shared" si="459"/>
        <v>2149</v>
      </c>
      <c r="I1572" s="1">
        <f t="shared" si="460"/>
        <v>2779</v>
      </c>
      <c r="J1572" s="1">
        <f t="shared" si="461"/>
        <v>1595530</v>
      </c>
      <c r="K1572" s="1">
        <f t="shared" si="462"/>
        <v>3597169</v>
      </c>
      <c r="L1572" s="1">
        <f t="shared" si="463"/>
        <v>5192699</v>
      </c>
      <c r="M1572" s="1">
        <f>分割表!$B$5</f>
        <v>1596160</v>
      </c>
      <c r="N1572" s="1">
        <f>分割表!$C$5</f>
        <v>3599318</v>
      </c>
      <c r="O1572" s="1">
        <f t="shared" si="464"/>
        <v>5195478</v>
      </c>
      <c r="P1572" s="1">
        <f t="shared" si="465"/>
        <v>4060.8034862129143</v>
      </c>
      <c r="Q1572" s="1">
        <f t="shared" si="466"/>
        <v>16488.756719884754</v>
      </c>
      <c r="R1572" s="1">
        <f t="shared" si="467"/>
        <v>22037.043228254417</v>
      </c>
      <c r="S1572" s="1">
        <f t="shared" si="468"/>
        <v>22788502.700973324</v>
      </c>
      <c r="T1572" s="1">
        <f t="shared" si="469"/>
        <v>54301631.931654088</v>
      </c>
      <c r="U1572" s="1">
        <f t="shared" si="470"/>
        <v>80293479.983102366</v>
      </c>
      <c r="V1572" s="1">
        <f t="shared" si="471"/>
        <v>22798130.936747961</v>
      </c>
      <c r="W1572" s="1">
        <f t="shared" si="472"/>
        <v>54336222.141856313</v>
      </c>
      <c r="X1572" s="1">
        <f t="shared" si="473"/>
        <v>80339230.748191163</v>
      </c>
      <c r="Y1572" s="17">
        <f t="shared" si="474"/>
        <v>-0.20173978676736737</v>
      </c>
    </row>
    <row r="1573" spans="1:25">
      <c r="A1573" s="17" t="s">
        <v>957</v>
      </c>
      <c r="B1573" s="17"/>
      <c r="C1573" s="17">
        <v>4</v>
      </c>
      <c r="D1573" s="17">
        <v>740</v>
      </c>
      <c r="E1573" s="1">
        <f t="shared" si="456"/>
        <v>744</v>
      </c>
      <c r="F1573" s="2">
        <f t="shared" si="457"/>
        <v>502.93</v>
      </c>
      <c r="G1573" s="1">
        <f t="shared" si="458"/>
        <v>4</v>
      </c>
      <c r="H1573" s="1">
        <f t="shared" si="459"/>
        <v>740</v>
      </c>
      <c r="I1573" s="1">
        <f t="shared" si="460"/>
        <v>744</v>
      </c>
      <c r="J1573" s="1">
        <f t="shared" si="461"/>
        <v>1596156</v>
      </c>
      <c r="K1573" s="1">
        <f t="shared" si="462"/>
        <v>3598578</v>
      </c>
      <c r="L1573" s="1">
        <f t="shared" si="463"/>
        <v>5194734</v>
      </c>
      <c r="M1573" s="1">
        <f>分割表!$B$5</f>
        <v>1596160</v>
      </c>
      <c r="N1573" s="1">
        <f>分割表!$C$5</f>
        <v>3599318</v>
      </c>
      <c r="O1573" s="1">
        <f t="shared" si="464"/>
        <v>5195478</v>
      </c>
      <c r="P1573" s="1">
        <f t="shared" si="465"/>
        <v>5.5451774444795623</v>
      </c>
      <c r="Q1573" s="1">
        <f t="shared" si="466"/>
        <v>4888.9211377866795</v>
      </c>
      <c r="R1573" s="1">
        <f t="shared" si="467"/>
        <v>4919.3585299158203</v>
      </c>
      <c r="S1573" s="1">
        <f t="shared" si="468"/>
        <v>22798069.804307759</v>
      </c>
      <c r="T1573" s="1">
        <f t="shared" si="469"/>
        <v>54324310.989275135</v>
      </c>
      <c r="U1573" s="1">
        <f t="shared" si="470"/>
        <v>80326982.106867418</v>
      </c>
      <c r="V1573" s="1">
        <f t="shared" si="471"/>
        <v>22798130.936747961</v>
      </c>
      <c r="W1573" s="1">
        <f t="shared" si="472"/>
        <v>54336222.141856313</v>
      </c>
      <c r="X1573" s="1">
        <f t="shared" si="473"/>
        <v>80339230.748191163</v>
      </c>
      <c r="Y1573" s="17">
        <f t="shared" si="474"/>
        <v>-0.20308426988097641</v>
      </c>
    </row>
    <row r="1574" spans="1:25">
      <c r="A1574" s="17" t="s">
        <v>2663</v>
      </c>
      <c r="B1574" s="17"/>
      <c r="C1574" s="17">
        <v>36</v>
      </c>
      <c r="D1574" s="17">
        <v>814</v>
      </c>
      <c r="E1574" s="1">
        <f t="shared" si="456"/>
        <v>850</v>
      </c>
      <c r="F1574" s="2">
        <f t="shared" si="457"/>
        <v>384.47</v>
      </c>
      <c r="G1574" s="1">
        <f t="shared" si="458"/>
        <v>36</v>
      </c>
      <c r="H1574" s="1">
        <f t="shared" si="459"/>
        <v>814</v>
      </c>
      <c r="I1574" s="1">
        <f t="shared" si="460"/>
        <v>850</v>
      </c>
      <c r="J1574" s="1">
        <f t="shared" si="461"/>
        <v>1596124</v>
      </c>
      <c r="K1574" s="1">
        <f t="shared" si="462"/>
        <v>3598504</v>
      </c>
      <c r="L1574" s="1">
        <f t="shared" si="463"/>
        <v>5194628</v>
      </c>
      <c r="M1574" s="1">
        <f>分割表!$B$5</f>
        <v>1596160</v>
      </c>
      <c r="N1574" s="1">
        <f>分割表!$C$5</f>
        <v>3599318</v>
      </c>
      <c r="O1574" s="1">
        <f t="shared" si="464"/>
        <v>5195478</v>
      </c>
      <c r="P1574" s="1">
        <f t="shared" si="465"/>
        <v>129.00668178441995</v>
      </c>
      <c r="Q1574" s="1">
        <f t="shared" si="466"/>
        <v>5455.3957379260673</v>
      </c>
      <c r="R1574" s="1">
        <f t="shared" si="467"/>
        <v>5733.450897061708</v>
      </c>
      <c r="S1574" s="1">
        <f t="shared" si="468"/>
        <v>22797580.745147042</v>
      </c>
      <c r="T1574" s="1">
        <f t="shared" si="469"/>
        <v>54323119.88238591</v>
      </c>
      <c r="U1574" s="1">
        <f t="shared" si="470"/>
        <v>80325237.013415232</v>
      </c>
      <c r="V1574" s="1">
        <f t="shared" si="471"/>
        <v>22798130.936747961</v>
      </c>
      <c r="W1574" s="1">
        <f t="shared" si="472"/>
        <v>54336222.141856313</v>
      </c>
      <c r="X1574" s="1">
        <f t="shared" si="473"/>
        <v>80339230.748191163</v>
      </c>
      <c r="Y1574" s="17">
        <f t="shared" si="474"/>
        <v>-0.20356410127328123</v>
      </c>
    </row>
    <row r="1575" spans="1:25">
      <c r="A1575" s="17" t="s">
        <v>406</v>
      </c>
      <c r="B1575" s="17"/>
      <c r="C1575" s="17">
        <v>68</v>
      </c>
      <c r="D1575" s="17">
        <v>887</v>
      </c>
      <c r="E1575" s="1">
        <f t="shared" si="456"/>
        <v>955</v>
      </c>
      <c r="F1575" s="2">
        <f t="shared" si="457"/>
        <v>321.31</v>
      </c>
      <c r="G1575" s="1">
        <f t="shared" si="458"/>
        <v>68</v>
      </c>
      <c r="H1575" s="1">
        <f t="shared" si="459"/>
        <v>887</v>
      </c>
      <c r="I1575" s="1">
        <f t="shared" si="460"/>
        <v>955</v>
      </c>
      <c r="J1575" s="1">
        <f t="shared" si="461"/>
        <v>1596092</v>
      </c>
      <c r="K1575" s="1">
        <f t="shared" si="462"/>
        <v>3598431</v>
      </c>
      <c r="L1575" s="1">
        <f t="shared" si="463"/>
        <v>5194523</v>
      </c>
      <c r="M1575" s="1">
        <f>分割表!$B$5</f>
        <v>1596160</v>
      </c>
      <c r="N1575" s="1">
        <f>分割表!$C$5</f>
        <v>3599318</v>
      </c>
      <c r="O1575" s="1">
        <f t="shared" si="464"/>
        <v>5195478</v>
      </c>
      <c r="P1575" s="1">
        <f t="shared" si="465"/>
        <v>286.9265239519753</v>
      </c>
      <c r="Q1575" s="1">
        <f t="shared" si="466"/>
        <v>6020.818499308597</v>
      </c>
      <c r="R1575" s="1">
        <f t="shared" si="467"/>
        <v>6552.934330159098</v>
      </c>
      <c r="S1575" s="1">
        <f t="shared" si="468"/>
        <v>22797091.68662788</v>
      </c>
      <c r="T1575" s="1">
        <f t="shared" si="469"/>
        <v>54321944.873026781</v>
      </c>
      <c r="U1575" s="1">
        <f t="shared" si="470"/>
        <v>80323508.3852413</v>
      </c>
      <c r="V1575" s="1">
        <f t="shared" si="471"/>
        <v>22798130.936747961</v>
      </c>
      <c r="W1575" s="1">
        <f t="shared" si="472"/>
        <v>54336222.141856313</v>
      </c>
      <c r="X1575" s="1">
        <f t="shared" si="473"/>
        <v>80339230.748191163</v>
      </c>
      <c r="Y1575" s="17">
        <f t="shared" si="474"/>
        <v>-0.20376610264032852</v>
      </c>
    </row>
    <row r="1576" spans="1:25">
      <c r="A1576" s="17" t="s">
        <v>1498</v>
      </c>
      <c r="B1576" s="17"/>
      <c r="C1576" s="17">
        <v>152</v>
      </c>
      <c r="D1576" s="17">
        <v>1077</v>
      </c>
      <c r="E1576" s="1">
        <f t="shared" si="456"/>
        <v>1229</v>
      </c>
      <c r="F1576" s="2">
        <f t="shared" si="457"/>
        <v>229.68</v>
      </c>
      <c r="G1576" s="1">
        <f t="shared" si="458"/>
        <v>152</v>
      </c>
      <c r="H1576" s="1">
        <f t="shared" si="459"/>
        <v>1077</v>
      </c>
      <c r="I1576" s="1">
        <f t="shared" si="460"/>
        <v>1229</v>
      </c>
      <c r="J1576" s="1">
        <f t="shared" si="461"/>
        <v>1596008</v>
      </c>
      <c r="K1576" s="1">
        <f t="shared" si="462"/>
        <v>3598241</v>
      </c>
      <c r="L1576" s="1">
        <f t="shared" si="463"/>
        <v>5194249</v>
      </c>
      <c r="M1576" s="1">
        <f>分割表!$B$5</f>
        <v>1596160</v>
      </c>
      <c r="N1576" s="1">
        <f>分割表!$C$5</f>
        <v>3599318</v>
      </c>
      <c r="O1576" s="1">
        <f t="shared" si="464"/>
        <v>5195478</v>
      </c>
      <c r="P1576" s="1">
        <f t="shared" si="465"/>
        <v>763.62983916863402</v>
      </c>
      <c r="Q1576" s="1">
        <f t="shared" si="466"/>
        <v>7519.5436472974307</v>
      </c>
      <c r="R1576" s="1">
        <f t="shared" si="467"/>
        <v>8743.0520586566563</v>
      </c>
      <c r="S1576" s="1">
        <f t="shared" si="468"/>
        <v>22795807.911067564</v>
      </c>
      <c r="T1576" s="1">
        <f t="shared" si="469"/>
        <v>54318886.63643267</v>
      </c>
      <c r="U1576" s="1">
        <f t="shared" si="470"/>
        <v>80318997.49885945</v>
      </c>
      <c r="V1576" s="1">
        <f t="shared" si="471"/>
        <v>22798130.936747961</v>
      </c>
      <c r="W1576" s="1">
        <f t="shared" si="472"/>
        <v>54336222.141856313</v>
      </c>
      <c r="X1576" s="1">
        <f t="shared" si="473"/>
        <v>80339230.748191163</v>
      </c>
      <c r="Y1576" s="17">
        <f t="shared" si="474"/>
        <v>-0.20384488243778415</v>
      </c>
    </row>
    <row r="1577" spans="1:25">
      <c r="A1577" s="17" t="s">
        <v>615</v>
      </c>
      <c r="B1577" s="17"/>
      <c r="C1577" s="17">
        <v>69</v>
      </c>
      <c r="D1577" s="17">
        <v>892</v>
      </c>
      <c r="E1577" s="1">
        <f t="shared" si="456"/>
        <v>961</v>
      </c>
      <c r="F1577" s="2">
        <f t="shared" si="457"/>
        <v>321.32</v>
      </c>
      <c r="G1577" s="1">
        <f t="shared" si="458"/>
        <v>69</v>
      </c>
      <c r="H1577" s="1">
        <f t="shared" si="459"/>
        <v>892</v>
      </c>
      <c r="I1577" s="1">
        <f t="shared" si="460"/>
        <v>961</v>
      </c>
      <c r="J1577" s="1">
        <f t="shared" si="461"/>
        <v>1596091</v>
      </c>
      <c r="K1577" s="1">
        <f t="shared" si="462"/>
        <v>3598426</v>
      </c>
      <c r="L1577" s="1">
        <f t="shared" si="463"/>
        <v>5194517</v>
      </c>
      <c r="M1577" s="1">
        <f>分割表!$B$5</f>
        <v>1596160</v>
      </c>
      <c r="N1577" s="1">
        <f>分割表!$C$5</f>
        <v>3599318</v>
      </c>
      <c r="O1577" s="1">
        <f t="shared" si="464"/>
        <v>5195478</v>
      </c>
      <c r="P1577" s="1">
        <f t="shared" si="465"/>
        <v>292.15334881721094</v>
      </c>
      <c r="Q1577" s="1">
        <f t="shared" si="466"/>
        <v>6059.7717902613686</v>
      </c>
      <c r="R1577" s="1">
        <f t="shared" si="467"/>
        <v>6600.1234070204509</v>
      </c>
      <c r="S1577" s="1">
        <f t="shared" si="468"/>
        <v>22797076.403559495</v>
      </c>
      <c r="T1577" s="1">
        <f t="shared" si="469"/>
        <v>54321864.39298787</v>
      </c>
      <c r="U1577" s="1">
        <f t="shared" si="470"/>
        <v>80323409.606552601</v>
      </c>
      <c r="V1577" s="1">
        <f t="shared" si="471"/>
        <v>22798130.936747961</v>
      </c>
      <c r="W1577" s="1">
        <f t="shared" si="472"/>
        <v>54336222.141856313</v>
      </c>
      <c r="X1577" s="1">
        <f t="shared" si="473"/>
        <v>80339230.748191163</v>
      </c>
      <c r="Y1577" s="17">
        <f t="shared" si="474"/>
        <v>-0.20452776556421762</v>
      </c>
    </row>
    <row r="1578" spans="1:25">
      <c r="A1578" s="17" t="s">
        <v>1189</v>
      </c>
      <c r="B1578" s="17"/>
      <c r="C1578" s="17">
        <v>82</v>
      </c>
      <c r="D1578" s="17">
        <v>922</v>
      </c>
      <c r="E1578" s="1">
        <f t="shared" si="456"/>
        <v>1004</v>
      </c>
      <c r="F1578" s="2">
        <f t="shared" si="457"/>
        <v>302.49</v>
      </c>
      <c r="G1578" s="1">
        <f t="shared" si="458"/>
        <v>82</v>
      </c>
      <c r="H1578" s="1">
        <f t="shared" si="459"/>
        <v>922</v>
      </c>
      <c r="I1578" s="1">
        <f t="shared" si="460"/>
        <v>1004</v>
      </c>
      <c r="J1578" s="1">
        <f t="shared" si="461"/>
        <v>1596078</v>
      </c>
      <c r="K1578" s="1">
        <f t="shared" si="462"/>
        <v>3598396</v>
      </c>
      <c r="L1578" s="1">
        <f t="shared" si="463"/>
        <v>5194474</v>
      </c>
      <c r="M1578" s="1">
        <f>分割表!$B$5</f>
        <v>1596160</v>
      </c>
      <c r="N1578" s="1">
        <f>分割表!$C$5</f>
        <v>3599318</v>
      </c>
      <c r="O1578" s="1">
        <f t="shared" si="464"/>
        <v>5195478</v>
      </c>
      <c r="P1578" s="1">
        <f t="shared" si="465"/>
        <v>361.35097827566875</v>
      </c>
      <c r="Q1578" s="1">
        <f t="shared" si="466"/>
        <v>6294.0746961191799</v>
      </c>
      <c r="R1578" s="1">
        <f t="shared" si="467"/>
        <v>6939.3942894526808</v>
      </c>
      <c r="S1578" s="1">
        <f t="shared" si="468"/>
        <v>22796877.723727487</v>
      </c>
      <c r="T1578" s="1">
        <f t="shared" si="469"/>
        <v>54321381.51290036</v>
      </c>
      <c r="U1578" s="1">
        <f t="shared" si="470"/>
        <v>80322701.692819804</v>
      </c>
      <c r="V1578" s="1">
        <f t="shared" si="471"/>
        <v>22798130.936747961</v>
      </c>
      <c r="W1578" s="1">
        <f t="shared" si="472"/>
        <v>54336222.141856313</v>
      </c>
      <c r="X1578" s="1">
        <f t="shared" si="473"/>
        <v>80339230.748191163</v>
      </c>
      <c r="Y1578" s="17">
        <f t="shared" si="474"/>
        <v>-0.20470533269076285</v>
      </c>
    </row>
    <row r="1579" spans="1:25">
      <c r="A1579" s="17" t="s">
        <v>1846</v>
      </c>
      <c r="B1579" s="17"/>
      <c r="C1579" s="17">
        <v>8</v>
      </c>
      <c r="D1579" s="17">
        <v>755</v>
      </c>
      <c r="E1579" s="1">
        <f t="shared" si="456"/>
        <v>763</v>
      </c>
      <c r="F1579" s="2">
        <f t="shared" si="457"/>
        <v>484.33</v>
      </c>
      <c r="G1579" s="1">
        <f t="shared" si="458"/>
        <v>8</v>
      </c>
      <c r="H1579" s="1">
        <f t="shared" si="459"/>
        <v>755</v>
      </c>
      <c r="I1579" s="1">
        <f t="shared" si="460"/>
        <v>763</v>
      </c>
      <c r="J1579" s="1">
        <f t="shared" si="461"/>
        <v>1596152</v>
      </c>
      <c r="K1579" s="1">
        <f t="shared" si="462"/>
        <v>3598563</v>
      </c>
      <c r="L1579" s="1">
        <f t="shared" si="463"/>
        <v>5194715</v>
      </c>
      <c r="M1579" s="1">
        <f>分割表!$B$5</f>
        <v>1596160</v>
      </c>
      <c r="N1579" s="1">
        <f>分割表!$C$5</f>
        <v>3599318</v>
      </c>
      <c r="O1579" s="1">
        <f t="shared" si="464"/>
        <v>5195478</v>
      </c>
      <c r="P1579" s="1">
        <f t="shared" si="465"/>
        <v>16.635532333438686</v>
      </c>
      <c r="Q1579" s="1">
        <f t="shared" si="466"/>
        <v>5003.1719006830135</v>
      </c>
      <c r="R1579" s="1">
        <f t="shared" si="467"/>
        <v>5064.2278778700402</v>
      </c>
      <c r="S1579" s="1">
        <f t="shared" si="468"/>
        <v>22798008.671877589</v>
      </c>
      <c r="T1579" s="1">
        <f t="shared" si="469"/>
        <v>54324069.548566513</v>
      </c>
      <c r="U1579" s="1">
        <f t="shared" si="470"/>
        <v>80326669.306938574</v>
      </c>
      <c r="V1579" s="1">
        <f t="shared" si="471"/>
        <v>22798130.936747961</v>
      </c>
      <c r="W1579" s="1">
        <f t="shared" si="472"/>
        <v>54336222.141856313</v>
      </c>
      <c r="X1579" s="1">
        <f t="shared" si="473"/>
        <v>80339230.748191163</v>
      </c>
      <c r="Y1579" s="17">
        <f t="shared" si="474"/>
        <v>-0.20474177145024527</v>
      </c>
    </row>
    <row r="1580" spans="1:25">
      <c r="A1580" s="17" t="s">
        <v>126</v>
      </c>
      <c r="B1580" s="17"/>
      <c r="C1580" s="17">
        <v>18</v>
      </c>
      <c r="D1580" s="17">
        <v>781</v>
      </c>
      <c r="E1580" s="1">
        <f t="shared" si="456"/>
        <v>799</v>
      </c>
      <c r="F1580" s="2">
        <f t="shared" si="457"/>
        <v>443.72</v>
      </c>
      <c r="G1580" s="1">
        <f t="shared" si="458"/>
        <v>18</v>
      </c>
      <c r="H1580" s="1">
        <f t="shared" si="459"/>
        <v>781</v>
      </c>
      <c r="I1580" s="1">
        <f t="shared" si="460"/>
        <v>799</v>
      </c>
      <c r="J1580" s="1">
        <f t="shared" si="461"/>
        <v>1596142</v>
      </c>
      <c r="K1580" s="1">
        <f t="shared" si="462"/>
        <v>3598537</v>
      </c>
      <c r="L1580" s="1">
        <f t="shared" si="463"/>
        <v>5194679</v>
      </c>
      <c r="M1580" s="1">
        <f>分割表!$B$5</f>
        <v>1596160</v>
      </c>
      <c r="N1580" s="1">
        <f>分割表!$C$5</f>
        <v>3599318</v>
      </c>
      <c r="O1580" s="1">
        <f t="shared" si="464"/>
        <v>5195478</v>
      </c>
      <c r="P1580" s="1">
        <f t="shared" si="465"/>
        <v>52.026691642130963</v>
      </c>
      <c r="Q1580" s="1">
        <f t="shared" si="466"/>
        <v>5201.9091920247947</v>
      </c>
      <c r="R1580" s="1">
        <f t="shared" si="467"/>
        <v>5340.0053956672537</v>
      </c>
      <c r="S1580" s="1">
        <f t="shared" si="468"/>
        <v>22797855.840846006</v>
      </c>
      <c r="T1580" s="1">
        <f t="shared" si="469"/>
        <v>54323651.051486358</v>
      </c>
      <c r="U1580" s="1">
        <f t="shared" si="470"/>
        <v>80326076.633579776</v>
      </c>
      <c r="V1580" s="1">
        <f t="shared" si="471"/>
        <v>22798130.936747961</v>
      </c>
      <c r="W1580" s="1">
        <f t="shared" si="472"/>
        <v>54336222.141856313</v>
      </c>
      <c r="X1580" s="1">
        <f t="shared" si="473"/>
        <v>80339230.748191163</v>
      </c>
      <c r="Y1580" s="17">
        <f t="shared" si="474"/>
        <v>-0.2056904800829559</v>
      </c>
    </row>
    <row r="1581" spans="1:25">
      <c r="A1581" s="17" t="s">
        <v>116</v>
      </c>
      <c r="B1581" s="17"/>
      <c r="C1581" s="17">
        <v>102</v>
      </c>
      <c r="D1581" s="17">
        <v>971</v>
      </c>
      <c r="E1581" s="1">
        <f t="shared" si="456"/>
        <v>1073</v>
      </c>
      <c r="F1581" s="2">
        <f t="shared" si="457"/>
        <v>279.56</v>
      </c>
      <c r="G1581" s="1">
        <f t="shared" si="458"/>
        <v>102</v>
      </c>
      <c r="H1581" s="1">
        <f t="shared" si="459"/>
        <v>971</v>
      </c>
      <c r="I1581" s="1">
        <f t="shared" si="460"/>
        <v>1073</v>
      </c>
      <c r="J1581" s="1">
        <f t="shared" si="461"/>
        <v>1596058</v>
      </c>
      <c r="K1581" s="1">
        <f t="shared" si="462"/>
        <v>3598347</v>
      </c>
      <c r="L1581" s="1">
        <f t="shared" si="463"/>
        <v>5194405</v>
      </c>
      <c r="M1581" s="1">
        <f>分割表!$B$5</f>
        <v>1596160</v>
      </c>
      <c r="N1581" s="1">
        <f>分割表!$C$5</f>
        <v>3599318</v>
      </c>
      <c r="O1581" s="1">
        <f t="shared" si="464"/>
        <v>5195478</v>
      </c>
      <c r="P1581" s="1">
        <f t="shared" si="465"/>
        <v>471.7472269549956</v>
      </c>
      <c r="Q1581" s="1">
        <f t="shared" si="466"/>
        <v>6678.855000710877</v>
      </c>
      <c r="R1581" s="1">
        <f t="shared" si="467"/>
        <v>7487.6233458427396</v>
      </c>
      <c r="S1581" s="1">
        <f t="shared" si="468"/>
        <v>22796572.062654234</v>
      </c>
      <c r="T1581" s="1">
        <f t="shared" si="469"/>
        <v>54320592.809295297</v>
      </c>
      <c r="U1581" s="1">
        <f t="shared" si="470"/>
        <v>80321565.738969177</v>
      </c>
      <c r="V1581" s="1">
        <f t="shared" si="471"/>
        <v>22798130.936747961</v>
      </c>
      <c r="W1581" s="1">
        <f t="shared" si="472"/>
        <v>54336222.141856313</v>
      </c>
      <c r="X1581" s="1">
        <f t="shared" si="473"/>
        <v>80339230.748191163</v>
      </c>
      <c r="Y1581" s="17">
        <f t="shared" si="474"/>
        <v>-0.20576925988041156</v>
      </c>
    </row>
    <row r="1582" spans="1:25">
      <c r="A1582" s="17" t="s">
        <v>2480</v>
      </c>
      <c r="B1582" s="17"/>
      <c r="C1582" s="17">
        <v>158</v>
      </c>
      <c r="D1582" s="17">
        <v>1100</v>
      </c>
      <c r="E1582" s="1">
        <f t="shared" si="456"/>
        <v>1258</v>
      </c>
      <c r="F1582" s="2">
        <f t="shared" si="457"/>
        <v>229.62</v>
      </c>
      <c r="G1582" s="1">
        <f t="shared" si="458"/>
        <v>158</v>
      </c>
      <c r="H1582" s="1">
        <f t="shared" si="459"/>
        <v>1100</v>
      </c>
      <c r="I1582" s="1">
        <f t="shared" si="460"/>
        <v>1258</v>
      </c>
      <c r="J1582" s="1">
        <f t="shared" si="461"/>
        <v>1596002</v>
      </c>
      <c r="K1582" s="1">
        <f t="shared" si="462"/>
        <v>3598218</v>
      </c>
      <c r="L1582" s="1">
        <f t="shared" si="463"/>
        <v>5194220</v>
      </c>
      <c r="M1582" s="1">
        <f>分割表!$B$5</f>
        <v>1596160</v>
      </c>
      <c r="N1582" s="1">
        <f>分割表!$C$5</f>
        <v>3599318</v>
      </c>
      <c r="O1582" s="1">
        <f t="shared" si="464"/>
        <v>5195478</v>
      </c>
      <c r="P1582" s="1">
        <f t="shared" si="465"/>
        <v>799.89001521826071</v>
      </c>
      <c r="Q1582" s="1">
        <f t="shared" si="466"/>
        <v>7703.3720046651079</v>
      </c>
      <c r="R1582" s="1">
        <f t="shared" si="467"/>
        <v>8978.6962740735653</v>
      </c>
      <c r="S1582" s="1">
        <f t="shared" si="468"/>
        <v>22795716.212982427</v>
      </c>
      <c r="T1582" s="1">
        <f t="shared" si="469"/>
        <v>54318516.429525703</v>
      </c>
      <c r="U1582" s="1">
        <f t="shared" si="470"/>
        <v>80318520.070124716</v>
      </c>
      <c r="V1582" s="1">
        <f t="shared" si="471"/>
        <v>22798130.936747961</v>
      </c>
      <c r="W1582" s="1">
        <f t="shared" si="472"/>
        <v>54336222.141856313</v>
      </c>
      <c r="X1582" s="1">
        <f t="shared" si="473"/>
        <v>80339230.748191163</v>
      </c>
      <c r="Y1582" s="17">
        <f t="shared" si="474"/>
        <v>-0.20647004980431619</v>
      </c>
    </row>
    <row r="1583" spans="1:25">
      <c r="A1583" s="17" t="s">
        <v>1953</v>
      </c>
      <c r="B1583" s="17"/>
      <c r="C1583" s="17">
        <v>162</v>
      </c>
      <c r="D1583" s="17">
        <v>1111</v>
      </c>
      <c r="E1583" s="1">
        <f t="shared" si="456"/>
        <v>1273</v>
      </c>
      <c r="F1583" s="2">
        <f t="shared" si="457"/>
        <v>227.61</v>
      </c>
      <c r="G1583" s="1">
        <f t="shared" si="458"/>
        <v>162</v>
      </c>
      <c r="H1583" s="1">
        <f t="shared" si="459"/>
        <v>1111</v>
      </c>
      <c r="I1583" s="1">
        <f t="shared" si="460"/>
        <v>1273</v>
      </c>
      <c r="J1583" s="1">
        <f t="shared" si="461"/>
        <v>1595998</v>
      </c>
      <c r="K1583" s="1">
        <f t="shared" si="462"/>
        <v>3598207</v>
      </c>
      <c r="L1583" s="1">
        <f t="shared" si="463"/>
        <v>5194205</v>
      </c>
      <c r="M1583" s="1">
        <f>分割表!$B$5</f>
        <v>1596160</v>
      </c>
      <c r="N1583" s="1">
        <f>分割表!$C$5</f>
        <v>3599318</v>
      </c>
      <c r="O1583" s="1">
        <f t="shared" si="464"/>
        <v>5195478</v>
      </c>
      <c r="P1583" s="1">
        <f t="shared" si="465"/>
        <v>824.19060630764614</v>
      </c>
      <c r="Q1583" s="1">
        <f t="shared" si="466"/>
        <v>7791.4605422896293</v>
      </c>
      <c r="R1583" s="1">
        <f t="shared" si="467"/>
        <v>9100.8445249635788</v>
      </c>
      <c r="S1583" s="1">
        <f t="shared" si="468"/>
        <v>22795655.080938198</v>
      </c>
      <c r="T1583" s="1">
        <f t="shared" si="469"/>
        <v>54318339.374100424</v>
      </c>
      <c r="U1583" s="1">
        <f t="shared" si="470"/>
        <v>80318273.124290973</v>
      </c>
      <c r="V1583" s="1">
        <f t="shared" si="471"/>
        <v>22798130.936747961</v>
      </c>
      <c r="W1583" s="1">
        <f t="shared" si="472"/>
        <v>54336222.141856313</v>
      </c>
      <c r="X1583" s="1">
        <f t="shared" si="473"/>
        <v>80339230.748191163</v>
      </c>
      <c r="Y1583" s="17">
        <f t="shared" si="474"/>
        <v>-0.20701623127255503</v>
      </c>
    </row>
    <row r="1584" spans="1:25">
      <c r="A1584" s="17" t="s">
        <v>215</v>
      </c>
      <c r="B1584" s="17"/>
      <c r="C1584" s="17">
        <v>96</v>
      </c>
      <c r="D1584" s="17">
        <v>962</v>
      </c>
      <c r="E1584" s="1">
        <f t="shared" si="456"/>
        <v>1058</v>
      </c>
      <c r="F1584" s="2">
        <f t="shared" si="457"/>
        <v>289.06</v>
      </c>
      <c r="G1584" s="1">
        <f t="shared" si="458"/>
        <v>96</v>
      </c>
      <c r="H1584" s="1">
        <f t="shared" si="459"/>
        <v>962</v>
      </c>
      <c r="I1584" s="1">
        <f t="shared" si="460"/>
        <v>1058</v>
      </c>
      <c r="J1584" s="1">
        <f t="shared" si="461"/>
        <v>1596064</v>
      </c>
      <c r="K1584" s="1">
        <f t="shared" si="462"/>
        <v>3598356</v>
      </c>
      <c r="L1584" s="1">
        <f t="shared" si="463"/>
        <v>5194420</v>
      </c>
      <c r="M1584" s="1">
        <f>分割表!$B$5</f>
        <v>1596160</v>
      </c>
      <c r="N1584" s="1">
        <f>分割表!$C$5</f>
        <v>3599318</v>
      </c>
      <c r="O1584" s="1">
        <f t="shared" si="464"/>
        <v>5195478</v>
      </c>
      <c r="P1584" s="1">
        <f t="shared" si="465"/>
        <v>438.17742638091227</v>
      </c>
      <c r="Q1584" s="1">
        <f t="shared" si="466"/>
        <v>6607.9919015404093</v>
      </c>
      <c r="R1584" s="1">
        <f t="shared" si="467"/>
        <v>7368.0554779385029</v>
      </c>
      <c r="S1584" s="1">
        <f t="shared" si="468"/>
        <v>22796663.760949899</v>
      </c>
      <c r="T1584" s="1">
        <f t="shared" si="469"/>
        <v>54320737.673172742</v>
      </c>
      <c r="U1584" s="1">
        <f t="shared" si="470"/>
        <v>80321812.685380474</v>
      </c>
      <c r="V1584" s="1">
        <f t="shared" si="471"/>
        <v>22798130.936747961</v>
      </c>
      <c r="W1584" s="1">
        <f t="shared" si="472"/>
        <v>54336222.141856313</v>
      </c>
      <c r="X1584" s="1">
        <f t="shared" si="473"/>
        <v>80339230.748191163</v>
      </c>
      <c r="Y1584" s="17">
        <f t="shared" si="474"/>
        <v>-0.20703371286748484</v>
      </c>
    </row>
    <row r="1585" spans="1:25">
      <c r="A1585" s="17" t="s">
        <v>2600</v>
      </c>
      <c r="B1585" s="17"/>
      <c r="C1585" s="17">
        <v>467</v>
      </c>
      <c r="D1585" s="17">
        <v>1801</v>
      </c>
      <c r="E1585" s="1">
        <f t="shared" si="456"/>
        <v>2268</v>
      </c>
      <c r="F1585" s="2">
        <f t="shared" si="457"/>
        <v>117.95</v>
      </c>
      <c r="G1585" s="1">
        <f t="shared" si="458"/>
        <v>467</v>
      </c>
      <c r="H1585" s="1">
        <f t="shared" si="459"/>
        <v>1801</v>
      </c>
      <c r="I1585" s="1">
        <f t="shared" si="460"/>
        <v>2268</v>
      </c>
      <c r="J1585" s="1">
        <f t="shared" si="461"/>
        <v>1595693</v>
      </c>
      <c r="K1585" s="1">
        <f t="shared" si="462"/>
        <v>3597517</v>
      </c>
      <c r="L1585" s="1">
        <f t="shared" si="463"/>
        <v>5193210</v>
      </c>
      <c r="M1585" s="1">
        <f>分割表!$B$5</f>
        <v>1596160</v>
      </c>
      <c r="N1585" s="1">
        <f>分割表!$C$5</f>
        <v>3599318</v>
      </c>
      <c r="O1585" s="1">
        <f t="shared" si="464"/>
        <v>5195478</v>
      </c>
      <c r="P1585" s="1">
        <f t="shared" si="465"/>
        <v>2870.3357633313753</v>
      </c>
      <c r="Q1585" s="1">
        <f t="shared" si="466"/>
        <v>13500.471318661897</v>
      </c>
      <c r="R1585" s="1">
        <f t="shared" si="467"/>
        <v>17524.050511874455</v>
      </c>
      <c r="S1585" s="1">
        <f t="shared" si="468"/>
        <v>22790993.792093083</v>
      </c>
      <c r="T1585" s="1">
        <f t="shared" si="469"/>
        <v>54307233.237368181</v>
      </c>
      <c r="U1585" s="1">
        <f t="shared" si="470"/>
        <v>80301892.480729625</v>
      </c>
      <c r="V1585" s="1">
        <f t="shared" si="471"/>
        <v>22798130.936747961</v>
      </c>
      <c r="W1585" s="1">
        <f t="shared" si="472"/>
        <v>54336222.141856313</v>
      </c>
      <c r="X1585" s="1">
        <f t="shared" si="473"/>
        <v>80339230.748191163</v>
      </c>
      <c r="Y1585" s="17">
        <f t="shared" si="474"/>
        <v>-0.20733535196870445</v>
      </c>
    </row>
    <row r="1586" spans="1:25">
      <c r="A1586" s="17" t="s">
        <v>669</v>
      </c>
      <c r="B1586" s="17"/>
      <c r="C1586" s="17">
        <v>380</v>
      </c>
      <c r="D1586" s="17">
        <v>1605</v>
      </c>
      <c r="E1586" s="1">
        <f t="shared" si="456"/>
        <v>1985</v>
      </c>
      <c r="F1586" s="2">
        <f t="shared" si="457"/>
        <v>136.66</v>
      </c>
      <c r="G1586" s="1">
        <f t="shared" si="458"/>
        <v>380</v>
      </c>
      <c r="H1586" s="1">
        <f t="shared" si="459"/>
        <v>1605</v>
      </c>
      <c r="I1586" s="1">
        <f t="shared" si="460"/>
        <v>1985</v>
      </c>
      <c r="J1586" s="1">
        <f t="shared" si="461"/>
        <v>1595780</v>
      </c>
      <c r="K1586" s="1">
        <f t="shared" si="462"/>
        <v>3597713</v>
      </c>
      <c r="L1586" s="1">
        <f t="shared" si="463"/>
        <v>5193493</v>
      </c>
      <c r="M1586" s="1">
        <f>分割表!$B$5</f>
        <v>1596160</v>
      </c>
      <c r="N1586" s="1">
        <f>分割表!$C$5</f>
        <v>3599318</v>
      </c>
      <c r="O1586" s="1">
        <f t="shared" si="464"/>
        <v>5195478</v>
      </c>
      <c r="P1586" s="1">
        <f t="shared" si="465"/>
        <v>2257.2650760337642</v>
      </c>
      <c r="Q1586" s="1">
        <f t="shared" si="466"/>
        <v>11846.310852080407</v>
      </c>
      <c r="R1586" s="1">
        <f t="shared" si="467"/>
        <v>15072.847773345762</v>
      </c>
      <c r="S1586" s="1">
        <f t="shared" si="468"/>
        <v>22792323.399690125</v>
      </c>
      <c r="T1586" s="1">
        <f t="shared" si="469"/>
        <v>54310388.0105782</v>
      </c>
      <c r="U1586" s="1">
        <f t="shared" si="470"/>
        <v>80306551.478545204</v>
      </c>
      <c r="V1586" s="1">
        <f t="shared" si="471"/>
        <v>22798130.936747961</v>
      </c>
      <c r="W1586" s="1">
        <f t="shared" si="472"/>
        <v>54336222.141856313</v>
      </c>
      <c r="X1586" s="1">
        <f t="shared" si="473"/>
        <v>80339230.748191163</v>
      </c>
      <c r="Y1586" s="17">
        <f t="shared" si="474"/>
        <v>-0.20747205362689911</v>
      </c>
    </row>
    <row r="1587" spans="1:25">
      <c r="A1587" s="17" t="s">
        <v>570</v>
      </c>
      <c r="B1587" s="17"/>
      <c r="C1587" s="17">
        <v>87</v>
      </c>
      <c r="D1587" s="17">
        <v>948</v>
      </c>
      <c r="E1587" s="1">
        <f t="shared" si="456"/>
        <v>1035</v>
      </c>
      <c r="F1587" s="2">
        <f t="shared" si="457"/>
        <v>303.98</v>
      </c>
      <c r="G1587" s="1">
        <f t="shared" si="458"/>
        <v>87</v>
      </c>
      <c r="H1587" s="1">
        <f t="shared" si="459"/>
        <v>948</v>
      </c>
      <c r="I1587" s="1">
        <f t="shared" si="460"/>
        <v>1035</v>
      </c>
      <c r="J1587" s="1">
        <f t="shared" si="461"/>
        <v>1596073</v>
      </c>
      <c r="K1587" s="1">
        <f t="shared" si="462"/>
        <v>3598370</v>
      </c>
      <c r="L1587" s="1">
        <f t="shared" si="463"/>
        <v>5194443</v>
      </c>
      <c r="M1587" s="1">
        <f>分割表!$B$5</f>
        <v>1596160</v>
      </c>
      <c r="N1587" s="1">
        <f>分割表!$C$5</f>
        <v>3599318</v>
      </c>
      <c r="O1587" s="1">
        <f t="shared" si="464"/>
        <v>5195478</v>
      </c>
      <c r="P1587" s="1">
        <f t="shared" si="465"/>
        <v>388.53400632294876</v>
      </c>
      <c r="Q1587" s="1">
        <f t="shared" si="466"/>
        <v>6497.9280681377604</v>
      </c>
      <c r="R1587" s="1">
        <f t="shared" si="467"/>
        <v>7185.132190398951</v>
      </c>
      <c r="S1587" s="1">
        <f t="shared" si="468"/>
        <v>22796801.308435678</v>
      </c>
      <c r="T1587" s="1">
        <f t="shared" si="469"/>
        <v>54320963.017026827</v>
      </c>
      <c r="U1587" s="1">
        <f t="shared" si="470"/>
        <v>80322191.336628586</v>
      </c>
      <c r="V1587" s="1">
        <f t="shared" si="471"/>
        <v>22798130.936747961</v>
      </c>
      <c r="W1587" s="1">
        <f t="shared" si="472"/>
        <v>54336222.141856313</v>
      </c>
      <c r="X1587" s="1">
        <f t="shared" si="473"/>
        <v>80339230.748191163</v>
      </c>
      <c r="Y1587" s="17">
        <f t="shared" si="474"/>
        <v>-0.20879147733546605</v>
      </c>
    </row>
    <row r="1588" spans="1:25">
      <c r="A1588" s="17" t="s">
        <v>815</v>
      </c>
      <c r="B1588" s="17"/>
      <c r="C1588" s="17">
        <v>122</v>
      </c>
      <c r="D1588" s="17">
        <v>1032</v>
      </c>
      <c r="E1588" s="1">
        <f t="shared" si="456"/>
        <v>1154</v>
      </c>
      <c r="F1588" s="2">
        <f t="shared" si="457"/>
        <v>266.70999999999998</v>
      </c>
      <c r="G1588" s="1">
        <f t="shared" si="458"/>
        <v>122</v>
      </c>
      <c r="H1588" s="1">
        <f t="shared" si="459"/>
        <v>1032</v>
      </c>
      <c r="I1588" s="1">
        <f t="shared" si="460"/>
        <v>1154</v>
      </c>
      <c r="J1588" s="1">
        <f t="shared" si="461"/>
        <v>1596038</v>
      </c>
      <c r="K1588" s="1">
        <f t="shared" si="462"/>
        <v>3598286</v>
      </c>
      <c r="L1588" s="1">
        <f t="shared" si="463"/>
        <v>5194324</v>
      </c>
      <c r="M1588" s="1">
        <f>分割表!$B$5</f>
        <v>1596160</v>
      </c>
      <c r="N1588" s="1">
        <f>分割表!$C$5</f>
        <v>3599318</v>
      </c>
      <c r="O1588" s="1">
        <f t="shared" si="464"/>
        <v>5195478</v>
      </c>
      <c r="P1588" s="1">
        <f t="shared" si="465"/>
        <v>586.09056745745727</v>
      </c>
      <c r="Q1588" s="1">
        <f t="shared" si="466"/>
        <v>7161.3100723148364</v>
      </c>
      <c r="R1588" s="1">
        <f t="shared" si="467"/>
        <v>8136.8418219165242</v>
      </c>
      <c r="S1588" s="1">
        <f t="shared" si="468"/>
        <v>22796266.401831601</v>
      </c>
      <c r="T1588" s="1">
        <f t="shared" si="469"/>
        <v>54319610.954719342</v>
      </c>
      <c r="U1588" s="1">
        <f t="shared" si="470"/>
        <v>80320232.229096651</v>
      </c>
      <c r="V1588" s="1">
        <f t="shared" si="471"/>
        <v>22798130.936747961</v>
      </c>
      <c r="W1588" s="1">
        <f t="shared" si="472"/>
        <v>54336222.141856313</v>
      </c>
      <c r="X1588" s="1">
        <f t="shared" si="473"/>
        <v>80339230.748191163</v>
      </c>
      <c r="Y1588" s="17">
        <f t="shared" si="474"/>
        <v>-0.21016714737315059</v>
      </c>
    </row>
    <row r="1589" spans="1:25">
      <c r="A1589" s="17" t="s">
        <v>210</v>
      </c>
      <c r="B1589" s="17"/>
      <c r="C1589" s="17">
        <v>161</v>
      </c>
      <c r="D1589" s="17">
        <v>1122</v>
      </c>
      <c r="E1589" s="1">
        <f t="shared" si="456"/>
        <v>1283</v>
      </c>
      <c r="F1589" s="2">
        <f t="shared" si="457"/>
        <v>234.5</v>
      </c>
      <c r="G1589" s="1">
        <f t="shared" si="458"/>
        <v>161</v>
      </c>
      <c r="H1589" s="1">
        <f t="shared" si="459"/>
        <v>1122</v>
      </c>
      <c r="I1589" s="1">
        <f t="shared" si="460"/>
        <v>1283</v>
      </c>
      <c r="J1589" s="1">
        <f t="shared" si="461"/>
        <v>1595999</v>
      </c>
      <c r="K1589" s="1">
        <f t="shared" si="462"/>
        <v>3598196</v>
      </c>
      <c r="L1589" s="1">
        <f t="shared" si="463"/>
        <v>5194195</v>
      </c>
      <c r="M1589" s="1">
        <f>分割表!$B$5</f>
        <v>1596160</v>
      </c>
      <c r="N1589" s="1">
        <f>分割表!$C$5</f>
        <v>3599318</v>
      </c>
      <c r="O1589" s="1">
        <f t="shared" si="464"/>
        <v>5195478</v>
      </c>
      <c r="P1589" s="1">
        <f t="shared" si="465"/>
        <v>818.10610276249861</v>
      </c>
      <c r="Q1589" s="1">
        <f t="shared" si="466"/>
        <v>7879.6579925847236</v>
      </c>
      <c r="R1589" s="1">
        <f t="shared" si="467"/>
        <v>9182.3750158018611</v>
      </c>
      <c r="S1589" s="1">
        <f t="shared" si="468"/>
        <v>22795670.363948315</v>
      </c>
      <c r="T1589" s="1">
        <f t="shared" si="469"/>
        <v>54318162.318708777</v>
      </c>
      <c r="U1589" s="1">
        <f t="shared" si="470"/>
        <v>80318108.4937592</v>
      </c>
      <c r="V1589" s="1">
        <f t="shared" si="471"/>
        <v>22798130.936747961</v>
      </c>
      <c r="W1589" s="1">
        <f t="shared" si="472"/>
        <v>54336222.141856313</v>
      </c>
      <c r="X1589" s="1">
        <f t="shared" si="473"/>
        <v>80339230.748191163</v>
      </c>
      <c r="Y1589" s="17">
        <f t="shared" si="474"/>
        <v>-0.21069984875278633</v>
      </c>
    </row>
    <row r="1590" spans="1:25">
      <c r="A1590" s="17" t="s">
        <v>671</v>
      </c>
      <c r="B1590" s="17"/>
      <c r="C1590" s="17">
        <v>81</v>
      </c>
      <c r="D1590" s="17">
        <v>943</v>
      </c>
      <c r="E1590" s="1">
        <f t="shared" si="456"/>
        <v>1024</v>
      </c>
      <c r="F1590" s="2">
        <f t="shared" si="457"/>
        <v>317.07</v>
      </c>
      <c r="G1590" s="1">
        <f t="shared" si="458"/>
        <v>81</v>
      </c>
      <c r="H1590" s="1">
        <f t="shared" si="459"/>
        <v>943</v>
      </c>
      <c r="I1590" s="1">
        <f t="shared" si="460"/>
        <v>1024</v>
      </c>
      <c r="J1590" s="1">
        <f t="shared" si="461"/>
        <v>1596079</v>
      </c>
      <c r="K1590" s="1">
        <f t="shared" si="462"/>
        <v>3598375</v>
      </c>
      <c r="L1590" s="1">
        <f t="shared" si="463"/>
        <v>5194454</v>
      </c>
      <c r="M1590" s="1">
        <f>分割表!$B$5</f>
        <v>1596160</v>
      </c>
      <c r="N1590" s="1">
        <f>分割表!$C$5</f>
        <v>3599318</v>
      </c>
      <c r="O1590" s="1">
        <f t="shared" si="464"/>
        <v>5195478</v>
      </c>
      <c r="P1590" s="1">
        <f t="shared" si="465"/>
        <v>355.95038152846757</v>
      </c>
      <c r="Q1590" s="1">
        <f t="shared" si="466"/>
        <v>6458.669504523351</v>
      </c>
      <c r="R1590" s="1">
        <f t="shared" si="467"/>
        <v>7097.82712893384</v>
      </c>
      <c r="S1590" s="1">
        <f t="shared" si="468"/>
        <v>22796893.006787729</v>
      </c>
      <c r="T1590" s="1">
        <f t="shared" si="469"/>
        <v>54321043.496987917</v>
      </c>
      <c r="U1590" s="1">
        <f t="shared" si="470"/>
        <v>80322372.43073979</v>
      </c>
      <c r="V1590" s="1">
        <f t="shared" si="471"/>
        <v>22798130.936747961</v>
      </c>
      <c r="W1590" s="1">
        <f t="shared" si="472"/>
        <v>54336222.141856313</v>
      </c>
      <c r="X1590" s="1">
        <f t="shared" si="473"/>
        <v>80339230.748191163</v>
      </c>
      <c r="Y1590" s="17">
        <f t="shared" si="474"/>
        <v>-0.21116725042356946</v>
      </c>
    </row>
    <row r="1591" spans="1:25">
      <c r="A1591" s="17" t="s">
        <v>687</v>
      </c>
      <c r="B1591" s="17">
        <v>1</v>
      </c>
      <c r="C1591" s="17">
        <v>2671</v>
      </c>
      <c r="D1591" s="17">
        <v>16804</v>
      </c>
      <c r="E1591" s="1">
        <f t="shared" si="456"/>
        <v>19475</v>
      </c>
      <c r="F1591" s="2">
        <f t="shared" si="457"/>
        <v>3079.63</v>
      </c>
      <c r="G1591" s="1">
        <f t="shared" si="458"/>
        <v>2671</v>
      </c>
      <c r="H1591" s="1">
        <f t="shared" si="459"/>
        <v>16804</v>
      </c>
      <c r="I1591" s="1">
        <f t="shared" si="460"/>
        <v>19475</v>
      </c>
      <c r="J1591" s="1">
        <f t="shared" si="461"/>
        <v>1593489</v>
      </c>
      <c r="K1591" s="1">
        <f t="shared" si="462"/>
        <v>3582514</v>
      </c>
      <c r="L1591" s="1">
        <f t="shared" si="463"/>
        <v>5176003</v>
      </c>
      <c r="M1591" s="1">
        <f>分割表!$B$5</f>
        <v>1596160</v>
      </c>
      <c r="N1591" s="1">
        <f>分割表!$C$5</f>
        <v>3599318</v>
      </c>
      <c r="O1591" s="1">
        <f t="shared" si="464"/>
        <v>5195478</v>
      </c>
      <c r="P1591" s="1">
        <f t="shared" si="465"/>
        <v>21074.746137216705</v>
      </c>
      <c r="Q1591" s="1">
        <f t="shared" si="466"/>
        <v>163492.37099138892</v>
      </c>
      <c r="R1591" s="1">
        <f t="shared" si="467"/>
        <v>192352.37180764103</v>
      </c>
      <c r="S1591" s="1">
        <f t="shared" si="468"/>
        <v>22757311.982520211</v>
      </c>
      <c r="T1591" s="1">
        <f t="shared" si="469"/>
        <v>54065779.961114585</v>
      </c>
      <c r="U1591" s="1">
        <f t="shared" si="470"/>
        <v>80018644.542713255</v>
      </c>
      <c r="V1591" s="1">
        <f t="shared" si="471"/>
        <v>22798130.936747961</v>
      </c>
      <c r="W1591" s="1">
        <f t="shared" si="472"/>
        <v>54336222.141856313</v>
      </c>
      <c r="X1591" s="1">
        <f t="shared" si="473"/>
        <v>80339230.748191163</v>
      </c>
      <c r="Y1591" s="17">
        <f t="shared" si="474"/>
        <v>-2.9926374268210809</v>
      </c>
    </row>
    <row r="1592" spans="1:25">
      <c r="A1592" s="17" t="s">
        <v>428</v>
      </c>
      <c r="B1592" s="17"/>
      <c r="C1592" s="17">
        <v>508</v>
      </c>
      <c r="D1592" s="17">
        <v>1909</v>
      </c>
      <c r="E1592" s="1">
        <f t="shared" si="456"/>
        <v>2417</v>
      </c>
      <c r="F1592" s="2">
        <f t="shared" si="457"/>
        <v>114.89</v>
      </c>
      <c r="G1592" s="1">
        <f t="shared" si="458"/>
        <v>508</v>
      </c>
      <c r="H1592" s="1">
        <f t="shared" si="459"/>
        <v>1909</v>
      </c>
      <c r="I1592" s="1">
        <f t="shared" si="460"/>
        <v>2417</v>
      </c>
      <c r="J1592" s="1">
        <f t="shared" si="461"/>
        <v>1595652</v>
      </c>
      <c r="K1592" s="1">
        <f t="shared" si="462"/>
        <v>3597409</v>
      </c>
      <c r="L1592" s="1">
        <f t="shared" si="463"/>
        <v>5193061</v>
      </c>
      <c r="M1592" s="1">
        <f>分割表!$B$5</f>
        <v>1596160</v>
      </c>
      <c r="N1592" s="1">
        <f>分割表!$C$5</f>
        <v>3599318</v>
      </c>
      <c r="O1592" s="1">
        <f t="shared" si="464"/>
        <v>5195478</v>
      </c>
      <c r="P1592" s="1">
        <f t="shared" si="465"/>
        <v>3165.0845753698691</v>
      </c>
      <c r="Q1592" s="1">
        <f t="shared" si="466"/>
        <v>14421.225178492452</v>
      </c>
      <c r="R1592" s="1">
        <f t="shared" si="467"/>
        <v>18829.112514160319</v>
      </c>
      <c r="S1592" s="1">
        <f t="shared" si="468"/>
        <v>22790367.197053835</v>
      </c>
      <c r="T1592" s="1">
        <f t="shared" si="469"/>
        <v>54305494.897509448</v>
      </c>
      <c r="U1592" s="1">
        <f t="shared" si="470"/>
        <v>80299439.516345546</v>
      </c>
      <c r="V1592" s="1">
        <f t="shared" si="471"/>
        <v>22798130.936747961</v>
      </c>
      <c r="W1592" s="1">
        <f t="shared" si="472"/>
        <v>54336222.141856313</v>
      </c>
      <c r="X1592" s="1">
        <f t="shared" si="473"/>
        <v>80339230.748191163</v>
      </c>
      <c r="Y1592" s="17">
        <f t="shared" si="474"/>
        <v>-0.21161401939817859</v>
      </c>
    </row>
    <row r="1593" spans="1:25">
      <c r="A1593" s="17" t="s">
        <v>953</v>
      </c>
      <c r="B1593" s="17"/>
      <c r="C1593" s="17">
        <v>14</v>
      </c>
      <c r="D1593" s="17">
        <v>794</v>
      </c>
      <c r="E1593" s="1">
        <f t="shared" si="456"/>
        <v>808</v>
      </c>
      <c r="F1593" s="2">
        <f t="shared" si="457"/>
        <v>474.65</v>
      </c>
      <c r="G1593" s="1">
        <f t="shared" si="458"/>
        <v>14</v>
      </c>
      <c r="H1593" s="1">
        <f t="shared" si="459"/>
        <v>794</v>
      </c>
      <c r="I1593" s="1">
        <f t="shared" si="460"/>
        <v>808</v>
      </c>
      <c r="J1593" s="1">
        <f t="shared" si="461"/>
        <v>1596146</v>
      </c>
      <c r="K1593" s="1">
        <f t="shared" si="462"/>
        <v>3598524</v>
      </c>
      <c r="L1593" s="1">
        <f t="shared" si="463"/>
        <v>5194670</v>
      </c>
      <c r="M1593" s="1">
        <f>分割表!$B$5</f>
        <v>1596160</v>
      </c>
      <c r="N1593" s="1">
        <f>分割表!$C$5</f>
        <v>3599318</v>
      </c>
      <c r="O1593" s="1">
        <f t="shared" si="464"/>
        <v>5195478</v>
      </c>
      <c r="P1593" s="1">
        <f t="shared" si="465"/>
        <v>36.946802614613617</v>
      </c>
      <c r="Q1593" s="1">
        <f t="shared" si="466"/>
        <v>5301.6042682302259</v>
      </c>
      <c r="R1593" s="1">
        <f t="shared" si="467"/>
        <v>5409.2061432850451</v>
      </c>
      <c r="S1593" s="1">
        <f t="shared" si="468"/>
        <v>22797916.973251119</v>
      </c>
      <c r="T1593" s="1">
        <f t="shared" si="469"/>
        <v>54323441.803016722</v>
      </c>
      <c r="U1593" s="1">
        <f t="shared" si="470"/>
        <v>80325928.465279073</v>
      </c>
      <c r="V1593" s="1">
        <f t="shared" si="471"/>
        <v>22798130.936747961</v>
      </c>
      <c r="W1593" s="1">
        <f t="shared" si="472"/>
        <v>54336222.141856313</v>
      </c>
      <c r="X1593" s="1">
        <f t="shared" si="473"/>
        <v>80339230.748191163</v>
      </c>
      <c r="Y1593" s="17">
        <f t="shared" si="474"/>
        <v>-0.21181221922089782</v>
      </c>
    </row>
    <row r="1594" spans="1:25">
      <c r="A1594" s="17" t="s">
        <v>436</v>
      </c>
      <c r="B1594" s="17"/>
      <c r="C1594" s="17">
        <v>108</v>
      </c>
      <c r="D1594" s="17">
        <v>1008</v>
      </c>
      <c r="E1594" s="1">
        <f t="shared" si="456"/>
        <v>1116</v>
      </c>
      <c r="F1594" s="2">
        <f t="shared" si="457"/>
        <v>285.3</v>
      </c>
      <c r="G1594" s="1">
        <f t="shared" si="458"/>
        <v>108</v>
      </c>
      <c r="H1594" s="1">
        <f t="shared" si="459"/>
        <v>1008</v>
      </c>
      <c r="I1594" s="1">
        <f t="shared" si="460"/>
        <v>1116</v>
      </c>
      <c r="J1594" s="1">
        <f t="shared" si="461"/>
        <v>1596052</v>
      </c>
      <c r="K1594" s="1">
        <f t="shared" si="462"/>
        <v>3598310</v>
      </c>
      <c r="L1594" s="1">
        <f t="shared" si="463"/>
        <v>5194362</v>
      </c>
      <c r="M1594" s="1">
        <f>分割表!$B$5</f>
        <v>1596160</v>
      </c>
      <c r="N1594" s="1">
        <f>分割表!$C$5</f>
        <v>3599318</v>
      </c>
      <c r="O1594" s="1">
        <f t="shared" si="464"/>
        <v>5195478</v>
      </c>
      <c r="P1594" s="1">
        <f t="shared" si="465"/>
        <v>505.67017252941577</v>
      </c>
      <c r="Q1594" s="1">
        <f t="shared" si="466"/>
        <v>6971.0492362203649</v>
      </c>
      <c r="R1594" s="1">
        <f t="shared" si="467"/>
        <v>7831.5368555224422</v>
      </c>
      <c r="S1594" s="1">
        <f t="shared" si="468"/>
        <v>22796480.364381131</v>
      </c>
      <c r="T1594" s="1">
        <f t="shared" si="469"/>
        <v>54319997.258035675</v>
      </c>
      <c r="U1594" s="1">
        <f t="shared" si="470"/>
        <v>80320857.826163515</v>
      </c>
      <c r="V1594" s="1">
        <f t="shared" si="471"/>
        <v>22798130.936747961</v>
      </c>
      <c r="W1594" s="1">
        <f t="shared" si="472"/>
        <v>54336222.141856313</v>
      </c>
      <c r="X1594" s="1">
        <f t="shared" si="473"/>
        <v>80339230.748191163</v>
      </c>
      <c r="Y1594" s="17">
        <f t="shared" si="474"/>
        <v>-0.21228404760054903</v>
      </c>
    </row>
    <row r="1595" spans="1:25">
      <c r="A1595" s="17" t="s">
        <v>2662</v>
      </c>
      <c r="B1595" s="17"/>
      <c r="C1595" s="17">
        <v>22</v>
      </c>
      <c r="D1595" s="17">
        <v>815</v>
      </c>
      <c r="E1595" s="1">
        <f t="shared" si="456"/>
        <v>837</v>
      </c>
      <c r="F1595" s="2">
        <f t="shared" si="457"/>
        <v>446.74</v>
      </c>
      <c r="G1595" s="1">
        <f t="shared" si="458"/>
        <v>22</v>
      </c>
      <c r="H1595" s="1">
        <f t="shared" si="459"/>
        <v>815</v>
      </c>
      <c r="I1595" s="1">
        <f t="shared" si="460"/>
        <v>837</v>
      </c>
      <c r="J1595" s="1">
        <f t="shared" si="461"/>
        <v>1596138</v>
      </c>
      <c r="K1595" s="1">
        <f t="shared" si="462"/>
        <v>3598503</v>
      </c>
      <c r="L1595" s="1">
        <f t="shared" si="463"/>
        <v>5194641</v>
      </c>
      <c r="M1595" s="1">
        <f>分割表!$B$5</f>
        <v>1596160</v>
      </c>
      <c r="N1595" s="1">
        <f>分割表!$C$5</f>
        <v>3599318</v>
      </c>
      <c r="O1595" s="1">
        <f t="shared" si="464"/>
        <v>5195478</v>
      </c>
      <c r="P1595" s="1">
        <f t="shared" si="465"/>
        <v>68.002933973882961</v>
      </c>
      <c r="Q1595" s="1">
        <f t="shared" si="466"/>
        <v>5463.098312291303</v>
      </c>
      <c r="R1595" s="1">
        <f t="shared" si="467"/>
        <v>5632.8627469996909</v>
      </c>
      <c r="S1595" s="1">
        <f t="shared" si="468"/>
        <v>22797794.708450917</v>
      </c>
      <c r="T1595" s="1">
        <f t="shared" si="469"/>
        <v>54323103.786357291</v>
      </c>
      <c r="U1595" s="1">
        <f t="shared" si="470"/>
        <v>80325451.034193933</v>
      </c>
      <c r="V1595" s="1">
        <f t="shared" si="471"/>
        <v>22798130.936747961</v>
      </c>
      <c r="W1595" s="1">
        <f t="shared" si="472"/>
        <v>54336222.141856313</v>
      </c>
      <c r="X1595" s="1">
        <f t="shared" si="473"/>
        <v>80339230.748191163</v>
      </c>
      <c r="Y1595" s="17">
        <f t="shared" si="474"/>
        <v>-0.21262675213211785</v>
      </c>
    </row>
    <row r="1596" spans="1:25">
      <c r="A1596" s="17" t="s">
        <v>1029</v>
      </c>
      <c r="B1596" s="17"/>
      <c r="C1596" s="17">
        <v>53</v>
      </c>
      <c r="D1596" s="17">
        <v>892</v>
      </c>
      <c r="E1596" s="1">
        <f t="shared" si="456"/>
        <v>945</v>
      </c>
      <c r="F1596" s="2">
        <f t="shared" si="457"/>
        <v>371.61</v>
      </c>
      <c r="G1596" s="1">
        <f t="shared" si="458"/>
        <v>53</v>
      </c>
      <c r="H1596" s="1">
        <f t="shared" si="459"/>
        <v>892</v>
      </c>
      <c r="I1596" s="1">
        <f t="shared" si="460"/>
        <v>945</v>
      </c>
      <c r="J1596" s="1">
        <f t="shared" si="461"/>
        <v>1596107</v>
      </c>
      <c r="K1596" s="1">
        <f t="shared" si="462"/>
        <v>3598426</v>
      </c>
      <c r="L1596" s="1">
        <f t="shared" si="463"/>
        <v>5194533</v>
      </c>
      <c r="M1596" s="1">
        <f>分割表!$B$5</f>
        <v>1596160</v>
      </c>
      <c r="N1596" s="1">
        <f>分割表!$C$5</f>
        <v>3599318</v>
      </c>
      <c r="O1596" s="1">
        <f t="shared" si="464"/>
        <v>5195478</v>
      </c>
      <c r="P1596" s="1">
        <f t="shared" si="465"/>
        <v>210.42547141826248</v>
      </c>
      <c r="Q1596" s="1">
        <f t="shared" si="466"/>
        <v>6059.7717902613686</v>
      </c>
      <c r="R1596" s="1">
        <f t="shared" si="467"/>
        <v>6474.3697564815875</v>
      </c>
      <c r="S1596" s="1">
        <f t="shared" si="468"/>
        <v>22797320.932728857</v>
      </c>
      <c r="T1596" s="1">
        <f t="shared" si="469"/>
        <v>54321864.39298787</v>
      </c>
      <c r="U1596" s="1">
        <f t="shared" si="470"/>
        <v>80323673.01640451</v>
      </c>
      <c r="V1596" s="1">
        <f t="shared" si="471"/>
        <v>22798130.936747961</v>
      </c>
      <c r="W1596" s="1">
        <f t="shared" si="472"/>
        <v>54336222.141856313</v>
      </c>
      <c r="X1596" s="1">
        <f t="shared" si="473"/>
        <v>80339230.748191163</v>
      </c>
      <c r="Y1596" s="17">
        <f t="shared" si="474"/>
        <v>-0.21456756080259373</v>
      </c>
    </row>
    <row r="1597" spans="1:25">
      <c r="A1597" s="17" t="s">
        <v>2647</v>
      </c>
      <c r="B1597" s="17"/>
      <c r="C1597" s="17">
        <v>55</v>
      </c>
      <c r="D1597" s="17">
        <v>898</v>
      </c>
      <c r="E1597" s="1">
        <f t="shared" si="456"/>
        <v>953</v>
      </c>
      <c r="F1597" s="2">
        <f t="shared" si="457"/>
        <v>368.57</v>
      </c>
      <c r="G1597" s="1">
        <f t="shared" si="458"/>
        <v>55</v>
      </c>
      <c r="H1597" s="1">
        <f t="shared" si="459"/>
        <v>898</v>
      </c>
      <c r="I1597" s="1">
        <f t="shared" si="460"/>
        <v>953</v>
      </c>
      <c r="J1597" s="1">
        <f t="shared" si="461"/>
        <v>1596105</v>
      </c>
      <c r="K1597" s="1">
        <f t="shared" si="462"/>
        <v>3598420</v>
      </c>
      <c r="L1597" s="1">
        <f t="shared" si="463"/>
        <v>5194525</v>
      </c>
      <c r="M1597" s="1">
        <f>分割表!$B$5</f>
        <v>1596160</v>
      </c>
      <c r="N1597" s="1">
        <f>分割表!$C$5</f>
        <v>3599318</v>
      </c>
      <c r="O1597" s="1">
        <f t="shared" si="464"/>
        <v>5195478</v>
      </c>
      <c r="P1597" s="1">
        <f t="shared" si="465"/>
        <v>220.40332518778592</v>
      </c>
      <c r="Q1597" s="1">
        <f t="shared" si="466"/>
        <v>6106.5527213353753</v>
      </c>
      <c r="R1597" s="1">
        <f t="shared" si="467"/>
        <v>6537.2130031824545</v>
      </c>
      <c r="S1597" s="1">
        <f t="shared" si="468"/>
        <v>22797290.366573915</v>
      </c>
      <c r="T1597" s="1">
        <f t="shared" si="469"/>
        <v>54321767.816950358</v>
      </c>
      <c r="U1597" s="1">
        <f t="shared" si="470"/>
        <v>80323541.311472401</v>
      </c>
      <c r="V1597" s="1">
        <f t="shared" si="471"/>
        <v>22798130.936747961</v>
      </c>
      <c r="W1597" s="1">
        <f t="shared" si="472"/>
        <v>54336222.141856313</v>
      </c>
      <c r="X1597" s="1">
        <f t="shared" si="473"/>
        <v>80339230.748191163</v>
      </c>
      <c r="Y1597" s="17">
        <f t="shared" si="474"/>
        <v>-0.21497956654934189</v>
      </c>
    </row>
    <row r="1598" spans="1:25">
      <c r="A1598" s="17" t="s">
        <v>2648</v>
      </c>
      <c r="B1598" s="17"/>
      <c r="C1598" s="17">
        <v>51</v>
      </c>
      <c r="D1598" s="17">
        <v>892</v>
      </c>
      <c r="E1598" s="1">
        <f t="shared" si="456"/>
        <v>943</v>
      </c>
      <c r="F1598" s="2">
        <f t="shared" si="457"/>
        <v>378.49</v>
      </c>
      <c r="G1598" s="1">
        <f t="shared" si="458"/>
        <v>51</v>
      </c>
      <c r="H1598" s="1">
        <f t="shared" si="459"/>
        <v>892</v>
      </c>
      <c r="I1598" s="1">
        <f t="shared" si="460"/>
        <v>943</v>
      </c>
      <c r="J1598" s="1">
        <f t="shared" si="461"/>
        <v>1596109</v>
      </c>
      <c r="K1598" s="1">
        <f t="shared" si="462"/>
        <v>3598426</v>
      </c>
      <c r="L1598" s="1">
        <f t="shared" si="463"/>
        <v>5194535</v>
      </c>
      <c r="M1598" s="1">
        <f>分割表!$B$5</f>
        <v>1596160</v>
      </c>
      <c r="N1598" s="1">
        <f>分割表!$C$5</f>
        <v>3599318</v>
      </c>
      <c r="O1598" s="1">
        <f t="shared" si="464"/>
        <v>5195478</v>
      </c>
      <c r="P1598" s="1">
        <f t="shared" si="465"/>
        <v>200.52310726894061</v>
      </c>
      <c r="Q1598" s="1">
        <f t="shared" si="466"/>
        <v>6059.7717902613686</v>
      </c>
      <c r="R1598" s="1">
        <f t="shared" si="467"/>
        <v>6458.669504523351</v>
      </c>
      <c r="S1598" s="1">
        <f t="shared" si="468"/>
        <v>22797351.498886302</v>
      </c>
      <c r="T1598" s="1">
        <f t="shared" si="469"/>
        <v>54321864.39298787</v>
      </c>
      <c r="U1598" s="1">
        <f t="shared" si="470"/>
        <v>80323705.94263947</v>
      </c>
      <c r="V1598" s="1">
        <f t="shared" si="471"/>
        <v>22798130.936747961</v>
      </c>
      <c r="W1598" s="1">
        <f t="shared" si="472"/>
        <v>54336222.141856313</v>
      </c>
      <c r="X1598" s="1">
        <f t="shared" si="473"/>
        <v>80339230.748191163</v>
      </c>
      <c r="Y1598" s="17">
        <f t="shared" si="474"/>
        <v>-0.21582253520739075</v>
      </c>
    </row>
    <row r="1599" spans="1:25">
      <c r="A1599" s="17" t="s">
        <v>2428</v>
      </c>
      <c r="B1599" s="17"/>
      <c r="C1599" s="17">
        <v>183</v>
      </c>
      <c r="D1599" s="17">
        <v>1191</v>
      </c>
      <c r="E1599" s="1">
        <f t="shared" si="456"/>
        <v>1374</v>
      </c>
      <c r="F1599" s="2">
        <f t="shared" si="457"/>
        <v>227.98</v>
      </c>
      <c r="G1599" s="1">
        <f t="shared" si="458"/>
        <v>183</v>
      </c>
      <c r="H1599" s="1">
        <f t="shared" si="459"/>
        <v>1191</v>
      </c>
      <c r="I1599" s="1">
        <f t="shared" si="460"/>
        <v>1374</v>
      </c>
      <c r="J1599" s="1">
        <f t="shared" si="461"/>
        <v>1595977</v>
      </c>
      <c r="K1599" s="1">
        <f t="shared" si="462"/>
        <v>3598127</v>
      </c>
      <c r="L1599" s="1">
        <f t="shared" si="463"/>
        <v>5194104</v>
      </c>
      <c r="M1599" s="1">
        <f>分割表!$B$5</f>
        <v>1596160</v>
      </c>
      <c r="N1599" s="1">
        <f>分割表!$C$5</f>
        <v>3599318</v>
      </c>
      <c r="O1599" s="1">
        <f t="shared" si="464"/>
        <v>5195478</v>
      </c>
      <c r="P1599" s="1">
        <f t="shared" si="465"/>
        <v>953.33596596998007</v>
      </c>
      <c r="Q1599" s="1">
        <f t="shared" si="466"/>
        <v>8435.3153461021629</v>
      </c>
      <c r="R1599" s="1">
        <f t="shared" si="467"/>
        <v>9927.8115436028729</v>
      </c>
      <c r="S1599" s="1">
        <f t="shared" si="468"/>
        <v>22795334.137870476</v>
      </c>
      <c r="T1599" s="1">
        <f t="shared" si="469"/>
        <v>54317051.699291863</v>
      </c>
      <c r="U1599" s="1">
        <f t="shared" si="470"/>
        <v>80316610.356804892</v>
      </c>
      <c r="V1599" s="1">
        <f t="shared" si="471"/>
        <v>22798130.936747961</v>
      </c>
      <c r="W1599" s="1">
        <f t="shared" si="472"/>
        <v>54336222.141856313</v>
      </c>
      <c r="X1599" s="1">
        <f t="shared" si="473"/>
        <v>80339230.748191163</v>
      </c>
      <c r="Y1599" s="17">
        <f t="shared" si="474"/>
        <v>-0.2160654020427886</v>
      </c>
    </row>
    <row r="1600" spans="1:25">
      <c r="A1600" s="17" t="s">
        <v>2074</v>
      </c>
      <c r="B1600" s="17"/>
      <c r="C1600" s="17">
        <v>17</v>
      </c>
      <c r="D1600" s="17">
        <v>823</v>
      </c>
      <c r="E1600" s="1">
        <f t="shared" si="456"/>
        <v>840</v>
      </c>
      <c r="F1600" s="2">
        <f t="shared" si="457"/>
        <v>478.07</v>
      </c>
      <c r="G1600" s="1">
        <f t="shared" si="458"/>
        <v>17</v>
      </c>
      <c r="H1600" s="1">
        <f t="shared" si="459"/>
        <v>823</v>
      </c>
      <c r="I1600" s="1">
        <f t="shared" si="460"/>
        <v>840</v>
      </c>
      <c r="J1600" s="1">
        <f t="shared" si="461"/>
        <v>1596143</v>
      </c>
      <c r="K1600" s="1">
        <f t="shared" si="462"/>
        <v>3598495</v>
      </c>
      <c r="L1600" s="1">
        <f t="shared" si="463"/>
        <v>5194638</v>
      </c>
      <c r="M1600" s="1">
        <f>分割表!$B$5</f>
        <v>1596160</v>
      </c>
      <c r="N1600" s="1">
        <f>分割表!$C$5</f>
        <v>3599318</v>
      </c>
      <c r="O1600" s="1">
        <f t="shared" si="464"/>
        <v>5195478</v>
      </c>
      <c r="P1600" s="1">
        <f t="shared" si="465"/>
        <v>48.164626848955677</v>
      </c>
      <c r="Q1600" s="1">
        <f t="shared" si="466"/>
        <v>5524.7629531572284</v>
      </c>
      <c r="R1600" s="1">
        <f t="shared" si="467"/>
        <v>5656.0575891433818</v>
      </c>
      <c r="S1600" s="1">
        <f t="shared" si="468"/>
        <v>22797871.123946343</v>
      </c>
      <c r="T1600" s="1">
        <f t="shared" si="469"/>
        <v>54322975.018138319</v>
      </c>
      <c r="U1600" s="1">
        <f t="shared" si="470"/>
        <v>80325401.644780576</v>
      </c>
      <c r="V1600" s="1">
        <f t="shared" si="471"/>
        <v>22798130.936747961</v>
      </c>
      <c r="W1600" s="1">
        <f t="shared" si="472"/>
        <v>54336222.141856313</v>
      </c>
      <c r="X1600" s="1">
        <f t="shared" si="473"/>
        <v>80339230.748191163</v>
      </c>
      <c r="Y1600" s="17">
        <f t="shared" si="474"/>
        <v>-0.21798682834617061</v>
      </c>
    </row>
    <row r="1601" spans="1:25">
      <c r="A1601" s="17" t="s">
        <v>1217</v>
      </c>
      <c r="B1601" s="17"/>
      <c r="C1601" s="17">
        <v>36</v>
      </c>
      <c r="D1601" s="17">
        <v>871</v>
      </c>
      <c r="E1601" s="1">
        <f t="shared" si="456"/>
        <v>907</v>
      </c>
      <c r="F1601" s="2">
        <f t="shared" si="457"/>
        <v>421.55</v>
      </c>
      <c r="G1601" s="1">
        <f t="shared" si="458"/>
        <v>36</v>
      </c>
      <c r="H1601" s="1">
        <f t="shared" si="459"/>
        <v>871</v>
      </c>
      <c r="I1601" s="1">
        <f t="shared" si="460"/>
        <v>907</v>
      </c>
      <c r="J1601" s="1">
        <f t="shared" si="461"/>
        <v>1596124</v>
      </c>
      <c r="K1601" s="1">
        <f t="shared" si="462"/>
        <v>3598447</v>
      </c>
      <c r="L1601" s="1">
        <f t="shared" si="463"/>
        <v>5194571</v>
      </c>
      <c r="M1601" s="1">
        <f>分割表!$B$5</f>
        <v>1596160</v>
      </c>
      <c r="N1601" s="1">
        <f>分割表!$C$5</f>
        <v>3599318</v>
      </c>
      <c r="O1601" s="1">
        <f t="shared" si="464"/>
        <v>5195478</v>
      </c>
      <c r="P1601" s="1">
        <f t="shared" si="465"/>
        <v>129.00668178441995</v>
      </c>
      <c r="Q1601" s="1">
        <f t="shared" si="466"/>
        <v>5896.3581618385297</v>
      </c>
      <c r="R1601" s="1">
        <f t="shared" si="467"/>
        <v>6176.7992022544286</v>
      </c>
      <c r="S1601" s="1">
        <f t="shared" si="468"/>
        <v>22797580.745147042</v>
      </c>
      <c r="T1601" s="1">
        <f t="shared" si="469"/>
        <v>54322202.409197949</v>
      </c>
      <c r="U1601" s="1">
        <f t="shared" si="470"/>
        <v>80324298.615000308</v>
      </c>
      <c r="V1601" s="1">
        <f t="shared" si="471"/>
        <v>22798130.936747961</v>
      </c>
      <c r="W1601" s="1">
        <f t="shared" si="472"/>
        <v>54336222.141856313</v>
      </c>
      <c r="X1601" s="1">
        <f t="shared" si="473"/>
        <v>80339230.748191163</v>
      </c>
      <c r="Y1601" s="17">
        <f t="shared" si="474"/>
        <v>-0.21940041271296029</v>
      </c>
    </row>
    <row r="1602" spans="1:25">
      <c r="A1602" s="17" t="s">
        <v>224</v>
      </c>
      <c r="B1602" s="17"/>
      <c r="C1602" s="17">
        <v>124</v>
      </c>
      <c r="D1602" s="17">
        <v>1073</v>
      </c>
      <c r="E1602" s="1">
        <f t="shared" ref="E1602:E1665" si="475">C1602+D1602</f>
        <v>1197</v>
      </c>
      <c r="F1602" s="2">
        <f t="shared" ref="F1602:F1665" si="476">ROUND(2*(P1602+Q1602+S1602+T1602+X1602-R1602-U1602-V1602-W1602),2)</f>
        <v>283.44</v>
      </c>
      <c r="G1602" s="1">
        <f t="shared" ref="G1602:G1665" si="477">C1602</f>
        <v>124</v>
      </c>
      <c r="H1602" s="1">
        <f t="shared" ref="H1602:H1665" si="478">D1602</f>
        <v>1073</v>
      </c>
      <c r="I1602" s="1">
        <f t="shared" ref="I1602:I1665" si="479">E1602</f>
        <v>1197</v>
      </c>
      <c r="J1602" s="1">
        <f t="shared" ref="J1602:J1665" si="480">M1602-G1602</f>
        <v>1596036</v>
      </c>
      <c r="K1602" s="1">
        <f t="shared" ref="K1602:K1665" si="481">N1602-H1602</f>
        <v>3598245</v>
      </c>
      <c r="L1602" s="1">
        <f t="shared" ref="L1602:L1665" si="482">J1602+K1602</f>
        <v>5194281</v>
      </c>
      <c r="M1602" s="1">
        <f>分割表!$B$5</f>
        <v>1596160</v>
      </c>
      <c r="N1602" s="1">
        <f>分割表!$C$5</f>
        <v>3599318</v>
      </c>
      <c r="O1602" s="1">
        <f t="shared" ref="O1602:O1665" si="483">$M$2+$N$2</f>
        <v>5195478</v>
      </c>
      <c r="P1602" s="1">
        <f t="shared" ref="P1602:P1665" si="484">LN(G1602)*G1602</f>
        <v>597.71491413502463</v>
      </c>
      <c r="Q1602" s="1">
        <f t="shared" ref="Q1602:Q1665" si="485">LN(H1602)*H1602</f>
        <v>7487.6233458427396</v>
      </c>
      <c r="R1602" s="1">
        <f t="shared" ref="R1602:R1665" si="486">LN(I1602)*I1602</f>
        <v>8483.8257255528933</v>
      </c>
      <c r="S1602" s="1">
        <f t="shared" ref="S1602:S1665" si="487">LN(J1602)*J1602</f>
        <v>22796235.835763123</v>
      </c>
      <c r="T1602" s="1">
        <f t="shared" ref="T1602:T1665" si="488">LN(K1602)*K1602</f>
        <v>54318951.020257592</v>
      </c>
      <c r="U1602" s="1">
        <f t="shared" ref="U1602:U1665" si="489">LN(L1602)*L1602</f>
        <v>80319524.316961542</v>
      </c>
      <c r="V1602" s="1">
        <f t="shared" ref="V1602:V1665" si="490">LN(M1602)*M1602</f>
        <v>22798130.936747961</v>
      </c>
      <c r="W1602" s="1">
        <f t="shared" ref="W1602:W1665" si="491">LN(N1602)*N1602</f>
        <v>54336222.141856313</v>
      </c>
      <c r="X1602" s="1">
        <f t="shared" ref="X1602:X1665" si="492">LN(O1602)*O1602</f>
        <v>80339230.748191163</v>
      </c>
      <c r="Y1602" s="17">
        <f t="shared" ref="Y1602:Y1665" si="493">(C1602/1593658)*1000-(D1602/3599323)*1000</f>
        <v>-0.22030320400391223</v>
      </c>
    </row>
    <row r="1603" spans="1:25">
      <c r="A1603" s="17" t="s">
        <v>2617</v>
      </c>
      <c r="B1603" s="17"/>
      <c r="C1603" s="17">
        <v>250</v>
      </c>
      <c r="D1603" s="17">
        <v>1359</v>
      </c>
      <c r="E1603" s="1">
        <f t="shared" si="475"/>
        <v>1609</v>
      </c>
      <c r="F1603" s="2">
        <f t="shared" si="476"/>
        <v>197.85</v>
      </c>
      <c r="G1603" s="1">
        <f t="shared" si="477"/>
        <v>250</v>
      </c>
      <c r="H1603" s="1">
        <f t="shared" si="478"/>
        <v>1359</v>
      </c>
      <c r="I1603" s="1">
        <f t="shared" si="479"/>
        <v>1609</v>
      </c>
      <c r="J1603" s="1">
        <f t="shared" si="480"/>
        <v>1595910</v>
      </c>
      <c r="K1603" s="1">
        <f t="shared" si="481"/>
        <v>3597959</v>
      </c>
      <c r="L1603" s="1">
        <f t="shared" si="482"/>
        <v>5193869</v>
      </c>
      <c r="M1603" s="1">
        <f>分割表!$B$5</f>
        <v>1596160</v>
      </c>
      <c r="N1603" s="1">
        <f>分割表!$C$5</f>
        <v>3599318</v>
      </c>
      <c r="O1603" s="1">
        <f t="shared" si="483"/>
        <v>5195478</v>
      </c>
      <c r="P1603" s="1">
        <f t="shared" si="484"/>
        <v>1380.3652294655615</v>
      </c>
      <c r="Q1603" s="1">
        <f t="shared" si="485"/>
        <v>9804.5114988314035</v>
      </c>
      <c r="R1603" s="1">
        <f t="shared" si="486"/>
        <v>11879.839348510744</v>
      </c>
      <c r="S1603" s="1">
        <f t="shared" si="487"/>
        <v>22794310.178501569</v>
      </c>
      <c r="T1603" s="1">
        <f t="shared" si="488"/>
        <v>54314347.587983601</v>
      </c>
      <c r="U1603" s="1">
        <f t="shared" si="489"/>
        <v>80312741.548967987</v>
      </c>
      <c r="V1603" s="1">
        <f t="shared" si="490"/>
        <v>22798130.936747961</v>
      </c>
      <c r="W1603" s="1">
        <f t="shared" si="491"/>
        <v>54336222.141856313</v>
      </c>
      <c r="X1603" s="1">
        <f t="shared" si="492"/>
        <v>80339230.748191163</v>
      </c>
      <c r="Y1603" s="17">
        <f t="shared" si="493"/>
        <v>-0.2206992037253532</v>
      </c>
    </row>
    <row r="1604" spans="1:25">
      <c r="A1604" s="17" t="s">
        <v>2507</v>
      </c>
      <c r="B1604" s="17"/>
      <c r="C1604" s="17">
        <v>10</v>
      </c>
      <c r="D1604" s="17">
        <v>820</v>
      </c>
      <c r="E1604" s="1">
        <f t="shared" si="475"/>
        <v>830</v>
      </c>
      <c r="F1604" s="2">
        <f t="shared" si="476"/>
        <v>517.35</v>
      </c>
      <c r="G1604" s="1">
        <f t="shared" si="477"/>
        <v>10</v>
      </c>
      <c r="H1604" s="1">
        <f t="shared" si="478"/>
        <v>820</v>
      </c>
      <c r="I1604" s="1">
        <f t="shared" si="479"/>
        <v>830</v>
      </c>
      <c r="J1604" s="1">
        <f t="shared" si="480"/>
        <v>1596150</v>
      </c>
      <c r="K1604" s="1">
        <f t="shared" si="481"/>
        <v>3598498</v>
      </c>
      <c r="L1604" s="1">
        <f t="shared" si="482"/>
        <v>5194648</v>
      </c>
      <c r="M1604" s="1">
        <f>分割表!$B$5</f>
        <v>1596160</v>
      </c>
      <c r="N1604" s="1">
        <f>分割表!$C$5</f>
        <v>3599318</v>
      </c>
      <c r="O1604" s="1">
        <f t="shared" si="483"/>
        <v>5195478</v>
      </c>
      <c r="P1604" s="1">
        <f t="shared" si="484"/>
        <v>23.025850929940461</v>
      </c>
      <c r="Q1604" s="1">
        <f t="shared" si="485"/>
        <v>5501.6295590118043</v>
      </c>
      <c r="R1604" s="1">
        <f t="shared" si="486"/>
        <v>5578.7833316562337</v>
      </c>
      <c r="S1604" s="1">
        <f t="shared" si="487"/>
        <v>22797978.105666257</v>
      </c>
      <c r="T1604" s="1">
        <f t="shared" si="488"/>
        <v>54323023.306218341</v>
      </c>
      <c r="U1604" s="1">
        <f t="shared" si="489"/>
        <v>80325566.276165172</v>
      </c>
      <c r="V1604" s="1">
        <f t="shared" si="490"/>
        <v>22798130.936747961</v>
      </c>
      <c r="W1604" s="1">
        <f t="shared" si="491"/>
        <v>54336222.141856313</v>
      </c>
      <c r="X1604" s="1">
        <f t="shared" si="492"/>
        <v>80339230.748191163</v>
      </c>
      <c r="Y1604" s="17">
        <f t="shared" si="493"/>
        <v>-0.22154574868718754</v>
      </c>
    </row>
    <row r="1605" spans="1:25">
      <c r="A1605" s="17" t="s">
        <v>1541</v>
      </c>
      <c r="B1605" s="17"/>
      <c r="C1605" s="17">
        <v>120</v>
      </c>
      <c r="D1605" s="17">
        <v>1069</v>
      </c>
      <c r="E1605" s="1">
        <f t="shared" si="475"/>
        <v>1189</v>
      </c>
      <c r="F1605" s="2">
        <f t="shared" si="476"/>
        <v>290.17</v>
      </c>
      <c r="G1605" s="1">
        <f t="shared" si="477"/>
        <v>120</v>
      </c>
      <c r="H1605" s="1">
        <f t="shared" si="478"/>
        <v>1069</v>
      </c>
      <c r="I1605" s="1">
        <f t="shared" si="479"/>
        <v>1189</v>
      </c>
      <c r="J1605" s="1">
        <f t="shared" si="480"/>
        <v>1596040</v>
      </c>
      <c r="K1605" s="1">
        <f t="shared" si="481"/>
        <v>3598249</v>
      </c>
      <c r="L1605" s="1">
        <f t="shared" si="482"/>
        <v>5194289</v>
      </c>
      <c r="M1605" s="1">
        <f>分割表!$B$5</f>
        <v>1596160</v>
      </c>
      <c r="N1605" s="1">
        <f>分割表!$C$5</f>
        <v>3599318</v>
      </c>
      <c r="O1605" s="1">
        <f t="shared" si="483"/>
        <v>5195478</v>
      </c>
      <c r="P1605" s="1">
        <f t="shared" si="484"/>
        <v>574.49900913384545</v>
      </c>
      <c r="Q1605" s="1">
        <f t="shared" si="485"/>
        <v>7455.7179558857733</v>
      </c>
      <c r="R1605" s="1">
        <f t="shared" si="486"/>
        <v>8419.1519291653385</v>
      </c>
      <c r="S1605" s="1">
        <f t="shared" si="487"/>
        <v>22796296.96790259</v>
      </c>
      <c r="T1605" s="1">
        <f t="shared" si="488"/>
        <v>54319015.404086947</v>
      </c>
      <c r="U1605" s="1">
        <f t="shared" si="489"/>
        <v>80319656.021517873</v>
      </c>
      <c r="V1605" s="1">
        <f t="shared" si="490"/>
        <v>22798130.936747961</v>
      </c>
      <c r="W1605" s="1">
        <f t="shared" si="491"/>
        <v>54336222.141856313</v>
      </c>
      <c r="X1605" s="1">
        <f t="shared" si="492"/>
        <v>80339230.748191163</v>
      </c>
      <c r="Y1605" s="17">
        <f t="shared" si="493"/>
        <v>-0.22170183271247612</v>
      </c>
    </row>
    <row r="1606" spans="1:25">
      <c r="A1606" s="17" t="s">
        <v>948</v>
      </c>
      <c r="B1606" s="17">
        <v>1</v>
      </c>
      <c r="C1606" s="17">
        <v>2644</v>
      </c>
      <c r="D1606" s="17">
        <v>1575</v>
      </c>
      <c r="E1606" s="1">
        <f t="shared" si="475"/>
        <v>4219</v>
      </c>
      <c r="F1606" s="2">
        <f t="shared" si="476"/>
        <v>1823.73</v>
      </c>
      <c r="G1606" s="1">
        <f t="shared" si="477"/>
        <v>2644</v>
      </c>
      <c r="H1606" s="1">
        <f t="shared" si="478"/>
        <v>1575</v>
      </c>
      <c r="I1606" s="1">
        <f t="shared" si="479"/>
        <v>4219</v>
      </c>
      <c r="J1606" s="1">
        <f t="shared" si="480"/>
        <v>1593516</v>
      </c>
      <c r="K1606" s="1">
        <f t="shared" si="481"/>
        <v>3597743</v>
      </c>
      <c r="L1606" s="1">
        <f t="shared" si="482"/>
        <v>5191259</v>
      </c>
      <c r="M1606" s="1">
        <f>分割表!$B$5</f>
        <v>1596160</v>
      </c>
      <c r="N1606" s="1">
        <f>分割表!$C$5</f>
        <v>3599318</v>
      </c>
      <c r="O1606" s="1">
        <f t="shared" si="483"/>
        <v>5195478</v>
      </c>
      <c r="P1606" s="1">
        <f t="shared" si="484"/>
        <v>20834.84744336885</v>
      </c>
      <c r="Q1606" s="1">
        <f t="shared" si="485"/>
        <v>11595.16661823408</v>
      </c>
      <c r="R1606" s="1">
        <f t="shared" si="486"/>
        <v>35217.484045752586</v>
      </c>
      <c r="S1606" s="1">
        <f t="shared" si="487"/>
        <v>22757724.581534721</v>
      </c>
      <c r="T1606" s="1">
        <f t="shared" si="488"/>
        <v>54310870.884970993</v>
      </c>
      <c r="U1606" s="1">
        <f t="shared" si="489"/>
        <v>80269773.802397534</v>
      </c>
      <c r="V1606" s="1">
        <f t="shared" si="490"/>
        <v>22798130.936747961</v>
      </c>
      <c r="W1606" s="1">
        <f t="shared" si="491"/>
        <v>54336222.141856313</v>
      </c>
      <c r="X1606" s="1">
        <f t="shared" si="492"/>
        <v>80339230.748191163</v>
      </c>
      <c r="Y1606" s="17">
        <f t="shared" si="493"/>
        <v>1.2214938733610468</v>
      </c>
    </row>
    <row r="1607" spans="1:25">
      <c r="A1607" s="17" t="s">
        <v>2581</v>
      </c>
      <c r="B1607" s="17"/>
      <c r="C1607" s="17">
        <v>717</v>
      </c>
      <c r="D1607" s="17">
        <v>2425</v>
      </c>
      <c r="E1607" s="1">
        <f t="shared" si="475"/>
        <v>3142</v>
      </c>
      <c r="F1607" s="2">
        <f t="shared" si="476"/>
        <v>97.53</v>
      </c>
      <c r="G1607" s="1">
        <f t="shared" si="477"/>
        <v>717</v>
      </c>
      <c r="H1607" s="1">
        <f t="shared" si="478"/>
        <v>2425</v>
      </c>
      <c r="I1607" s="1">
        <f t="shared" si="479"/>
        <v>3142</v>
      </c>
      <c r="J1607" s="1">
        <f t="shared" si="480"/>
        <v>1595443</v>
      </c>
      <c r="K1607" s="1">
        <f t="shared" si="481"/>
        <v>3596893</v>
      </c>
      <c r="L1607" s="1">
        <f t="shared" si="482"/>
        <v>5192336</v>
      </c>
      <c r="M1607" s="1">
        <f>分割表!$B$5</f>
        <v>1596160</v>
      </c>
      <c r="N1607" s="1">
        <f>分割表!$C$5</f>
        <v>3599318</v>
      </c>
      <c r="O1607" s="1">
        <f t="shared" si="483"/>
        <v>5195478</v>
      </c>
      <c r="P1607" s="1">
        <f t="shared" si="484"/>
        <v>4714.3293777099279</v>
      </c>
      <c r="Q1607" s="1">
        <f t="shared" si="485"/>
        <v>18899.447998176092</v>
      </c>
      <c r="R1607" s="1">
        <f t="shared" si="486"/>
        <v>25301.315760718509</v>
      </c>
      <c r="S1607" s="1">
        <f t="shared" si="487"/>
        <v>22787173.107007425</v>
      </c>
      <c r="T1607" s="1">
        <f t="shared" si="488"/>
        <v>54297189.540716067</v>
      </c>
      <c r="U1607" s="1">
        <f t="shared" si="489"/>
        <v>80287504.012401029</v>
      </c>
      <c r="V1607" s="1">
        <f t="shared" si="490"/>
        <v>22798130.936747961</v>
      </c>
      <c r="W1607" s="1">
        <f t="shared" si="491"/>
        <v>54336222.141856313</v>
      </c>
      <c r="X1607" s="1">
        <f t="shared" si="492"/>
        <v>80339230.748191163</v>
      </c>
      <c r="Y1607" s="17">
        <f t="shared" si="493"/>
        <v>-0.2238294871297748</v>
      </c>
    </row>
    <row r="1608" spans="1:25">
      <c r="A1608" s="17" t="s">
        <v>1664</v>
      </c>
      <c r="B1608" s="17"/>
      <c r="C1608" s="17">
        <v>4</v>
      </c>
      <c r="D1608" s="17">
        <v>817</v>
      </c>
      <c r="E1608" s="1">
        <f t="shared" si="475"/>
        <v>821</v>
      </c>
      <c r="F1608" s="2">
        <f t="shared" si="476"/>
        <v>558.66999999999996</v>
      </c>
      <c r="G1608" s="1">
        <f t="shared" si="477"/>
        <v>4</v>
      </c>
      <c r="H1608" s="1">
        <f t="shared" si="478"/>
        <v>817</v>
      </c>
      <c r="I1608" s="1">
        <f t="shared" si="479"/>
        <v>821</v>
      </c>
      <c r="J1608" s="1">
        <f t="shared" si="480"/>
        <v>1596156</v>
      </c>
      <c r="K1608" s="1">
        <f t="shared" si="481"/>
        <v>3598501</v>
      </c>
      <c r="L1608" s="1">
        <f t="shared" si="482"/>
        <v>5194657</v>
      </c>
      <c r="M1608" s="1">
        <f>分割表!$B$5</f>
        <v>1596160</v>
      </c>
      <c r="N1608" s="1">
        <f>分割表!$C$5</f>
        <v>3599318</v>
      </c>
      <c r="O1608" s="1">
        <f t="shared" si="483"/>
        <v>5195478</v>
      </c>
      <c r="P1608" s="1">
        <f t="shared" si="484"/>
        <v>5.5451774444795623</v>
      </c>
      <c r="Q1608" s="1">
        <f t="shared" si="485"/>
        <v>5478.5071405006229</v>
      </c>
      <c r="R1608" s="1">
        <f t="shared" si="486"/>
        <v>5509.3394728604435</v>
      </c>
      <c r="S1608" s="1">
        <f t="shared" si="487"/>
        <v>22798069.804307759</v>
      </c>
      <c r="T1608" s="1">
        <f t="shared" si="488"/>
        <v>54323071.594300881</v>
      </c>
      <c r="U1608" s="1">
        <f t="shared" si="489"/>
        <v>80325714.444427773</v>
      </c>
      <c r="V1608" s="1">
        <f t="shared" si="490"/>
        <v>22798130.936747961</v>
      </c>
      <c r="W1608" s="1">
        <f t="shared" si="491"/>
        <v>54336222.141856313</v>
      </c>
      <c r="X1608" s="1">
        <f t="shared" si="492"/>
        <v>80339230.748191163</v>
      </c>
      <c r="Y1608" s="17">
        <f t="shared" si="493"/>
        <v>-0.22447718182580603</v>
      </c>
    </row>
    <row r="1609" spans="1:25">
      <c r="A1609" s="17" t="s">
        <v>1826</v>
      </c>
      <c r="B1609" s="17"/>
      <c r="C1609" s="17">
        <v>10</v>
      </c>
      <c r="D1609" s="17">
        <v>834</v>
      </c>
      <c r="E1609" s="1">
        <f t="shared" si="475"/>
        <v>844</v>
      </c>
      <c r="F1609" s="2">
        <f t="shared" si="476"/>
        <v>527.29999999999995</v>
      </c>
      <c r="G1609" s="1">
        <f t="shared" si="477"/>
        <v>10</v>
      </c>
      <c r="H1609" s="1">
        <f t="shared" si="478"/>
        <v>834</v>
      </c>
      <c r="I1609" s="1">
        <f t="shared" si="479"/>
        <v>844</v>
      </c>
      <c r="J1609" s="1">
        <f t="shared" si="480"/>
        <v>1596150</v>
      </c>
      <c r="K1609" s="1">
        <f t="shared" si="481"/>
        <v>3598484</v>
      </c>
      <c r="L1609" s="1">
        <f t="shared" si="482"/>
        <v>5194634</v>
      </c>
      <c r="M1609" s="1">
        <f>分割表!$B$5</f>
        <v>1596160</v>
      </c>
      <c r="N1609" s="1">
        <f>分割表!$C$5</f>
        <v>3599318</v>
      </c>
      <c r="O1609" s="1">
        <f t="shared" si="483"/>
        <v>5195478</v>
      </c>
      <c r="P1609" s="1">
        <f t="shared" si="484"/>
        <v>23.025850929940461</v>
      </c>
      <c r="Q1609" s="1">
        <f t="shared" si="485"/>
        <v>5609.6786575671949</v>
      </c>
      <c r="R1609" s="1">
        <f t="shared" si="486"/>
        <v>5687.000705438988</v>
      </c>
      <c r="S1609" s="1">
        <f t="shared" si="487"/>
        <v>22797978.105666257</v>
      </c>
      <c r="T1609" s="1">
        <f t="shared" si="488"/>
        <v>54322797.96186626</v>
      </c>
      <c r="U1609" s="1">
        <f t="shared" si="489"/>
        <v>80325335.792232126</v>
      </c>
      <c r="V1609" s="1">
        <f t="shared" si="490"/>
        <v>22798130.936747961</v>
      </c>
      <c r="W1609" s="1">
        <f t="shared" si="491"/>
        <v>54336222.141856313</v>
      </c>
      <c r="X1609" s="1">
        <f t="shared" si="492"/>
        <v>80339230.748191163</v>
      </c>
      <c r="Y1609" s="17">
        <f t="shared" si="493"/>
        <v>-0.22543536904079295</v>
      </c>
    </row>
    <row r="1610" spans="1:25">
      <c r="A1610" s="17" t="s">
        <v>2630</v>
      </c>
      <c r="B1610" s="17"/>
      <c r="C1610" s="17">
        <v>139</v>
      </c>
      <c r="D1610" s="17">
        <v>1128</v>
      </c>
      <c r="E1610" s="1">
        <f t="shared" si="475"/>
        <v>1267</v>
      </c>
      <c r="F1610" s="2">
        <f t="shared" si="476"/>
        <v>279.68</v>
      </c>
      <c r="G1610" s="1">
        <f t="shared" si="477"/>
        <v>139</v>
      </c>
      <c r="H1610" s="1">
        <f t="shared" si="478"/>
        <v>1128</v>
      </c>
      <c r="I1610" s="1">
        <f t="shared" si="479"/>
        <v>1267</v>
      </c>
      <c r="J1610" s="1">
        <f t="shared" si="480"/>
        <v>1596021</v>
      </c>
      <c r="K1610" s="1">
        <f t="shared" si="481"/>
        <v>3598190</v>
      </c>
      <c r="L1610" s="1">
        <f t="shared" si="482"/>
        <v>5194211</v>
      </c>
      <c r="M1610" s="1">
        <f>分割表!$B$5</f>
        <v>1596160</v>
      </c>
      <c r="N1610" s="1">
        <f>分割表!$C$5</f>
        <v>3599318</v>
      </c>
      <c r="O1610" s="1">
        <f t="shared" si="483"/>
        <v>5195478</v>
      </c>
      <c r="P1610" s="1">
        <f t="shared" si="484"/>
        <v>685.89187670516617</v>
      </c>
      <c r="Q1610" s="1">
        <f t="shared" si="485"/>
        <v>7927.8112153614293</v>
      </c>
      <c r="R1610" s="1">
        <f t="shared" si="486"/>
        <v>9051.9638974668833</v>
      </c>
      <c r="S1610" s="1">
        <f t="shared" si="487"/>
        <v>22796006.590329412</v>
      </c>
      <c r="T1610" s="1">
        <f t="shared" si="488"/>
        <v>54318065.743054785</v>
      </c>
      <c r="U1610" s="1">
        <f t="shared" si="489"/>
        <v>80318371.902619272</v>
      </c>
      <c r="V1610" s="1">
        <f t="shared" si="490"/>
        <v>22798130.936747961</v>
      </c>
      <c r="W1610" s="1">
        <f t="shared" si="491"/>
        <v>54336222.141856313</v>
      </c>
      <c r="X1610" s="1">
        <f t="shared" si="492"/>
        <v>80339230.748191163</v>
      </c>
      <c r="Y1610" s="17">
        <f t="shared" si="493"/>
        <v>-0.22617154735709866</v>
      </c>
    </row>
    <row r="1611" spans="1:25">
      <c r="A1611" s="17" t="s">
        <v>2651</v>
      </c>
      <c r="B1611" s="17"/>
      <c r="C1611" s="17">
        <v>28</v>
      </c>
      <c r="D1611" s="17">
        <v>878</v>
      </c>
      <c r="E1611" s="1">
        <f t="shared" si="475"/>
        <v>906</v>
      </c>
      <c r="F1611" s="2">
        <f t="shared" si="476"/>
        <v>460.85</v>
      </c>
      <c r="G1611" s="1">
        <f t="shared" si="477"/>
        <v>28</v>
      </c>
      <c r="H1611" s="1">
        <f t="shared" si="478"/>
        <v>878</v>
      </c>
      <c r="I1611" s="1">
        <f t="shared" si="479"/>
        <v>906</v>
      </c>
      <c r="J1611" s="1">
        <f t="shared" si="480"/>
        <v>1596132</v>
      </c>
      <c r="K1611" s="1">
        <f t="shared" si="481"/>
        <v>3598440</v>
      </c>
      <c r="L1611" s="1">
        <f t="shared" si="482"/>
        <v>5194572</v>
      </c>
      <c r="M1611" s="1">
        <f>分割表!$B$5</f>
        <v>1596160</v>
      </c>
      <c r="N1611" s="1">
        <f>分割表!$C$5</f>
        <v>3599318</v>
      </c>
      <c r="O1611" s="1">
        <f t="shared" si="483"/>
        <v>5195478</v>
      </c>
      <c r="P1611" s="1">
        <f t="shared" si="484"/>
        <v>93.301726284905712</v>
      </c>
      <c r="Q1611" s="1">
        <f t="shared" si="485"/>
        <v>5950.7737092116322</v>
      </c>
      <c r="R1611" s="1">
        <f t="shared" si="486"/>
        <v>6168.9896112749393</v>
      </c>
      <c r="S1611" s="1">
        <f t="shared" si="487"/>
        <v>22797703.009877078</v>
      </c>
      <c r="T1611" s="1">
        <f t="shared" si="488"/>
        <v>54322089.73711431</v>
      </c>
      <c r="U1611" s="1">
        <f t="shared" si="489"/>
        <v>80324315.078125</v>
      </c>
      <c r="V1611" s="1">
        <f t="shared" si="490"/>
        <v>22798130.936747961</v>
      </c>
      <c r="W1611" s="1">
        <f t="shared" si="491"/>
        <v>54336222.141856313</v>
      </c>
      <c r="X1611" s="1">
        <f t="shared" si="492"/>
        <v>80339230.748191163</v>
      </c>
      <c r="Y1611" s="17">
        <f t="shared" si="493"/>
        <v>-0.22636512050895105</v>
      </c>
    </row>
    <row r="1612" spans="1:25">
      <c r="A1612" s="17" t="s">
        <v>497</v>
      </c>
      <c r="B1612" s="17"/>
      <c r="C1612" s="17">
        <v>13</v>
      </c>
      <c r="D1612" s="17">
        <v>848</v>
      </c>
      <c r="E1612" s="1">
        <f t="shared" si="475"/>
        <v>861</v>
      </c>
      <c r="F1612" s="2">
        <f t="shared" si="476"/>
        <v>518.41999999999996</v>
      </c>
      <c r="G1612" s="1">
        <f t="shared" si="477"/>
        <v>13</v>
      </c>
      <c r="H1612" s="1">
        <f t="shared" si="478"/>
        <v>848</v>
      </c>
      <c r="I1612" s="1">
        <f t="shared" si="479"/>
        <v>861</v>
      </c>
      <c r="J1612" s="1">
        <f t="shared" si="480"/>
        <v>1596147</v>
      </c>
      <c r="K1612" s="1">
        <f t="shared" si="481"/>
        <v>3598470</v>
      </c>
      <c r="L1612" s="1">
        <f t="shared" si="482"/>
        <v>5194617</v>
      </c>
      <c r="M1612" s="1">
        <f>分割表!$B$5</f>
        <v>1596160</v>
      </c>
      <c r="N1612" s="1">
        <f>分割表!$C$5</f>
        <v>3599318</v>
      </c>
      <c r="O1612" s="1">
        <f t="shared" si="483"/>
        <v>5195478</v>
      </c>
      <c r="P1612" s="1">
        <f t="shared" si="484"/>
        <v>33.344341646999979</v>
      </c>
      <c r="Q1612" s="1">
        <f t="shared" si="485"/>
        <v>5717.9627791515341</v>
      </c>
      <c r="R1612" s="1">
        <f t="shared" si="486"/>
        <v>5818.7193683122759</v>
      </c>
      <c r="S1612" s="1">
        <f t="shared" si="487"/>
        <v>22797932.256353967</v>
      </c>
      <c r="T1612" s="1">
        <f t="shared" si="488"/>
        <v>54322572.617568642</v>
      </c>
      <c r="U1612" s="1">
        <f t="shared" si="489"/>
        <v>80325055.918935567</v>
      </c>
      <c r="V1612" s="1">
        <f t="shared" si="490"/>
        <v>22798130.936747961</v>
      </c>
      <c r="W1612" s="1">
        <f t="shared" si="491"/>
        <v>54336222.141856313</v>
      </c>
      <c r="X1612" s="1">
        <f t="shared" si="492"/>
        <v>80339230.748191163</v>
      </c>
      <c r="Y1612" s="17">
        <f t="shared" si="493"/>
        <v>-0.22744252778720281</v>
      </c>
    </row>
    <row r="1613" spans="1:25">
      <c r="A1613" s="17" t="s">
        <v>1076</v>
      </c>
      <c r="B1613" s="17"/>
      <c r="C1613" s="17">
        <v>63</v>
      </c>
      <c r="D1613" s="17">
        <v>961</v>
      </c>
      <c r="E1613" s="1">
        <f t="shared" si="475"/>
        <v>1024</v>
      </c>
      <c r="F1613" s="2">
        <f t="shared" si="476"/>
        <v>380.85</v>
      </c>
      <c r="G1613" s="1">
        <f t="shared" si="477"/>
        <v>63</v>
      </c>
      <c r="H1613" s="1">
        <f t="shared" si="478"/>
        <v>961</v>
      </c>
      <c r="I1613" s="1">
        <f t="shared" si="479"/>
        <v>1024</v>
      </c>
      <c r="J1613" s="1">
        <f t="shared" si="480"/>
        <v>1596097</v>
      </c>
      <c r="K1613" s="1">
        <f t="shared" si="481"/>
        <v>3598357</v>
      </c>
      <c r="L1613" s="1">
        <f t="shared" si="482"/>
        <v>5194454</v>
      </c>
      <c r="M1613" s="1">
        <f>分割表!$B$5</f>
        <v>1596160</v>
      </c>
      <c r="N1613" s="1">
        <f>分割表!$C$5</f>
        <v>3599318</v>
      </c>
      <c r="O1613" s="1">
        <f t="shared" si="483"/>
        <v>5195478</v>
      </c>
      <c r="P1613" s="1">
        <f t="shared" si="484"/>
        <v>261.01748776266658</v>
      </c>
      <c r="Q1613" s="1">
        <f t="shared" si="485"/>
        <v>6600.1234070204509</v>
      </c>
      <c r="R1613" s="1">
        <f t="shared" si="486"/>
        <v>7097.82712893384</v>
      </c>
      <c r="S1613" s="1">
        <f t="shared" si="487"/>
        <v>22797168.101979207</v>
      </c>
      <c r="T1613" s="1">
        <f t="shared" si="488"/>
        <v>54320753.769160509</v>
      </c>
      <c r="U1613" s="1">
        <f t="shared" si="489"/>
        <v>80322372.43073979</v>
      </c>
      <c r="V1613" s="1">
        <f t="shared" si="490"/>
        <v>22798130.936747961</v>
      </c>
      <c r="W1613" s="1">
        <f t="shared" si="491"/>
        <v>54336222.141856313</v>
      </c>
      <c r="X1613" s="1">
        <f t="shared" si="492"/>
        <v>80339230.748191163</v>
      </c>
      <c r="Y1613" s="17">
        <f t="shared" si="493"/>
        <v>-0.2274629605213781</v>
      </c>
    </row>
    <row r="1614" spans="1:25">
      <c r="A1614" s="17" t="s">
        <v>93</v>
      </c>
      <c r="B1614" s="17">
        <v>1</v>
      </c>
      <c r="C1614" s="17">
        <v>2642</v>
      </c>
      <c r="D1614" s="17">
        <v>7868</v>
      </c>
      <c r="E1614" s="1">
        <f t="shared" si="475"/>
        <v>10510</v>
      </c>
      <c r="F1614" s="2">
        <f t="shared" si="476"/>
        <v>160.19999999999999</v>
      </c>
      <c r="G1614" s="1">
        <f t="shared" si="477"/>
        <v>2642</v>
      </c>
      <c r="H1614" s="1">
        <f t="shared" si="478"/>
        <v>7868</v>
      </c>
      <c r="I1614" s="1">
        <f t="shared" si="479"/>
        <v>10510</v>
      </c>
      <c r="J1614" s="1">
        <f t="shared" si="480"/>
        <v>1593518</v>
      </c>
      <c r="K1614" s="1">
        <f t="shared" si="481"/>
        <v>3591450</v>
      </c>
      <c r="L1614" s="1">
        <f t="shared" si="482"/>
        <v>5184968</v>
      </c>
      <c r="M1614" s="1">
        <f>分割表!$B$5</f>
        <v>1596160</v>
      </c>
      <c r="N1614" s="1">
        <f>分割表!$C$5</f>
        <v>3599318</v>
      </c>
      <c r="O1614" s="1">
        <f t="shared" si="483"/>
        <v>5195478</v>
      </c>
      <c r="P1614" s="1">
        <f t="shared" si="484"/>
        <v>20817.088103587357</v>
      </c>
      <c r="Q1614" s="1">
        <f t="shared" si="485"/>
        <v>70580.359624376419</v>
      </c>
      <c r="R1614" s="1">
        <f t="shared" si="486"/>
        <v>97323.46669528418</v>
      </c>
      <c r="S1614" s="1">
        <f t="shared" si="487"/>
        <v>22757755.144442882</v>
      </c>
      <c r="T1614" s="1">
        <f t="shared" si="488"/>
        <v>54209585.413857974</v>
      </c>
      <c r="U1614" s="1">
        <f t="shared" si="489"/>
        <v>80166212.111289248</v>
      </c>
      <c r="V1614" s="1">
        <f t="shared" si="490"/>
        <v>22798130.936747961</v>
      </c>
      <c r="W1614" s="1">
        <f t="shared" si="491"/>
        <v>54336222.141856313</v>
      </c>
      <c r="X1614" s="1">
        <f t="shared" si="492"/>
        <v>80339230.748191163</v>
      </c>
      <c r="Y1614" s="17">
        <f t="shared" si="493"/>
        <v>-0.52814544998937141</v>
      </c>
    </row>
    <row r="1615" spans="1:25">
      <c r="A1615" s="17" t="s">
        <v>767</v>
      </c>
      <c r="B1615" s="17">
        <v>1</v>
      </c>
      <c r="C1615" s="17">
        <v>2591</v>
      </c>
      <c r="D1615" s="17">
        <v>7413</v>
      </c>
      <c r="E1615" s="1">
        <f t="shared" si="475"/>
        <v>10004</v>
      </c>
      <c r="F1615" s="2">
        <f t="shared" si="476"/>
        <v>113.08</v>
      </c>
      <c r="G1615" s="1">
        <f t="shared" si="477"/>
        <v>2591</v>
      </c>
      <c r="H1615" s="1">
        <f t="shared" si="478"/>
        <v>7413</v>
      </c>
      <c r="I1615" s="1">
        <f t="shared" si="479"/>
        <v>10004</v>
      </c>
      <c r="J1615" s="1">
        <f t="shared" si="480"/>
        <v>1593569</v>
      </c>
      <c r="K1615" s="1">
        <f t="shared" si="481"/>
        <v>3591905</v>
      </c>
      <c r="L1615" s="1">
        <f t="shared" si="482"/>
        <v>5185474</v>
      </c>
      <c r="M1615" s="1">
        <f>分割表!$B$5</f>
        <v>1596160</v>
      </c>
      <c r="N1615" s="1">
        <f>分割表!$C$5</f>
        <v>3599318</v>
      </c>
      <c r="O1615" s="1">
        <f t="shared" si="483"/>
        <v>5195478</v>
      </c>
      <c r="P1615" s="1">
        <f t="shared" si="484"/>
        <v>20364.739676836427</v>
      </c>
      <c r="Q1615" s="1">
        <f t="shared" si="485"/>
        <v>66057.172536890255</v>
      </c>
      <c r="R1615" s="1">
        <f t="shared" si="486"/>
        <v>92144.245881143084</v>
      </c>
      <c r="S1615" s="1">
        <f t="shared" si="487"/>
        <v>22758534.499449134</v>
      </c>
      <c r="T1615" s="1">
        <f t="shared" si="488"/>
        <v>54216908.242971957</v>
      </c>
      <c r="U1615" s="1">
        <f t="shared" si="489"/>
        <v>80174541.540738016</v>
      </c>
      <c r="V1615" s="1">
        <f t="shared" si="490"/>
        <v>22798130.936747961</v>
      </c>
      <c r="W1615" s="1">
        <f t="shared" si="491"/>
        <v>54336222.141856313</v>
      </c>
      <c r="X1615" s="1">
        <f t="shared" si="492"/>
        <v>80339230.748191163</v>
      </c>
      <c r="Y1615" s="17">
        <f t="shared" si="493"/>
        <v>-0.43373463581952043</v>
      </c>
    </row>
    <row r="1616" spans="1:25">
      <c r="A1616" s="17" t="s">
        <v>1574</v>
      </c>
      <c r="B1616" s="17"/>
      <c r="C1616" s="17">
        <v>36</v>
      </c>
      <c r="D1616" s="17">
        <v>902</v>
      </c>
      <c r="E1616" s="1">
        <f t="shared" si="475"/>
        <v>938</v>
      </c>
      <c r="F1616" s="2">
        <f t="shared" si="476"/>
        <v>441.84</v>
      </c>
      <c r="G1616" s="1">
        <f t="shared" si="477"/>
        <v>36</v>
      </c>
      <c r="H1616" s="1">
        <f t="shared" si="478"/>
        <v>902</v>
      </c>
      <c r="I1616" s="1">
        <f t="shared" si="479"/>
        <v>938</v>
      </c>
      <c r="J1616" s="1">
        <f t="shared" si="480"/>
        <v>1596124</v>
      </c>
      <c r="K1616" s="1">
        <f t="shared" si="481"/>
        <v>3598416</v>
      </c>
      <c r="L1616" s="1">
        <f t="shared" si="482"/>
        <v>5194540</v>
      </c>
      <c r="M1616" s="1">
        <f>分割表!$B$5</f>
        <v>1596160</v>
      </c>
      <c r="N1616" s="1">
        <f>分割表!$C$5</f>
        <v>3599318</v>
      </c>
      <c r="O1616" s="1">
        <f t="shared" si="483"/>
        <v>5195478</v>
      </c>
      <c r="P1616" s="1">
        <f t="shared" si="484"/>
        <v>129.00668178441995</v>
      </c>
      <c r="Q1616" s="1">
        <f t="shared" si="485"/>
        <v>6137.7622970964867</v>
      </c>
      <c r="R1616" s="1">
        <f t="shared" si="486"/>
        <v>6419.4374521678383</v>
      </c>
      <c r="S1616" s="1">
        <f t="shared" si="487"/>
        <v>22797580.745147042</v>
      </c>
      <c r="T1616" s="1">
        <f t="shared" si="488"/>
        <v>54321703.432930917</v>
      </c>
      <c r="U1616" s="1">
        <f t="shared" si="489"/>
        <v>80323788.258230224</v>
      </c>
      <c r="V1616" s="1">
        <f t="shared" si="490"/>
        <v>22798130.936747961</v>
      </c>
      <c r="W1616" s="1">
        <f t="shared" si="491"/>
        <v>54336222.141856313</v>
      </c>
      <c r="X1616" s="1">
        <f t="shared" si="492"/>
        <v>80339230.748191163</v>
      </c>
      <c r="Y1616" s="17">
        <f t="shared" si="493"/>
        <v>-0.22801314349594368</v>
      </c>
    </row>
    <row r="1617" spans="1:25">
      <c r="A1617" s="17" t="s">
        <v>1986</v>
      </c>
      <c r="B1617" s="17"/>
      <c r="C1617" s="17">
        <v>364</v>
      </c>
      <c r="D1617" s="17">
        <v>1643</v>
      </c>
      <c r="E1617" s="1">
        <f t="shared" si="475"/>
        <v>2007</v>
      </c>
      <c r="F1617" s="2">
        <f t="shared" si="476"/>
        <v>164.88</v>
      </c>
      <c r="G1617" s="1">
        <f t="shared" si="477"/>
        <v>364</v>
      </c>
      <c r="H1617" s="1">
        <f t="shared" si="478"/>
        <v>1643</v>
      </c>
      <c r="I1617" s="1">
        <f t="shared" si="479"/>
        <v>2007</v>
      </c>
      <c r="J1617" s="1">
        <f t="shared" si="480"/>
        <v>1595796</v>
      </c>
      <c r="K1617" s="1">
        <f t="shared" si="481"/>
        <v>3597675</v>
      </c>
      <c r="L1617" s="1">
        <f t="shared" si="482"/>
        <v>5193471</v>
      </c>
      <c r="M1617" s="1">
        <f>分割表!$B$5</f>
        <v>1596160</v>
      </c>
      <c r="N1617" s="1">
        <f>分割表!$C$5</f>
        <v>3599318</v>
      </c>
      <c r="O1617" s="1">
        <f t="shared" si="483"/>
        <v>5195478</v>
      </c>
      <c r="P1617" s="1">
        <f t="shared" si="484"/>
        <v>2146.5640078197735</v>
      </c>
      <c r="Q1617" s="1">
        <f t="shared" si="485"/>
        <v>12165.230590935231</v>
      </c>
      <c r="R1617" s="1">
        <f t="shared" si="486"/>
        <v>15262.023472034251</v>
      </c>
      <c r="S1617" s="1">
        <f t="shared" si="487"/>
        <v>22792567.925741579</v>
      </c>
      <c r="T1617" s="1">
        <f t="shared" si="488"/>
        <v>54309776.370039783</v>
      </c>
      <c r="U1617" s="1">
        <f t="shared" si="489"/>
        <v>80306189.294416606</v>
      </c>
      <c r="V1617" s="1">
        <f t="shared" si="490"/>
        <v>22798130.936747961</v>
      </c>
      <c r="W1617" s="1">
        <f t="shared" si="491"/>
        <v>54336222.141856313</v>
      </c>
      <c r="X1617" s="1">
        <f t="shared" si="492"/>
        <v>80339230.748191163</v>
      </c>
      <c r="Y1617" s="17">
        <f t="shared" si="493"/>
        <v>-0.22806938982506128</v>
      </c>
    </row>
    <row r="1618" spans="1:25">
      <c r="A1618" s="17" t="s">
        <v>591</v>
      </c>
      <c r="B1618" s="17">
        <v>1</v>
      </c>
      <c r="C1618" s="17">
        <v>2589</v>
      </c>
      <c r="D1618" s="17">
        <v>13190</v>
      </c>
      <c r="E1618" s="1">
        <f t="shared" si="475"/>
        <v>15779</v>
      </c>
      <c r="F1618" s="2">
        <f t="shared" si="476"/>
        <v>1711.66</v>
      </c>
      <c r="G1618" s="1">
        <f t="shared" si="477"/>
        <v>2589</v>
      </c>
      <c r="H1618" s="1">
        <f t="shared" si="478"/>
        <v>13190</v>
      </c>
      <c r="I1618" s="1">
        <f t="shared" si="479"/>
        <v>15779</v>
      </c>
      <c r="J1618" s="1">
        <f t="shared" si="480"/>
        <v>1593571</v>
      </c>
      <c r="K1618" s="1">
        <f t="shared" si="481"/>
        <v>3586128</v>
      </c>
      <c r="L1618" s="1">
        <f t="shared" si="482"/>
        <v>5179699</v>
      </c>
      <c r="M1618" s="1">
        <f>分割表!$B$5</f>
        <v>1596160</v>
      </c>
      <c r="N1618" s="1">
        <f>分割表!$C$5</f>
        <v>3599318</v>
      </c>
      <c r="O1618" s="1">
        <f t="shared" si="483"/>
        <v>5195478</v>
      </c>
      <c r="P1618" s="1">
        <f t="shared" si="484"/>
        <v>20347.02085057673</v>
      </c>
      <c r="Q1618" s="1">
        <f t="shared" si="485"/>
        <v>125136.35590093285</v>
      </c>
      <c r="R1618" s="1">
        <f t="shared" si="486"/>
        <v>152526.68135272182</v>
      </c>
      <c r="S1618" s="1">
        <f t="shared" si="487"/>
        <v>22758565.062423814</v>
      </c>
      <c r="T1618" s="1">
        <f t="shared" si="488"/>
        <v>54123936.736685775</v>
      </c>
      <c r="U1618" s="1">
        <f t="shared" si="489"/>
        <v>80079480.335486308</v>
      </c>
      <c r="V1618" s="1">
        <f t="shared" si="490"/>
        <v>22798130.936747961</v>
      </c>
      <c r="W1618" s="1">
        <f t="shared" si="491"/>
        <v>54336222.141856313</v>
      </c>
      <c r="X1618" s="1">
        <f t="shared" si="492"/>
        <v>80339230.748191163</v>
      </c>
      <c r="Y1618" s="17">
        <f t="shared" si="493"/>
        <v>-2.040013666137054</v>
      </c>
    </row>
    <row r="1619" spans="1:25">
      <c r="A1619" s="17" t="s">
        <v>1073</v>
      </c>
      <c r="B1619" s="17"/>
      <c r="C1619" s="17">
        <v>61</v>
      </c>
      <c r="D1619" s="17">
        <v>961</v>
      </c>
      <c r="E1619" s="1">
        <f t="shared" si="475"/>
        <v>1022</v>
      </c>
      <c r="F1619" s="2">
        <f t="shared" si="476"/>
        <v>387.34</v>
      </c>
      <c r="G1619" s="1">
        <f t="shared" si="477"/>
        <v>61</v>
      </c>
      <c r="H1619" s="1">
        <f t="shared" si="478"/>
        <v>961</v>
      </c>
      <c r="I1619" s="1">
        <f t="shared" si="479"/>
        <v>1022</v>
      </c>
      <c r="J1619" s="1">
        <f t="shared" si="480"/>
        <v>1596099</v>
      </c>
      <c r="K1619" s="1">
        <f t="shared" si="481"/>
        <v>3598357</v>
      </c>
      <c r="L1619" s="1">
        <f t="shared" si="482"/>
        <v>5194456</v>
      </c>
      <c r="M1619" s="1">
        <f>分割表!$B$5</f>
        <v>1596160</v>
      </c>
      <c r="N1619" s="1">
        <f>分割表!$C$5</f>
        <v>3599318</v>
      </c>
      <c r="O1619" s="1">
        <f t="shared" si="483"/>
        <v>5195478</v>
      </c>
      <c r="P1619" s="1">
        <f t="shared" si="484"/>
        <v>250.763305714572</v>
      </c>
      <c r="Q1619" s="1">
        <f t="shared" si="485"/>
        <v>6600.1234070204509</v>
      </c>
      <c r="R1619" s="1">
        <f t="shared" si="486"/>
        <v>7081.96613972045</v>
      </c>
      <c r="S1619" s="1">
        <f t="shared" si="487"/>
        <v>22797198.668124124</v>
      </c>
      <c r="T1619" s="1">
        <f t="shared" si="488"/>
        <v>54320753.769160509</v>
      </c>
      <c r="U1619" s="1">
        <f t="shared" si="489"/>
        <v>80322405.356944308</v>
      </c>
      <c r="V1619" s="1">
        <f t="shared" si="490"/>
        <v>22798130.936747961</v>
      </c>
      <c r="W1619" s="1">
        <f t="shared" si="491"/>
        <v>54336222.141856313</v>
      </c>
      <c r="X1619" s="1">
        <f t="shared" si="492"/>
        <v>80339230.748191163</v>
      </c>
      <c r="Y1619" s="17">
        <f t="shared" si="493"/>
        <v>-0.22871793492617509</v>
      </c>
    </row>
    <row r="1620" spans="1:25">
      <c r="A1620" s="17" t="s">
        <v>515</v>
      </c>
      <c r="B1620" s="17"/>
      <c r="C1620" s="17">
        <v>10</v>
      </c>
      <c r="D1620" s="17">
        <v>847</v>
      </c>
      <c r="E1620" s="1">
        <f t="shared" si="475"/>
        <v>857</v>
      </c>
      <c r="F1620" s="2">
        <f t="shared" si="476"/>
        <v>536.53</v>
      </c>
      <c r="G1620" s="1">
        <f t="shared" si="477"/>
        <v>10</v>
      </c>
      <c r="H1620" s="1">
        <f t="shared" si="478"/>
        <v>847</v>
      </c>
      <c r="I1620" s="1">
        <f t="shared" si="479"/>
        <v>857</v>
      </c>
      <c r="J1620" s="1">
        <f t="shared" si="480"/>
        <v>1596150</v>
      </c>
      <c r="K1620" s="1">
        <f t="shared" si="481"/>
        <v>3598471</v>
      </c>
      <c r="L1620" s="1">
        <f t="shared" si="482"/>
        <v>5194621</v>
      </c>
      <c r="M1620" s="1">
        <f>分割表!$B$5</f>
        <v>1596160</v>
      </c>
      <c r="N1620" s="1">
        <f>分割表!$C$5</f>
        <v>3599318</v>
      </c>
      <c r="O1620" s="1">
        <f t="shared" si="483"/>
        <v>5195478</v>
      </c>
      <c r="P1620" s="1">
        <f t="shared" si="484"/>
        <v>23.025850929940461</v>
      </c>
      <c r="Q1620" s="1">
        <f t="shared" si="485"/>
        <v>5710.2204883702907</v>
      </c>
      <c r="R1620" s="1">
        <f t="shared" si="486"/>
        <v>5787.6962962382977</v>
      </c>
      <c r="S1620" s="1">
        <f t="shared" si="487"/>
        <v>22797978.105666257</v>
      </c>
      <c r="T1620" s="1">
        <f t="shared" si="488"/>
        <v>54322588.713588096</v>
      </c>
      <c r="U1620" s="1">
        <f t="shared" si="489"/>
        <v>80325121.771470934</v>
      </c>
      <c r="V1620" s="1">
        <f t="shared" si="490"/>
        <v>22798130.936747961</v>
      </c>
      <c r="W1620" s="1">
        <f t="shared" si="491"/>
        <v>54336222.141856313</v>
      </c>
      <c r="X1620" s="1">
        <f t="shared" si="492"/>
        <v>80339230.748191163</v>
      </c>
      <c r="Y1620" s="17">
        <f t="shared" si="493"/>
        <v>-0.2290471593691408</v>
      </c>
    </row>
    <row r="1621" spans="1:25">
      <c r="A1621" s="17" t="s">
        <v>89</v>
      </c>
      <c r="B1621" s="17"/>
      <c r="C1621" s="17">
        <v>121</v>
      </c>
      <c r="D1621" s="17">
        <v>1098</v>
      </c>
      <c r="E1621" s="1">
        <f t="shared" si="475"/>
        <v>1219</v>
      </c>
      <c r="F1621" s="2">
        <f t="shared" si="476"/>
        <v>303.10000000000002</v>
      </c>
      <c r="G1621" s="1">
        <f t="shared" si="477"/>
        <v>121</v>
      </c>
      <c r="H1621" s="1">
        <f t="shared" si="478"/>
        <v>1098</v>
      </c>
      <c r="I1621" s="1">
        <f t="shared" si="479"/>
        <v>1219</v>
      </c>
      <c r="J1621" s="1">
        <f t="shared" si="480"/>
        <v>1596039</v>
      </c>
      <c r="K1621" s="1">
        <f t="shared" si="481"/>
        <v>3598220</v>
      </c>
      <c r="L1621" s="1">
        <f t="shared" si="482"/>
        <v>5194259</v>
      </c>
      <c r="M1621" s="1">
        <f>分割表!$B$5</f>
        <v>1596160</v>
      </c>
      <c r="N1621" s="1">
        <f>分割表!$C$5</f>
        <v>3599318</v>
      </c>
      <c r="O1621" s="1">
        <f t="shared" si="483"/>
        <v>5195478</v>
      </c>
      <c r="P1621" s="1">
        <f t="shared" si="484"/>
        <v>580.29065601720572</v>
      </c>
      <c r="Q1621" s="1">
        <f t="shared" si="485"/>
        <v>7687.3676930322845</v>
      </c>
      <c r="R1621" s="1">
        <f t="shared" si="486"/>
        <v>8661.9532918376699</v>
      </c>
      <c r="S1621" s="1">
        <f t="shared" si="487"/>
        <v>22796281.684866779</v>
      </c>
      <c r="T1621" s="1">
        <f t="shared" si="488"/>
        <v>54318548.621424824</v>
      </c>
      <c r="U1621" s="1">
        <f t="shared" si="489"/>
        <v>80319162.129495174</v>
      </c>
      <c r="V1621" s="1">
        <f t="shared" si="490"/>
        <v>22798130.936747961</v>
      </c>
      <c r="W1621" s="1">
        <f t="shared" si="491"/>
        <v>54336222.141856313</v>
      </c>
      <c r="X1621" s="1">
        <f t="shared" si="492"/>
        <v>80339230.748191163</v>
      </c>
      <c r="Y1621" s="17">
        <f t="shared" si="493"/>
        <v>-0.22913141624254596</v>
      </c>
    </row>
    <row r="1622" spans="1:25">
      <c r="A1622" s="17" t="s">
        <v>391</v>
      </c>
      <c r="B1622" s="17">
        <v>1</v>
      </c>
      <c r="C1622" s="17">
        <v>2587</v>
      </c>
      <c r="D1622" s="17">
        <v>10434</v>
      </c>
      <c r="E1622" s="1">
        <f t="shared" si="475"/>
        <v>13021</v>
      </c>
      <c r="F1622" s="2">
        <f t="shared" si="476"/>
        <v>783.93</v>
      </c>
      <c r="G1622" s="1">
        <f t="shared" si="477"/>
        <v>2587</v>
      </c>
      <c r="H1622" s="1">
        <f t="shared" si="478"/>
        <v>10434</v>
      </c>
      <c r="I1622" s="1">
        <f t="shared" si="479"/>
        <v>13021</v>
      </c>
      <c r="J1622" s="1">
        <f t="shared" si="480"/>
        <v>1593573</v>
      </c>
      <c r="K1622" s="1">
        <f t="shared" si="481"/>
        <v>3588884</v>
      </c>
      <c r="L1622" s="1">
        <f t="shared" si="482"/>
        <v>5182457</v>
      </c>
      <c r="M1622" s="1">
        <f>分割表!$B$5</f>
        <v>1596160</v>
      </c>
      <c r="N1622" s="1">
        <f>分割表!$C$5</f>
        <v>3599318</v>
      </c>
      <c r="O1622" s="1">
        <f t="shared" si="483"/>
        <v>5195478</v>
      </c>
      <c r="P1622" s="1">
        <f t="shared" si="484"/>
        <v>20329.30356931526</v>
      </c>
      <c r="Q1622" s="1">
        <f t="shared" si="485"/>
        <v>96543.975878698111</v>
      </c>
      <c r="R1622" s="1">
        <f t="shared" si="486"/>
        <v>123365.10402354578</v>
      </c>
      <c r="S1622" s="1">
        <f t="shared" si="487"/>
        <v>22758595.625401005</v>
      </c>
      <c r="T1622" s="1">
        <f t="shared" si="488"/>
        <v>54168288.955906555</v>
      </c>
      <c r="U1622" s="1">
        <f t="shared" si="489"/>
        <v>80124878.459820256</v>
      </c>
      <c r="V1622" s="1">
        <f t="shared" si="490"/>
        <v>22798130.936747961</v>
      </c>
      <c r="W1622" s="1">
        <f t="shared" si="491"/>
        <v>54336222.141856313</v>
      </c>
      <c r="X1622" s="1">
        <f t="shared" si="492"/>
        <v>80339230.748191163</v>
      </c>
      <c r="Y1622" s="17">
        <f t="shared" si="493"/>
        <v>-1.2755690909321054</v>
      </c>
    </row>
    <row r="1623" spans="1:25">
      <c r="A1623" s="17" t="s">
        <v>1339</v>
      </c>
      <c r="B1623" s="17"/>
      <c r="C1623" s="17">
        <v>2</v>
      </c>
      <c r="D1623" s="17">
        <v>838</v>
      </c>
      <c r="E1623" s="1">
        <f t="shared" si="475"/>
        <v>840</v>
      </c>
      <c r="F1623" s="2">
        <f t="shared" si="476"/>
        <v>591.79</v>
      </c>
      <c r="G1623" s="1">
        <f t="shared" si="477"/>
        <v>2</v>
      </c>
      <c r="H1623" s="1">
        <f t="shared" si="478"/>
        <v>838</v>
      </c>
      <c r="I1623" s="1">
        <f t="shared" si="479"/>
        <v>840</v>
      </c>
      <c r="J1623" s="1">
        <f t="shared" si="480"/>
        <v>1596158</v>
      </c>
      <c r="K1623" s="1">
        <f t="shared" si="481"/>
        <v>3598480</v>
      </c>
      <c r="L1623" s="1">
        <f t="shared" si="482"/>
        <v>5194638</v>
      </c>
      <c r="M1623" s="1">
        <f>分割表!$B$5</f>
        <v>1596160</v>
      </c>
      <c r="N1623" s="1">
        <f>分割表!$C$5</f>
        <v>3599318</v>
      </c>
      <c r="O1623" s="1">
        <f t="shared" si="483"/>
        <v>5195478</v>
      </c>
      <c r="P1623" s="1">
        <f t="shared" si="484"/>
        <v>1.3862943611198906</v>
      </c>
      <c r="Q1623" s="1">
        <f t="shared" si="485"/>
        <v>5640.5931682039854</v>
      </c>
      <c r="R1623" s="1">
        <f t="shared" si="486"/>
        <v>5656.0575891433818</v>
      </c>
      <c r="S1623" s="1">
        <f t="shared" si="487"/>
        <v>22798100.370526604</v>
      </c>
      <c r="T1623" s="1">
        <f t="shared" si="488"/>
        <v>54322733.577775672</v>
      </c>
      <c r="U1623" s="1">
        <f t="shared" si="489"/>
        <v>80325401.644780576</v>
      </c>
      <c r="V1623" s="1">
        <f t="shared" si="490"/>
        <v>22798130.936747961</v>
      </c>
      <c r="W1623" s="1">
        <f t="shared" si="491"/>
        <v>54336222.141856313</v>
      </c>
      <c r="X1623" s="1">
        <f t="shared" si="492"/>
        <v>80339230.748191163</v>
      </c>
      <c r="Y1623" s="17">
        <f t="shared" si="493"/>
        <v>-0.23156658676101111</v>
      </c>
    </row>
    <row r="1624" spans="1:25">
      <c r="A1624" s="17" t="s">
        <v>891</v>
      </c>
      <c r="B1624" s="17"/>
      <c r="C1624" s="17">
        <v>8</v>
      </c>
      <c r="D1624" s="17">
        <v>852</v>
      </c>
      <c r="E1624" s="1">
        <f t="shared" si="475"/>
        <v>860</v>
      </c>
      <c r="F1624" s="2">
        <f t="shared" si="476"/>
        <v>553.62</v>
      </c>
      <c r="G1624" s="1">
        <f t="shared" si="477"/>
        <v>8</v>
      </c>
      <c r="H1624" s="1">
        <f t="shared" si="478"/>
        <v>852</v>
      </c>
      <c r="I1624" s="1">
        <f t="shared" si="479"/>
        <v>860</v>
      </c>
      <c r="J1624" s="1">
        <f t="shared" si="480"/>
        <v>1596152</v>
      </c>
      <c r="K1624" s="1">
        <f t="shared" si="481"/>
        <v>3598466</v>
      </c>
      <c r="L1624" s="1">
        <f t="shared" si="482"/>
        <v>5194618</v>
      </c>
      <c r="M1624" s="1">
        <f>分割表!$B$5</f>
        <v>1596160</v>
      </c>
      <c r="N1624" s="1">
        <f>分割表!$C$5</f>
        <v>3599318</v>
      </c>
      <c r="O1624" s="1">
        <f t="shared" si="483"/>
        <v>5195478</v>
      </c>
      <c r="P1624" s="1">
        <f t="shared" si="484"/>
        <v>16.635532333438686</v>
      </c>
      <c r="Q1624" s="1">
        <f t="shared" si="485"/>
        <v>5748.9437208585769</v>
      </c>
      <c r="R1624" s="1">
        <f t="shared" si="486"/>
        <v>5810.9618547528962</v>
      </c>
      <c r="S1624" s="1">
        <f t="shared" si="487"/>
        <v>22798008.671877589</v>
      </c>
      <c r="T1624" s="1">
        <f t="shared" si="488"/>
        <v>54322508.233493619</v>
      </c>
      <c r="U1624" s="1">
        <f t="shared" si="489"/>
        <v>80325072.382069126</v>
      </c>
      <c r="V1624" s="1">
        <f t="shared" si="490"/>
        <v>22798130.936747961</v>
      </c>
      <c r="W1624" s="1">
        <f t="shared" si="491"/>
        <v>54336222.141856313</v>
      </c>
      <c r="X1624" s="1">
        <f t="shared" si="492"/>
        <v>80339230.748191163</v>
      </c>
      <c r="Y1624" s="17">
        <f t="shared" si="493"/>
        <v>-0.23169128390022545</v>
      </c>
    </row>
    <row r="1625" spans="1:25">
      <c r="A1625" s="17" t="s">
        <v>2640</v>
      </c>
      <c r="B1625" s="17"/>
      <c r="C1625" s="17">
        <v>61</v>
      </c>
      <c r="D1625" s="17">
        <v>973</v>
      </c>
      <c r="E1625" s="1">
        <f t="shared" si="475"/>
        <v>1034</v>
      </c>
      <c r="F1625" s="2">
        <f t="shared" si="476"/>
        <v>394.68</v>
      </c>
      <c r="G1625" s="1">
        <f t="shared" si="477"/>
        <v>61</v>
      </c>
      <c r="H1625" s="1">
        <f t="shared" si="478"/>
        <v>973</v>
      </c>
      <c r="I1625" s="1">
        <f t="shared" si="479"/>
        <v>1034</v>
      </c>
      <c r="J1625" s="1">
        <f t="shared" si="480"/>
        <v>1596099</v>
      </c>
      <c r="K1625" s="1">
        <f t="shared" si="481"/>
        <v>3598345</v>
      </c>
      <c r="L1625" s="1">
        <f t="shared" si="482"/>
        <v>5194444</v>
      </c>
      <c r="M1625" s="1">
        <f>分割表!$B$5</f>
        <v>1596160</v>
      </c>
      <c r="N1625" s="1">
        <f>分割表!$C$5</f>
        <v>3599318</v>
      </c>
      <c r="O1625" s="1">
        <f t="shared" si="483"/>
        <v>5195478</v>
      </c>
      <c r="P1625" s="1">
        <f t="shared" si="484"/>
        <v>250.763305714572</v>
      </c>
      <c r="Q1625" s="1">
        <f t="shared" si="485"/>
        <v>6694.6137119669829</v>
      </c>
      <c r="R1625" s="1">
        <f t="shared" si="486"/>
        <v>7177.1905169406991</v>
      </c>
      <c r="S1625" s="1">
        <f t="shared" si="487"/>
        <v>22797198.668124124</v>
      </c>
      <c r="T1625" s="1">
        <f t="shared" si="488"/>
        <v>54320560.617325597</v>
      </c>
      <c r="U1625" s="1">
        <f t="shared" si="489"/>
        <v>80322207.799728647</v>
      </c>
      <c r="V1625" s="1">
        <f t="shared" si="490"/>
        <v>22798130.936747961</v>
      </c>
      <c r="W1625" s="1">
        <f t="shared" si="491"/>
        <v>54336222.141856313</v>
      </c>
      <c r="X1625" s="1">
        <f t="shared" si="492"/>
        <v>80339230.748191163</v>
      </c>
      <c r="Y1625" s="17">
        <f t="shared" si="493"/>
        <v>-0.23205189522926545</v>
      </c>
    </row>
    <row r="1626" spans="1:25">
      <c r="A1626" s="17" t="s">
        <v>1675</v>
      </c>
      <c r="B1626" s="17"/>
      <c r="C1626" s="17">
        <v>4</v>
      </c>
      <c r="D1626" s="17">
        <v>845</v>
      </c>
      <c r="E1626" s="1">
        <f t="shared" si="475"/>
        <v>849</v>
      </c>
      <c r="F1626" s="2">
        <f t="shared" si="476"/>
        <v>578.96</v>
      </c>
      <c r="G1626" s="1">
        <f t="shared" si="477"/>
        <v>4</v>
      </c>
      <c r="H1626" s="1">
        <f t="shared" si="478"/>
        <v>845</v>
      </c>
      <c r="I1626" s="1">
        <f t="shared" si="479"/>
        <v>849</v>
      </c>
      <c r="J1626" s="1">
        <f t="shared" si="480"/>
        <v>1596156</v>
      </c>
      <c r="K1626" s="1">
        <f t="shared" si="481"/>
        <v>3598473</v>
      </c>
      <c r="L1626" s="1">
        <f t="shared" si="482"/>
        <v>5194629</v>
      </c>
      <c r="M1626" s="1">
        <f>分割表!$B$5</f>
        <v>1596160</v>
      </c>
      <c r="N1626" s="1">
        <f>分割表!$C$5</f>
        <v>3599318</v>
      </c>
      <c r="O1626" s="1">
        <f t="shared" si="483"/>
        <v>5195478</v>
      </c>
      <c r="P1626" s="1">
        <f t="shared" si="484"/>
        <v>5.5451774444795623</v>
      </c>
      <c r="Q1626" s="1">
        <f t="shared" si="485"/>
        <v>5694.7394501168119</v>
      </c>
      <c r="R1626" s="1">
        <f t="shared" si="486"/>
        <v>5725.7062491783345</v>
      </c>
      <c r="S1626" s="1">
        <f t="shared" si="487"/>
        <v>22798069.804307759</v>
      </c>
      <c r="T1626" s="1">
        <f t="shared" si="488"/>
        <v>54322620.905627832</v>
      </c>
      <c r="U1626" s="1">
        <f t="shared" si="489"/>
        <v>80325253.476550892</v>
      </c>
      <c r="V1626" s="1">
        <f t="shared" si="490"/>
        <v>22798130.936747961</v>
      </c>
      <c r="W1626" s="1">
        <f t="shared" si="491"/>
        <v>54336222.141856313</v>
      </c>
      <c r="X1626" s="1">
        <f t="shared" si="492"/>
        <v>80339230.748191163</v>
      </c>
      <c r="Y1626" s="17">
        <f t="shared" si="493"/>
        <v>-0.23225642253301682</v>
      </c>
    </row>
    <row r="1627" spans="1:25">
      <c r="A1627" s="17" t="s">
        <v>645</v>
      </c>
      <c r="B1627" s="17"/>
      <c r="C1627" s="17">
        <v>100</v>
      </c>
      <c r="D1627" s="17">
        <v>1068</v>
      </c>
      <c r="E1627" s="1">
        <f t="shared" si="475"/>
        <v>1168</v>
      </c>
      <c r="F1627" s="2">
        <f t="shared" si="476"/>
        <v>337.35</v>
      </c>
      <c r="G1627" s="1">
        <f t="shared" si="477"/>
        <v>100</v>
      </c>
      <c r="H1627" s="1">
        <f t="shared" si="478"/>
        <v>1068</v>
      </c>
      <c r="I1627" s="1">
        <f t="shared" si="479"/>
        <v>1168</v>
      </c>
      <c r="J1627" s="1">
        <f t="shared" si="480"/>
        <v>1596060</v>
      </c>
      <c r="K1627" s="1">
        <f t="shared" si="481"/>
        <v>3598250</v>
      </c>
      <c r="L1627" s="1">
        <f t="shared" si="482"/>
        <v>5194310</v>
      </c>
      <c r="M1627" s="1">
        <f>分割表!$B$5</f>
        <v>1596160</v>
      </c>
      <c r="N1627" s="1">
        <f>分割表!$C$5</f>
        <v>3599318</v>
      </c>
      <c r="O1627" s="1">
        <f t="shared" si="483"/>
        <v>5195478</v>
      </c>
      <c r="P1627" s="1">
        <f t="shared" si="484"/>
        <v>460.51701859880916</v>
      </c>
      <c r="Q1627" s="1">
        <f t="shared" si="485"/>
        <v>7447.7439448475097</v>
      </c>
      <c r="R1627" s="1">
        <f t="shared" si="486"/>
        <v>8249.6402548373862</v>
      </c>
      <c r="S1627" s="1">
        <f t="shared" si="487"/>
        <v>22796602.628750283</v>
      </c>
      <c r="T1627" s="1">
        <f t="shared" si="488"/>
        <v>54319031.500044979</v>
      </c>
      <c r="U1627" s="1">
        <f t="shared" si="489"/>
        <v>80320001.746036842</v>
      </c>
      <c r="V1627" s="1">
        <f t="shared" si="490"/>
        <v>22798130.936747961</v>
      </c>
      <c r="W1627" s="1">
        <f t="shared" si="491"/>
        <v>54336222.141856313</v>
      </c>
      <c r="X1627" s="1">
        <f t="shared" si="492"/>
        <v>80339230.748191163</v>
      </c>
      <c r="Y1627" s="17">
        <f t="shared" si="493"/>
        <v>-0.23397374673518878</v>
      </c>
    </row>
    <row r="1628" spans="1:25">
      <c r="A1628" s="17" t="s">
        <v>1182</v>
      </c>
      <c r="B1628" s="17"/>
      <c r="C1628" s="17">
        <v>14</v>
      </c>
      <c r="D1628" s="17">
        <v>875</v>
      </c>
      <c r="E1628" s="1">
        <f t="shared" si="475"/>
        <v>889</v>
      </c>
      <c r="F1628" s="2">
        <f t="shared" si="476"/>
        <v>531.42999999999995</v>
      </c>
      <c r="G1628" s="1">
        <f t="shared" si="477"/>
        <v>14</v>
      </c>
      <c r="H1628" s="1">
        <f t="shared" si="478"/>
        <v>875</v>
      </c>
      <c r="I1628" s="1">
        <f t="shared" si="479"/>
        <v>889</v>
      </c>
      <c r="J1628" s="1">
        <f t="shared" si="480"/>
        <v>1596146</v>
      </c>
      <c r="K1628" s="1">
        <f t="shared" si="481"/>
        <v>3598443</v>
      </c>
      <c r="L1628" s="1">
        <f t="shared" si="482"/>
        <v>5194589</v>
      </c>
      <c r="M1628" s="1">
        <f>分割表!$B$5</f>
        <v>1596160</v>
      </c>
      <c r="N1628" s="1">
        <f>分割表!$C$5</f>
        <v>3599318</v>
      </c>
      <c r="O1628" s="1">
        <f t="shared" si="483"/>
        <v>5195478</v>
      </c>
      <c r="P1628" s="1">
        <f t="shared" si="484"/>
        <v>36.946802614613617</v>
      </c>
      <c r="Q1628" s="1">
        <f t="shared" si="485"/>
        <v>5927.4459005629124</v>
      </c>
      <c r="R1628" s="1">
        <f t="shared" si="486"/>
        <v>6036.3964423718617</v>
      </c>
      <c r="S1628" s="1">
        <f t="shared" si="487"/>
        <v>22797916.973251119</v>
      </c>
      <c r="T1628" s="1">
        <f t="shared" si="488"/>
        <v>54322138.025148489</v>
      </c>
      <c r="U1628" s="1">
        <f t="shared" si="489"/>
        <v>80324594.951274291</v>
      </c>
      <c r="V1628" s="1">
        <f t="shared" si="490"/>
        <v>22798130.936747961</v>
      </c>
      <c r="W1628" s="1">
        <f t="shared" si="491"/>
        <v>54336222.141856313</v>
      </c>
      <c r="X1628" s="1">
        <f t="shared" si="492"/>
        <v>80339230.748191163</v>
      </c>
      <c r="Y1628" s="17">
        <f t="shared" si="493"/>
        <v>-0.23431645126675754</v>
      </c>
    </row>
    <row r="1629" spans="1:25">
      <c r="A1629" s="17" t="s">
        <v>2335</v>
      </c>
      <c r="B1629" s="17"/>
      <c r="C1629" s="17">
        <v>34</v>
      </c>
      <c r="D1629" s="17">
        <v>922</v>
      </c>
      <c r="E1629" s="1">
        <f t="shared" si="475"/>
        <v>956</v>
      </c>
      <c r="F1629" s="2">
        <f t="shared" si="476"/>
        <v>463.49</v>
      </c>
      <c r="G1629" s="1">
        <f t="shared" si="477"/>
        <v>34</v>
      </c>
      <c r="H1629" s="1">
        <f t="shared" si="478"/>
        <v>922</v>
      </c>
      <c r="I1629" s="1">
        <f t="shared" si="479"/>
        <v>956</v>
      </c>
      <c r="J1629" s="1">
        <f t="shared" si="480"/>
        <v>1596126</v>
      </c>
      <c r="K1629" s="1">
        <f t="shared" si="481"/>
        <v>3598396</v>
      </c>
      <c r="L1629" s="1">
        <f t="shared" si="482"/>
        <v>5194522</v>
      </c>
      <c r="M1629" s="1">
        <f>分割表!$B$5</f>
        <v>1596160</v>
      </c>
      <c r="N1629" s="1">
        <f>分割表!$C$5</f>
        <v>3599318</v>
      </c>
      <c r="O1629" s="1">
        <f t="shared" si="483"/>
        <v>5195478</v>
      </c>
      <c r="P1629" s="1">
        <f t="shared" si="484"/>
        <v>119.89625783694949</v>
      </c>
      <c r="Q1629" s="1">
        <f t="shared" si="485"/>
        <v>6294.0746961191799</v>
      </c>
      <c r="R1629" s="1">
        <f t="shared" si="486"/>
        <v>6560.7965648771396</v>
      </c>
      <c r="S1629" s="1">
        <f t="shared" si="487"/>
        <v>22797611.311325792</v>
      </c>
      <c r="T1629" s="1">
        <f t="shared" si="488"/>
        <v>54321381.51290036</v>
      </c>
      <c r="U1629" s="1">
        <f t="shared" si="489"/>
        <v>80323491.92212604</v>
      </c>
      <c r="V1629" s="1">
        <f t="shared" si="490"/>
        <v>22798130.936747961</v>
      </c>
      <c r="W1629" s="1">
        <f t="shared" si="491"/>
        <v>54336222.141856313</v>
      </c>
      <c r="X1629" s="1">
        <f t="shared" si="492"/>
        <v>80339230.748191163</v>
      </c>
      <c r="Y1629" s="17">
        <f t="shared" si="493"/>
        <v>-0.23482471840589117</v>
      </c>
    </row>
    <row r="1630" spans="1:25">
      <c r="A1630" s="17" t="s">
        <v>799</v>
      </c>
      <c r="B1630" s="17"/>
      <c r="C1630" s="17">
        <v>80</v>
      </c>
      <c r="D1630" s="17">
        <v>1026</v>
      </c>
      <c r="E1630" s="1">
        <f t="shared" si="475"/>
        <v>1106</v>
      </c>
      <c r="F1630" s="2">
        <f t="shared" si="476"/>
        <v>367.76</v>
      </c>
      <c r="G1630" s="1">
        <f t="shared" si="477"/>
        <v>80</v>
      </c>
      <c r="H1630" s="1">
        <f t="shared" si="478"/>
        <v>1026</v>
      </c>
      <c r="I1630" s="1">
        <f t="shared" si="479"/>
        <v>1106</v>
      </c>
      <c r="J1630" s="1">
        <f t="shared" si="480"/>
        <v>1596080</v>
      </c>
      <c r="K1630" s="1">
        <f t="shared" si="481"/>
        <v>3598292</v>
      </c>
      <c r="L1630" s="1">
        <f t="shared" si="482"/>
        <v>5194372</v>
      </c>
      <c r="M1630" s="1">
        <f>分割表!$B$5</f>
        <v>1596160</v>
      </c>
      <c r="N1630" s="1">
        <f>分割表!$C$5</f>
        <v>3599318</v>
      </c>
      <c r="O1630" s="1">
        <f t="shared" si="483"/>
        <v>5195478</v>
      </c>
      <c r="P1630" s="1">
        <f t="shared" si="484"/>
        <v>350.5621307739105</v>
      </c>
      <c r="Q1630" s="1">
        <f t="shared" si="485"/>
        <v>7113.6920243997138</v>
      </c>
      <c r="R1630" s="1">
        <f t="shared" si="486"/>
        <v>7751.4067313830019</v>
      </c>
      <c r="S1630" s="1">
        <f t="shared" si="487"/>
        <v>22796908.289848596</v>
      </c>
      <c r="T1630" s="1">
        <f t="shared" si="488"/>
        <v>54319707.530533418</v>
      </c>
      <c r="U1630" s="1">
        <f t="shared" si="489"/>
        <v>80321022.457016781</v>
      </c>
      <c r="V1630" s="1">
        <f t="shared" si="490"/>
        <v>22798130.936747961</v>
      </c>
      <c r="W1630" s="1">
        <f t="shared" si="491"/>
        <v>54336222.141856313</v>
      </c>
      <c r="X1630" s="1">
        <f t="shared" si="492"/>
        <v>80339230.748191163</v>
      </c>
      <c r="Y1630" s="17">
        <f t="shared" si="493"/>
        <v>-0.23485462972234272</v>
      </c>
    </row>
    <row r="1631" spans="1:25">
      <c r="A1631" s="17" t="s">
        <v>2618</v>
      </c>
      <c r="B1631" s="17"/>
      <c r="C1631" s="17">
        <v>210</v>
      </c>
      <c r="D1631" s="17">
        <v>1321</v>
      </c>
      <c r="E1631" s="1">
        <f t="shared" si="475"/>
        <v>1531</v>
      </c>
      <c r="F1631" s="2">
        <f t="shared" si="476"/>
        <v>241.33</v>
      </c>
      <c r="G1631" s="1">
        <f t="shared" si="477"/>
        <v>210</v>
      </c>
      <c r="H1631" s="1">
        <f t="shared" si="478"/>
        <v>1321</v>
      </c>
      <c r="I1631" s="1">
        <f t="shared" si="479"/>
        <v>1531</v>
      </c>
      <c r="J1631" s="1">
        <f t="shared" si="480"/>
        <v>1595950</v>
      </c>
      <c r="K1631" s="1">
        <f t="shared" si="481"/>
        <v>3597997</v>
      </c>
      <c r="L1631" s="1">
        <f t="shared" si="482"/>
        <v>5193947</v>
      </c>
      <c r="M1631" s="1">
        <f>分割表!$B$5</f>
        <v>1596160</v>
      </c>
      <c r="N1631" s="1">
        <f>分割表!$C$5</f>
        <v>3599318</v>
      </c>
      <c r="O1631" s="1">
        <f t="shared" si="483"/>
        <v>5195478</v>
      </c>
      <c r="P1631" s="1">
        <f t="shared" si="484"/>
        <v>1122.8925814506683</v>
      </c>
      <c r="Q1631" s="1">
        <f t="shared" si="485"/>
        <v>9492.8966262739923</v>
      </c>
      <c r="R1631" s="1">
        <f t="shared" si="486"/>
        <v>11227.858561751915</v>
      </c>
      <c r="S1631" s="1">
        <f t="shared" si="487"/>
        <v>22794921.497189425</v>
      </c>
      <c r="T1631" s="1">
        <f t="shared" si="488"/>
        <v>54314959.231521606</v>
      </c>
      <c r="U1631" s="1">
        <f t="shared" si="489"/>
        <v>80314025.662730724</v>
      </c>
      <c r="V1631" s="1">
        <f t="shared" si="490"/>
        <v>22798130.936747961</v>
      </c>
      <c r="W1631" s="1">
        <f t="shared" si="491"/>
        <v>54336222.141856313</v>
      </c>
      <c r="X1631" s="1">
        <f t="shared" si="492"/>
        <v>80339230.748191163</v>
      </c>
      <c r="Y1631" s="17">
        <f t="shared" si="493"/>
        <v>-0.23524115086150746</v>
      </c>
    </row>
    <row r="1632" spans="1:25">
      <c r="A1632" s="17" t="s">
        <v>1814</v>
      </c>
      <c r="B1632" s="17"/>
      <c r="C1632" s="17">
        <v>60</v>
      </c>
      <c r="D1632" s="17">
        <v>984</v>
      </c>
      <c r="E1632" s="1">
        <f t="shared" si="475"/>
        <v>1044</v>
      </c>
      <c r="F1632" s="2">
        <f t="shared" si="476"/>
        <v>404.77</v>
      </c>
      <c r="G1632" s="1">
        <f t="shared" si="477"/>
        <v>60</v>
      </c>
      <c r="H1632" s="1">
        <f t="shared" si="478"/>
        <v>984</v>
      </c>
      <c r="I1632" s="1">
        <f t="shared" si="479"/>
        <v>1044</v>
      </c>
      <c r="J1632" s="1">
        <f t="shared" si="480"/>
        <v>1596100</v>
      </c>
      <c r="K1632" s="1">
        <f t="shared" si="481"/>
        <v>3598334</v>
      </c>
      <c r="L1632" s="1">
        <f t="shared" si="482"/>
        <v>5194434</v>
      </c>
      <c r="M1632" s="1">
        <f>分割表!$B$5</f>
        <v>1596160</v>
      </c>
      <c r="N1632" s="1">
        <f>分割表!$C$5</f>
        <v>3599318</v>
      </c>
      <c r="O1632" s="1">
        <f t="shared" si="483"/>
        <v>5195478</v>
      </c>
      <c r="P1632" s="1">
        <f t="shared" si="484"/>
        <v>245.66067373332604</v>
      </c>
      <c r="Q1632" s="1">
        <f t="shared" si="485"/>
        <v>6781.3598826994175</v>
      </c>
      <c r="R1632" s="1">
        <f t="shared" si="486"/>
        <v>7256.650618254057</v>
      </c>
      <c r="S1632" s="1">
        <f t="shared" si="487"/>
        <v>22797213.951197524</v>
      </c>
      <c r="T1632" s="1">
        <f t="shared" si="488"/>
        <v>54320383.561512083</v>
      </c>
      <c r="U1632" s="1">
        <f t="shared" si="489"/>
        <v>80322043.168736756</v>
      </c>
      <c r="V1632" s="1">
        <f t="shared" si="490"/>
        <v>22798130.936747961</v>
      </c>
      <c r="W1632" s="1">
        <f t="shared" si="491"/>
        <v>54336222.141856313</v>
      </c>
      <c r="X1632" s="1">
        <f t="shared" si="492"/>
        <v>80339230.748191163</v>
      </c>
      <c r="Y1632" s="17">
        <f t="shared" si="493"/>
        <v>-0.23573551270949672</v>
      </c>
    </row>
    <row r="1633" spans="1:25">
      <c r="A1633" s="17" t="s">
        <v>596</v>
      </c>
      <c r="B1633" s="17"/>
      <c r="C1633" s="17">
        <v>62</v>
      </c>
      <c r="D1633" s="17">
        <v>993</v>
      </c>
      <c r="E1633" s="1">
        <f t="shared" si="475"/>
        <v>1055</v>
      </c>
      <c r="F1633" s="2">
        <f t="shared" si="476"/>
        <v>403.64</v>
      </c>
      <c r="G1633" s="1">
        <f t="shared" si="477"/>
        <v>62</v>
      </c>
      <c r="H1633" s="1">
        <f t="shared" si="478"/>
        <v>993</v>
      </c>
      <c r="I1633" s="1">
        <f t="shared" si="479"/>
        <v>1055</v>
      </c>
      <c r="J1633" s="1">
        <f t="shared" si="480"/>
        <v>1596098</v>
      </c>
      <c r="K1633" s="1">
        <f t="shared" si="481"/>
        <v>3598325</v>
      </c>
      <c r="L1633" s="1">
        <f t="shared" si="482"/>
        <v>5194423</v>
      </c>
      <c r="M1633" s="1">
        <f>分割表!$B$5</f>
        <v>1596160</v>
      </c>
      <c r="N1633" s="1">
        <f>分割表!$C$5</f>
        <v>3599318</v>
      </c>
      <c r="O1633" s="1">
        <f t="shared" si="483"/>
        <v>5195478</v>
      </c>
      <c r="P1633" s="1">
        <f t="shared" si="484"/>
        <v>255.88233187279567</v>
      </c>
      <c r="Q1633" s="1">
        <f t="shared" si="485"/>
        <v>6852.4255493968567</v>
      </c>
      <c r="R1633" s="1">
        <f t="shared" si="486"/>
        <v>7344.1673284352264</v>
      </c>
      <c r="S1633" s="1">
        <f t="shared" si="487"/>
        <v>22797183.385051355</v>
      </c>
      <c r="T1633" s="1">
        <f t="shared" si="488"/>
        <v>54320238.697689667</v>
      </c>
      <c r="U1633" s="1">
        <f t="shared" si="489"/>
        <v>80321862.074667931</v>
      </c>
      <c r="V1633" s="1">
        <f t="shared" si="490"/>
        <v>22798130.936747961</v>
      </c>
      <c r="W1633" s="1">
        <f t="shared" si="491"/>
        <v>54336222.141856313</v>
      </c>
      <c r="X1633" s="1">
        <f t="shared" si="492"/>
        <v>80339230.748191163</v>
      </c>
      <c r="Y1633" s="17">
        <f t="shared" si="493"/>
        <v>-0.23698100853201745</v>
      </c>
    </row>
    <row r="1634" spans="1:25">
      <c r="A1634" s="17" t="s">
        <v>1579</v>
      </c>
      <c r="B1634" s="17"/>
      <c r="C1634" s="17">
        <v>30</v>
      </c>
      <c r="D1634" s="17">
        <v>922</v>
      </c>
      <c r="E1634" s="1">
        <f t="shared" si="475"/>
        <v>952</v>
      </c>
      <c r="F1634" s="2">
        <f t="shared" si="476"/>
        <v>481.22</v>
      </c>
      <c r="G1634" s="1">
        <f t="shared" si="477"/>
        <v>30</v>
      </c>
      <c r="H1634" s="1">
        <f t="shared" si="478"/>
        <v>922</v>
      </c>
      <c r="I1634" s="1">
        <f t="shared" si="479"/>
        <v>952</v>
      </c>
      <c r="J1634" s="1">
        <f t="shared" si="480"/>
        <v>1596130</v>
      </c>
      <c r="K1634" s="1">
        <f t="shared" si="481"/>
        <v>3598396</v>
      </c>
      <c r="L1634" s="1">
        <f t="shared" si="482"/>
        <v>5194526</v>
      </c>
      <c r="M1634" s="1">
        <f>分割表!$B$5</f>
        <v>1596160</v>
      </c>
      <c r="N1634" s="1">
        <f>分割表!$C$5</f>
        <v>3599318</v>
      </c>
      <c r="O1634" s="1">
        <f t="shared" si="483"/>
        <v>5195478</v>
      </c>
      <c r="P1634" s="1">
        <f t="shared" si="484"/>
        <v>102.03592144986466</v>
      </c>
      <c r="Q1634" s="1">
        <f t="shared" si="485"/>
        <v>6294.0746961191799</v>
      </c>
      <c r="R1634" s="1">
        <f t="shared" si="486"/>
        <v>6529.3539131213793</v>
      </c>
      <c r="S1634" s="1">
        <f t="shared" si="487"/>
        <v>22797672.44369081</v>
      </c>
      <c r="T1634" s="1">
        <f t="shared" si="488"/>
        <v>54321381.51290036</v>
      </c>
      <c r="U1634" s="1">
        <f t="shared" si="489"/>
        <v>80323557.774588242</v>
      </c>
      <c r="V1634" s="1">
        <f t="shared" si="490"/>
        <v>22798130.936747961</v>
      </c>
      <c r="W1634" s="1">
        <f t="shared" si="491"/>
        <v>54336222.141856313</v>
      </c>
      <c r="X1634" s="1">
        <f t="shared" si="492"/>
        <v>80339230.748191163</v>
      </c>
      <c r="Y1634" s="17">
        <f t="shared" si="493"/>
        <v>-0.23733466721548521</v>
      </c>
    </row>
    <row r="1635" spans="1:25">
      <c r="A1635" s="17" t="s">
        <v>82</v>
      </c>
      <c r="B1635" s="17"/>
      <c r="C1635" s="17">
        <v>169</v>
      </c>
      <c r="D1635" s="17">
        <v>1238</v>
      </c>
      <c r="E1635" s="1">
        <f t="shared" si="475"/>
        <v>1407</v>
      </c>
      <c r="F1635" s="2">
        <f t="shared" si="476"/>
        <v>274.60000000000002</v>
      </c>
      <c r="G1635" s="1">
        <f t="shared" si="477"/>
        <v>169</v>
      </c>
      <c r="H1635" s="1">
        <f t="shared" si="478"/>
        <v>1238</v>
      </c>
      <c r="I1635" s="1">
        <f t="shared" si="479"/>
        <v>1407</v>
      </c>
      <c r="J1635" s="1">
        <f t="shared" si="480"/>
        <v>1595991</v>
      </c>
      <c r="K1635" s="1">
        <f t="shared" si="481"/>
        <v>3598080</v>
      </c>
      <c r="L1635" s="1">
        <f t="shared" si="482"/>
        <v>5194071</v>
      </c>
      <c r="M1635" s="1">
        <f>分割表!$B$5</f>
        <v>1596160</v>
      </c>
      <c r="N1635" s="1">
        <f>分割表!$C$5</f>
        <v>3599318</v>
      </c>
      <c r="O1635" s="1">
        <f t="shared" si="483"/>
        <v>5195478</v>
      </c>
      <c r="P1635" s="1">
        <f t="shared" si="484"/>
        <v>866.95288282199942</v>
      </c>
      <c r="Q1635" s="1">
        <f t="shared" si="485"/>
        <v>8816.1105371167432</v>
      </c>
      <c r="R1635" s="1">
        <f t="shared" si="486"/>
        <v>10199.645585359945</v>
      </c>
      <c r="S1635" s="1">
        <f t="shared" si="487"/>
        <v>22795548.09988492</v>
      </c>
      <c r="T1635" s="1">
        <f t="shared" si="488"/>
        <v>54316295.191171281</v>
      </c>
      <c r="U1635" s="1">
        <f t="shared" si="489"/>
        <v>80316067.076764822</v>
      </c>
      <c r="V1635" s="1">
        <f t="shared" si="490"/>
        <v>22798130.936747961</v>
      </c>
      <c r="W1635" s="1">
        <f t="shared" si="491"/>
        <v>54336222.141856313</v>
      </c>
      <c r="X1635" s="1">
        <f t="shared" si="492"/>
        <v>80339230.748191163</v>
      </c>
      <c r="Y1635" s="17">
        <f t="shared" si="493"/>
        <v>-0.23790823406347145</v>
      </c>
    </row>
    <row r="1636" spans="1:25">
      <c r="A1636" s="17" t="s">
        <v>837</v>
      </c>
      <c r="B1636" s="17"/>
      <c r="C1636" s="17">
        <v>145</v>
      </c>
      <c r="D1636" s="17">
        <v>1185</v>
      </c>
      <c r="E1636" s="1">
        <f t="shared" si="475"/>
        <v>1330</v>
      </c>
      <c r="F1636" s="2">
        <f t="shared" si="476"/>
        <v>295.93</v>
      </c>
      <c r="G1636" s="1">
        <f t="shared" si="477"/>
        <v>145</v>
      </c>
      <c r="H1636" s="1">
        <f t="shared" si="478"/>
        <v>1185</v>
      </c>
      <c r="I1636" s="1">
        <f t="shared" si="479"/>
        <v>1330</v>
      </c>
      <c r="J1636" s="1">
        <f t="shared" si="480"/>
        <v>1596015</v>
      </c>
      <c r="K1636" s="1">
        <f t="shared" si="481"/>
        <v>3598133</v>
      </c>
      <c r="L1636" s="1">
        <f t="shared" si="482"/>
        <v>5194148</v>
      </c>
      <c r="M1636" s="1">
        <f>分割表!$B$5</f>
        <v>1596160</v>
      </c>
      <c r="N1636" s="1">
        <f>分割表!$C$5</f>
        <v>3599318</v>
      </c>
      <c r="O1636" s="1">
        <f t="shared" si="483"/>
        <v>5195478</v>
      </c>
      <c r="P1636" s="1">
        <f t="shared" si="484"/>
        <v>721.62639265098323</v>
      </c>
      <c r="Q1636" s="1">
        <f t="shared" si="485"/>
        <v>8386.8351934795392</v>
      </c>
      <c r="R1636" s="1">
        <f t="shared" si="486"/>
        <v>9566.6025142170129</v>
      </c>
      <c r="S1636" s="1">
        <f t="shared" si="487"/>
        <v>22795914.8921954</v>
      </c>
      <c r="T1636" s="1">
        <f t="shared" si="488"/>
        <v>54317148.274840809</v>
      </c>
      <c r="U1636" s="1">
        <f t="shared" si="489"/>
        <v>80317334.730517805</v>
      </c>
      <c r="V1636" s="1">
        <f t="shared" si="490"/>
        <v>22798130.936747961</v>
      </c>
      <c r="W1636" s="1">
        <f t="shared" si="491"/>
        <v>54336222.141856313</v>
      </c>
      <c r="X1636" s="1">
        <f t="shared" si="492"/>
        <v>80339230.748191163</v>
      </c>
      <c r="Y1636" s="17">
        <f t="shared" si="493"/>
        <v>-0.23824293558238671</v>
      </c>
    </row>
    <row r="1637" spans="1:25">
      <c r="A1637" s="17" t="s">
        <v>1095</v>
      </c>
      <c r="B1637" s="17">
        <v>1</v>
      </c>
      <c r="C1637" s="17">
        <v>2579</v>
      </c>
      <c r="D1637" s="17">
        <v>8414</v>
      </c>
      <c r="E1637" s="1">
        <f t="shared" si="475"/>
        <v>10993</v>
      </c>
      <c r="F1637" s="2">
        <f t="shared" si="476"/>
        <v>287.08</v>
      </c>
      <c r="G1637" s="1">
        <f t="shared" si="477"/>
        <v>2579</v>
      </c>
      <c r="H1637" s="1">
        <f t="shared" si="478"/>
        <v>8414</v>
      </c>
      <c r="I1637" s="1">
        <f t="shared" si="479"/>
        <v>10993</v>
      </c>
      <c r="J1637" s="1">
        <f t="shared" si="480"/>
        <v>1593581</v>
      </c>
      <c r="K1637" s="1">
        <f t="shared" si="481"/>
        <v>3590904</v>
      </c>
      <c r="L1637" s="1">
        <f t="shared" si="482"/>
        <v>5184485</v>
      </c>
      <c r="M1637" s="1">
        <f>分割表!$B$5</f>
        <v>1596160</v>
      </c>
      <c r="N1637" s="1">
        <f>分割表!$C$5</f>
        <v>3599318</v>
      </c>
      <c r="O1637" s="1">
        <f t="shared" si="483"/>
        <v>5195478</v>
      </c>
      <c r="P1637" s="1">
        <f t="shared" si="484"/>
        <v>20258.449918167986</v>
      </c>
      <c r="Q1637" s="1">
        <f t="shared" si="485"/>
        <v>76042.806150562028</v>
      </c>
      <c r="R1637" s="1">
        <f t="shared" si="486"/>
        <v>102290.01874346845</v>
      </c>
      <c r="S1637" s="1">
        <f t="shared" si="487"/>
        <v>22758717.87733487</v>
      </c>
      <c r="T1637" s="1">
        <f t="shared" si="488"/>
        <v>54200798.095011711</v>
      </c>
      <c r="U1637" s="1">
        <f t="shared" si="489"/>
        <v>80158261.338334501</v>
      </c>
      <c r="V1637" s="1">
        <f t="shared" si="490"/>
        <v>22798130.936747961</v>
      </c>
      <c r="W1637" s="1">
        <f t="shared" si="491"/>
        <v>54336222.141856313</v>
      </c>
      <c r="X1637" s="1">
        <f t="shared" si="492"/>
        <v>80339230.748191163</v>
      </c>
      <c r="Y1637" s="17">
        <f t="shared" si="493"/>
        <v>-0.7193723375310872</v>
      </c>
    </row>
    <row r="1638" spans="1:25">
      <c r="A1638" s="17" t="s">
        <v>1561</v>
      </c>
      <c r="B1638" s="17"/>
      <c r="C1638" s="17">
        <v>200</v>
      </c>
      <c r="D1638" s="17">
        <v>1314</v>
      </c>
      <c r="E1638" s="1">
        <f t="shared" si="475"/>
        <v>1514</v>
      </c>
      <c r="F1638" s="2">
        <f t="shared" si="476"/>
        <v>254.72</v>
      </c>
      <c r="G1638" s="1">
        <f t="shared" si="477"/>
        <v>200</v>
      </c>
      <c r="H1638" s="1">
        <f t="shared" si="478"/>
        <v>1314</v>
      </c>
      <c r="I1638" s="1">
        <f t="shared" si="479"/>
        <v>1514</v>
      </c>
      <c r="J1638" s="1">
        <f t="shared" si="480"/>
        <v>1595960</v>
      </c>
      <c r="K1638" s="1">
        <f t="shared" si="481"/>
        <v>3598004</v>
      </c>
      <c r="L1638" s="1">
        <f t="shared" si="482"/>
        <v>5193964</v>
      </c>
      <c r="M1638" s="1">
        <f>分割表!$B$5</f>
        <v>1596160</v>
      </c>
      <c r="N1638" s="1">
        <f>分割表!$C$5</f>
        <v>3599318</v>
      </c>
      <c r="O1638" s="1">
        <f t="shared" si="483"/>
        <v>5195478</v>
      </c>
      <c r="P1638" s="1">
        <f t="shared" si="484"/>
        <v>1059.6634733096073</v>
      </c>
      <c r="Q1638" s="1">
        <f t="shared" si="485"/>
        <v>9435.6121955445451</v>
      </c>
      <c r="R1638" s="1">
        <f t="shared" si="486"/>
        <v>11086.280797072055</v>
      </c>
      <c r="S1638" s="1">
        <f t="shared" si="487"/>
        <v>22795074.327018037</v>
      </c>
      <c r="T1638" s="1">
        <f t="shared" si="488"/>
        <v>54315071.902743429</v>
      </c>
      <c r="U1638" s="1">
        <f t="shared" si="489"/>
        <v>80314305.533834487</v>
      </c>
      <c r="V1638" s="1">
        <f t="shared" si="490"/>
        <v>22798130.936747961</v>
      </c>
      <c r="W1638" s="1">
        <f t="shared" si="491"/>
        <v>54336222.141856313</v>
      </c>
      <c r="X1638" s="1">
        <f t="shared" si="492"/>
        <v>80339230.748191163</v>
      </c>
      <c r="Y1638" s="17">
        <f t="shared" si="493"/>
        <v>-0.23957121270868983</v>
      </c>
    </row>
    <row r="1639" spans="1:25">
      <c r="A1639" s="17" t="s">
        <v>771</v>
      </c>
      <c r="B1639" s="17">
        <v>1</v>
      </c>
      <c r="C1639" s="17">
        <v>2539</v>
      </c>
      <c r="D1639" s="17">
        <v>9512</v>
      </c>
      <c r="E1639" s="1">
        <f t="shared" si="475"/>
        <v>12051</v>
      </c>
      <c r="F1639" s="2">
        <f t="shared" si="476"/>
        <v>567.54999999999995</v>
      </c>
      <c r="G1639" s="1">
        <f t="shared" si="477"/>
        <v>2539</v>
      </c>
      <c r="H1639" s="1">
        <f t="shared" si="478"/>
        <v>9512</v>
      </c>
      <c r="I1639" s="1">
        <f t="shared" si="479"/>
        <v>12051</v>
      </c>
      <c r="J1639" s="1">
        <f t="shared" si="480"/>
        <v>1593621</v>
      </c>
      <c r="K1639" s="1">
        <f t="shared" si="481"/>
        <v>3589806</v>
      </c>
      <c r="L1639" s="1">
        <f t="shared" si="482"/>
        <v>5183427</v>
      </c>
      <c r="M1639" s="1">
        <f>分割表!$B$5</f>
        <v>1596160</v>
      </c>
      <c r="N1639" s="1">
        <f>分割表!$C$5</f>
        <v>3599318</v>
      </c>
      <c r="O1639" s="1">
        <f t="shared" si="483"/>
        <v>5195478</v>
      </c>
      <c r="P1639" s="1">
        <f t="shared" si="484"/>
        <v>19904.555451948178</v>
      </c>
      <c r="Q1639" s="1">
        <f t="shared" si="485"/>
        <v>87132.863377781323</v>
      </c>
      <c r="R1639" s="1">
        <f t="shared" si="486"/>
        <v>113242.0771254031</v>
      </c>
      <c r="S1639" s="1">
        <f t="shared" si="487"/>
        <v>22759329.137606602</v>
      </c>
      <c r="T1639" s="1">
        <f t="shared" si="488"/>
        <v>54183127.144733764</v>
      </c>
      <c r="U1639" s="1">
        <f t="shared" si="489"/>
        <v>80140845.516723305</v>
      </c>
      <c r="V1639" s="1">
        <f t="shared" si="490"/>
        <v>22798130.936747961</v>
      </c>
      <c r="W1639" s="1">
        <f t="shared" si="491"/>
        <v>54336222.141856313</v>
      </c>
      <c r="X1639" s="1">
        <f t="shared" si="492"/>
        <v>80339230.748191163</v>
      </c>
      <c r="Y1639" s="17">
        <f t="shared" si="493"/>
        <v>-1.0495291933597928</v>
      </c>
    </row>
    <row r="1640" spans="1:25">
      <c r="A1640" s="17" t="s">
        <v>897</v>
      </c>
      <c r="B1640" s="17"/>
      <c r="C1640" s="17">
        <v>12</v>
      </c>
      <c r="D1640" s="17">
        <v>892</v>
      </c>
      <c r="E1640" s="1">
        <f t="shared" si="475"/>
        <v>904</v>
      </c>
      <c r="F1640" s="2">
        <f t="shared" si="476"/>
        <v>555.63</v>
      </c>
      <c r="G1640" s="1">
        <f t="shared" si="477"/>
        <v>12</v>
      </c>
      <c r="H1640" s="1">
        <f t="shared" si="478"/>
        <v>892</v>
      </c>
      <c r="I1640" s="1">
        <f t="shared" si="479"/>
        <v>904</v>
      </c>
      <c r="J1640" s="1">
        <f t="shared" si="480"/>
        <v>1596148</v>
      </c>
      <c r="K1640" s="1">
        <f t="shared" si="481"/>
        <v>3598426</v>
      </c>
      <c r="L1640" s="1">
        <f t="shared" si="482"/>
        <v>5194574</v>
      </c>
      <c r="M1640" s="1">
        <f>分割表!$B$5</f>
        <v>1596160</v>
      </c>
      <c r="N1640" s="1">
        <f>分割表!$C$5</f>
        <v>3599318</v>
      </c>
      <c r="O1640" s="1">
        <f t="shared" si="483"/>
        <v>5195478</v>
      </c>
      <c r="P1640" s="1">
        <f t="shared" si="484"/>
        <v>29.818879797456006</v>
      </c>
      <c r="Q1640" s="1">
        <f t="shared" si="485"/>
        <v>6059.7717902613686</v>
      </c>
      <c r="R1640" s="1">
        <f t="shared" si="486"/>
        <v>6153.3737417945276</v>
      </c>
      <c r="S1640" s="1">
        <f t="shared" si="487"/>
        <v>22797947.539457437</v>
      </c>
      <c r="T1640" s="1">
        <f t="shared" si="488"/>
        <v>54321864.39298787</v>
      </c>
      <c r="U1640" s="1">
        <f t="shared" si="489"/>
        <v>80324348.004374966</v>
      </c>
      <c r="V1640" s="1">
        <f t="shared" si="490"/>
        <v>22798130.936747961</v>
      </c>
      <c r="W1640" s="1">
        <f t="shared" si="491"/>
        <v>54336222.141856313</v>
      </c>
      <c r="X1640" s="1">
        <f t="shared" si="492"/>
        <v>80339230.748191163</v>
      </c>
      <c r="Y1640" s="17">
        <f t="shared" si="493"/>
        <v>-0.24029453610093254</v>
      </c>
    </row>
    <row r="1641" spans="1:25">
      <c r="A1641" s="17" t="s">
        <v>2650</v>
      </c>
      <c r="B1641" s="17"/>
      <c r="C1641" s="17">
        <v>7</v>
      </c>
      <c r="D1641" s="17">
        <v>882</v>
      </c>
      <c r="E1641" s="1">
        <f t="shared" si="475"/>
        <v>889</v>
      </c>
      <c r="F1641" s="2">
        <f t="shared" si="476"/>
        <v>582.29</v>
      </c>
      <c r="G1641" s="1">
        <f t="shared" si="477"/>
        <v>7</v>
      </c>
      <c r="H1641" s="1">
        <f t="shared" si="478"/>
        <v>882</v>
      </c>
      <c r="I1641" s="1">
        <f t="shared" si="479"/>
        <v>889</v>
      </c>
      <c r="J1641" s="1">
        <f t="shared" si="480"/>
        <v>1596153</v>
      </c>
      <c r="K1641" s="1">
        <f t="shared" si="481"/>
        <v>3598436</v>
      </c>
      <c r="L1641" s="1">
        <f t="shared" si="482"/>
        <v>5194589</v>
      </c>
      <c r="M1641" s="1">
        <f>分割表!$B$5</f>
        <v>1596160</v>
      </c>
      <c r="N1641" s="1">
        <f>分割表!$C$5</f>
        <v>3599318</v>
      </c>
      <c r="O1641" s="1">
        <f t="shared" si="483"/>
        <v>5195478</v>
      </c>
      <c r="P1641" s="1">
        <f t="shared" si="484"/>
        <v>13.621371043387192</v>
      </c>
      <c r="Q1641" s="1">
        <f t="shared" si="485"/>
        <v>5981.8933933979897</v>
      </c>
      <c r="R1641" s="1">
        <f t="shared" si="486"/>
        <v>6036.3964423718617</v>
      </c>
      <c r="S1641" s="1">
        <f t="shared" si="487"/>
        <v>22798023.954984188</v>
      </c>
      <c r="T1641" s="1">
        <f t="shared" si="488"/>
        <v>54322025.353072621</v>
      </c>
      <c r="U1641" s="1">
        <f t="shared" si="489"/>
        <v>80324594.951274291</v>
      </c>
      <c r="V1641" s="1">
        <f t="shared" si="490"/>
        <v>22798130.936747961</v>
      </c>
      <c r="W1641" s="1">
        <f t="shared" si="491"/>
        <v>54336222.141856313</v>
      </c>
      <c r="X1641" s="1">
        <f t="shared" si="492"/>
        <v>80339230.748191163</v>
      </c>
      <c r="Y1641" s="17">
        <f t="shared" si="493"/>
        <v>-0.24065367186034975</v>
      </c>
    </row>
    <row r="1642" spans="1:25">
      <c r="A1642" s="17" t="s">
        <v>650</v>
      </c>
      <c r="B1642" s="17"/>
      <c r="C1642" s="17">
        <v>32</v>
      </c>
      <c r="D1642" s="17">
        <v>939</v>
      </c>
      <c r="E1642" s="1">
        <f t="shared" si="475"/>
        <v>971</v>
      </c>
      <c r="F1642" s="2">
        <f t="shared" si="476"/>
        <v>483.57</v>
      </c>
      <c r="G1642" s="1">
        <f t="shared" si="477"/>
        <v>32</v>
      </c>
      <c r="H1642" s="1">
        <f t="shared" si="478"/>
        <v>939</v>
      </c>
      <c r="I1642" s="1">
        <f t="shared" si="479"/>
        <v>971</v>
      </c>
      <c r="J1642" s="1">
        <f t="shared" si="480"/>
        <v>1596128</v>
      </c>
      <c r="K1642" s="1">
        <f t="shared" si="481"/>
        <v>3598379</v>
      </c>
      <c r="L1642" s="1">
        <f t="shared" si="482"/>
        <v>5194507</v>
      </c>
      <c r="M1642" s="1">
        <f>分割表!$B$5</f>
        <v>1596160</v>
      </c>
      <c r="N1642" s="1">
        <f>分割表!$C$5</f>
        <v>3599318</v>
      </c>
      <c r="O1642" s="1">
        <f t="shared" si="483"/>
        <v>5195478</v>
      </c>
      <c r="P1642" s="1">
        <f t="shared" si="484"/>
        <v>110.90354888959125</v>
      </c>
      <c r="Q1642" s="1">
        <f t="shared" si="485"/>
        <v>6427.2817349765592</v>
      </c>
      <c r="R1642" s="1">
        <f t="shared" si="486"/>
        <v>6678.855000710877</v>
      </c>
      <c r="S1642" s="1">
        <f t="shared" si="487"/>
        <v>22797641.87750705</v>
      </c>
      <c r="T1642" s="1">
        <f t="shared" si="488"/>
        <v>54321107.880961791</v>
      </c>
      <c r="U1642" s="1">
        <f t="shared" si="489"/>
        <v>80323244.975420192</v>
      </c>
      <c r="V1642" s="1">
        <f t="shared" si="490"/>
        <v>22798130.936747961</v>
      </c>
      <c r="W1642" s="1">
        <f t="shared" si="491"/>
        <v>54336222.141856313</v>
      </c>
      <c r="X1642" s="1">
        <f t="shared" si="492"/>
        <v>80339230.748191163</v>
      </c>
      <c r="Y1642" s="17">
        <f t="shared" si="493"/>
        <v>-0.2408028032400662</v>
      </c>
    </row>
    <row r="1643" spans="1:25">
      <c r="A1643" s="17" t="s">
        <v>1761</v>
      </c>
      <c r="B1643" s="17"/>
      <c r="C1643" s="17">
        <v>55</v>
      </c>
      <c r="D1643" s="17">
        <v>994</v>
      </c>
      <c r="E1643" s="1">
        <f t="shared" si="475"/>
        <v>1049</v>
      </c>
      <c r="F1643" s="2">
        <f t="shared" si="476"/>
        <v>428.2</v>
      </c>
      <c r="G1643" s="1">
        <f t="shared" si="477"/>
        <v>55</v>
      </c>
      <c r="H1643" s="1">
        <f t="shared" si="478"/>
        <v>994</v>
      </c>
      <c r="I1643" s="1">
        <f t="shared" si="479"/>
        <v>1049</v>
      </c>
      <c r="J1643" s="1">
        <f t="shared" si="480"/>
        <v>1596105</v>
      </c>
      <c r="K1643" s="1">
        <f t="shared" si="481"/>
        <v>3598324</v>
      </c>
      <c r="L1643" s="1">
        <f t="shared" si="482"/>
        <v>5194429</v>
      </c>
      <c r="M1643" s="1">
        <f>分割表!$B$5</f>
        <v>1596160</v>
      </c>
      <c r="N1643" s="1">
        <f>分割表!$C$5</f>
        <v>3599318</v>
      </c>
      <c r="O1643" s="1">
        <f t="shared" si="483"/>
        <v>5195478</v>
      </c>
      <c r="P1643" s="1">
        <f t="shared" si="484"/>
        <v>220.40332518778592</v>
      </c>
      <c r="Q1643" s="1">
        <f t="shared" si="485"/>
        <v>6860.3267834166345</v>
      </c>
      <c r="R1643" s="1">
        <f t="shared" si="486"/>
        <v>7296.4166462077155</v>
      </c>
      <c r="S1643" s="1">
        <f t="shared" si="487"/>
        <v>22797290.366573915</v>
      </c>
      <c r="T1643" s="1">
        <f t="shared" si="488"/>
        <v>54320222.601710789</v>
      </c>
      <c r="U1643" s="1">
        <f t="shared" si="489"/>
        <v>80321960.853248045</v>
      </c>
      <c r="V1643" s="1">
        <f t="shared" si="490"/>
        <v>22798130.936747961</v>
      </c>
      <c r="W1643" s="1">
        <f t="shared" si="491"/>
        <v>54336222.141856313</v>
      </c>
      <c r="X1643" s="1">
        <f t="shared" si="492"/>
        <v>80339230.748191163</v>
      </c>
      <c r="Y1643" s="17">
        <f t="shared" si="493"/>
        <v>-0.24165124897406456</v>
      </c>
    </row>
    <row r="1644" spans="1:25">
      <c r="A1644" s="17" t="s">
        <v>271</v>
      </c>
      <c r="B1644" s="17"/>
      <c r="C1644" s="17">
        <v>25</v>
      </c>
      <c r="D1644" s="17">
        <v>930</v>
      </c>
      <c r="E1644" s="1">
        <f t="shared" si="475"/>
        <v>955</v>
      </c>
      <c r="F1644" s="2">
        <f t="shared" si="476"/>
        <v>510.3</v>
      </c>
      <c r="G1644" s="1">
        <f t="shared" si="477"/>
        <v>25</v>
      </c>
      <c r="H1644" s="1">
        <f t="shared" si="478"/>
        <v>930</v>
      </c>
      <c r="I1644" s="1">
        <f t="shared" si="479"/>
        <v>955</v>
      </c>
      <c r="J1644" s="1">
        <f t="shared" si="480"/>
        <v>1596135</v>
      </c>
      <c r="K1644" s="1">
        <f t="shared" si="481"/>
        <v>3598388</v>
      </c>
      <c r="L1644" s="1">
        <f t="shared" si="482"/>
        <v>5194523</v>
      </c>
      <c r="M1644" s="1">
        <f>分割表!$B$5</f>
        <v>1596160</v>
      </c>
      <c r="N1644" s="1">
        <f>分割表!$C$5</f>
        <v>3599318</v>
      </c>
      <c r="O1644" s="1">
        <f t="shared" si="483"/>
        <v>5195478</v>
      </c>
      <c r="P1644" s="1">
        <f t="shared" si="484"/>
        <v>80.471895621705016</v>
      </c>
      <c r="Q1644" s="1">
        <f t="shared" si="485"/>
        <v>6356.7216651169902</v>
      </c>
      <c r="R1644" s="1">
        <f t="shared" si="486"/>
        <v>6552.934330159098</v>
      </c>
      <c r="S1644" s="1">
        <f t="shared" si="487"/>
        <v>22797748.85916118</v>
      </c>
      <c r="T1644" s="1">
        <f t="shared" si="488"/>
        <v>54321252.744919263</v>
      </c>
      <c r="U1644" s="1">
        <f t="shared" si="489"/>
        <v>80323508.3852413</v>
      </c>
      <c r="V1644" s="1">
        <f t="shared" si="490"/>
        <v>22798130.936747961</v>
      </c>
      <c r="W1644" s="1">
        <f t="shared" si="491"/>
        <v>54336222.141856313</v>
      </c>
      <c r="X1644" s="1">
        <f t="shared" si="492"/>
        <v>80339230.748191163</v>
      </c>
      <c r="Y1644" s="17">
        <f t="shared" si="493"/>
        <v>-0.24269474342953801</v>
      </c>
    </row>
    <row r="1645" spans="1:25">
      <c r="A1645" s="17" t="s">
        <v>2144</v>
      </c>
      <c r="B1645" s="17"/>
      <c r="C1645" s="17">
        <v>58</v>
      </c>
      <c r="D1645" s="17">
        <v>1006</v>
      </c>
      <c r="E1645" s="1">
        <f t="shared" si="475"/>
        <v>1064</v>
      </c>
      <c r="F1645" s="2">
        <f t="shared" si="476"/>
        <v>425.2</v>
      </c>
      <c r="G1645" s="1">
        <f t="shared" si="477"/>
        <v>58</v>
      </c>
      <c r="H1645" s="1">
        <f t="shared" si="478"/>
        <v>1006</v>
      </c>
      <c r="I1645" s="1">
        <f t="shared" si="479"/>
        <v>1064</v>
      </c>
      <c r="J1645" s="1">
        <f t="shared" si="480"/>
        <v>1596102</v>
      </c>
      <c r="K1645" s="1">
        <f t="shared" si="481"/>
        <v>3598312</v>
      </c>
      <c r="L1645" s="1">
        <f t="shared" si="482"/>
        <v>5194414</v>
      </c>
      <c r="M1645" s="1">
        <f>分割表!$B$5</f>
        <v>1596160</v>
      </c>
      <c r="N1645" s="1">
        <f>分割表!$C$5</f>
        <v>3599318</v>
      </c>
      <c r="O1645" s="1">
        <f t="shared" si="483"/>
        <v>5195478</v>
      </c>
      <c r="P1645" s="1">
        <f t="shared" si="484"/>
        <v>235.50569461169232</v>
      </c>
      <c r="Q1645" s="1">
        <f t="shared" si="485"/>
        <v>6955.2197747636428</v>
      </c>
      <c r="R1645" s="1">
        <f t="shared" si="486"/>
        <v>7415.8572727752917</v>
      </c>
      <c r="S1645" s="1">
        <f t="shared" si="487"/>
        <v>22797244.5173462</v>
      </c>
      <c r="T1645" s="1">
        <f t="shared" si="488"/>
        <v>54320029.449985921</v>
      </c>
      <c r="U1645" s="1">
        <f t="shared" si="489"/>
        <v>80321713.906810746</v>
      </c>
      <c r="V1645" s="1">
        <f t="shared" si="490"/>
        <v>22798130.936747961</v>
      </c>
      <c r="W1645" s="1">
        <f t="shared" si="491"/>
        <v>54336222.141856313</v>
      </c>
      <c r="X1645" s="1">
        <f t="shared" si="492"/>
        <v>80339230.748191163</v>
      </c>
      <c r="Y1645" s="17">
        <f t="shared" si="493"/>
        <v>-0.24310274766995932</v>
      </c>
    </row>
    <row r="1646" spans="1:25">
      <c r="A1646" s="17" t="s">
        <v>443</v>
      </c>
      <c r="B1646" s="17"/>
      <c r="C1646" s="17">
        <v>2</v>
      </c>
      <c r="D1646" s="17">
        <v>885</v>
      </c>
      <c r="E1646" s="1">
        <f t="shared" si="475"/>
        <v>887</v>
      </c>
      <c r="F1646" s="2">
        <f t="shared" si="476"/>
        <v>626.08000000000004</v>
      </c>
      <c r="G1646" s="1">
        <f t="shared" si="477"/>
        <v>2</v>
      </c>
      <c r="H1646" s="1">
        <f t="shared" si="478"/>
        <v>885</v>
      </c>
      <c r="I1646" s="1">
        <f t="shared" si="479"/>
        <v>887</v>
      </c>
      <c r="J1646" s="1">
        <f t="shared" si="480"/>
        <v>1596158</v>
      </c>
      <c r="K1646" s="1">
        <f t="shared" si="481"/>
        <v>3598433</v>
      </c>
      <c r="L1646" s="1">
        <f t="shared" si="482"/>
        <v>5194591</v>
      </c>
      <c r="M1646" s="1">
        <f>分割表!$B$5</f>
        <v>1596160</v>
      </c>
      <c r="N1646" s="1">
        <f>分割表!$C$5</f>
        <v>3599318</v>
      </c>
      <c r="O1646" s="1">
        <f t="shared" si="483"/>
        <v>5195478</v>
      </c>
      <c r="P1646" s="1">
        <f t="shared" si="484"/>
        <v>1.3862943611198906</v>
      </c>
      <c r="Q1646" s="1">
        <f t="shared" si="485"/>
        <v>6005.2450658320176</v>
      </c>
      <c r="R1646" s="1">
        <f t="shared" si="486"/>
        <v>6020.818499308597</v>
      </c>
      <c r="S1646" s="1">
        <f t="shared" si="487"/>
        <v>22798100.370526604</v>
      </c>
      <c r="T1646" s="1">
        <f t="shared" si="488"/>
        <v>54321977.065044284</v>
      </c>
      <c r="U1646" s="1">
        <f t="shared" si="489"/>
        <v>80324627.877530813</v>
      </c>
      <c r="V1646" s="1">
        <f t="shared" si="490"/>
        <v>22798130.936747961</v>
      </c>
      <c r="W1646" s="1">
        <f t="shared" si="491"/>
        <v>54336222.141856313</v>
      </c>
      <c r="X1646" s="1">
        <f t="shared" si="492"/>
        <v>80339230.748191163</v>
      </c>
      <c r="Y1646" s="17">
        <f t="shared" si="493"/>
        <v>-0.24462459794811492</v>
      </c>
    </row>
    <row r="1647" spans="1:25">
      <c r="A1647" s="17" t="s">
        <v>159</v>
      </c>
      <c r="B1647" s="17"/>
      <c r="C1647" s="17">
        <v>20</v>
      </c>
      <c r="D1647" s="17">
        <v>930</v>
      </c>
      <c r="E1647" s="1">
        <f t="shared" si="475"/>
        <v>950</v>
      </c>
      <c r="F1647" s="2">
        <f t="shared" si="476"/>
        <v>535.97</v>
      </c>
      <c r="G1647" s="1">
        <f t="shared" si="477"/>
        <v>20</v>
      </c>
      <c r="H1647" s="1">
        <f t="shared" si="478"/>
        <v>930</v>
      </c>
      <c r="I1647" s="1">
        <f t="shared" si="479"/>
        <v>950</v>
      </c>
      <c r="J1647" s="1">
        <f t="shared" si="480"/>
        <v>1596140</v>
      </c>
      <c r="K1647" s="1">
        <f t="shared" si="481"/>
        <v>3598388</v>
      </c>
      <c r="L1647" s="1">
        <f t="shared" si="482"/>
        <v>5194528</v>
      </c>
      <c r="M1647" s="1">
        <f>分割表!$B$5</f>
        <v>1596160</v>
      </c>
      <c r="N1647" s="1">
        <f>分割表!$C$5</f>
        <v>3599318</v>
      </c>
      <c r="O1647" s="1">
        <f t="shared" si="483"/>
        <v>5195478</v>
      </c>
      <c r="P1647" s="1">
        <f t="shared" si="484"/>
        <v>59.914645471079815</v>
      </c>
      <c r="Q1647" s="1">
        <f t="shared" si="485"/>
        <v>6356.7216651169902</v>
      </c>
      <c r="R1647" s="1">
        <f t="shared" si="486"/>
        <v>6513.6388853648577</v>
      </c>
      <c r="S1647" s="1">
        <f t="shared" si="487"/>
        <v>22797825.27464721</v>
      </c>
      <c r="T1647" s="1">
        <f t="shared" si="488"/>
        <v>54321252.744919263</v>
      </c>
      <c r="U1647" s="1">
        <f t="shared" si="489"/>
        <v>80323590.700820491</v>
      </c>
      <c r="V1647" s="1">
        <f t="shared" si="490"/>
        <v>22798130.936747961</v>
      </c>
      <c r="W1647" s="1">
        <f t="shared" si="491"/>
        <v>54336222.141856313</v>
      </c>
      <c r="X1647" s="1">
        <f t="shared" si="492"/>
        <v>80339230.748191163</v>
      </c>
      <c r="Y1647" s="17">
        <f t="shared" si="493"/>
        <v>-0.24583217944153055</v>
      </c>
    </row>
    <row r="1648" spans="1:25">
      <c r="A1648" s="17" t="s">
        <v>2612</v>
      </c>
      <c r="B1648" s="17"/>
      <c r="C1648" s="17">
        <v>245</v>
      </c>
      <c r="D1648" s="17">
        <v>1444</v>
      </c>
      <c r="E1648" s="1">
        <f t="shared" si="475"/>
        <v>1689</v>
      </c>
      <c r="F1648" s="2">
        <f t="shared" si="476"/>
        <v>239.77</v>
      </c>
      <c r="G1648" s="1">
        <f t="shared" si="477"/>
        <v>245</v>
      </c>
      <c r="H1648" s="1">
        <f t="shared" si="478"/>
        <v>1444</v>
      </c>
      <c r="I1648" s="1">
        <f t="shared" si="479"/>
        <v>1689</v>
      </c>
      <c r="J1648" s="1">
        <f t="shared" si="480"/>
        <v>1595915</v>
      </c>
      <c r="K1648" s="1">
        <f t="shared" si="481"/>
        <v>3597874</v>
      </c>
      <c r="L1648" s="1">
        <f t="shared" si="482"/>
        <v>5193789</v>
      </c>
      <c r="M1648" s="1">
        <f>分割表!$B$5</f>
        <v>1596160</v>
      </c>
      <c r="N1648" s="1">
        <f>分割表!$C$5</f>
        <v>3599318</v>
      </c>
      <c r="O1648" s="1">
        <f t="shared" si="483"/>
        <v>5195478</v>
      </c>
      <c r="P1648" s="1">
        <f t="shared" si="484"/>
        <v>1347.8082615834583</v>
      </c>
      <c r="Q1648" s="1">
        <f t="shared" si="485"/>
        <v>10505.348829289802</v>
      </c>
      <c r="R1648" s="1">
        <f t="shared" si="486"/>
        <v>12552.465447488374</v>
      </c>
      <c r="S1648" s="1">
        <f t="shared" si="487"/>
        <v>22794386.593282726</v>
      </c>
      <c r="T1648" s="1">
        <f t="shared" si="488"/>
        <v>54312979.439417303</v>
      </c>
      <c r="U1648" s="1">
        <f t="shared" si="489"/>
        <v>80311424.510428131</v>
      </c>
      <c r="V1648" s="1">
        <f t="shared" si="490"/>
        <v>22798130.936747961</v>
      </c>
      <c r="W1648" s="1">
        <f t="shared" si="491"/>
        <v>54336222.141856313</v>
      </c>
      <c r="X1648" s="1">
        <f t="shared" si="492"/>
        <v>80339230.748191163</v>
      </c>
      <c r="Y1648" s="17">
        <f t="shared" si="493"/>
        <v>-0.24745219188423562</v>
      </c>
    </row>
    <row r="1649" spans="1:25">
      <c r="A1649" s="17" t="s">
        <v>1960</v>
      </c>
      <c r="B1649" s="17"/>
      <c r="C1649" s="17">
        <v>159</v>
      </c>
      <c r="D1649" s="17">
        <v>1253</v>
      </c>
      <c r="E1649" s="1">
        <f t="shared" si="475"/>
        <v>1412</v>
      </c>
      <c r="F1649" s="2">
        <f t="shared" si="476"/>
        <v>301.33</v>
      </c>
      <c r="G1649" s="1">
        <f t="shared" si="477"/>
        <v>159</v>
      </c>
      <c r="H1649" s="1">
        <f t="shared" si="478"/>
        <v>1253</v>
      </c>
      <c r="I1649" s="1">
        <f t="shared" si="479"/>
        <v>1412</v>
      </c>
      <c r="J1649" s="1">
        <f t="shared" si="480"/>
        <v>1596001</v>
      </c>
      <c r="K1649" s="1">
        <f t="shared" si="481"/>
        <v>3598065</v>
      </c>
      <c r="L1649" s="1">
        <f t="shared" si="482"/>
        <v>5194066</v>
      </c>
      <c r="M1649" s="1">
        <f>分割表!$B$5</f>
        <v>1596160</v>
      </c>
      <c r="N1649" s="1">
        <f>分割表!$C$5</f>
        <v>3599318</v>
      </c>
      <c r="O1649" s="1">
        <f t="shared" si="483"/>
        <v>5195478</v>
      </c>
      <c r="P1649" s="1">
        <f t="shared" si="484"/>
        <v>805.95576815301683</v>
      </c>
      <c r="Q1649" s="1">
        <f t="shared" si="485"/>
        <v>8938.019831484773</v>
      </c>
      <c r="R1649" s="1">
        <f t="shared" si="486"/>
        <v>10240.9005342911</v>
      </c>
      <c r="S1649" s="1">
        <f t="shared" si="487"/>
        <v>22795700.929970428</v>
      </c>
      <c r="T1649" s="1">
        <f t="shared" si="488"/>
        <v>54316053.752538636</v>
      </c>
      <c r="U1649" s="1">
        <f t="shared" si="489"/>
        <v>80315984.761625513</v>
      </c>
      <c r="V1649" s="1">
        <f t="shared" si="490"/>
        <v>22798130.936747961</v>
      </c>
      <c r="W1649" s="1">
        <f t="shared" si="491"/>
        <v>54336222.141856313</v>
      </c>
      <c r="X1649" s="1">
        <f t="shared" si="492"/>
        <v>80339230.748191163</v>
      </c>
      <c r="Y1649" s="17">
        <f t="shared" si="493"/>
        <v>-0.24835055646631948</v>
      </c>
    </row>
    <row r="1650" spans="1:25">
      <c r="A1650" s="17" t="s">
        <v>257</v>
      </c>
      <c r="B1650" s="17"/>
      <c r="C1650" s="17">
        <v>8</v>
      </c>
      <c r="D1650" s="17">
        <v>916</v>
      </c>
      <c r="E1650" s="1">
        <f t="shared" si="475"/>
        <v>924</v>
      </c>
      <c r="F1650" s="2">
        <f t="shared" si="476"/>
        <v>599.46</v>
      </c>
      <c r="G1650" s="1">
        <f t="shared" si="477"/>
        <v>8</v>
      </c>
      <c r="H1650" s="1">
        <f t="shared" si="478"/>
        <v>916</v>
      </c>
      <c r="I1650" s="1">
        <f t="shared" si="479"/>
        <v>924</v>
      </c>
      <c r="J1650" s="1">
        <f t="shared" si="480"/>
        <v>1596152</v>
      </c>
      <c r="K1650" s="1">
        <f t="shared" si="481"/>
        <v>3598402</v>
      </c>
      <c r="L1650" s="1">
        <f t="shared" si="482"/>
        <v>5194554</v>
      </c>
      <c r="M1650" s="1">
        <f>分割表!$B$5</f>
        <v>1596160</v>
      </c>
      <c r="N1650" s="1">
        <f>分割表!$C$5</f>
        <v>3599318</v>
      </c>
      <c r="O1650" s="1">
        <f t="shared" si="483"/>
        <v>5195478</v>
      </c>
      <c r="P1650" s="1">
        <f t="shared" si="484"/>
        <v>16.635532333438686</v>
      </c>
      <c r="Q1650" s="1">
        <f t="shared" si="485"/>
        <v>6247.1349900415025</v>
      </c>
      <c r="R1650" s="1">
        <f t="shared" si="486"/>
        <v>6309.729954196916</v>
      </c>
      <c r="S1650" s="1">
        <f t="shared" si="487"/>
        <v>22798008.671877589</v>
      </c>
      <c r="T1650" s="1">
        <f t="shared" si="488"/>
        <v>54321478.088897854</v>
      </c>
      <c r="U1650" s="1">
        <f t="shared" si="489"/>
        <v>80324018.741909936</v>
      </c>
      <c r="V1650" s="1">
        <f t="shared" si="490"/>
        <v>22798130.936747961</v>
      </c>
      <c r="W1650" s="1">
        <f t="shared" si="491"/>
        <v>54336222.141856313</v>
      </c>
      <c r="X1650" s="1">
        <f t="shared" si="492"/>
        <v>80339230.748191163</v>
      </c>
      <c r="Y1650" s="17">
        <f t="shared" si="493"/>
        <v>-0.24947240551670721</v>
      </c>
    </row>
    <row r="1651" spans="1:25">
      <c r="A1651" s="17" t="s">
        <v>387</v>
      </c>
      <c r="B1651" s="17">
        <v>1</v>
      </c>
      <c r="C1651" s="17">
        <v>2380</v>
      </c>
      <c r="D1651" s="17">
        <v>46885</v>
      </c>
      <c r="E1651" s="1">
        <f t="shared" si="475"/>
        <v>49265</v>
      </c>
      <c r="F1651" s="2">
        <f t="shared" si="476"/>
        <v>21117.29</v>
      </c>
      <c r="G1651" s="1">
        <f t="shared" si="477"/>
        <v>2380</v>
      </c>
      <c r="H1651" s="1">
        <f t="shared" si="478"/>
        <v>46885</v>
      </c>
      <c r="I1651" s="1">
        <f t="shared" si="479"/>
        <v>49265</v>
      </c>
      <c r="J1651" s="1">
        <f t="shared" si="480"/>
        <v>1593780</v>
      </c>
      <c r="K1651" s="1">
        <f t="shared" si="481"/>
        <v>3552433</v>
      </c>
      <c r="L1651" s="1">
        <f t="shared" si="482"/>
        <v>5146213</v>
      </c>
      <c r="M1651" s="1">
        <f>分割表!$B$5</f>
        <v>1596160</v>
      </c>
      <c r="N1651" s="1">
        <f>分割表!$C$5</f>
        <v>3599318</v>
      </c>
      <c r="O1651" s="1">
        <f t="shared" si="483"/>
        <v>5195478</v>
      </c>
      <c r="P1651" s="1">
        <f t="shared" si="484"/>
        <v>18504.156724663939</v>
      </c>
      <c r="Q1651" s="1">
        <f t="shared" si="485"/>
        <v>504269.41736763192</v>
      </c>
      <c r="R1651" s="1">
        <f t="shared" si="486"/>
        <v>532306.8060987927</v>
      </c>
      <c r="S1651" s="1">
        <f t="shared" si="487"/>
        <v>22761758.90711388</v>
      </c>
      <c r="T1651" s="1">
        <f t="shared" si="488"/>
        <v>53581855.927400433</v>
      </c>
      <c r="U1651" s="1">
        <f t="shared" si="489"/>
        <v>79528400.627761424</v>
      </c>
      <c r="V1651" s="1">
        <f t="shared" si="490"/>
        <v>22798130.936747961</v>
      </c>
      <c r="W1651" s="1">
        <f t="shared" si="491"/>
        <v>54336222.141856313</v>
      </c>
      <c r="X1651" s="1">
        <f t="shared" si="492"/>
        <v>80339230.748191163</v>
      </c>
      <c r="Y1651" s="17">
        <f t="shared" si="493"/>
        <v>-11.532641192490734</v>
      </c>
    </row>
    <row r="1652" spans="1:25">
      <c r="A1652" s="17" t="s">
        <v>139</v>
      </c>
      <c r="B1652" s="17"/>
      <c r="C1652" s="17">
        <v>532</v>
      </c>
      <c r="D1652" s="17">
        <v>2111</v>
      </c>
      <c r="E1652" s="1">
        <f t="shared" si="475"/>
        <v>2643</v>
      </c>
      <c r="F1652" s="2">
        <f t="shared" si="476"/>
        <v>150.91999999999999</v>
      </c>
      <c r="G1652" s="1">
        <f t="shared" si="477"/>
        <v>532</v>
      </c>
      <c r="H1652" s="1">
        <f t="shared" si="478"/>
        <v>2111</v>
      </c>
      <c r="I1652" s="1">
        <f t="shared" si="479"/>
        <v>2643</v>
      </c>
      <c r="J1652" s="1">
        <f t="shared" si="480"/>
        <v>1595628</v>
      </c>
      <c r="K1652" s="1">
        <f t="shared" si="481"/>
        <v>3597207</v>
      </c>
      <c r="L1652" s="1">
        <f t="shared" si="482"/>
        <v>5192835</v>
      </c>
      <c r="M1652" s="1">
        <f>分割表!$B$5</f>
        <v>1596160</v>
      </c>
      <c r="N1652" s="1">
        <f>分割表!$C$5</f>
        <v>3599318</v>
      </c>
      <c r="O1652" s="1">
        <f t="shared" si="483"/>
        <v>5195478</v>
      </c>
      <c r="P1652" s="1">
        <f t="shared" si="484"/>
        <v>3339.1743363297551</v>
      </c>
      <c r="Q1652" s="1">
        <f t="shared" si="485"/>
        <v>16159.529888007804</v>
      </c>
      <c r="R1652" s="1">
        <f t="shared" si="486"/>
        <v>20825.967584299135</v>
      </c>
      <c r="S1652" s="1">
        <f t="shared" si="487"/>
        <v>22790000.410202611</v>
      </c>
      <c r="T1652" s="1">
        <f t="shared" si="488"/>
        <v>54302243.5668476</v>
      </c>
      <c r="U1652" s="1">
        <f t="shared" si="489"/>
        <v>80295718.920808867</v>
      </c>
      <c r="V1652" s="1">
        <f t="shared" si="490"/>
        <v>22798130.936747961</v>
      </c>
      <c r="W1652" s="1">
        <f t="shared" si="491"/>
        <v>54336222.141856313</v>
      </c>
      <c r="X1652" s="1">
        <f t="shared" si="492"/>
        <v>80339230.748191163</v>
      </c>
      <c r="Y1652" s="17">
        <f t="shared" si="493"/>
        <v>-0.25267599164263493</v>
      </c>
    </row>
    <row r="1653" spans="1:25">
      <c r="A1653" s="17" t="s">
        <v>1021</v>
      </c>
      <c r="B1653" s="17"/>
      <c r="C1653" s="17">
        <v>1</v>
      </c>
      <c r="D1653" s="17">
        <v>913</v>
      </c>
      <c r="E1653" s="1">
        <f t="shared" si="475"/>
        <v>914</v>
      </c>
      <c r="F1653" s="2">
        <f t="shared" si="476"/>
        <v>657.02</v>
      </c>
      <c r="G1653" s="1">
        <f t="shared" si="477"/>
        <v>1</v>
      </c>
      <c r="H1653" s="1">
        <f t="shared" si="478"/>
        <v>913</v>
      </c>
      <c r="I1653" s="1">
        <f t="shared" si="479"/>
        <v>914</v>
      </c>
      <c r="J1653" s="1">
        <f t="shared" si="480"/>
        <v>1596159</v>
      </c>
      <c r="K1653" s="1">
        <f t="shared" si="481"/>
        <v>3598405</v>
      </c>
      <c r="L1653" s="1">
        <f t="shared" si="482"/>
        <v>5194564</v>
      </c>
      <c r="M1653" s="1">
        <f>分割表!$B$5</f>
        <v>1596160</v>
      </c>
      <c r="N1653" s="1">
        <f>分割表!$C$5</f>
        <v>3599318</v>
      </c>
      <c r="O1653" s="1">
        <f t="shared" si="483"/>
        <v>5195478</v>
      </c>
      <c r="P1653" s="1">
        <f t="shared" si="484"/>
        <v>0</v>
      </c>
      <c r="Q1653" s="1">
        <f t="shared" si="485"/>
        <v>6223.679858983206</v>
      </c>
      <c r="R1653" s="1">
        <f t="shared" si="486"/>
        <v>6231.4971423090929</v>
      </c>
      <c r="S1653" s="1">
        <f t="shared" si="487"/>
        <v>22798115.65363697</v>
      </c>
      <c r="T1653" s="1">
        <f t="shared" si="488"/>
        <v>54321526.376900353</v>
      </c>
      <c r="U1653" s="1">
        <f t="shared" si="489"/>
        <v>80324183.373132825</v>
      </c>
      <c r="V1653" s="1">
        <f t="shared" si="490"/>
        <v>22798130.936747961</v>
      </c>
      <c r="W1653" s="1">
        <f t="shared" si="491"/>
        <v>54336222.141856313</v>
      </c>
      <c r="X1653" s="1">
        <f t="shared" si="492"/>
        <v>80339230.748191163</v>
      </c>
      <c r="Y1653" s="17">
        <f t="shared" si="493"/>
        <v>-0.25303132585772414</v>
      </c>
    </row>
    <row r="1654" spans="1:25">
      <c r="A1654" s="17" t="s">
        <v>1711</v>
      </c>
      <c r="B1654" s="17"/>
      <c r="C1654" s="17">
        <v>204</v>
      </c>
      <c r="D1654" s="17">
        <v>1373</v>
      </c>
      <c r="E1654" s="1">
        <f t="shared" si="475"/>
        <v>1577</v>
      </c>
      <c r="F1654" s="2">
        <f t="shared" si="476"/>
        <v>274.67</v>
      </c>
      <c r="G1654" s="1">
        <f t="shared" si="477"/>
        <v>204</v>
      </c>
      <c r="H1654" s="1">
        <f t="shared" si="478"/>
        <v>1373</v>
      </c>
      <c r="I1654" s="1">
        <f t="shared" si="479"/>
        <v>1577</v>
      </c>
      <c r="J1654" s="1">
        <f t="shared" si="480"/>
        <v>1595956</v>
      </c>
      <c r="K1654" s="1">
        <f t="shared" si="481"/>
        <v>3597945</v>
      </c>
      <c r="L1654" s="1">
        <f t="shared" si="482"/>
        <v>5193901</v>
      </c>
      <c r="M1654" s="1">
        <f>分割表!$B$5</f>
        <v>1596160</v>
      </c>
      <c r="N1654" s="1">
        <f>分割表!$C$5</f>
        <v>3599318</v>
      </c>
      <c r="O1654" s="1">
        <f t="shared" si="483"/>
        <v>5195478</v>
      </c>
      <c r="P1654" s="1">
        <f t="shared" si="484"/>
        <v>1084.8964787442201</v>
      </c>
      <c r="Q1654" s="1">
        <f t="shared" si="485"/>
        <v>9919.5864261194238</v>
      </c>
      <c r="R1654" s="1">
        <f t="shared" si="486"/>
        <v>11611.891908640711</v>
      </c>
      <c r="S1654" s="1">
        <f t="shared" si="487"/>
        <v>22795013.195079073</v>
      </c>
      <c r="T1654" s="1">
        <f t="shared" si="488"/>
        <v>54314122.245728657</v>
      </c>
      <c r="U1654" s="1">
        <f t="shared" si="489"/>
        <v>80313268.364728943</v>
      </c>
      <c r="V1654" s="1">
        <f t="shared" si="490"/>
        <v>22798130.936747961</v>
      </c>
      <c r="W1654" s="1">
        <f t="shared" si="491"/>
        <v>54336222.141856313</v>
      </c>
      <c r="X1654" s="1">
        <f t="shared" si="492"/>
        <v>80339230.748191163</v>
      </c>
      <c r="Y1654" s="17">
        <f t="shared" si="493"/>
        <v>-0.25345323538928999</v>
      </c>
    </row>
    <row r="1655" spans="1:25">
      <c r="A1655" s="17" t="s">
        <v>2635</v>
      </c>
      <c r="B1655" s="17"/>
      <c r="C1655" s="17">
        <v>57</v>
      </c>
      <c r="D1655" s="17">
        <v>1043</v>
      </c>
      <c r="E1655" s="1">
        <f t="shared" si="475"/>
        <v>1100</v>
      </c>
      <c r="F1655" s="2">
        <f t="shared" si="476"/>
        <v>451.83</v>
      </c>
      <c r="G1655" s="1">
        <f t="shared" si="477"/>
        <v>57</v>
      </c>
      <c r="H1655" s="1">
        <f t="shared" si="478"/>
        <v>1043</v>
      </c>
      <c r="I1655" s="1">
        <f t="shared" si="479"/>
        <v>1100</v>
      </c>
      <c r="J1655" s="1">
        <f t="shared" si="480"/>
        <v>1596103</v>
      </c>
      <c r="K1655" s="1">
        <f t="shared" si="481"/>
        <v>3598275</v>
      </c>
      <c r="L1655" s="1">
        <f t="shared" si="482"/>
        <v>5194378</v>
      </c>
      <c r="M1655" s="1">
        <f>分割表!$B$5</f>
        <v>1596160</v>
      </c>
      <c r="N1655" s="1">
        <f>分割表!$C$5</f>
        <v>3599318</v>
      </c>
      <c r="O1655" s="1">
        <f t="shared" si="483"/>
        <v>5195478</v>
      </c>
      <c r="P1655" s="1">
        <f t="shared" si="484"/>
        <v>230.45392226656938</v>
      </c>
      <c r="Q1655" s="1">
        <f t="shared" si="485"/>
        <v>7248.7002825658055</v>
      </c>
      <c r="R1655" s="1">
        <f t="shared" si="486"/>
        <v>7703.3720046651079</v>
      </c>
      <c r="S1655" s="1">
        <f t="shared" si="487"/>
        <v>22797259.800421476</v>
      </c>
      <c r="T1655" s="1">
        <f t="shared" si="488"/>
        <v>54319433.899086185</v>
      </c>
      <c r="U1655" s="1">
        <f t="shared" si="489"/>
        <v>80321121.235537991</v>
      </c>
      <c r="V1655" s="1">
        <f t="shared" si="490"/>
        <v>22798130.936747961</v>
      </c>
      <c r="W1655" s="1">
        <f t="shared" si="491"/>
        <v>54336222.141856313</v>
      </c>
      <c r="X1655" s="1">
        <f t="shared" si="492"/>
        <v>80339230.748191163</v>
      </c>
      <c r="Y1655" s="17">
        <f t="shared" si="493"/>
        <v>-0.25400994580688641</v>
      </c>
    </row>
    <row r="1656" spans="1:25">
      <c r="A1656" s="17" t="s">
        <v>1363</v>
      </c>
      <c r="B1656" s="17"/>
      <c r="C1656" s="17">
        <v>13</v>
      </c>
      <c r="D1656" s="17">
        <v>946</v>
      </c>
      <c r="E1656" s="1">
        <f t="shared" si="475"/>
        <v>959</v>
      </c>
      <c r="F1656" s="2">
        <f t="shared" si="476"/>
        <v>587.55999999999995</v>
      </c>
      <c r="G1656" s="1">
        <f t="shared" si="477"/>
        <v>13</v>
      </c>
      <c r="H1656" s="1">
        <f t="shared" si="478"/>
        <v>946</v>
      </c>
      <c r="I1656" s="1">
        <f t="shared" si="479"/>
        <v>959</v>
      </c>
      <c r="J1656" s="1">
        <f t="shared" si="480"/>
        <v>1596147</v>
      </c>
      <c r="K1656" s="1">
        <f t="shared" si="481"/>
        <v>3598372</v>
      </c>
      <c r="L1656" s="1">
        <f t="shared" si="482"/>
        <v>5194519</v>
      </c>
      <c r="M1656" s="1">
        <f>分割表!$B$5</f>
        <v>1596160</v>
      </c>
      <c r="N1656" s="1">
        <f>分割表!$C$5</f>
        <v>3599318</v>
      </c>
      <c r="O1656" s="1">
        <f t="shared" si="483"/>
        <v>5195478</v>
      </c>
      <c r="P1656" s="1">
        <f t="shared" si="484"/>
        <v>33.344341646999979</v>
      </c>
      <c r="Q1656" s="1">
        <f t="shared" si="485"/>
        <v>6482.2214703230766</v>
      </c>
      <c r="R1656" s="1">
        <f t="shared" si="486"/>
        <v>6584.3895408132175</v>
      </c>
      <c r="S1656" s="1">
        <f t="shared" si="487"/>
        <v>22797932.256353967</v>
      </c>
      <c r="T1656" s="1">
        <f t="shared" si="488"/>
        <v>54320995.209010437</v>
      </c>
      <c r="U1656" s="1">
        <f t="shared" si="489"/>
        <v>80323442.532781407</v>
      </c>
      <c r="V1656" s="1">
        <f t="shared" si="490"/>
        <v>22798130.936747961</v>
      </c>
      <c r="W1656" s="1">
        <f t="shared" si="491"/>
        <v>54336222.141856313</v>
      </c>
      <c r="X1656" s="1">
        <f t="shared" si="492"/>
        <v>80339230.748191163</v>
      </c>
      <c r="Y1656" s="17">
        <f t="shared" si="493"/>
        <v>-0.25466987026244048</v>
      </c>
    </row>
    <row r="1657" spans="1:25">
      <c r="A1657" s="17" t="s">
        <v>690</v>
      </c>
      <c r="B1657" s="17"/>
      <c r="C1657" s="17">
        <v>30</v>
      </c>
      <c r="D1657" s="17">
        <v>987</v>
      </c>
      <c r="E1657" s="1">
        <f t="shared" si="475"/>
        <v>1017</v>
      </c>
      <c r="F1657" s="2">
        <f t="shared" si="476"/>
        <v>524.91999999999996</v>
      </c>
      <c r="G1657" s="1">
        <f t="shared" si="477"/>
        <v>30</v>
      </c>
      <c r="H1657" s="1">
        <f t="shared" si="478"/>
        <v>987</v>
      </c>
      <c r="I1657" s="1">
        <f t="shared" si="479"/>
        <v>1017</v>
      </c>
      <c r="J1657" s="1">
        <f t="shared" si="480"/>
        <v>1596130</v>
      </c>
      <c r="K1657" s="1">
        <f t="shared" si="481"/>
        <v>3598331</v>
      </c>
      <c r="L1657" s="1">
        <f t="shared" si="482"/>
        <v>5194461</v>
      </c>
      <c r="M1657" s="1">
        <f>分割表!$B$5</f>
        <v>1596160</v>
      </c>
      <c r="N1657" s="1">
        <f>分割表!$C$5</f>
        <v>3599318</v>
      </c>
      <c r="O1657" s="1">
        <f t="shared" si="483"/>
        <v>5195478</v>
      </c>
      <c r="P1657" s="1">
        <f t="shared" si="484"/>
        <v>102.03592144986466</v>
      </c>
      <c r="Q1657" s="1">
        <f t="shared" si="485"/>
        <v>6805.0393289208469</v>
      </c>
      <c r="R1657" s="1">
        <f t="shared" si="486"/>
        <v>7042.330806781385</v>
      </c>
      <c r="S1657" s="1">
        <f t="shared" si="487"/>
        <v>22797672.44369081</v>
      </c>
      <c r="T1657" s="1">
        <f t="shared" si="488"/>
        <v>54320335.273568772</v>
      </c>
      <c r="U1657" s="1">
        <f t="shared" si="489"/>
        <v>80322487.672459036</v>
      </c>
      <c r="V1657" s="1">
        <f t="shared" si="490"/>
        <v>22798130.936747961</v>
      </c>
      <c r="W1657" s="1">
        <f t="shared" si="491"/>
        <v>54336222.141856313</v>
      </c>
      <c r="X1657" s="1">
        <f t="shared" si="492"/>
        <v>80339230.748191163</v>
      </c>
      <c r="Y1657" s="17">
        <f t="shared" si="493"/>
        <v>-0.2553936188572245</v>
      </c>
    </row>
    <row r="1658" spans="1:25">
      <c r="A1658" s="17" t="s">
        <v>977</v>
      </c>
      <c r="B1658" s="17"/>
      <c r="C1658" s="17">
        <v>109</v>
      </c>
      <c r="D1658" s="17">
        <v>1171</v>
      </c>
      <c r="E1658" s="1">
        <f t="shared" si="475"/>
        <v>1280</v>
      </c>
      <c r="F1658" s="2">
        <f t="shared" si="476"/>
        <v>371.54</v>
      </c>
      <c r="G1658" s="1">
        <f t="shared" si="477"/>
        <v>109</v>
      </c>
      <c r="H1658" s="1">
        <f t="shared" si="478"/>
        <v>1171</v>
      </c>
      <c r="I1658" s="1">
        <f t="shared" si="479"/>
        <v>1280</v>
      </c>
      <c r="J1658" s="1">
        <f t="shared" si="480"/>
        <v>1596051</v>
      </c>
      <c r="K1658" s="1">
        <f t="shared" si="481"/>
        <v>3598147</v>
      </c>
      <c r="L1658" s="1">
        <f t="shared" si="482"/>
        <v>5194198</v>
      </c>
      <c r="M1658" s="1">
        <f>分割表!$B$5</f>
        <v>1596160</v>
      </c>
      <c r="N1658" s="1">
        <f>分割表!$C$5</f>
        <v>3599318</v>
      </c>
      <c r="O1658" s="1">
        <f t="shared" si="483"/>
        <v>5195478</v>
      </c>
      <c r="P1658" s="1">
        <f t="shared" si="484"/>
        <v>511.35691916297662</v>
      </c>
      <c r="Q1658" s="1">
        <f t="shared" si="485"/>
        <v>8273.8332487729276</v>
      </c>
      <c r="R1658" s="1">
        <f t="shared" si="486"/>
        <v>9157.9076568494893</v>
      </c>
      <c r="S1658" s="1">
        <f t="shared" si="487"/>
        <v>22796465.081337806</v>
      </c>
      <c r="T1658" s="1">
        <f t="shared" si="488"/>
        <v>54317373.617827252</v>
      </c>
      <c r="U1658" s="1">
        <f t="shared" si="489"/>
        <v>80318157.882916719</v>
      </c>
      <c r="V1658" s="1">
        <f t="shared" si="490"/>
        <v>22798130.936747961</v>
      </c>
      <c r="W1658" s="1">
        <f t="shared" si="491"/>
        <v>54336222.141856313</v>
      </c>
      <c r="X1658" s="1">
        <f t="shared" si="492"/>
        <v>80339230.748191163</v>
      </c>
      <c r="Y1658" s="17">
        <f t="shared" si="493"/>
        <v>-0.25694285451512749</v>
      </c>
    </row>
    <row r="1659" spans="1:25">
      <c r="A1659" s="17" t="s">
        <v>499</v>
      </c>
      <c r="B1659" s="17"/>
      <c r="C1659" s="17">
        <v>46</v>
      </c>
      <c r="D1659" s="17">
        <v>1031</v>
      </c>
      <c r="E1659" s="1">
        <f t="shared" si="475"/>
        <v>1077</v>
      </c>
      <c r="F1659" s="2">
        <f t="shared" si="476"/>
        <v>485.39</v>
      </c>
      <c r="G1659" s="1">
        <f t="shared" si="477"/>
        <v>46</v>
      </c>
      <c r="H1659" s="1">
        <f t="shared" si="478"/>
        <v>1031</v>
      </c>
      <c r="I1659" s="1">
        <f t="shared" si="479"/>
        <v>1077</v>
      </c>
      <c r="J1659" s="1">
        <f t="shared" si="480"/>
        <v>1596114</v>
      </c>
      <c r="K1659" s="1">
        <f t="shared" si="481"/>
        <v>3598287</v>
      </c>
      <c r="L1659" s="1">
        <f t="shared" si="482"/>
        <v>5194401</v>
      </c>
      <c r="M1659" s="1">
        <f>分割表!$B$5</f>
        <v>1596160</v>
      </c>
      <c r="N1659" s="1">
        <f>分割表!$C$5</f>
        <v>3599318</v>
      </c>
      <c r="O1659" s="1">
        <f t="shared" si="483"/>
        <v>5195478</v>
      </c>
      <c r="P1659" s="1">
        <f t="shared" si="484"/>
        <v>176.11750423849838</v>
      </c>
      <c r="Q1659" s="1">
        <f t="shared" si="485"/>
        <v>7153.3713030214858</v>
      </c>
      <c r="R1659" s="1">
        <f t="shared" si="486"/>
        <v>7519.5436472974307</v>
      </c>
      <c r="S1659" s="1">
        <f t="shared" si="487"/>
        <v>22797427.914290886</v>
      </c>
      <c r="T1659" s="1">
        <f t="shared" si="488"/>
        <v>54319627.050687656</v>
      </c>
      <c r="U1659" s="1">
        <f t="shared" si="489"/>
        <v>80321499.886600137</v>
      </c>
      <c r="V1659" s="1">
        <f t="shared" si="490"/>
        <v>22798130.936747961</v>
      </c>
      <c r="W1659" s="1">
        <f t="shared" si="491"/>
        <v>54336222.141856313</v>
      </c>
      <c r="X1659" s="1">
        <f t="shared" si="492"/>
        <v>80339230.748191163</v>
      </c>
      <c r="Y1659" s="17">
        <f t="shared" si="493"/>
        <v>-0.2575783447301796</v>
      </c>
    </row>
    <row r="1660" spans="1:25">
      <c r="A1660" s="17" t="s">
        <v>1474</v>
      </c>
      <c r="B1660" s="17"/>
      <c r="C1660" s="17">
        <v>2</v>
      </c>
      <c r="D1660" s="17">
        <v>934</v>
      </c>
      <c r="E1660" s="1">
        <f t="shared" si="475"/>
        <v>936</v>
      </c>
      <c r="F1660" s="2">
        <f t="shared" si="476"/>
        <v>661.84</v>
      </c>
      <c r="G1660" s="1">
        <f t="shared" si="477"/>
        <v>2</v>
      </c>
      <c r="H1660" s="1">
        <f t="shared" si="478"/>
        <v>934</v>
      </c>
      <c r="I1660" s="1">
        <f t="shared" si="479"/>
        <v>936</v>
      </c>
      <c r="J1660" s="1">
        <f t="shared" si="480"/>
        <v>1596158</v>
      </c>
      <c r="K1660" s="1">
        <f t="shared" si="481"/>
        <v>3598384</v>
      </c>
      <c r="L1660" s="1">
        <f t="shared" si="482"/>
        <v>5194542</v>
      </c>
      <c r="M1660" s="1">
        <f>分割表!$B$5</f>
        <v>1596160</v>
      </c>
      <c r="N1660" s="1">
        <f>分割表!$C$5</f>
        <v>3599318</v>
      </c>
      <c r="O1660" s="1">
        <f t="shared" si="483"/>
        <v>5195478</v>
      </c>
      <c r="P1660" s="1">
        <f t="shared" si="484"/>
        <v>1.3862943611198906</v>
      </c>
      <c r="Q1660" s="1">
        <f t="shared" si="485"/>
        <v>6388.0709933057396</v>
      </c>
      <c r="R1660" s="1">
        <f t="shared" si="486"/>
        <v>6403.7520859830256</v>
      </c>
      <c r="S1660" s="1">
        <f t="shared" si="487"/>
        <v>22798100.370526604</v>
      </c>
      <c r="T1660" s="1">
        <f t="shared" si="488"/>
        <v>54321188.36093539</v>
      </c>
      <c r="U1660" s="1">
        <f t="shared" si="489"/>
        <v>80323821.184467867</v>
      </c>
      <c r="V1660" s="1">
        <f t="shared" si="490"/>
        <v>22798130.936747961</v>
      </c>
      <c r="W1660" s="1">
        <f t="shared" si="491"/>
        <v>54336222.141856313</v>
      </c>
      <c r="X1660" s="1">
        <f t="shared" si="492"/>
        <v>80339230.748191163</v>
      </c>
      <c r="Y1660" s="17">
        <f t="shared" si="493"/>
        <v>-0.25823826918573378</v>
      </c>
    </row>
    <row r="1661" spans="1:25">
      <c r="A1661" s="17" t="s">
        <v>1228</v>
      </c>
      <c r="B1661" s="17"/>
      <c r="C1661" s="17">
        <v>4</v>
      </c>
      <c r="D1661" s="17">
        <v>942</v>
      </c>
      <c r="E1661" s="1">
        <f t="shared" si="475"/>
        <v>946</v>
      </c>
      <c r="F1661" s="2">
        <f t="shared" si="476"/>
        <v>649.32000000000005</v>
      </c>
      <c r="G1661" s="1">
        <f t="shared" si="477"/>
        <v>4</v>
      </c>
      <c r="H1661" s="1">
        <f t="shared" si="478"/>
        <v>942</v>
      </c>
      <c r="I1661" s="1">
        <f t="shared" si="479"/>
        <v>946</v>
      </c>
      <c r="J1661" s="1">
        <f t="shared" si="480"/>
        <v>1596156</v>
      </c>
      <c r="K1661" s="1">
        <f t="shared" si="481"/>
        <v>3598376</v>
      </c>
      <c r="L1661" s="1">
        <f t="shared" si="482"/>
        <v>5194532</v>
      </c>
      <c r="M1661" s="1">
        <f>分割表!$B$5</f>
        <v>1596160</v>
      </c>
      <c r="N1661" s="1">
        <f>分割表!$C$5</f>
        <v>3599318</v>
      </c>
      <c r="O1661" s="1">
        <f t="shared" si="483"/>
        <v>5195478</v>
      </c>
      <c r="P1661" s="1">
        <f t="shared" si="484"/>
        <v>5.5451774444795623</v>
      </c>
      <c r="Q1661" s="1">
        <f t="shared" si="485"/>
        <v>6450.8209686509344</v>
      </c>
      <c r="R1661" s="1">
        <f t="shared" si="486"/>
        <v>6482.2214703230766</v>
      </c>
      <c r="S1661" s="1">
        <f t="shared" si="487"/>
        <v>22798069.804307759</v>
      </c>
      <c r="T1661" s="1">
        <f t="shared" si="488"/>
        <v>54321059.592980973</v>
      </c>
      <c r="U1661" s="1">
        <f t="shared" si="489"/>
        <v>80323656.553287327</v>
      </c>
      <c r="V1661" s="1">
        <f t="shared" si="490"/>
        <v>22798130.936747961</v>
      </c>
      <c r="W1661" s="1">
        <f t="shared" si="491"/>
        <v>54336222.141856313</v>
      </c>
      <c r="X1661" s="1">
        <f t="shared" si="492"/>
        <v>80339230.748191163</v>
      </c>
      <c r="Y1661" s="17">
        <f t="shared" si="493"/>
        <v>-0.25920593498299699</v>
      </c>
    </row>
    <row r="1662" spans="1:25">
      <c r="A1662" s="17" t="s">
        <v>2641</v>
      </c>
      <c r="B1662" s="17"/>
      <c r="C1662" s="17">
        <v>11</v>
      </c>
      <c r="D1662" s="17">
        <v>958</v>
      </c>
      <c r="E1662" s="1">
        <f t="shared" si="475"/>
        <v>969</v>
      </c>
      <c r="F1662" s="2">
        <f t="shared" si="476"/>
        <v>608.9</v>
      </c>
      <c r="G1662" s="1">
        <f t="shared" si="477"/>
        <v>11</v>
      </c>
      <c r="H1662" s="1">
        <f t="shared" si="478"/>
        <v>958</v>
      </c>
      <c r="I1662" s="1">
        <f t="shared" si="479"/>
        <v>969</v>
      </c>
      <c r="J1662" s="1">
        <f t="shared" si="480"/>
        <v>1596149</v>
      </c>
      <c r="K1662" s="1">
        <f t="shared" si="481"/>
        <v>3598360</v>
      </c>
      <c r="L1662" s="1">
        <f t="shared" si="482"/>
        <v>5194509</v>
      </c>
      <c r="M1662" s="1">
        <f>分割表!$B$5</f>
        <v>1596160</v>
      </c>
      <c r="N1662" s="1">
        <f>分割表!$C$5</f>
        <v>3599318</v>
      </c>
      <c r="O1662" s="1">
        <f t="shared" si="483"/>
        <v>5195478</v>
      </c>
      <c r="P1662" s="1">
        <f t="shared" si="484"/>
        <v>26.376848000782076</v>
      </c>
      <c r="Q1662" s="1">
        <f t="shared" si="485"/>
        <v>6576.5241712960842</v>
      </c>
      <c r="R1662" s="1">
        <f t="shared" si="486"/>
        <v>6663.1004089221524</v>
      </c>
      <c r="S1662" s="1">
        <f t="shared" si="487"/>
        <v>22797962.822561532</v>
      </c>
      <c r="T1662" s="1">
        <f t="shared" si="488"/>
        <v>54320802.057125494</v>
      </c>
      <c r="U1662" s="1">
        <f t="shared" si="489"/>
        <v>80323277.901645124</v>
      </c>
      <c r="V1662" s="1">
        <f t="shared" si="490"/>
        <v>22798130.936747961</v>
      </c>
      <c r="W1662" s="1">
        <f t="shared" si="491"/>
        <v>54336222.141856313</v>
      </c>
      <c r="X1662" s="1">
        <f t="shared" si="492"/>
        <v>80339230.748191163</v>
      </c>
      <c r="Y1662" s="17">
        <f t="shared" si="493"/>
        <v>-0.25925880497032788</v>
      </c>
    </row>
    <row r="1663" spans="1:25">
      <c r="A1663" s="17" t="s">
        <v>354</v>
      </c>
      <c r="B1663" s="17"/>
      <c r="C1663" s="17">
        <v>19</v>
      </c>
      <c r="D1663" s="17">
        <v>984</v>
      </c>
      <c r="E1663" s="1">
        <f t="shared" si="475"/>
        <v>1003</v>
      </c>
      <c r="F1663" s="2">
        <f t="shared" si="476"/>
        <v>578.91</v>
      </c>
      <c r="G1663" s="1">
        <f t="shared" si="477"/>
        <v>19</v>
      </c>
      <c r="H1663" s="1">
        <f t="shared" si="478"/>
        <v>984</v>
      </c>
      <c r="I1663" s="1">
        <f t="shared" si="479"/>
        <v>1003</v>
      </c>
      <c r="J1663" s="1">
        <f t="shared" si="480"/>
        <v>1596141</v>
      </c>
      <c r="K1663" s="1">
        <f t="shared" si="481"/>
        <v>3598334</v>
      </c>
      <c r="L1663" s="1">
        <f t="shared" si="482"/>
        <v>5194475</v>
      </c>
      <c r="M1663" s="1">
        <f>分割表!$B$5</f>
        <v>1596160</v>
      </c>
      <c r="N1663" s="1">
        <f>分割表!$C$5</f>
        <v>3599318</v>
      </c>
      <c r="O1663" s="1">
        <f t="shared" si="483"/>
        <v>5195478</v>
      </c>
      <c r="P1663" s="1">
        <f t="shared" si="484"/>
        <v>55.944340604162363</v>
      </c>
      <c r="Q1663" s="1">
        <f t="shared" si="485"/>
        <v>6781.3598826994175</v>
      </c>
      <c r="R1663" s="1">
        <f t="shared" si="486"/>
        <v>6931.483040325822</v>
      </c>
      <c r="S1663" s="1">
        <f t="shared" si="487"/>
        <v>22797840.557746295</v>
      </c>
      <c r="T1663" s="1">
        <f t="shared" si="488"/>
        <v>54320383.561512083</v>
      </c>
      <c r="U1663" s="1">
        <f t="shared" si="489"/>
        <v>80322718.155925825</v>
      </c>
      <c r="V1663" s="1">
        <f t="shared" si="490"/>
        <v>22798130.936747961</v>
      </c>
      <c r="W1663" s="1">
        <f t="shared" si="491"/>
        <v>54336222.141856313</v>
      </c>
      <c r="X1663" s="1">
        <f t="shared" si="492"/>
        <v>80339230.748191163</v>
      </c>
      <c r="Y1663" s="17">
        <f t="shared" si="493"/>
        <v>-0.2614624880078355</v>
      </c>
    </row>
    <row r="1664" spans="1:25">
      <c r="A1664" s="17" t="s">
        <v>2317</v>
      </c>
      <c r="B1664" s="17">
        <v>1</v>
      </c>
      <c r="C1664" s="17">
        <v>2306</v>
      </c>
      <c r="D1664" s="17">
        <v>7726</v>
      </c>
      <c r="E1664" s="1">
        <f t="shared" si="475"/>
        <v>10032</v>
      </c>
      <c r="F1664" s="2">
        <f t="shared" si="476"/>
        <v>298.39</v>
      </c>
      <c r="G1664" s="1">
        <f t="shared" si="477"/>
        <v>2306</v>
      </c>
      <c r="H1664" s="1">
        <f t="shared" si="478"/>
        <v>7726</v>
      </c>
      <c r="I1664" s="1">
        <f t="shared" si="479"/>
        <v>10032</v>
      </c>
      <c r="J1664" s="1">
        <f t="shared" si="480"/>
        <v>1593854</v>
      </c>
      <c r="K1664" s="1">
        <f t="shared" si="481"/>
        <v>3591592</v>
      </c>
      <c r="L1664" s="1">
        <f t="shared" si="482"/>
        <v>5185446</v>
      </c>
      <c r="M1664" s="1">
        <f>分割表!$B$5</f>
        <v>1596160</v>
      </c>
      <c r="N1664" s="1">
        <f>分割表!$C$5</f>
        <v>3599318</v>
      </c>
      <c r="O1664" s="1">
        <f t="shared" si="483"/>
        <v>5195478</v>
      </c>
      <c r="P1664" s="1">
        <f t="shared" si="484"/>
        <v>17855.979930111684</v>
      </c>
      <c r="Q1664" s="1">
        <f t="shared" si="485"/>
        <v>69165.829392965825</v>
      </c>
      <c r="R1664" s="1">
        <f t="shared" si="486"/>
        <v>92430.185757138941</v>
      </c>
      <c r="S1664" s="1">
        <f t="shared" si="487"/>
        <v>22762889.748646013</v>
      </c>
      <c r="T1664" s="1">
        <f t="shared" si="488"/>
        <v>54211870.774119325</v>
      </c>
      <c r="U1664" s="1">
        <f t="shared" si="489"/>
        <v>80174080.622402847</v>
      </c>
      <c r="V1664" s="1">
        <f t="shared" si="490"/>
        <v>22798130.936747961</v>
      </c>
      <c r="W1664" s="1">
        <f t="shared" si="491"/>
        <v>54336222.141856313</v>
      </c>
      <c r="X1664" s="1">
        <f t="shared" si="492"/>
        <v>80339230.748191163</v>
      </c>
      <c r="Y1664" s="17">
        <f t="shared" si="493"/>
        <v>-0.6995292864087006</v>
      </c>
    </row>
    <row r="1665" spans="1:25">
      <c r="A1665" s="17" t="s">
        <v>2251</v>
      </c>
      <c r="B1665" s="17"/>
      <c r="C1665" s="17">
        <v>34</v>
      </c>
      <c r="D1665" s="17">
        <v>1020</v>
      </c>
      <c r="E1665" s="1">
        <f t="shared" si="475"/>
        <v>1054</v>
      </c>
      <c r="F1665" s="2">
        <f t="shared" si="476"/>
        <v>528.70000000000005</v>
      </c>
      <c r="G1665" s="1">
        <f t="shared" si="477"/>
        <v>34</v>
      </c>
      <c r="H1665" s="1">
        <f t="shared" si="478"/>
        <v>1020</v>
      </c>
      <c r="I1665" s="1">
        <f t="shared" si="479"/>
        <v>1054</v>
      </c>
      <c r="J1665" s="1">
        <f t="shared" si="480"/>
        <v>1596126</v>
      </c>
      <c r="K1665" s="1">
        <f t="shared" si="481"/>
        <v>3598298</v>
      </c>
      <c r="L1665" s="1">
        <f t="shared" si="482"/>
        <v>5194424</v>
      </c>
      <c r="M1665" s="1">
        <f>分割表!$B$5</f>
        <v>1596160</v>
      </c>
      <c r="N1665" s="1">
        <f>分割表!$C$5</f>
        <v>3599318</v>
      </c>
      <c r="O1665" s="1">
        <f t="shared" si="483"/>
        <v>5195478</v>
      </c>
      <c r="P1665" s="1">
        <f t="shared" si="484"/>
        <v>119.89625783694949</v>
      </c>
      <c r="Q1665" s="1">
        <f t="shared" si="485"/>
        <v>7066.1090644038832</v>
      </c>
      <c r="R1665" s="1">
        <f t="shared" si="486"/>
        <v>7336.2065064727785</v>
      </c>
      <c r="S1665" s="1">
        <f t="shared" si="487"/>
        <v>22797611.311325792</v>
      </c>
      <c r="T1665" s="1">
        <f t="shared" si="488"/>
        <v>54319804.106357493</v>
      </c>
      <c r="U1665" s="1">
        <f t="shared" si="489"/>
        <v>80321878.537764132</v>
      </c>
      <c r="V1665" s="1">
        <f t="shared" si="490"/>
        <v>22798130.936747961</v>
      </c>
      <c r="W1665" s="1">
        <f t="shared" si="491"/>
        <v>54336222.141856313</v>
      </c>
      <c r="X1665" s="1">
        <f t="shared" si="492"/>
        <v>80339230.748191163</v>
      </c>
      <c r="Y1665" s="17">
        <f t="shared" si="493"/>
        <v>-0.26205206088112892</v>
      </c>
    </row>
    <row r="1666" spans="1:25">
      <c r="A1666" s="17" t="s">
        <v>251</v>
      </c>
      <c r="B1666" s="17"/>
      <c r="C1666" s="17">
        <v>34</v>
      </c>
      <c r="D1666" s="17">
        <v>1024</v>
      </c>
      <c r="E1666" s="1">
        <f t="shared" ref="E1666:E1729" si="494">C1666+D1666</f>
        <v>1058</v>
      </c>
      <c r="F1666" s="2">
        <f t="shared" ref="F1666:F1729" si="495">ROUND(2*(P1666+Q1666+S1666+T1666+X1666-R1666-U1666-V1666-W1666),2)</f>
        <v>531.37</v>
      </c>
      <c r="G1666" s="1">
        <f t="shared" ref="G1666:G1729" si="496">C1666</f>
        <v>34</v>
      </c>
      <c r="H1666" s="1">
        <f t="shared" ref="H1666:H1729" si="497">D1666</f>
        <v>1024</v>
      </c>
      <c r="I1666" s="1">
        <f t="shared" ref="I1666:I1729" si="498">E1666</f>
        <v>1058</v>
      </c>
      <c r="J1666" s="1">
        <f t="shared" ref="J1666:J1729" si="499">M1666-G1666</f>
        <v>1596126</v>
      </c>
      <c r="K1666" s="1">
        <f t="shared" ref="K1666:K1729" si="500">N1666-H1666</f>
        <v>3598294</v>
      </c>
      <c r="L1666" s="1">
        <f t="shared" ref="L1666:L1729" si="501">J1666+K1666</f>
        <v>5194420</v>
      </c>
      <c r="M1666" s="1">
        <f>分割表!$B$5</f>
        <v>1596160</v>
      </c>
      <c r="N1666" s="1">
        <f>分割表!$C$5</f>
        <v>3599318</v>
      </c>
      <c r="O1666" s="1">
        <f t="shared" ref="O1666:O1729" si="502">$M$2+$N$2</f>
        <v>5195478</v>
      </c>
      <c r="P1666" s="1">
        <f t="shared" ref="P1666:P1729" si="503">LN(G1666)*G1666</f>
        <v>119.89625783694949</v>
      </c>
      <c r="Q1666" s="1">
        <f t="shared" ref="Q1666:Q1729" si="504">LN(H1666)*H1666</f>
        <v>7097.82712893384</v>
      </c>
      <c r="R1666" s="1">
        <f t="shared" ref="R1666:R1729" si="505">LN(I1666)*I1666</f>
        <v>7368.0554779385029</v>
      </c>
      <c r="S1666" s="1">
        <f t="shared" ref="S1666:S1729" si="506">LN(J1666)*J1666</f>
        <v>22797611.311325792</v>
      </c>
      <c r="T1666" s="1">
        <f t="shared" ref="T1666:T1729" si="507">LN(K1666)*K1666</f>
        <v>54319739.722473666</v>
      </c>
      <c r="U1666" s="1">
        <f t="shared" ref="U1666:U1729" si="508">LN(L1666)*L1666</f>
        <v>80321812.685380474</v>
      </c>
      <c r="V1666" s="1">
        <f t="shared" ref="V1666:V1729" si="509">LN(M1666)*M1666</f>
        <v>22798130.936747961</v>
      </c>
      <c r="W1666" s="1">
        <f t="shared" ref="W1666:W1729" si="510">LN(N1666)*N1666</f>
        <v>54336222.141856313</v>
      </c>
      <c r="X1666" s="1">
        <f t="shared" ref="X1666:X1729" si="511">LN(O1666)*O1666</f>
        <v>80339230.748191163</v>
      </c>
      <c r="Y1666" s="17">
        <f t="shared" ref="Y1666:Y1729" si="512">(C1666/1593658)*1000-(D1666/3599323)*1000</f>
        <v>-0.26316338098215902</v>
      </c>
    </row>
    <row r="1667" spans="1:25">
      <c r="A1667" s="17" t="s">
        <v>868</v>
      </c>
      <c r="B1667" s="17"/>
      <c r="C1667" s="17">
        <v>291</v>
      </c>
      <c r="D1667" s="17">
        <v>1608</v>
      </c>
      <c r="E1667" s="1">
        <f t="shared" si="494"/>
        <v>1899</v>
      </c>
      <c r="F1667" s="2">
        <f t="shared" si="495"/>
        <v>240.73</v>
      </c>
      <c r="G1667" s="1">
        <f t="shared" si="496"/>
        <v>291</v>
      </c>
      <c r="H1667" s="1">
        <f t="shared" si="497"/>
        <v>1608</v>
      </c>
      <c r="I1667" s="1">
        <f t="shared" si="498"/>
        <v>1899</v>
      </c>
      <c r="J1667" s="1">
        <f t="shared" si="499"/>
        <v>1595869</v>
      </c>
      <c r="K1667" s="1">
        <f t="shared" si="500"/>
        <v>3597710</v>
      </c>
      <c r="L1667" s="1">
        <f t="shared" si="501"/>
        <v>5193579</v>
      </c>
      <c r="M1667" s="1">
        <f>分割表!$B$5</f>
        <v>1596160</v>
      </c>
      <c r="N1667" s="1">
        <f>分割表!$C$5</f>
        <v>3599318</v>
      </c>
      <c r="O1667" s="1">
        <f t="shared" si="502"/>
        <v>5195478</v>
      </c>
      <c r="P1667" s="1">
        <f t="shared" si="503"/>
        <v>1650.9370707469045</v>
      </c>
      <c r="Q1667" s="1">
        <f t="shared" si="504"/>
        <v>11871.45629118017</v>
      </c>
      <c r="R1667" s="1">
        <f t="shared" si="505"/>
        <v>14335.708067832531</v>
      </c>
      <c r="S1667" s="1">
        <f t="shared" si="506"/>
        <v>22793683.577886991</v>
      </c>
      <c r="T1667" s="1">
        <f t="shared" si="507"/>
        <v>54310339.723152682</v>
      </c>
      <c r="U1667" s="1">
        <f t="shared" si="508"/>
        <v>80307967.290123865</v>
      </c>
      <c r="V1667" s="1">
        <f t="shared" si="509"/>
        <v>22798130.936747961</v>
      </c>
      <c r="W1667" s="1">
        <f t="shared" si="510"/>
        <v>54336222.141856313</v>
      </c>
      <c r="X1667" s="1">
        <f t="shared" si="511"/>
        <v>80339230.748191163</v>
      </c>
      <c r="Y1667" s="17">
        <f t="shared" si="512"/>
        <v>-0.26415190471613881</v>
      </c>
    </row>
    <row r="1668" spans="1:25">
      <c r="A1668" s="17" t="s">
        <v>468</v>
      </c>
      <c r="B1668" s="17"/>
      <c r="C1668" s="17">
        <v>38</v>
      </c>
      <c r="D1668" s="17">
        <v>1038</v>
      </c>
      <c r="E1668" s="1">
        <f t="shared" si="494"/>
        <v>1076</v>
      </c>
      <c r="F1668" s="2">
        <f t="shared" si="495"/>
        <v>523.01</v>
      </c>
      <c r="G1668" s="1">
        <f t="shared" si="496"/>
        <v>38</v>
      </c>
      <c r="H1668" s="1">
        <f t="shared" si="497"/>
        <v>1038</v>
      </c>
      <c r="I1668" s="1">
        <f t="shared" si="498"/>
        <v>1076</v>
      </c>
      <c r="J1668" s="1">
        <f t="shared" si="499"/>
        <v>1596122</v>
      </c>
      <c r="K1668" s="1">
        <f t="shared" si="500"/>
        <v>3598280</v>
      </c>
      <c r="L1668" s="1">
        <f t="shared" si="501"/>
        <v>5194402</v>
      </c>
      <c r="M1668" s="1">
        <f>分割表!$B$5</f>
        <v>1596160</v>
      </c>
      <c r="N1668" s="1">
        <f>分割表!$C$5</f>
        <v>3599318</v>
      </c>
      <c r="O1668" s="1">
        <f t="shared" si="502"/>
        <v>5195478</v>
      </c>
      <c r="P1668" s="1">
        <f t="shared" si="503"/>
        <v>138.22827406960266</v>
      </c>
      <c r="Q1668" s="1">
        <f t="shared" si="504"/>
        <v>7208.9630041474156</v>
      </c>
      <c r="R1668" s="1">
        <f t="shared" si="505"/>
        <v>7511.5621770165817</v>
      </c>
      <c r="S1668" s="1">
        <f t="shared" si="506"/>
        <v>22797550.178970799</v>
      </c>
      <c r="T1668" s="1">
        <f t="shared" si="507"/>
        <v>54319514.378915265</v>
      </c>
      <c r="U1668" s="1">
        <f t="shared" si="508"/>
        <v>80321516.349692106</v>
      </c>
      <c r="V1668" s="1">
        <f t="shared" si="509"/>
        <v>22798130.936747961</v>
      </c>
      <c r="W1668" s="1">
        <f t="shared" si="510"/>
        <v>54336222.141856313</v>
      </c>
      <c r="X1668" s="1">
        <f t="shared" si="511"/>
        <v>80339230.748191163</v>
      </c>
      <c r="Y1668" s="17">
        <f t="shared" si="512"/>
        <v>-0.26454305252617039</v>
      </c>
    </row>
    <row r="1669" spans="1:25">
      <c r="A1669" s="17" t="s">
        <v>1225</v>
      </c>
      <c r="B1669" s="17"/>
      <c r="C1669" s="17">
        <v>42</v>
      </c>
      <c r="D1669" s="17">
        <v>1050</v>
      </c>
      <c r="E1669" s="1">
        <f t="shared" si="494"/>
        <v>1092</v>
      </c>
      <c r="F1669" s="2">
        <f t="shared" si="495"/>
        <v>513.96</v>
      </c>
      <c r="G1669" s="1">
        <f t="shared" si="496"/>
        <v>42</v>
      </c>
      <c r="H1669" s="1">
        <f t="shared" si="497"/>
        <v>1050</v>
      </c>
      <c r="I1669" s="1">
        <f t="shared" si="498"/>
        <v>1092</v>
      </c>
      <c r="J1669" s="1">
        <f t="shared" si="499"/>
        <v>1596118</v>
      </c>
      <c r="K1669" s="1">
        <f t="shared" si="500"/>
        <v>3598268</v>
      </c>
      <c r="L1669" s="1">
        <f t="shared" si="501"/>
        <v>5194386</v>
      </c>
      <c r="M1669" s="1">
        <f>分割表!$B$5</f>
        <v>1596160</v>
      </c>
      <c r="N1669" s="1">
        <f>分割表!$C$5</f>
        <v>3599318</v>
      </c>
      <c r="O1669" s="1">
        <f t="shared" si="502"/>
        <v>5195478</v>
      </c>
      <c r="P1669" s="1">
        <f t="shared" si="503"/>
        <v>156.98212396790149</v>
      </c>
      <c r="Q1669" s="1">
        <f t="shared" si="504"/>
        <v>7304.3727153091477</v>
      </c>
      <c r="R1669" s="1">
        <f t="shared" si="505"/>
        <v>7639.376642684897</v>
      </c>
      <c r="S1669" s="1">
        <f t="shared" si="506"/>
        <v>22797489.04662583</v>
      </c>
      <c r="T1669" s="1">
        <f t="shared" si="507"/>
        <v>54319321.227337137</v>
      </c>
      <c r="U1669" s="1">
        <f t="shared" si="508"/>
        <v>80321252.940243706</v>
      </c>
      <c r="V1669" s="1">
        <f t="shared" si="509"/>
        <v>22798130.936747961</v>
      </c>
      <c r="W1669" s="1">
        <f t="shared" si="510"/>
        <v>54336222.141856313</v>
      </c>
      <c r="X1669" s="1">
        <f t="shared" si="511"/>
        <v>80339230.748191163</v>
      </c>
      <c r="Y1669" s="17">
        <f t="shared" si="512"/>
        <v>-0.2653670640196667</v>
      </c>
    </row>
    <row r="1670" spans="1:25">
      <c r="A1670" s="17" t="s">
        <v>1065</v>
      </c>
      <c r="B1670" s="17"/>
      <c r="C1670" s="17">
        <v>36</v>
      </c>
      <c r="D1670" s="17">
        <v>1038</v>
      </c>
      <c r="E1670" s="1">
        <f t="shared" si="494"/>
        <v>1074</v>
      </c>
      <c r="F1670" s="2">
        <f t="shared" si="495"/>
        <v>531.77</v>
      </c>
      <c r="G1670" s="1">
        <f t="shared" si="496"/>
        <v>36</v>
      </c>
      <c r="H1670" s="1">
        <f t="shared" si="497"/>
        <v>1038</v>
      </c>
      <c r="I1670" s="1">
        <f t="shared" si="498"/>
        <v>1074</v>
      </c>
      <c r="J1670" s="1">
        <f t="shared" si="499"/>
        <v>1596124</v>
      </c>
      <c r="K1670" s="1">
        <f t="shared" si="500"/>
        <v>3598280</v>
      </c>
      <c r="L1670" s="1">
        <f t="shared" si="501"/>
        <v>5194404</v>
      </c>
      <c r="M1670" s="1">
        <f>分割表!$B$5</f>
        <v>1596160</v>
      </c>
      <c r="N1670" s="1">
        <f>分割表!$C$5</f>
        <v>3599318</v>
      </c>
      <c r="O1670" s="1">
        <f t="shared" si="502"/>
        <v>5195478</v>
      </c>
      <c r="P1670" s="1">
        <f t="shared" si="503"/>
        <v>129.00668178441995</v>
      </c>
      <c r="Q1670" s="1">
        <f t="shared" si="504"/>
        <v>7208.9630041474156</v>
      </c>
      <c r="R1670" s="1">
        <f t="shared" si="505"/>
        <v>7495.602025423902</v>
      </c>
      <c r="S1670" s="1">
        <f t="shared" si="506"/>
        <v>22797580.745147042</v>
      </c>
      <c r="T1670" s="1">
        <f t="shared" si="507"/>
        <v>54319514.378915265</v>
      </c>
      <c r="U1670" s="1">
        <f t="shared" si="508"/>
        <v>80321549.275876626</v>
      </c>
      <c r="V1670" s="1">
        <f t="shared" si="509"/>
        <v>22798130.936747961</v>
      </c>
      <c r="W1670" s="1">
        <f t="shared" si="510"/>
        <v>54336222.141856313</v>
      </c>
      <c r="X1670" s="1">
        <f t="shared" si="511"/>
        <v>80339230.748191163</v>
      </c>
      <c r="Y1670" s="17">
        <f t="shared" si="512"/>
        <v>-0.26579802693096738</v>
      </c>
    </row>
    <row r="1671" spans="1:25">
      <c r="A1671" s="17" t="s">
        <v>675</v>
      </c>
      <c r="B1671" s="17"/>
      <c r="C1671" s="17">
        <v>28</v>
      </c>
      <c r="D1671" s="17">
        <v>1021</v>
      </c>
      <c r="E1671" s="1">
        <f t="shared" si="494"/>
        <v>1049</v>
      </c>
      <c r="F1671" s="2">
        <f t="shared" si="495"/>
        <v>557.52</v>
      </c>
      <c r="G1671" s="1">
        <f t="shared" si="496"/>
        <v>28</v>
      </c>
      <c r="H1671" s="1">
        <f t="shared" si="497"/>
        <v>1021</v>
      </c>
      <c r="I1671" s="1">
        <f t="shared" si="498"/>
        <v>1049</v>
      </c>
      <c r="J1671" s="1">
        <f t="shared" si="499"/>
        <v>1596132</v>
      </c>
      <c r="K1671" s="1">
        <f t="shared" si="500"/>
        <v>3598297</v>
      </c>
      <c r="L1671" s="1">
        <f t="shared" si="501"/>
        <v>5194429</v>
      </c>
      <c r="M1671" s="1">
        <f>分割表!$B$5</f>
        <v>1596160</v>
      </c>
      <c r="N1671" s="1">
        <f>分割表!$C$5</f>
        <v>3599318</v>
      </c>
      <c r="O1671" s="1">
        <f t="shared" si="502"/>
        <v>5195478</v>
      </c>
      <c r="P1671" s="1">
        <f t="shared" si="503"/>
        <v>93.301726284905712</v>
      </c>
      <c r="Q1671" s="1">
        <f t="shared" si="504"/>
        <v>7074.0371123461236</v>
      </c>
      <c r="R1671" s="1">
        <f t="shared" si="505"/>
        <v>7296.4166462077155</v>
      </c>
      <c r="S1671" s="1">
        <f t="shared" si="506"/>
        <v>22797703.009877078</v>
      </c>
      <c r="T1671" s="1">
        <f t="shared" si="507"/>
        <v>54319788.010386124</v>
      </c>
      <c r="U1671" s="1">
        <f t="shared" si="508"/>
        <v>80321960.853248045</v>
      </c>
      <c r="V1671" s="1">
        <f t="shared" si="509"/>
        <v>22798130.936747961</v>
      </c>
      <c r="W1671" s="1">
        <f t="shared" si="510"/>
        <v>54336222.141856313</v>
      </c>
      <c r="X1671" s="1">
        <f t="shared" si="511"/>
        <v>80339230.748191163</v>
      </c>
      <c r="Y1671" s="17">
        <f t="shared" si="512"/>
        <v>-0.26609481412077751</v>
      </c>
    </row>
    <row r="1672" spans="1:25">
      <c r="A1672" s="17" t="s">
        <v>480</v>
      </c>
      <c r="B1672" s="17"/>
      <c r="C1672" s="17">
        <v>381</v>
      </c>
      <c r="D1672" s="17">
        <v>1823</v>
      </c>
      <c r="E1672" s="1">
        <f t="shared" si="494"/>
        <v>2204</v>
      </c>
      <c r="F1672" s="2">
        <f t="shared" si="495"/>
        <v>208.16</v>
      </c>
      <c r="G1672" s="1">
        <f t="shared" si="496"/>
        <v>381</v>
      </c>
      <c r="H1672" s="1">
        <f t="shared" si="497"/>
        <v>1823</v>
      </c>
      <c r="I1672" s="1">
        <f t="shared" si="498"/>
        <v>2204</v>
      </c>
      <c r="J1672" s="1">
        <f t="shared" si="499"/>
        <v>1595779</v>
      </c>
      <c r="K1672" s="1">
        <f t="shared" si="500"/>
        <v>3597495</v>
      </c>
      <c r="L1672" s="1">
        <f t="shared" si="501"/>
        <v>5193274</v>
      </c>
      <c r="M1672" s="1">
        <f>分割表!$B$5</f>
        <v>1596160</v>
      </c>
      <c r="N1672" s="1">
        <f>分割表!$C$5</f>
        <v>3599318</v>
      </c>
      <c r="O1672" s="1">
        <f t="shared" si="502"/>
        <v>5195478</v>
      </c>
      <c r="P1672" s="1">
        <f t="shared" si="503"/>
        <v>2264.2065619232731</v>
      </c>
      <c r="Q1672" s="1">
        <f t="shared" si="504"/>
        <v>13687.519286239203</v>
      </c>
      <c r="R1672" s="1">
        <f t="shared" si="505"/>
        <v>16966.456291281262</v>
      </c>
      <c r="S1672" s="1">
        <f t="shared" si="506"/>
        <v>22792308.116817232</v>
      </c>
      <c r="T1672" s="1">
        <f t="shared" si="507"/>
        <v>54306879.130837701</v>
      </c>
      <c r="U1672" s="1">
        <f t="shared" si="508"/>
        <v>80302946.104327887</v>
      </c>
      <c r="V1672" s="1">
        <f t="shared" si="509"/>
        <v>22798130.936747961</v>
      </c>
      <c r="W1672" s="1">
        <f t="shared" si="510"/>
        <v>54336222.141856313</v>
      </c>
      <c r="X1672" s="1">
        <f t="shared" si="511"/>
        <v>80339230.748191163</v>
      </c>
      <c r="Y1672" s="17">
        <f t="shared" si="512"/>
        <v>-0.26741151193064161</v>
      </c>
    </row>
    <row r="1673" spans="1:25">
      <c r="A1673" s="17" t="s">
        <v>1167</v>
      </c>
      <c r="B1673" s="17">
        <v>1</v>
      </c>
      <c r="C1673" s="17">
        <v>2267</v>
      </c>
      <c r="D1673" s="17">
        <v>5733</v>
      </c>
      <c r="E1673" s="1">
        <f t="shared" si="494"/>
        <v>8000</v>
      </c>
      <c r="F1673" s="2">
        <f t="shared" si="495"/>
        <v>21.73</v>
      </c>
      <c r="G1673" s="1">
        <f t="shared" si="496"/>
        <v>2267</v>
      </c>
      <c r="H1673" s="1">
        <f t="shared" si="497"/>
        <v>5733</v>
      </c>
      <c r="I1673" s="1">
        <f t="shared" si="498"/>
        <v>8000</v>
      </c>
      <c r="J1673" s="1">
        <f t="shared" si="499"/>
        <v>1593893</v>
      </c>
      <c r="K1673" s="1">
        <f t="shared" si="500"/>
        <v>3593585</v>
      </c>
      <c r="L1673" s="1">
        <f t="shared" si="501"/>
        <v>5187478</v>
      </c>
      <c r="M1673" s="1">
        <f>分割表!$B$5</f>
        <v>1596160</v>
      </c>
      <c r="N1673" s="1">
        <f>分割表!$C$5</f>
        <v>3599318</v>
      </c>
      <c r="O1673" s="1">
        <f t="shared" si="502"/>
        <v>5195478</v>
      </c>
      <c r="P1673" s="1">
        <f t="shared" si="503"/>
        <v>17515.324078700567</v>
      </c>
      <c r="Q1673" s="1">
        <f t="shared" si="504"/>
        <v>49613.348937263763</v>
      </c>
      <c r="R1673" s="1">
        <f t="shared" si="505"/>
        <v>71897.574565295785</v>
      </c>
      <c r="S1673" s="1">
        <f t="shared" si="506"/>
        <v>22763485.734079242</v>
      </c>
      <c r="T1673" s="1">
        <f t="shared" si="507"/>
        <v>54243946.880471624</v>
      </c>
      <c r="U1673" s="1">
        <f t="shared" si="508"/>
        <v>80207530.517038554</v>
      </c>
      <c r="V1673" s="1">
        <f t="shared" si="509"/>
        <v>22798130.936747961</v>
      </c>
      <c r="W1673" s="1">
        <f t="shared" si="510"/>
        <v>54336222.141856313</v>
      </c>
      <c r="X1673" s="1">
        <f t="shared" si="511"/>
        <v>80339230.748191163</v>
      </c>
      <c r="Y1673" s="17">
        <f t="shared" si="512"/>
        <v>-0.17028604696399019</v>
      </c>
    </row>
    <row r="1674" spans="1:25">
      <c r="A1674" s="17" t="s">
        <v>1319</v>
      </c>
      <c r="B1674" s="17"/>
      <c r="C1674" s="17">
        <v>68</v>
      </c>
      <c r="D1674" s="17">
        <v>1121</v>
      </c>
      <c r="E1674" s="1">
        <f t="shared" si="494"/>
        <v>1189</v>
      </c>
      <c r="F1674" s="2">
        <f t="shared" si="495"/>
        <v>462.32</v>
      </c>
      <c r="G1674" s="1">
        <f t="shared" si="496"/>
        <v>68</v>
      </c>
      <c r="H1674" s="1">
        <f t="shared" si="497"/>
        <v>1121</v>
      </c>
      <c r="I1674" s="1">
        <f t="shared" si="498"/>
        <v>1189</v>
      </c>
      <c r="J1674" s="1">
        <f t="shared" si="499"/>
        <v>1596092</v>
      </c>
      <c r="K1674" s="1">
        <f t="shared" si="500"/>
        <v>3598197</v>
      </c>
      <c r="L1674" s="1">
        <f t="shared" si="501"/>
        <v>5194289</v>
      </c>
      <c r="M1674" s="1">
        <f>分割表!$B$5</f>
        <v>1596160</v>
      </c>
      <c r="N1674" s="1">
        <f>分割表!$C$5</f>
        <v>3599318</v>
      </c>
      <c r="O1674" s="1">
        <f t="shared" si="502"/>
        <v>5195478</v>
      </c>
      <c r="P1674" s="1">
        <f t="shared" si="503"/>
        <v>286.9265239519753</v>
      </c>
      <c r="Q1674" s="1">
        <f t="shared" si="504"/>
        <v>7871.6355702638912</v>
      </c>
      <c r="R1674" s="1">
        <f t="shared" si="505"/>
        <v>8419.1519291653385</v>
      </c>
      <c r="S1674" s="1">
        <f t="shared" si="506"/>
        <v>22797091.68662788</v>
      </c>
      <c r="T1674" s="1">
        <f t="shared" si="507"/>
        <v>54318178.414652087</v>
      </c>
      <c r="U1674" s="1">
        <f t="shared" si="508"/>
        <v>80319656.021517873</v>
      </c>
      <c r="V1674" s="1">
        <f t="shared" si="509"/>
        <v>22798130.936747961</v>
      </c>
      <c r="W1674" s="1">
        <f t="shared" si="510"/>
        <v>54336222.141856313</v>
      </c>
      <c r="X1674" s="1">
        <f t="shared" si="511"/>
        <v>80339230.748191163</v>
      </c>
      <c r="Y1674" s="17">
        <f t="shared" si="512"/>
        <v>-0.26877832855058997</v>
      </c>
    </row>
    <row r="1675" spans="1:25">
      <c r="A1675" s="17" t="s">
        <v>345</v>
      </c>
      <c r="B1675" s="17"/>
      <c r="C1675" s="17">
        <v>66</v>
      </c>
      <c r="D1675" s="17">
        <v>1118</v>
      </c>
      <c r="E1675" s="1">
        <f t="shared" si="494"/>
        <v>1184</v>
      </c>
      <c r="F1675" s="2">
        <f t="shared" si="495"/>
        <v>467.24</v>
      </c>
      <c r="G1675" s="1">
        <f t="shared" si="496"/>
        <v>66</v>
      </c>
      <c r="H1675" s="1">
        <f t="shared" si="497"/>
        <v>1118</v>
      </c>
      <c r="I1675" s="1">
        <f t="shared" si="498"/>
        <v>1184</v>
      </c>
      <c r="J1675" s="1">
        <f t="shared" si="499"/>
        <v>1596094</v>
      </c>
      <c r="K1675" s="1">
        <f t="shared" si="500"/>
        <v>3598200</v>
      </c>
      <c r="L1675" s="1">
        <f t="shared" si="501"/>
        <v>5194294</v>
      </c>
      <c r="M1675" s="1">
        <f>分割表!$B$5</f>
        <v>1596160</v>
      </c>
      <c r="N1675" s="1">
        <f>分割表!$C$5</f>
        <v>3599318</v>
      </c>
      <c r="O1675" s="1">
        <f t="shared" si="502"/>
        <v>5195478</v>
      </c>
      <c r="P1675" s="1">
        <f t="shared" si="503"/>
        <v>276.51721297374405</v>
      </c>
      <c r="Q1675" s="1">
        <f t="shared" si="504"/>
        <v>7847.5736588534201</v>
      </c>
      <c r="R1675" s="1">
        <f t="shared" si="505"/>
        <v>8378.7581174856386</v>
      </c>
      <c r="S1675" s="1">
        <f t="shared" si="506"/>
        <v>22797122.252766531</v>
      </c>
      <c r="T1675" s="1">
        <f t="shared" si="507"/>
        <v>54318226.702483669</v>
      </c>
      <c r="U1675" s="1">
        <f t="shared" si="508"/>
        <v>80319738.336871818</v>
      </c>
      <c r="V1675" s="1">
        <f t="shared" si="509"/>
        <v>22798130.936747961</v>
      </c>
      <c r="W1675" s="1">
        <f t="shared" si="510"/>
        <v>54336222.141856313</v>
      </c>
      <c r="X1675" s="1">
        <f t="shared" si="511"/>
        <v>80339230.748191163</v>
      </c>
      <c r="Y1675" s="17">
        <f t="shared" si="512"/>
        <v>-0.26919981287961442</v>
      </c>
    </row>
    <row r="1676" spans="1:25">
      <c r="A1676" s="17" t="s">
        <v>1007</v>
      </c>
      <c r="B1676" s="17"/>
      <c r="C1676" s="17">
        <v>34</v>
      </c>
      <c r="D1676" s="17">
        <v>1046</v>
      </c>
      <c r="E1676" s="1">
        <f t="shared" si="494"/>
        <v>1080</v>
      </c>
      <c r="F1676" s="2">
        <f t="shared" si="495"/>
        <v>546.1</v>
      </c>
      <c r="G1676" s="1">
        <f t="shared" si="496"/>
        <v>34</v>
      </c>
      <c r="H1676" s="1">
        <f t="shared" si="497"/>
        <v>1046</v>
      </c>
      <c r="I1676" s="1">
        <f t="shared" si="498"/>
        <v>1080</v>
      </c>
      <c r="J1676" s="1">
        <f t="shared" si="499"/>
        <v>1596126</v>
      </c>
      <c r="K1676" s="1">
        <f t="shared" si="500"/>
        <v>3598272</v>
      </c>
      <c r="L1676" s="1">
        <f t="shared" si="501"/>
        <v>5194398</v>
      </c>
      <c r="M1676" s="1">
        <f>分割表!$B$5</f>
        <v>1596160</v>
      </c>
      <c r="N1676" s="1">
        <f>分割表!$C$5</f>
        <v>3599318</v>
      </c>
      <c r="O1676" s="1">
        <f t="shared" si="502"/>
        <v>5195478</v>
      </c>
      <c r="P1676" s="1">
        <f t="shared" si="503"/>
        <v>119.89625783694949</v>
      </c>
      <c r="Q1676" s="1">
        <f t="shared" si="504"/>
        <v>7272.5541622776127</v>
      </c>
      <c r="R1676" s="1">
        <f t="shared" si="505"/>
        <v>7543.4936257277268</v>
      </c>
      <c r="S1676" s="1">
        <f t="shared" si="506"/>
        <v>22797611.311325792</v>
      </c>
      <c r="T1676" s="1">
        <f t="shared" si="507"/>
        <v>54319385.61119207</v>
      </c>
      <c r="U1676" s="1">
        <f t="shared" si="508"/>
        <v>80321450.497325391</v>
      </c>
      <c r="V1676" s="1">
        <f t="shared" si="509"/>
        <v>22798130.936747961</v>
      </c>
      <c r="W1676" s="1">
        <f t="shared" si="510"/>
        <v>54336222.141856313</v>
      </c>
      <c r="X1676" s="1">
        <f t="shared" si="511"/>
        <v>80339230.748191163</v>
      </c>
      <c r="Y1676" s="17">
        <f t="shared" si="512"/>
        <v>-0.26927564153782463</v>
      </c>
    </row>
    <row r="1677" spans="1:25">
      <c r="A1677" s="17" t="s">
        <v>1112</v>
      </c>
      <c r="B1677" s="17"/>
      <c r="C1677" s="17">
        <v>226</v>
      </c>
      <c r="D1677" s="17">
        <v>1492</v>
      </c>
      <c r="E1677" s="1">
        <f t="shared" si="494"/>
        <v>1718</v>
      </c>
      <c r="F1677" s="2">
        <f t="shared" si="495"/>
        <v>291.08999999999997</v>
      </c>
      <c r="G1677" s="1">
        <f t="shared" si="496"/>
        <v>226</v>
      </c>
      <c r="H1677" s="1">
        <f t="shared" si="497"/>
        <v>1492</v>
      </c>
      <c r="I1677" s="1">
        <f t="shared" si="498"/>
        <v>1718</v>
      </c>
      <c r="J1677" s="1">
        <f t="shared" si="499"/>
        <v>1595934</v>
      </c>
      <c r="K1677" s="1">
        <f t="shared" si="500"/>
        <v>3597826</v>
      </c>
      <c r="L1677" s="1">
        <f t="shared" si="501"/>
        <v>5193760</v>
      </c>
      <c r="M1677" s="1">
        <f>分割表!$B$5</f>
        <v>1596160</v>
      </c>
      <c r="N1677" s="1">
        <f>分割表!$C$5</f>
        <v>3599318</v>
      </c>
      <c r="O1677" s="1">
        <f t="shared" si="502"/>
        <v>5195478</v>
      </c>
      <c r="P1677" s="1">
        <f t="shared" si="503"/>
        <v>1225.0409098355367</v>
      </c>
      <c r="Q1677" s="1">
        <f t="shared" si="504"/>
        <v>10903.34618889945</v>
      </c>
      <c r="R1677" s="1">
        <f t="shared" si="505"/>
        <v>12797.237864170937</v>
      </c>
      <c r="S1677" s="1">
        <f t="shared" si="506"/>
        <v>22794676.969593976</v>
      </c>
      <c r="T1677" s="1">
        <f t="shared" si="507"/>
        <v>54312206.838761166</v>
      </c>
      <c r="U1677" s="1">
        <f t="shared" si="508"/>
        <v>80310947.084261745</v>
      </c>
      <c r="V1677" s="1">
        <f t="shared" si="509"/>
        <v>22798130.936747961</v>
      </c>
      <c r="W1677" s="1">
        <f t="shared" si="510"/>
        <v>54336222.141856313</v>
      </c>
      <c r="X1677" s="1">
        <f t="shared" si="511"/>
        <v>80339230.748191163</v>
      </c>
      <c r="Y1677" s="17">
        <f t="shared" si="512"/>
        <v>-0.27271028994216856</v>
      </c>
    </row>
    <row r="1678" spans="1:25">
      <c r="A1678" s="17" t="s">
        <v>2357</v>
      </c>
      <c r="B1678" s="17"/>
      <c r="C1678" s="17">
        <v>63</v>
      </c>
      <c r="D1678" s="17">
        <v>1125</v>
      </c>
      <c r="E1678" s="1">
        <f t="shared" si="494"/>
        <v>1188</v>
      </c>
      <c r="F1678" s="2">
        <f t="shared" si="495"/>
        <v>481.99</v>
      </c>
      <c r="G1678" s="1">
        <f t="shared" si="496"/>
        <v>63</v>
      </c>
      <c r="H1678" s="1">
        <f t="shared" si="497"/>
        <v>1125</v>
      </c>
      <c r="I1678" s="1">
        <f t="shared" si="498"/>
        <v>1188</v>
      </c>
      <c r="J1678" s="1">
        <f t="shared" si="499"/>
        <v>1596097</v>
      </c>
      <c r="K1678" s="1">
        <f t="shared" si="500"/>
        <v>3598193</v>
      </c>
      <c r="L1678" s="1">
        <f t="shared" si="501"/>
        <v>5194290</v>
      </c>
      <c r="M1678" s="1">
        <f>分割表!$B$5</f>
        <v>1596160</v>
      </c>
      <c r="N1678" s="1">
        <f>分割表!$C$5</f>
        <v>3599318</v>
      </c>
      <c r="O1678" s="1">
        <f t="shared" si="502"/>
        <v>5195478</v>
      </c>
      <c r="P1678" s="1">
        <f t="shared" si="503"/>
        <v>261.01748776266658</v>
      </c>
      <c r="Q1678" s="1">
        <f t="shared" si="504"/>
        <v>7903.7306039683353</v>
      </c>
      <c r="R1678" s="1">
        <f t="shared" si="505"/>
        <v>8411.0714819080367</v>
      </c>
      <c r="S1678" s="1">
        <f t="shared" si="506"/>
        <v>22797168.101979207</v>
      </c>
      <c r="T1678" s="1">
        <f t="shared" si="507"/>
        <v>54318114.030880533</v>
      </c>
      <c r="U1678" s="1">
        <f t="shared" si="508"/>
        <v>80319672.484588265</v>
      </c>
      <c r="V1678" s="1">
        <f t="shared" si="509"/>
        <v>22798130.936747961</v>
      </c>
      <c r="W1678" s="1">
        <f t="shared" si="510"/>
        <v>54336222.141856313</v>
      </c>
      <c r="X1678" s="1">
        <f t="shared" si="511"/>
        <v>80339230.748191163</v>
      </c>
      <c r="Y1678" s="17">
        <f t="shared" si="512"/>
        <v>-0.27302708466361258</v>
      </c>
    </row>
    <row r="1679" spans="1:25">
      <c r="A1679" s="17" t="s">
        <v>83</v>
      </c>
      <c r="B1679" s="17"/>
      <c r="C1679" s="17">
        <v>2</v>
      </c>
      <c r="D1679" s="17">
        <v>988</v>
      </c>
      <c r="E1679" s="1">
        <f t="shared" si="494"/>
        <v>990</v>
      </c>
      <c r="F1679" s="2">
        <f t="shared" si="495"/>
        <v>701.27</v>
      </c>
      <c r="G1679" s="1">
        <f t="shared" si="496"/>
        <v>2</v>
      </c>
      <c r="H1679" s="1">
        <f t="shared" si="497"/>
        <v>988</v>
      </c>
      <c r="I1679" s="1">
        <f t="shared" si="498"/>
        <v>990</v>
      </c>
      <c r="J1679" s="1">
        <f t="shared" si="499"/>
        <v>1596158</v>
      </c>
      <c r="K1679" s="1">
        <f t="shared" si="500"/>
        <v>3598330</v>
      </c>
      <c r="L1679" s="1">
        <f t="shared" si="501"/>
        <v>5194488</v>
      </c>
      <c r="M1679" s="1">
        <f>分割表!$B$5</f>
        <v>1596160</v>
      </c>
      <c r="N1679" s="1">
        <f>分割表!$C$5</f>
        <v>3599318</v>
      </c>
      <c r="O1679" s="1">
        <f t="shared" si="502"/>
        <v>5195478</v>
      </c>
      <c r="P1679" s="1">
        <f t="shared" si="503"/>
        <v>1.3862943611198906</v>
      </c>
      <c r="Q1679" s="1">
        <f t="shared" si="504"/>
        <v>6812.9345053748939</v>
      </c>
      <c r="R1679" s="1">
        <f t="shared" si="505"/>
        <v>6828.7278936973489</v>
      </c>
      <c r="S1679" s="1">
        <f t="shared" si="506"/>
        <v>22798100.370526604</v>
      </c>
      <c r="T1679" s="1">
        <f t="shared" si="507"/>
        <v>54320319.177588224</v>
      </c>
      <c r="U1679" s="1">
        <f t="shared" si="508"/>
        <v>80322932.176321641</v>
      </c>
      <c r="V1679" s="1">
        <f t="shared" si="509"/>
        <v>22798130.936747961</v>
      </c>
      <c r="W1679" s="1">
        <f t="shared" si="510"/>
        <v>54336222.141856313</v>
      </c>
      <c r="X1679" s="1">
        <f t="shared" si="511"/>
        <v>80339230.748191163</v>
      </c>
      <c r="Y1679" s="17">
        <f t="shared" si="512"/>
        <v>-0.2732410905496403</v>
      </c>
    </row>
    <row r="1680" spans="1:25">
      <c r="A1680" s="17" t="s">
        <v>2636</v>
      </c>
      <c r="B1680" s="17"/>
      <c r="C1680" s="17">
        <v>10</v>
      </c>
      <c r="D1680" s="17">
        <v>1015</v>
      </c>
      <c r="E1680" s="1">
        <f t="shared" si="494"/>
        <v>1025</v>
      </c>
      <c r="F1680" s="2">
        <f t="shared" si="495"/>
        <v>656.29</v>
      </c>
      <c r="G1680" s="1">
        <f t="shared" si="496"/>
        <v>10</v>
      </c>
      <c r="H1680" s="1">
        <f t="shared" si="497"/>
        <v>1015</v>
      </c>
      <c r="I1680" s="1">
        <f t="shared" si="498"/>
        <v>1025</v>
      </c>
      <c r="J1680" s="1">
        <f t="shared" si="499"/>
        <v>1596150</v>
      </c>
      <c r="K1680" s="1">
        <f t="shared" si="500"/>
        <v>3598303</v>
      </c>
      <c r="L1680" s="1">
        <f t="shared" si="501"/>
        <v>5194453</v>
      </c>
      <c r="M1680" s="1">
        <f>分割表!$B$5</f>
        <v>1596160</v>
      </c>
      <c r="N1680" s="1">
        <f>分割表!$C$5</f>
        <v>3599318</v>
      </c>
      <c r="O1680" s="1">
        <f t="shared" si="502"/>
        <v>5195478</v>
      </c>
      <c r="P1680" s="1">
        <f t="shared" si="503"/>
        <v>23.025850929940461</v>
      </c>
      <c r="Q1680" s="1">
        <f t="shared" si="504"/>
        <v>7026.4835498480261</v>
      </c>
      <c r="R1680" s="1">
        <f t="shared" si="505"/>
        <v>7105.7590888618215</v>
      </c>
      <c r="S1680" s="1">
        <f t="shared" si="506"/>
        <v>22797978.105666257</v>
      </c>
      <c r="T1680" s="1">
        <f t="shared" si="507"/>
        <v>54319884.586218536</v>
      </c>
      <c r="U1680" s="1">
        <f t="shared" si="508"/>
        <v>80322355.967637807</v>
      </c>
      <c r="V1680" s="1">
        <f t="shared" si="509"/>
        <v>22798130.936747961</v>
      </c>
      <c r="W1680" s="1">
        <f t="shared" si="510"/>
        <v>54336222.141856313</v>
      </c>
      <c r="X1680" s="1">
        <f t="shared" si="511"/>
        <v>80339230.748191163</v>
      </c>
      <c r="Y1680" s="17">
        <f t="shared" si="512"/>
        <v>-0.27572260361240541</v>
      </c>
    </row>
    <row r="1681" spans="1:25">
      <c r="A1681" s="17" t="s">
        <v>773</v>
      </c>
      <c r="B1681" s="17">
        <v>1</v>
      </c>
      <c r="C1681" s="17">
        <v>2247</v>
      </c>
      <c r="D1681" s="17">
        <v>10878</v>
      </c>
      <c r="E1681" s="1">
        <f t="shared" si="494"/>
        <v>13125</v>
      </c>
      <c r="F1681" s="2">
        <f t="shared" si="495"/>
        <v>1275.24</v>
      </c>
      <c r="G1681" s="1">
        <f t="shared" si="496"/>
        <v>2247</v>
      </c>
      <c r="H1681" s="1">
        <f t="shared" si="497"/>
        <v>10878</v>
      </c>
      <c r="I1681" s="1">
        <f t="shared" si="498"/>
        <v>13125</v>
      </c>
      <c r="J1681" s="1">
        <f t="shared" si="499"/>
        <v>1593913</v>
      </c>
      <c r="K1681" s="1">
        <f t="shared" si="500"/>
        <v>3588440</v>
      </c>
      <c r="L1681" s="1">
        <f t="shared" si="501"/>
        <v>5182353</v>
      </c>
      <c r="M1681" s="1">
        <f>分割表!$B$5</f>
        <v>1596160</v>
      </c>
      <c r="N1681" s="1">
        <f>分割表!$C$5</f>
        <v>3599318</v>
      </c>
      <c r="O1681" s="1">
        <f t="shared" si="502"/>
        <v>5195478</v>
      </c>
      <c r="P1681" s="1">
        <f t="shared" si="503"/>
        <v>17340.888308600435</v>
      </c>
      <c r="Q1681" s="1">
        <f t="shared" si="504"/>
        <v>101105.54576285405</v>
      </c>
      <c r="R1681" s="1">
        <f t="shared" si="505"/>
        <v>124454.8473979102</v>
      </c>
      <c r="S1681" s="1">
        <f t="shared" si="506"/>
        <v>22763791.368004907</v>
      </c>
      <c r="T1681" s="1">
        <f t="shared" si="507"/>
        <v>54161143.535151698</v>
      </c>
      <c r="U1681" s="1">
        <f t="shared" si="508"/>
        <v>80123166.538721859</v>
      </c>
      <c r="V1681" s="1">
        <f t="shared" si="509"/>
        <v>22798130.936747961</v>
      </c>
      <c r="W1681" s="1">
        <f t="shared" si="510"/>
        <v>54336222.141856313</v>
      </c>
      <c r="X1681" s="1">
        <f t="shared" si="511"/>
        <v>80339230.748191163</v>
      </c>
      <c r="Y1681" s="17">
        <f t="shared" si="512"/>
        <v>-1.6122712709619398</v>
      </c>
    </row>
    <row r="1682" spans="1:25">
      <c r="A1682" s="17" t="s">
        <v>1248</v>
      </c>
      <c r="B1682" s="17"/>
      <c r="C1682" s="17">
        <v>12</v>
      </c>
      <c r="D1682" s="17">
        <v>1024</v>
      </c>
      <c r="E1682" s="1">
        <f t="shared" si="494"/>
        <v>1036</v>
      </c>
      <c r="F1682" s="2">
        <f t="shared" si="495"/>
        <v>649.26</v>
      </c>
      <c r="G1682" s="1">
        <f t="shared" si="496"/>
        <v>12</v>
      </c>
      <c r="H1682" s="1">
        <f t="shared" si="497"/>
        <v>1024</v>
      </c>
      <c r="I1682" s="1">
        <f t="shared" si="498"/>
        <v>1036</v>
      </c>
      <c r="J1682" s="1">
        <f t="shared" si="499"/>
        <v>1596148</v>
      </c>
      <c r="K1682" s="1">
        <f t="shared" si="500"/>
        <v>3598294</v>
      </c>
      <c r="L1682" s="1">
        <f t="shared" si="501"/>
        <v>5194442</v>
      </c>
      <c r="M1682" s="1">
        <f>分割表!$B$5</f>
        <v>1596160</v>
      </c>
      <c r="N1682" s="1">
        <f>分割表!$C$5</f>
        <v>3599318</v>
      </c>
      <c r="O1682" s="1">
        <f t="shared" si="502"/>
        <v>5195478</v>
      </c>
      <c r="P1682" s="1">
        <f t="shared" si="503"/>
        <v>29.818879797456006</v>
      </c>
      <c r="Q1682" s="1">
        <f t="shared" si="504"/>
        <v>7097.82712893384</v>
      </c>
      <c r="R1682" s="1">
        <f t="shared" si="505"/>
        <v>7193.0748300409277</v>
      </c>
      <c r="S1682" s="1">
        <f t="shared" si="506"/>
        <v>22797947.539457437</v>
      </c>
      <c r="T1682" s="1">
        <f t="shared" si="507"/>
        <v>54319739.722473666</v>
      </c>
      <c r="U1682" s="1">
        <f t="shared" si="508"/>
        <v>80322174.873528734</v>
      </c>
      <c r="V1682" s="1">
        <f t="shared" si="509"/>
        <v>22798130.936747961</v>
      </c>
      <c r="W1682" s="1">
        <f t="shared" si="510"/>
        <v>54336222.141856313</v>
      </c>
      <c r="X1682" s="1">
        <f t="shared" si="511"/>
        <v>80339230.748191163</v>
      </c>
      <c r="Y1682" s="17">
        <f t="shared" si="512"/>
        <v>-0.27696809943492617</v>
      </c>
    </row>
    <row r="1683" spans="1:25">
      <c r="A1683" s="17" t="s">
        <v>2019</v>
      </c>
      <c r="B1683" s="17"/>
      <c r="C1683" s="17">
        <v>18</v>
      </c>
      <c r="D1683" s="17">
        <v>1042</v>
      </c>
      <c r="E1683" s="1">
        <f t="shared" si="494"/>
        <v>1060</v>
      </c>
      <c r="F1683" s="2">
        <f t="shared" si="495"/>
        <v>625.08000000000004</v>
      </c>
      <c r="G1683" s="1">
        <f t="shared" si="496"/>
        <v>18</v>
      </c>
      <c r="H1683" s="1">
        <f t="shared" si="497"/>
        <v>1042</v>
      </c>
      <c r="I1683" s="1">
        <f t="shared" si="498"/>
        <v>1060</v>
      </c>
      <c r="J1683" s="1">
        <f t="shared" si="499"/>
        <v>1596142</v>
      </c>
      <c r="K1683" s="1">
        <f t="shared" si="500"/>
        <v>3598276</v>
      </c>
      <c r="L1683" s="1">
        <f t="shared" si="501"/>
        <v>5194418</v>
      </c>
      <c r="M1683" s="1">
        <f>分割表!$B$5</f>
        <v>1596160</v>
      </c>
      <c r="N1683" s="1">
        <f>分割表!$C$5</f>
        <v>3599318</v>
      </c>
      <c r="O1683" s="1">
        <f t="shared" si="502"/>
        <v>5195478</v>
      </c>
      <c r="P1683" s="1">
        <f t="shared" si="503"/>
        <v>52.026691642130963</v>
      </c>
      <c r="Q1683" s="1">
        <f t="shared" si="504"/>
        <v>7240.7509056504714</v>
      </c>
      <c r="R1683" s="1">
        <f t="shared" si="505"/>
        <v>7383.9856383324795</v>
      </c>
      <c r="S1683" s="1">
        <f t="shared" si="506"/>
        <v>22797855.840846006</v>
      </c>
      <c r="T1683" s="1">
        <f t="shared" si="507"/>
        <v>54319449.995051444</v>
      </c>
      <c r="U1683" s="1">
        <f t="shared" si="508"/>
        <v>80321779.759189799</v>
      </c>
      <c r="V1683" s="1">
        <f t="shared" si="509"/>
        <v>22798130.936747961</v>
      </c>
      <c r="W1683" s="1">
        <f t="shared" si="510"/>
        <v>54336222.141856313</v>
      </c>
      <c r="X1683" s="1">
        <f t="shared" si="511"/>
        <v>80339230.748191163</v>
      </c>
      <c r="Y1683" s="17">
        <f t="shared" si="512"/>
        <v>-0.27820411667517064</v>
      </c>
    </row>
    <row r="1684" spans="1:25">
      <c r="A1684" s="17" t="s">
        <v>1051</v>
      </c>
      <c r="B1684" s="17"/>
      <c r="C1684" s="17">
        <v>46</v>
      </c>
      <c r="D1684" s="17">
        <v>1118</v>
      </c>
      <c r="E1684" s="1">
        <f t="shared" si="494"/>
        <v>1164</v>
      </c>
      <c r="F1684" s="2">
        <f t="shared" si="495"/>
        <v>541.97</v>
      </c>
      <c r="G1684" s="1">
        <f t="shared" si="496"/>
        <v>46</v>
      </c>
      <c r="H1684" s="1">
        <f t="shared" si="497"/>
        <v>1118</v>
      </c>
      <c r="I1684" s="1">
        <f t="shared" si="498"/>
        <v>1164</v>
      </c>
      <c r="J1684" s="1">
        <f t="shared" si="499"/>
        <v>1596114</v>
      </c>
      <c r="K1684" s="1">
        <f t="shared" si="500"/>
        <v>3598200</v>
      </c>
      <c r="L1684" s="1">
        <f t="shared" si="501"/>
        <v>5194314</v>
      </c>
      <c r="M1684" s="1">
        <f>分割表!$B$5</f>
        <v>1596160</v>
      </c>
      <c r="N1684" s="1">
        <f>分割表!$C$5</f>
        <v>3599318</v>
      </c>
      <c r="O1684" s="1">
        <f t="shared" si="502"/>
        <v>5195478</v>
      </c>
      <c r="P1684" s="1">
        <f t="shared" si="503"/>
        <v>176.11750423849838</v>
      </c>
      <c r="Q1684" s="1">
        <f t="shared" si="504"/>
        <v>7847.5736588534201</v>
      </c>
      <c r="R1684" s="1">
        <f t="shared" si="505"/>
        <v>8217.3949193311691</v>
      </c>
      <c r="S1684" s="1">
        <f t="shared" si="506"/>
        <v>22797427.914290886</v>
      </c>
      <c r="T1684" s="1">
        <f t="shared" si="507"/>
        <v>54318226.702483669</v>
      </c>
      <c r="U1684" s="1">
        <f t="shared" si="508"/>
        <v>80320067.598335788</v>
      </c>
      <c r="V1684" s="1">
        <f t="shared" si="509"/>
        <v>22798130.936747961</v>
      </c>
      <c r="W1684" s="1">
        <f t="shared" si="510"/>
        <v>54336222.141856313</v>
      </c>
      <c r="X1684" s="1">
        <f t="shared" si="511"/>
        <v>80339230.748191163</v>
      </c>
      <c r="Y1684" s="17">
        <f t="shared" si="512"/>
        <v>-0.28174955692758452</v>
      </c>
    </row>
    <row r="1685" spans="1:25">
      <c r="A1685" s="17" t="s">
        <v>1075</v>
      </c>
      <c r="B1685" s="17"/>
      <c r="C1685" s="17">
        <v>1</v>
      </c>
      <c r="D1685" s="17">
        <v>1017</v>
      </c>
      <c r="E1685" s="1">
        <f t="shared" si="494"/>
        <v>1018</v>
      </c>
      <c r="F1685" s="2">
        <f t="shared" si="495"/>
        <v>733.17</v>
      </c>
      <c r="G1685" s="1">
        <f t="shared" si="496"/>
        <v>1</v>
      </c>
      <c r="H1685" s="1">
        <f t="shared" si="497"/>
        <v>1017</v>
      </c>
      <c r="I1685" s="1">
        <f t="shared" si="498"/>
        <v>1018</v>
      </c>
      <c r="J1685" s="1">
        <f t="shared" si="499"/>
        <v>1596159</v>
      </c>
      <c r="K1685" s="1">
        <f t="shared" si="500"/>
        <v>3598301</v>
      </c>
      <c r="L1685" s="1">
        <f t="shared" si="501"/>
        <v>5194460</v>
      </c>
      <c r="M1685" s="1">
        <f>分割表!$B$5</f>
        <v>1596160</v>
      </c>
      <c r="N1685" s="1">
        <f>分割表!$C$5</f>
        <v>3599318</v>
      </c>
      <c r="O1685" s="1">
        <f t="shared" si="502"/>
        <v>5195478</v>
      </c>
      <c r="P1685" s="1">
        <f t="shared" si="503"/>
        <v>0</v>
      </c>
      <c r="Q1685" s="1">
        <f t="shared" si="504"/>
        <v>7042.330806781385</v>
      </c>
      <c r="R1685" s="1">
        <f t="shared" si="505"/>
        <v>7050.2559106584567</v>
      </c>
      <c r="S1685" s="1">
        <f t="shared" si="506"/>
        <v>22798115.65363697</v>
      </c>
      <c r="T1685" s="1">
        <f t="shared" si="507"/>
        <v>54319852.394273289</v>
      </c>
      <c r="U1685" s="1">
        <f t="shared" si="508"/>
        <v>80322471.209355712</v>
      </c>
      <c r="V1685" s="1">
        <f t="shared" si="509"/>
        <v>22798130.936747961</v>
      </c>
      <c r="W1685" s="1">
        <f t="shared" si="510"/>
        <v>54336222.141856313</v>
      </c>
      <c r="X1685" s="1">
        <f t="shared" si="511"/>
        <v>80339230.748191163</v>
      </c>
      <c r="Y1685" s="17">
        <f t="shared" si="512"/>
        <v>-0.28192564848450702</v>
      </c>
    </row>
    <row r="1686" spans="1:25">
      <c r="A1686" s="17" t="s">
        <v>107</v>
      </c>
      <c r="B1686" s="17"/>
      <c r="C1686" s="17">
        <v>21</v>
      </c>
      <c r="D1686" s="17">
        <v>1063</v>
      </c>
      <c r="E1686" s="1">
        <f t="shared" si="494"/>
        <v>1084</v>
      </c>
      <c r="F1686" s="2">
        <f t="shared" si="495"/>
        <v>622.76</v>
      </c>
      <c r="G1686" s="1">
        <f t="shared" si="496"/>
        <v>21</v>
      </c>
      <c r="H1686" s="1">
        <f t="shared" si="497"/>
        <v>1063</v>
      </c>
      <c r="I1686" s="1">
        <f t="shared" si="498"/>
        <v>1084</v>
      </c>
      <c r="J1686" s="1">
        <f t="shared" si="499"/>
        <v>1596139</v>
      </c>
      <c r="K1686" s="1">
        <f t="shared" si="500"/>
        <v>3598255</v>
      </c>
      <c r="L1686" s="1">
        <f t="shared" si="501"/>
        <v>5194394</v>
      </c>
      <c r="M1686" s="1">
        <f>分割表!$B$5</f>
        <v>1596160</v>
      </c>
      <c r="N1686" s="1">
        <f>分割表!$C$5</f>
        <v>3599318</v>
      </c>
      <c r="O1686" s="1">
        <f t="shared" si="502"/>
        <v>5195478</v>
      </c>
      <c r="P1686" s="1">
        <f t="shared" si="503"/>
        <v>63.934971192191881</v>
      </c>
      <c r="Q1686" s="1">
        <f t="shared" si="504"/>
        <v>7407.8879521774907</v>
      </c>
      <c r="R1686" s="1">
        <f t="shared" si="505"/>
        <v>7575.4398892875579</v>
      </c>
      <c r="S1686" s="1">
        <f t="shared" si="506"/>
        <v>22797809.991548751</v>
      </c>
      <c r="T1686" s="1">
        <f t="shared" si="507"/>
        <v>54319111.979839325</v>
      </c>
      <c r="U1686" s="1">
        <f t="shared" si="508"/>
        <v>80321384.644961759</v>
      </c>
      <c r="V1686" s="1">
        <f t="shared" si="509"/>
        <v>22798130.936747961</v>
      </c>
      <c r="W1686" s="1">
        <f t="shared" si="510"/>
        <v>54336222.141856313</v>
      </c>
      <c r="X1686" s="1">
        <f t="shared" si="511"/>
        <v>80339230.748191163</v>
      </c>
      <c r="Y1686" s="17">
        <f t="shared" si="512"/>
        <v>-0.28215608559838318</v>
      </c>
    </row>
    <row r="1687" spans="1:25">
      <c r="A1687" s="17" t="s">
        <v>2602</v>
      </c>
      <c r="B1687" s="17"/>
      <c r="C1687" s="17">
        <v>331</v>
      </c>
      <c r="D1687" s="17">
        <v>1765</v>
      </c>
      <c r="E1687" s="1">
        <f t="shared" si="494"/>
        <v>2096</v>
      </c>
      <c r="F1687" s="2">
        <f t="shared" si="495"/>
        <v>248.47</v>
      </c>
      <c r="G1687" s="1">
        <f t="shared" si="496"/>
        <v>331</v>
      </c>
      <c r="H1687" s="1">
        <f t="shared" si="497"/>
        <v>1765</v>
      </c>
      <c r="I1687" s="1">
        <f t="shared" si="498"/>
        <v>2096</v>
      </c>
      <c r="J1687" s="1">
        <f t="shared" si="499"/>
        <v>1595829</v>
      </c>
      <c r="K1687" s="1">
        <f t="shared" si="500"/>
        <v>3597553</v>
      </c>
      <c r="L1687" s="1">
        <f t="shared" si="501"/>
        <v>5193382</v>
      </c>
      <c r="M1687" s="1">
        <f>分割表!$B$5</f>
        <v>1596160</v>
      </c>
      <c r="N1687" s="1">
        <f>分割表!$C$5</f>
        <v>3599318</v>
      </c>
      <c r="O1687" s="1">
        <f t="shared" si="502"/>
        <v>5195478</v>
      </c>
      <c r="P1687" s="1">
        <f t="shared" si="503"/>
        <v>1920.5011822498077</v>
      </c>
      <c r="Q1687" s="1">
        <f t="shared" si="504"/>
        <v>13194.974035933456</v>
      </c>
      <c r="R1687" s="1">
        <f t="shared" si="505"/>
        <v>16029.759551244195</v>
      </c>
      <c r="S1687" s="1">
        <f t="shared" si="506"/>
        <v>22793072.261229355</v>
      </c>
      <c r="T1687" s="1">
        <f t="shared" si="507"/>
        <v>54307812.684708267</v>
      </c>
      <c r="U1687" s="1">
        <f t="shared" si="508"/>
        <v>80304724.095938429</v>
      </c>
      <c r="V1687" s="1">
        <f t="shared" si="509"/>
        <v>22798130.936747961</v>
      </c>
      <c r="W1687" s="1">
        <f t="shared" si="510"/>
        <v>54336222.141856313</v>
      </c>
      <c r="X1687" s="1">
        <f t="shared" si="511"/>
        <v>80339230.748191163</v>
      </c>
      <c r="Y1687" s="17">
        <f t="shared" si="512"/>
        <v>-0.28267173058563033</v>
      </c>
    </row>
    <row r="1688" spans="1:25">
      <c r="A1688" s="17" t="s">
        <v>1244</v>
      </c>
      <c r="B1688" s="17"/>
      <c r="C1688" s="17">
        <v>124</v>
      </c>
      <c r="D1688" s="17">
        <v>1298</v>
      </c>
      <c r="E1688" s="1">
        <f t="shared" si="494"/>
        <v>1422</v>
      </c>
      <c r="F1688" s="2">
        <f t="shared" si="495"/>
        <v>403.76</v>
      </c>
      <c r="G1688" s="1">
        <f t="shared" si="496"/>
        <v>124</v>
      </c>
      <c r="H1688" s="1">
        <f t="shared" si="497"/>
        <v>1298</v>
      </c>
      <c r="I1688" s="1">
        <f t="shared" si="498"/>
        <v>1422</v>
      </c>
      <c r="J1688" s="1">
        <f t="shared" si="499"/>
        <v>1596036</v>
      </c>
      <c r="K1688" s="1">
        <f t="shared" si="500"/>
        <v>3598020</v>
      </c>
      <c r="L1688" s="1">
        <f t="shared" si="501"/>
        <v>5194056</v>
      </c>
      <c r="M1688" s="1">
        <f>分割表!$B$5</f>
        <v>1596160</v>
      </c>
      <c r="N1688" s="1">
        <f>分割表!$C$5</f>
        <v>3599318</v>
      </c>
      <c r="O1688" s="1">
        <f t="shared" si="502"/>
        <v>5195478</v>
      </c>
      <c r="P1688" s="1">
        <f t="shared" si="503"/>
        <v>597.71491413502463</v>
      </c>
      <c r="Q1688" s="1">
        <f t="shared" si="504"/>
        <v>9304.8167066487167</v>
      </c>
      <c r="R1688" s="1">
        <f t="shared" si="505"/>
        <v>10323.463485936451</v>
      </c>
      <c r="S1688" s="1">
        <f t="shared" si="506"/>
        <v>22796235.835763123</v>
      </c>
      <c r="T1688" s="1">
        <f t="shared" si="507"/>
        <v>54315329.437015884</v>
      </c>
      <c r="U1688" s="1">
        <f t="shared" si="508"/>
        <v>80315820.131361365</v>
      </c>
      <c r="V1688" s="1">
        <f t="shared" si="509"/>
        <v>22798130.936747961</v>
      </c>
      <c r="W1688" s="1">
        <f t="shared" si="510"/>
        <v>54336222.141856313</v>
      </c>
      <c r="X1688" s="1">
        <f t="shared" si="511"/>
        <v>80339230.748191163</v>
      </c>
      <c r="Y1688" s="17">
        <f t="shared" si="512"/>
        <v>-0.28281495968685594</v>
      </c>
    </row>
    <row r="1689" spans="1:25">
      <c r="A1689" s="17" t="s">
        <v>1897</v>
      </c>
      <c r="B1689" s="17"/>
      <c r="C1689" s="17">
        <v>33</v>
      </c>
      <c r="D1689" s="17">
        <v>1094</v>
      </c>
      <c r="E1689" s="1">
        <f t="shared" si="494"/>
        <v>1127</v>
      </c>
      <c r="F1689" s="2">
        <f t="shared" si="495"/>
        <v>583.02</v>
      </c>
      <c r="G1689" s="1">
        <f t="shared" si="496"/>
        <v>33</v>
      </c>
      <c r="H1689" s="1">
        <f t="shared" si="497"/>
        <v>1094</v>
      </c>
      <c r="I1689" s="1">
        <f t="shared" si="498"/>
        <v>1127</v>
      </c>
      <c r="J1689" s="1">
        <f t="shared" si="499"/>
        <v>1596127</v>
      </c>
      <c r="K1689" s="1">
        <f t="shared" si="500"/>
        <v>3598224</v>
      </c>
      <c r="L1689" s="1">
        <f t="shared" si="501"/>
        <v>5194351</v>
      </c>
      <c r="M1689" s="1">
        <f>分割表!$B$5</f>
        <v>1596160</v>
      </c>
      <c r="N1689" s="1">
        <f>分割表!$C$5</f>
        <v>3599318</v>
      </c>
      <c r="O1689" s="1">
        <f t="shared" si="502"/>
        <v>5195478</v>
      </c>
      <c r="P1689" s="1">
        <f t="shared" si="503"/>
        <v>115.38474952839385</v>
      </c>
      <c r="Q1689" s="1">
        <f t="shared" si="504"/>
        <v>7655.3700053822276</v>
      </c>
      <c r="R1689" s="1">
        <f t="shared" si="505"/>
        <v>7919.7834573228283</v>
      </c>
      <c r="S1689" s="1">
        <f t="shared" si="506"/>
        <v>22797626.594416104</v>
      </c>
      <c r="T1689" s="1">
        <f t="shared" si="507"/>
        <v>54318613.005226389</v>
      </c>
      <c r="U1689" s="1">
        <f t="shared" si="508"/>
        <v>80320676.732247159</v>
      </c>
      <c r="V1689" s="1">
        <f t="shared" si="509"/>
        <v>22798130.936747961</v>
      </c>
      <c r="W1689" s="1">
        <f t="shared" si="510"/>
        <v>54336222.141856313</v>
      </c>
      <c r="X1689" s="1">
        <f t="shared" si="511"/>
        <v>80339230.748191163</v>
      </c>
      <c r="Y1689" s="17">
        <f t="shared" si="512"/>
        <v>-0.28323896995258441</v>
      </c>
    </row>
    <row r="1690" spans="1:25">
      <c r="A1690" s="17" t="s">
        <v>976</v>
      </c>
      <c r="B1690" s="17"/>
      <c r="C1690" s="17">
        <v>2</v>
      </c>
      <c r="D1690" s="17">
        <v>1024</v>
      </c>
      <c r="E1690" s="1">
        <f t="shared" si="494"/>
        <v>1026</v>
      </c>
      <c r="F1690" s="2">
        <f t="shared" si="495"/>
        <v>727.56</v>
      </c>
      <c r="G1690" s="1">
        <f t="shared" si="496"/>
        <v>2</v>
      </c>
      <c r="H1690" s="1">
        <f t="shared" si="497"/>
        <v>1024</v>
      </c>
      <c r="I1690" s="1">
        <f t="shared" si="498"/>
        <v>1026</v>
      </c>
      <c r="J1690" s="1">
        <f t="shared" si="499"/>
        <v>1596158</v>
      </c>
      <c r="K1690" s="1">
        <f t="shared" si="500"/>
        <v>3598294</v>
      </c>
      <c r="L1690" s="1">
        <f t="shared" si="501"/>
        <v>5194452</v>
      </c>
      <c r="M1690" s="1">
        <f>分割表!$B$5</f>
        <v>1596160</v>
      </c>
      <c r="N1690" s="1">
        <f>分割表!$C$5</f>
        <v>3599318</v>
      </c>
      <c r="O1690" s="1">
        <f t="shared" si="502"/>
        <v>5195478</v>
      </c>
      <c r="P1690" s="1">
        <f t="shared" si="503"/>
        <v>1.3862943611198906</v>
      </c>
      <c r="Q1690" s="1">
        <f t="shared" si="504"/>
        <v>7097.82712893384</v>
      </c>
      <c r="R1690" s="1">
        <f t="shared" si="505"/>
        <v>7113.6920243997138</v>
      </c>
      <c r="S1690" s="1">
        <f t="shared" si="506"/>
        <v>22798100.370526604</v>
      </c>
      <c r="T1690" s="1">
        <f t="shared" si="507"/>
        <v>54319739.722473666</v>
      </c>
      <c r="U1690" s="1">
        <f t="shared" si="508"/>
        <v>80322339.504536003</v>
      </c>
      <c r="V1690" s="1">
        <f t="shared" si="509"/>
        <v>22798130.936747961</v>
      </c>
      <c r="W1690" s="1">
        <f t="shared" si="510"/>
        <v>54336222.141856313</v>
      </c>
      <c r="X1690" s="1">
        <f t="shared" si="511"/>
        <v>80339230.748191163</v>
      </c>
      <c r="Y1690" s="17">
        <f t="shared" si="512"/>
        <v>-0.28324297145891125</v>
      </c>
    </row>
    <row r="1691" spans="1:25">
      <c r="A1691" s="17" t="s">
        <v>1059</v>
      </c>
      <c r="B1691" s="17"/>
      <c r="C1691" s="17">
        <v>76</v>
      </c>
      <c r="D1691" s="17">
        <v>1194</v>
      </c>
      <c r="E1691" s="1">
        <f t="shared" si="494"/>
        <v>1270</v>
      </c>
      <c r="F1691" s="2">
        <f t="shared" si="495"/>
        <v>480.58</v>
      </c>
      <c r="G1691" s="1">
        <f t="shared" si="496"/>
        <v>76</v>
      </c>
      <c r="H1691" s="1">
        <f t="shared" si="497"/>
        <v>1194</v>
      </c>
      <c r="I1691" s="1">
        <f t="shared" si="498"/>
        <v>1270</v>
      </c>
      <c r="J1691" s="1">
        <f t="shared" si="499"/>
        <v>1596084</v>
      </c>
      <c r="K1691" s="1">
        <f t="shared" si="500"/>
        <v>3598124</v>
      </c>
      <c r="L1691" s="1">
        <f t="shared" si="501"/>
        <v>5194208</v>
      </c>
      <c r="M1691" s="1">
        <f>分割表!$B$5</f>
        <v>1596160</v>
      </c>
      <c r="N1691" s="1">
        <f>分割表!$C$5</f>
        <v>3599318</v>
      </c>
      <c r="O1691" s="1">
        <f t="shared" si="502"/>
        <v>5195478</v>
      </c>
      <c r="P1691" s="1">
        <f t="shared" si="503"/>
        <v>329.13573386176114</v>
      </c>
      <c r="Q1691" s="1">
        <f t="shared" si="504"/>
        <v>8459.566766979342</v>
      </c>
      <c r="R1691" s="1">
        <f t="shared" si="505"/>
        <v>9076.4006679048489</v>
      </c>
      <c r="S1691" s="1">
        <f t="shared" si="506"/>
        <v>22796969.422098335</v>
      </c>
      <c r="T1691" s="1">
        <f t="shared" si="507"/>
        <v>54317003.411521144</v>
      </c>
      <c r="U1691" s="1">
        <f t="shared" si="508"/>
        <v>80318322.513454244</v>
      </c>
      <c r="V1691" s="1">
        <f t="shared" si="509"/>
        <v>22798130.936747961</v>
      </c>
      <c r="W1691" s="1">
        <f t="shared" si="510"/>
        <v>54336222.141856313</v>
      </c>
      <c r="X1691" s="1">
        <f t="shared" si="511"/>
        <v>80339230.748191163</v>
      </c>
      <c r="Y1691" s="17">
        <f t="shared" si="512"/>
        <v>-0.28404002277520141</v>
      </c>
    </row>
    <row r="1692" spans="1:25">
      <c r="A1692" s="17" t="s">
        <v>816</v>
      </c>
      <c r="B1692" s="17"/>
      <c r="C1692" s="17">
        <v>180</v>
      </c>
      <c r="D1692" s="17">
        <v>1429</v>
      </c>
      <c r="E1692" s="1">
        <f t="shared" si="494"/>
        <v>1609</v>
      </c>
      <c r="F1692" s="2">
        <f t="shared" si="495"/>
        <v>346.35</v>
      </c>
      <c r="G1692" s="1">
        <f t="shared" si="496"/>
        <v>180</v>
      </c>
      <c r="H1692" s="1">
        <f t="shared" si="497"/>
        <v>1429</v>
      </c>
      <c r="I1692" s="1">
        <f t="shared" si="498"/>
        <v>1609</v>
      </c>
      <c r="J1692" s="1">
        <f t="shared" si="499"/>
        <v>1595980</v>
      </c>
      <c r="K1692" s="1">
        <f t="shared" si="500"/>
        <v>3597889</v>
      </c>
      <c r="L1692" s="1">
        <f t="shared" si="501"/>
        <v>5193869</v>
      </c>
      <c r="M1692" s="1">
        <f>分割表!$B$5</f>
        <v>1596160</v>
      </c>
      <c r="N1692" s="1">
        <f>分割表!$C$5</f>
        <v>3599318</v>
      </c>
      <c r="O1692" s="1">
        <f t="shared" si="502"/>
        <v>5195478</v>
      </c>
      <c r="P1692" s="1">
        <f t="shared" si="503"/>
        <v>934.73223316023791</v>
      </c>
      <c r="Q1692" s="1">
        <f t="shared" si="504"/>
        <v>10381.299424261781</v>
      </c>
      <c r="R1692" s="1">
        <f t="shared" si="505"/>
        <v>11879.839348510744</v>
      </c>
      <c r="S1692" s="1">
        <f t="shared" si="506"/>
        <v>22795379.986863233</v>
      </c>
      <c r="T1692" s="1">
        <f t="shared" si="507"/>
        <v>54313220.877253667</v>
      </c>
      <c r="U1692" s="1">
        <f t="shared" si="508"/>
        <v>80312741.548967987</v>
      </c>
      <c r="V1692" s="1">
        <f t="shared" si="509"/>
        <v>22798130.936747961</v>
      </c>
      <c r="W1692" s="1">
        <f t="shared" si="510"/>
        <v>54336222.141856313</v>
      </c>
      <c r="X1692" s="1">
        <f t="shared" si="511"/>
        <v>80339230.748191163</v>
      </c>
      <c r="Y1692" s="17">
        <f t="shared" si="512"/>
        <v>-0.28407140966127564</v>
      </c>
    </row>
    <row r="1693" spans="1:25">
      <c r="A1693" s="17" t="s">
        <v>6</v>
      </c>
      <c r="B1693" s="17"/>
      <c r="C1693" s="17">
        <v>404</v>
      </c>
      <c r="D1693" s="17">
        <v>1935</v>
      </c>
      <c r="E1693" s="1">
        <f t="shared" si="494"/>
        <v>2339</v>
      </c>
      <c r="F1693" s="2">
        <f t="shared" si="495"/>
        <v>221.43</v>
      </c>
      <c r="G1693" s="1">
        <f t="shared" si="496"/>
        <v>404</v>
      </c>
      <c r="H1693" s="1">
        <f t="shared" si="497"/>
        <v>1935</v>
      </c>
      <c r="I1693" s="1">
        <f t="shared" si="498"/>
        <v>2339</v>
      </c>
      <c r="J1693" s="1">
        <f t="shared" si="499"/>
        <v>1595756</v>
      </c>
      <c r="K1693" s="1">
        <f t="shared" si="500"/>
        <v>3597383</v>
      </c>
      <c r="L1693" s="1">
        <f t="shared" si="501"/>
        <v>5193139</v>
      </c>
      <c r="M1693" s="1">
        <f>分割表!$B$5</f>
        <v>1596160</v>
      </c>
      <c r="N1693" s="1">
        <f>分割表!$C$5</f>
        <v>3599318</v>
      </c>
      <c r="O1693" s="1">
        <f t="shared" si="502"/>
        <v>5195478</v>
      </c>
      <c r="P1693" s="1">
        <f t="shared" si="503"/>
        <v>2424.571610696305</v>
      </c>
      <c r="Q1693" s="1">
        <f t="shared" si="504"/>
        <v>14643.814141572613</v>
      </c>
      <c r="R1693" s="1">
        <f t="shared" si="505"/>
        <v>18144.742835040393</v>
      </c>
      <c r="S1693" s="1">
        <f t="shared" si="506"/>
        <v>22791956.610913731</v>
      </c>
      <c r="T1693" s="1">
        <f t="shared" si="507"/>
        <v>54305076.40876843</v>
      </c>
      <c r="U1693" s="1">
        <f t="shared" si="508"/>
        <v>80300723.617973134</v>
      </c>
      <c r="V1693" s="1">
        <f t="shared" si="509"/>
        <v>22798130.936747961</v>
      </c>
      <c r="W1693" s="1">
        <f t="shared" si="510"/>
        <v>54336222.141856313</v>
      </c>
      <c r="X1693" s="1">
        <f t="shared" si="511"/>
        <v>80339230.748191163</v>
      </c>
      <c r="Y1693" s="17">
        <f t="shared" si="512"/>
        <v>-0.28409626910431895</v>
      </c>
    </row>
    <row r="1694" spans="1:25">
      <c r="A1694" s="17" t="s">
        <v>567</v>
      </c>
      <c r="B1694" s="17"/>
      <c r="C1694" s="17">
        <v>62</v>
      </c>
      <c r="D1694" s="17">
        <v>1166</v>
      </c>
      <c r="E1694" s="1">
        <f t="shared" si="494"/>
        <v>1228</v>
      </c>
      <c r="F1694" s="2">
        <f t="shared" si="495"/>
        <v>511.3</v>
      </c>
      <c r="G1694" s="1">
        <f t="shared" si="496"/>
        <v>62</v>
      </c>
      <c r="H1694" s="1">
        <f t="shared" si="497"/>
        <v>1166</v>
      </c>
      <c r="I1694" s="1">
        <f t="shared" si="498"/>
        <v>1228</v>
      </c>
      <c r="J1694" s="1">
        <f t="shared" si="499"/>
        <v>1596098</v>
      </c>
      <c r="K1694" s="1">
        <f t="shared" si="500"/>
        <v>3598152</v>
      </c>
      <c r="L1694" s="1">
        <f t="shared" si="501"/>
        <v>5194250</v>
      </c>
      <c r="M1694" s="1">
        <f>分割表!$B$5</f>
        <v>1596160</v>
      </c>
      <c r="N1694" s="1">
        <f>分割表!$C$5</f>
        <v>3599318</v>
      </c>
      <c r="O1694" s="1">
        <f t="shared" si="502"/>
        <v>5195478</v>
      </c>
      <c r="P1694" s="1">
        <f t="shared" si="503"/>
        <v>255.88233187279567</v>
      </c>
      <c r="Q1694" s="1">
        <f t="shared" si="504"/>
        <v>8233.5158718175699</v>
      </c>
      <c r="R1694" s="1">
        <f t="shared" si="505"/>
        <v>8734.9385094923036</v>
      </c>
      <c r="S1694" s="1">
        <f t="shared" si="506"/>
        <v>22797183.385051355</v>
      </c>
      <c r="T1694" s="1">
        <f t="shared" si="507"/>
        <v>54317454.097478472</v>
      </c>
      <c r="U1694" s="1">
        <f t="shared" si="508"/>
        <v>80319013.961922154</v>
      </c>
      <c r="V1694" s="1">
        <f t="shared" si="509"/>
        <v>22798130.936747961</v>
      </c>
      <c r="W1694" s="1">
        <f t="shared" si="510"/>
        <v>54336222.141856313</v>
      </c>
      <c r="X1694" s="1">
        <f t="shared" si="511"/>
        <v>80339230.748191163</v>
      </c>
      <c r="Y1694" s="17">
        <f t="shared" si="512"/>
        <v>-0.28504560290156977</v>
      </c>
    </row>
    <row r="1695" spans="1:25">
      <c r="A1695" s="17" t="s">
        <v>503</v>
      </c>
      <c r="B1695" s="17"/>
      <c r="C1695" s="17">
        <v>25</v>
      </c>
      <c r="D1695" s="17">
        <v>1084</v>
      </c>
      <c r="E1695" s="1">
        <f t="shared" si="494"/>
        <v>1109</v>
      </c>
      <c r="F1695" s="2">
        <f t="shared" si="495"/>
        <v>615.79999999999995</v>
      </c>
      <c r="G1695" s="1">
        <f t="shared" si="496"/>
        <v>25</v>
      </c>
      <c r="H1695" s="1">
        <f t="shared" si="497"/>
        <v>1084</v>
      </c>
      <c r="I1695" s="1">
        <f t="shared" si="498"/>
        <v>1109</v>
      </c>
      <c r="J1695" s="1">
        <f t="shared" si="499"/>
        <v>1596135</v>
      </c>
      <c r="K1695" s="1">
        <f t="shared" si="500"/>
        <v>3598234</v>
      </c>
      <c r="L1695" s="1">
        <f t="shared" si="501"/>
        <v>5194369</v>
      </c>
      <c r="M1695" s="1">
        <f>分割表!$B$5</f>
        <v>1596160</v>
      </c>
      <c r="N1695" s="1">
        <f>分割表!$C$5</f>
        <v>3599318</v>
      </c>
      <c r="O1695" s="1">
        <f t="shared" si="502"/>
        <v>5195478</v>
      </c>
      <c r="P1695" s="1">
        <f t="shared" si="503"/>
        <v>80.471895621705016</v>
      </c>
      <c r="Q1695" s="1">
        <f t="shared" si="504"/>
        <v>7575.4398892875579</v>
      </c>
      <c r="R1695" s="1">
        <f t="shared" si="505"/>
        <v>7775.4363119715572</v>
      </c>
      <c r="S1695" s="1">
        <f t="shared" si="506"/>
        <v>22797748.85916118</v>
      </c>
      <c r="T1695" s="1">
        <f t="shared" si="507"/>
        <v>54318773.964749768</v>
      </c>
      <c r="U1695" s="1">
        <f t="shared" si="508"/>
        <v>80320973.067758784</v>
      </c>
      <c r="V1695" s="1">
        <f t="shared" si="509"/>
        <v>22798130.936747961</v>
      </c>
      <c r="W1695" s="1">
        <f t="shared" si="510"/>
        <v>54336222.141856313</v>
      </c>
      <c r="X1695" s="1">
        <f t="shared" si="511"/>
        <v>80339230.748191163</v>
      </c>
      <c r="Y1695" s="17">
        <f t="shared" si="512"/>
        <v>-0.28548056731919724</v>
      </c>
    </row>
    <row r="1696" spans="1:25">
      <c r="A1696" s="17" t="s">
        <v>337</v>
      </c>
      <c r="B1696" s="17"/>
      <c r="C1696" s="17">
        <v>491</v>
      </c>
      <c r="D1696" s="17">
        <v>2143</v>
      </c>
      <c r="E1696" s="1">
        <f t="shared" si="494"/>
        <v>2634</v>
      </c>
      <c r="F1696" s="2">
        <f t="shared" si="495"/>
        <v>198.42</v>
      </c>
      <c r="G1696" s="1">
        <f t="shared" si="496"/>
        <v>491</v>
      </c>
      <c r="H1696" s="1">
        <f t="shared" si="497"/>
        <v>2143</v>
      </c>
      <c r="I1696" s="1">
        <f t="shared" si="498"/>
        <v>2634</v>
      </c>
      <c r="J1696" s="1">
        <f t="shared" si="499"/>
        <v>1595669</v>
      </c>
      <c r="K1696" s="1">
        <f t="shared" si="500"/>
        <v>3597175</v>
      </c>
      <c r="L1696" s="1">
        <f t="shared" si="501"/>
        <v>5192844</v>
      </c>
      <c r="M1696" s="1">
        <f>分割表!$B$5</f>
        <v>1596160</v>
      </c>
      <c r="N1696" s="1">
        <f>分割表!$C$5</f>
        <v>3599318</v>
      </c>
      <c r="O1696" s="1">
        <f t="shared" si="502"/>
        <v>5195478</v>
      </c>
      <c r="P1696" s="1">
        <f t="shared" si="503"/>
        <v>3042.4540667471097</v>
      </c>
      <c r="Q1696" s="1">
        <f t="shared" si="504"/>
        <v>16436.728556299877</v>
      </c>
      <c r="R1696" s="1">
        <f t="shared" si="505"/>
        <v>20746.065895986696</v>
      </c>
      <c r="S1696" s="1">
        <f t="shared" si="506"/>
        <v>22790627.004625186</v>
      </c>
      <c r="T1696" s="1">
        <f t="shared" si="507"/>
        <v>54301728.505605325</v>
      </c>
      <c r="U1696" s="1">
        <f t="shared" si="508"/>
        <v>80295867.085929811</v>
      </c>
      <c r="V1696" s="1">
        <f t="shared" si="509"/>
        <v>22798130.936747961</v>
      </c>
      <c r="W1696" s="1">
        <f t="shared" si="510"/>
        <v>54336222.141856313</v>
      </c>
      <c r="X1696" s="1">
        <f t="shared" si="511"/>
        <v>80339230.748191163</v>
      </c>
      <c r="Y1696" s="17">
        <f t="shared" si="512"/>
        <v>-0.28729352774921463</v>
      </c>
    </row>
    <row r="1697" spans="1:25">
      <c r="A1697" s="17" t="s">
        <v>843</v>
      </c>
      <c r="B1697" s="17"/>
      <c r="C1697" s="17">
        <v>32</v>
      </c>
      <c r="D1697" s="17">
        <v>1119</v>
      </c>
      <c r="E1697" s="1">
        <f t="shared" si="494"/>
        <v>1151</v>
      </c>
      <c r="F1697" s="2">
        <f t="shared" si="495"/>
        <v>604.67999999999995</v>
      </c>
      <c r="G1697" s="1">
        <f t="shared" si="496"/>
        <v>32</v>
      </c>
      <c r="H1697" s="1">
        <f t="shared" si="497"/>
        <v>1119</v>
      </c>
      <c r="I1697" s="1">
        <f t="shared" si="498"/>
        <v>1151</v>
      </c>
      <c r="J1697" s="1">
        <f t="shared" si="499"/>
        <v>1596128</v>
      </c>
      <c r="K1697" s="1">
        <f t="shared" si="500"/>
        <v>3598199</v>
      </c>
      <c r="L1697" s="1">
        <f t="shared" si="501"/>
        <v>5194327</v>
      </c>
      <c r="M1697" s="1">
        <f>分割表!$B$5</f>
        <v>1596160</v>
      </c>
      <c r="N1697" s="1">
        <f>分割表!$C$5</f>
        <v>3599318</v>
      </c>
      <c r="O1697" s="1">
        <f t="shared" si="502"/>
        <v>5195478</v>
      </c>
      <c r="P1697" s="1">
        <f t="shared" si="503"/>
        <v>110.90354888959125</v>
      </c>
      <c r="Q1697" s="1">
        <f t="shared" si="504"/>
        <v>7855.5934026010445</v>
      </c>
      <c r="R1697" s="1">
        <f t="shared" si="505"/>
        <v>8112.692756438887</v>
      </c>
      <c r="S1697" s="1">
        <f t="shared" si="506"/>
        <v>22797641.87750705</v>
      </c>
      <c r="T1697" s="1">
        <f t="shared" si="507"/>
        <v>54318210.606539533</v>
      </c>
      <c r="U1697" s="1">
        <f t="shared" si="508"/>
        <v>80320281.618328661</v>
      </c>
      <c r="V1697" s="1">
        <f t="shared" si="509"/>
        <v>22798130.936747961</v>
      </c>
      <c r="W1697" s="1">
        <f t="shared" si="510"/>
        <v>54336222.141856313</v>
      </c>
      <c r="X1697" s="1">
        <f t="shared" si="511"/>
        <v>80339230.748191163</v>
      </c>
      <c r="Y1697" s="17">
        <f t="shared" si="512"/>
        <v>-0.29081220778642114</v>
      </c>
    </row>
    <row r="1698" spans="1:25">
      <c r="A1698" s="17" t="s">
        <v>1123</v>
      </c>
      <c r="B1698" s="17"/>
      <c r="C1698" s="17">
        <v>428</v>
      </c>
      <c r="D1698" s="17">
        <v>2016</v>
      </c>
      <c r="E1698" s="1">
        <f t="shared" si="494"/>
        <v>2444</v>
      </c>
      <c r="F1698" s="2">
        <f t="shared" si="495"/>
        <v>222.63</v>
      </c>
      <c r="G1698" s="1">
        <f t="shared" si="496"/>
        <v>428</v>
      </c>
      <c r="H1698" s="1">
        <f t="shared" si="497"/>
        <v>2016</v>
      </c>
      <c r="I1698" s="1">
        <f t="shared" si="498"/>
        <v>2444</v>
      </c>
      <c r="J1698" s="1">
        <f t="shared" si="499"/>
        <v>1595732</v>
      </c>
      <c r="K1698" s="1">
        <f t="shared" si="500"/>
        <v>3597302</v>
      </c>
      <c r="L1698" s="1">
        <f t="shared" si="501"/>
        <v>5193034</v>
      </c>
      <c r="M1698" s="1">
        <f>分割表!$B$5</f>
        <v>1596160</v>
      </c>
      <c r="N1698" s="1">
        <f>分割表!$C$5</f>
        <v>3599318</v>
      </c>
      <c r="O1698" s="1">
        <f t="shared" si="502"/>
        <v>5195478</v>
      </c>
      <c r="P1698" s="1">
        <f t="shared" si="503"/>
        <v>2593.3047277090091</v>
      </c>
      <c r="Q1698" s="1">
        <f t="shared" si="504"/>
        <v>15339.48318844958</v>
      </c>
      <c r="R1698" s="1">
        <f t="shared" si="505"/>
        <v>19066.60038679239</v>
      </c>
      <c r="S1698" s="1">
        <f t="shared" si="506"/>
        <v>22791589.822498299</v>
      </c>
      <c r="T1698" s="1">
        <f t="shared" si="507"/>
        <v>54303772.656587586</v>
      </c>
      <c r="U1698" s="1">
        <f t="shared" si="508"/>
        <v>80298995.019901261</v>
      </c>
      <c r="V1698" s="1">
        <f t="shared" si="509"/>
        <v>22798130.936747961</v>
      </c>
      <c r="W1698" s="1">
        <f t="shared" si="510"/>
        <v>54336222.141856313</v>
      </c>
      <c r="X1698" s="1">
        <f t="shared" si="511"/>
        <v>80339230.748191163</v>
      </c>
      <c r="Y1698" s="17">
        <f t="shared" si="512"/>
        <v>-0.29154080829261458</v>
      </c>
    </row>
    <row r="1699" spans="1:25">
      <c r="A1699" s="17" t="s">
        <v>388</v>
      </c>
      <c r="B1699" s="17"/>
      <c r="C1699" s="17">
        <v>118</v>
      </c>
      <c r="D1699" s="17">
        <v>1317</v>
      </c>
      <c r="E1699" s="1">
        <f t="shared" si="494"/>
        <v>1435</v>
      </c>
      <c r="F1699" s="2">
        <f t="shared" si="495"/>
        <v>429.81</v>
      </c>
      <c r="G1699" s="1">
        <f t="shared" si="496"/>
        <v>118</v>
      </c>
      <c r="H1699" s="1">
        <f t="shared" si="497"/>
        <v>1317</v>
      </c>
      <c r="I1699" s="1">
        <f t="shared" si="498"/>
        <v>1435</v>
      </c>
      <c r="J1699" s="1">
        <f t="shared" si="499"/>
        <v>1596042</v>
      </c>
      <c r="K1699" s="1">
        <f t="shared" si="500"/>
        <v>3598001</v>
      </c>
      <c r="L1699" s="1">
        <f t="shared" si="501"/>
        <v>5194043</v>
      </c>
      <c r="M1699" s="1">
        <f>分割表!$B$5</f>
        <v>1596160</v>
      </c>
      <c r="N1699" s="1">
        <f>分割表!$C$5</f>
        <v>3599318</v>
      </c>
      <c r="O1699" s="1">
        <f t="shared" si="502"/>
        <v>5195478</v>
      </c>
      <c r="P1699" s="1">
        <f t="shared" si="503"/>
        <v>562.94078568694852</v>
      </c>
      <c r="Q1699" s="1">
        <f t="shared" si="504"/>
        <v>9460.1581111959003</v>
      </c>
      <c r="R1699" s="1">
        <f t="shared" si="505"/>
        <v>10430.900383957991</v>
      </c>
      <c r="S1699" s="1">
        <f t="shared" si="506"/>
        <v>22796327.533976078</v>
      </c>
      <c r="T1699" s="1">
        <f t="shared" si="507"/>
        <v>54315023.61507526</v>
      </c>
      <c r="U1699" s="1">
        <f t="shared" si="508"/>
        <v>80315606.112046748</v>
      </c>
      <c r="V1699" s="1">
        <f t="shared" si="509"/>
        <v>22798130.936747961</v>
      </c>
      <c r="W1699" s="1">
        <f t="shared" si="510"/>
        <v>54336222.141856313</v>
      </c>
      <c r="X1699" s="1">
        <f t="shared" si="511"/>
        <v>80339230.748191163</v>
      </c>
      <c r="Y1699" s="17">
        <f t="shared" si="512"/>
        <v>-0.29185865338114003</v>
      </c>
    </row>
    <row r="1700" spans="1:25">
      <c r="A1700" s="17" t="s">
        <v>870</v>
      </c>
      <c r="B1700" s="17"/>
      <c r="C1700" s="17">
        <v>429</v>
      </c>
      <c r="D1700" s="17">
        <v>2022</v>
      </c>
      <c r="E1700" s="1">
        <f t="shared" si="494"/>
        <v>2451</v>
      </c>
      <c r="F1700" s="2">
        <f t="shared" si="495"/>
        <v>223.6</v>
      </c>
      <c r="G1700" s="1">
        <f t="shared" si="496"/>
        <v>429</v>
      </c>
      <c r="H1700" s="1">
        <f t="shared" si="497"/>
        <v>2022</v>
      </c>
      <c r="I1700" s="1">
        <f t="shared" si="498"/>
        <v>2451</v>
      </c>
      <c r="J1700" s="1">
        <f t="shared" si="499"/>
        <v>1595731</v>
      </c>
      <c r="K1700" s="1">
        <f t="shared" si="500"/>
        <v>3597296</v>
      </c>
      <c r="L1700" s="1">
        <f t="shared" si="501"/>
        <v>5193027</v>
      </c>
      <c r="M1700" s="1">
        <f>分割表!$B$5</f>
        <v>1596160</v>
      </c>
      <c r="N1700" s="1">
        <f>分割表!$C$5</f>
        <v>3599318</v>
      </c>
      <c r="O1700" s="1">
        <f t="shared" si="502"/>
        <v>5195478</v>
      </c>
      <c r="P1700" s="1">
        <f t="shared" si="503"/>
        <v>2600.3650182201191</v>
      </c>
      <c r="Q1700" s="1">
        <f t="shared" si="504"/>
        <v>15391.145331951604</v>
      </c>
      <c r="R1700" s="1">
        <f t="shared" si="505"/>
        <v>19128.220141027403</v>
      </c>
      <c r="S1700" s="1">
        <f t="shared" si="506"/>
        <v>22791574.539655488</v>
      </c>
      <c r="T1700" s="1">
        <f t="shared" si="507"/>
        <v>54303676.082424521</v>
      </c>
      <c r="U1700" s="1">
        <f t="shared" si="508"/>
        <v>80298879.780105293</v>
      </c>
      <c r="V1700" s="1">
        <f t="shared" si="509"/>
        <v>22798130.936747961</v>
      </c>
      <c r="W1700" s="1">
        <f t="shared" si="510"/>
        <v>54336222.141856313</v>
      </c>
      <c r="X1700" s="1">
        <f t="shared" si="511"/>
        <v>80339230.748191163</v>
      </c>
      <c r="Y1700" s="17">
        <f t="shared" si="512"/>
        <v>-0.29258030124176121</v>
      </c>
    </row>
    <row r="1701" spans="1:25">
      <c r="A1701" s="17" t="s">
        <v>623</v>
      </c>
      <c r="B1701" s="17"/>
      <c r="C1701" s="17">
        <v>29</v>
      </c>
      <c r="D1701" s="17">
        <v>1121</v>
      </c>
      <c r="E1701" s="1">
        <f t="shared" si="494"/>
        <v>1150</v>
      </c>
      <c r="F1701" s="2">
        <f t="shared" si="495"/>
        <v>620.74</v>
      </c>
      <c r="G1701" s="1">
        <f t="shared" si="496"/>
        <v>29</v>
      </c>
      <c r="H1701" s="1">
        <f t="shared" si="497"/>
        <v>1121</v>
      </c>
      <c r="I1701" s="1">
        <f t="shared" si="498"/>
        <v>1150</v>
      </c>
      <c r="J1701" s="1">
        <f t="shared" si="499"/>
        <v>1596131</v>
      </c>
      <c r="K1701" s="1">
        <f t="shared" si="500"/>
        <v>3598197</v>
      </c>
      <c r="L1701" s="1">
        <f t="shared" si="501"/>
        <v>5194328</v>
      </c>
      <c r="M1701" s="1">
        <f>分割表!$B$5</f>
        <v>1596160</v>
      </c>
      <c r="N1701" s="1">
        <f>分割表!$C$5</f>
        <v>3599318</v>
      </c>
      <c r="O1701" s="1">
        <f t="shared" si="502"/>
        <v>5195478</v>
      </c>
      <c r="P1701" s="1">
        <f t="shared" si="503"/>
        <v>97.651579069607749</v>
      </c>
      <c r="Q1701" s="1">
        <f t="shared" si="504"/>
        <v>7871.6355702638912</v>
      </c>
      <c r="R1701" s="1">
        <f t="shared" si="505"/>
        <v>8104.6448045608904</v>
      </c>
      <c r="S1701" s="1">
        <f t="shared" si="506"/>
        <v>22797687.72678363</v>
      </c>
      <c r="T1701" s="1">
        <f t="shared" si="507"/>
        <v>54318178.414652087</v>
      </c>
      <c r="U1701" s="1">
        <f t="shared" si="508"/>
        <v>80320298.081406385</v>
      </c>
      <c r="V1701" s="1">
        <f t="shared" si="509"/>
        <v>22798130.936747961</v>
      </c>
      <c r="W1701" s="1">
        <f t="shared" si="510"/>
        <v>54336222.141856313</v>
      </c>
      <c r="X1701" s="1">
        <f t="shared" si="511"/>
        <v>80339230.748191163</v>
      </c>
      <c r="Y1701" s="17">
        <f t="shared" si="512"/>
        <v>-0.29325032944413176</v>
      </c>
    </row>
    <row r="1702" spans="1:25">
      <c r="A1702" s="17" t="s">
        <v>2627</v>
      </c>
      <c r="B1702" s="17"/>
      <c r="C1702" s="17">
        <v>55</v>
      </c>
      <c r="D1702" s="17">
        <v>1180</v>
      </c>
      <c r="E1702" s="1">
        <f t="shared" si="494"/>
        <v>1235</v>
      </c>
      <c r="F1702" s="2">
        <f t="shared" si="495"/>
        <v>546.36</v>
      </c>
      <c r="G1702" s="1">
        <f t="shared" si="496"/>
        <v>55</v>
      </c>
      <c r="H1702" s="1">
        <f t="shared" si="497"/>
        <v>1180</v>
      </c>
      <c r="I1702" s="1">
        <f t="shared" si="498"/>
        <v>1235</v>
      </c>
      <c r="J1702" s="1">
        <f t="shared" si="499"/>
        <v>1596105</v>
      </c>
      <c r="K1702" s="1">
        <f t="shared" si="500"/>
        <v>3598138</v>
      </c>
      <c r="L1702" s="1">
        <f t="shared" si="501"/>
        <v>5194243</v>
      </c>
      <c r="M1702" s="1">
        <f>分割表!$B$5</f>
        <v>1596160</v>
      </c>
      <c r="N1702" s="1">
        <f>分割表!$C$5</f>
        <v>3599318</v>
      </c>
      <c r="O1702" s="1">
        <f t="shared" si="502"/>
        <v>5195478</v>
      </c>
      <c r="P1702" s="1">
        <f t="shared" si="503"/>
        <v>220.40332518778592</v>
      </c>
      <c r="Q1702" s="1">
        <f t="shared" si="504"/>
        <v>8346.458266602458</v>
      </c>
      <c r="R1702" s="1">
        <f t="shared" si="505"/>
        <v>8791.7504175916656</v>
      </c>
      <c r="S1702" s="1">
        <f t="shared" si="506"/>
        <v>22797290.366573915</v>
      </c>
      <c r="T1702" s="1">
        <f t="shared" si="507"/>
        <v>54317228.754472569</v>
      </c>
      <c r="U1702" s="1">
        <f t="shared" si="508"/>
        <v>80318898.720487252</v>
      </c>
      <c r="V1702" s="1">
        <f t="shared" si="509"/>
        <v>22798130.936747961</v>
      </c>
      <c r="W1702" s="1">
        <f t="shared" si="510"/>
        <v>54336222.141856313</v>
      </c>
      <c r="X1702" s="1">
        <f t="shared" si="511"/>
        <v>80339230.748191163</v>
      </c>
      <c r="Y1702" s="17">
        <f t="shared" si="512"/>
        <v>-0.29332763367196463</v>
      </c>
    </row>
    <row r="1703" spans="1:25">
      <c r="A1703" s="17" t="s">
        <v>1342</v>
      </c>
      <c r="B1703" s="17"/>
      <c r="C1703" s="17">
        <v>7</v>
      </c>
      <c r="D1703" s="17">
        <v>1075</v>
      </c>
      <c r="E1703" s="1">
        <f t="shared" si="494"/>
        <v>1082</v>
      </c>
      <c r="F1703" s="2">
        <f t="shared" si="495"/>
        <v>721.24</v>
      </c>
      <c r="G1703" s="1">
        <f t="shared" si="496"/>
        <v>7</v>
      </c>
      <c r="H1703" s="1">
        <f t="shared" si="497"/>
        <v>1075</v>
      </c>
      <c r="I1703" s="1">
        <f t="shared" si="498"/>
        <v>1082</v>
      </c>
      <c r="J1703" s="1">
        <f t="shared" si="499"/>
        <v>1596153</v>
      </c>
      <c r="K1703" s="1">
        <f t="shared" si="500"/>
        <v>3598243</v>
      </c>
      <c r="L1703" s="1">
        <f t="shared" si="501"/>
        <v>5194396</v>
      </c>
      <c r="M1703" s="1">
        <f>分割表!$B$5</f>
        <v>1596160</v>
      </c>
      <c r="N1703" s="1">
        <f>分割表!$C$5</f>
        <v>3599318</v>
      </c>
      <c r="O1703" s="1">
        <f t="shared" si="502"/>
        <v>5195478</v>
      </c>
      <c r="P1703" s="1">
        <f t="shared" si="503"/>
        <v>13.621371043387192</v>
      </c>
      <c r="Q1703" s="1">
        <f t="shared" si="504"/>
        <v>7503.5816361038951</v>
      </c>
      <c r="R1703" s="1">
        <f t="shared" si="505"/>
        <v>7559.4649090777539</v>
      </c>
      <c r="S1703" s="1">
        <f t="shared" si="506"/>
        <v>22798023.954984188</v>
      </c>
      <c r="T1703" s="1">
        <f t="shared" si="507"/>
        <v>54318918.828344569</v>
      </c>
      <c r="U1703" s="1">
        <f t="shared" si="508"/>
        <v>80321417.57114318</v>
      </c>
      <c r="V1703" s="1">
        <f t="shared" si="509"/>
        <v>22798130.936747961</v>
      </c>
      <c r="W1703" s="1">
        <f t="shared" si="510"/>
        <v>54336222.141856313</v>
      </c>
      <c r="X1703" s="1">
        <f t="shared" si="511"/>
        <v>80339230.748191163</v>
      </c>
      <c r="Y1703" s="17">
        <f t="shared" si="512"/>
        <v>-0.2942748667350526</v>
      </c>
    </row>
    <row r="1704" spans="1:25">
      <c r="A1704" s="17" t="s">
        <v>40</v>
      </c>
      <c r="B1704" s="17"/>
      <c r="C1704" s="17">
        <v>42</v>
      </c>
      <c r="D1704" s="17">
        <v>1155</v>
      </c>
      <c r="E1704" s="1">
        <f t="shared" si="494"/>
        <v>1197</v>
      </c>
      <c r="F1704" s="2">
        <f t="shared" si="495"/>
        <v>583.20000000000005</v>
      </c>
      <c r="G1704" s="1">
        <f t="shared" si="496"/>
        <v>42</v>
      </c>
      <c r="H1704" s="1">
        <f t="shared" si="497"/>
        <v>1155</v>
      </c>
      <c r="I1704" s="1">
        <f t="shared" si="498"/>
        <v>1197</v>
      </c>
      <c r="J1704" s="1">
        <f t="shared" si="499"/>
        <v>1596118</v>
      </c>
      <c r="K1704" s="1">
        <f t="shared" si="500"/>
        <v>3598163</v>
      </c>
      <c r="L1704" s="1">
        <f t="shared" si="501"/>
        <v>5194281</v>
      </c>
      <c r="M1704" s="1">
        <f>分割表!$B$5</f>
        <v>1596160</v>
      </c>
      <c r="N1704" s="1">
        <f>分割表!$C$5</f>
        <v>3599318</v>
      </c>
      <c r="O1704" s="1">
        <f t="shared" si="502"/>
        <v>5195478</v>
      </c>
      <c r="P1704" s="1">
        <f t="shared" si="503"/>
        <v>156.98212396790149</v>
      </c>
      <c r="Q1704" s="1">
        <f t="shared" si="504"/>
        <v>8144.8932445140572</v>
      </c>
      <c r="R1704" s="1">
        <f t="shared" si="505"/>
        <v>8483.8257255528933</v>
      </c>
      <c r="S1704" s="1">
        <f t="shared" si="506"/>
        <v>22797489.04662583</v>
      </c>
      <c r="T1704" s="1">
        <f t="shared" si="507"/>
        <v>54317631.152735606</v>
      </c>
      <c r="U1704" s="1">
        <f t="shared" si="508"/>
        <v>80319524.316961542</v>
      </c>
      <c r="V1704" s="1">
        <f t="shared" si="509"/>
        <v>22798130.936747961</v>
      </c>
      <c r="W1704" s="1">
        <f t="shared" si="510"/>
        <v>54336222.141856313</v>
      </c>
      <c r="X1704" s="1">
        <f t="shared" si="511"/>
        <v>80339230.748191163</v>
      </c>
      <c r="Y1704" s="17">
        <f t="shared" si="512"/>
        <v>-0.29453921667170702</v>
      </c>
    </row>
    <row r="1705" spans="1:25">
      <c r="A1705" s="17" t="s">
        <v>1179</v>
      </c>
      <c r="B1705" s="17"/>
      <c r="C1705" s="17">
        <v>26</v>
      </c>
      <c r="D1705" s="17">
        <v>1123</v>
      </c>
      <c r="E1705" s="1">
        <f t="shared" si="494"/>
        <v>1149</v>
      </c>
      <c r="F1705" s="2">
        <f t="shared" si="495"/>
        <v>637.44000000000005</v>
      </c>
      <c r="G1705" s="1">
        <f t="shared" si="496"/>
        <v>26</v>
      </c>
      <c r="H1705" s="1">
        <f t="shared" si="497"/>
        <v>1123</v>
      </c>
      <c r="I1705" s="1">
        <f t="shared" si="498"/>
        <v>1149</v>
      </c>
      <c r="J1705" s="1">
        <f t="shared" si="499"/>
        <v>1596134</v>
      </c>
      <c r="K1705" s="1">
        <f t="shared" si="500"/>
        <v>3598195</v>
      </c>
      <c r="L1705" s="1">
        <f t="shared" si="501"/>
        <v>5194329</v>
      </c>
      <c r="M1705" s="1">
        <f>分割表!$B$5</f>
        <v>1596160</v>
      </c>
      <c r="N1705" s="1">
        <f>分割表!$C$5</f>
        <v>3599318</v>
      </c>
      <c r="O1705" s="1">
        <f t="shared" si="502"/>
        <v>5195478</v>
      </c>
      <c r="P1705" s="1">
        <f t="shared" si="503"/>
        <v>84.710509988558542</v>
      </c>
      <c r="Q1705" s="1">
        <f t="shared" si="504"/>
        <v>7887.681306171271</v>
      </c>
      <c r="R1705" s="1">
        <f t="shared" si="505"/>
        <v>8096.5977222482206</v>
      </c>
      <c r="S1705" s="1">
        <f t="shared" si="506"/>
        <v>22797733.57606585</v>
      </c>
      <c r="T1705" s="1">
        <f t="shared" si="507"/>
        <v>54318146.222765751</v>
      </c>
      <c r="U1705" s="1">
        <f t="shared" si="508"/>
        <v>80320314.544484317</v>
      </c>
      <c r="V1705" s="1">
        <f t="shared" si="509"/>
        <v>22798130.936747961</v>
      </c>
      <c r="W1705" s="1">
        <f t="shared" si="510"/>
        <v>54336222.141856313</v>
      </c>
      <c r="X1705" s="1">
        <f t="shared" si="511"/>
        <v>80339230.748191163</v>
      </c>
      <c r="Y1705" s="17">
        <f t="shared" si="512"/>
        <v>-0.29568845110184233</v>
      </c>
    </row>
    <row r="1706" spans="1:25">
      <c r="A1706" s="17" t="s">
        <v>113</v>
      </c>
      <c r="B1706" s="17"/>
      <c r="C1706" s="17">
        <v>14</v>
      </c>
      <c r="D1706" s="17">
        <v>1097</v>
      </c>
      <c r="E1706" s="1">
        <f t="shared" si="494"/>
        <v>1111</v>
      </c>
      <c r="F1706" s="2">
        <f t="shared" si="495"/>
        <v>688.14</v>
      </c>
      <c r="G1706" s="1">
        <f t="shared" si="496"/>
        <v>14</v>
      </c>
      <c r="H1706" s="1">
        <f t="shared" si="497"/>
        <v>1097</v>
      </c>
      <c r="I1706" s="1">
        <f t="shared" si="498"/>
        <v>1111</v>
      </c>
      <c r="J1706" s="1">
        <f t="shared" si="499"/>
        <v>1596146</v>
      </c>
      <c r="K1706" s="1">
        <f t="shared" si="500"/>
        <v>3598221</v>
      </c>
      <c r="L1706" s="1">
        <f t="shared" si="501"/>
        <v>5194367</v>
      </c>
      <c r="M1706" s="1">
        <f>分割表!$B$5</f>
        <v>1596160</v>
      </c>
      <c r="N1706" s="1">
        <f>分割表!$C$5</f>
        <v>3599318</v>
      </c>
      <c r="O1706" s="1">
        <f t="shared" si="502"/>
        <v>5195478</v>
      </c>
      <c r="P1706" s="1">
        <f t="shared" si="503"/>
        <v>36.946802614613617</v>
      </c>
      <c r="Q1706" s="1">
        <f t="shared" si="504"/>
        <v>7679.3669029219272</v>
      </c>
      <c r="R1706" s="1">
        <f t="shared" si="505"/>
        <v>7791.4605422896293</v>
      </c>
      <c r="S1706" s="1">
        <f t="shared" si="506"/>
        <v>22797916.973251119</v>
      </c>
      <c r="T1706" s="1">
        <f t="shared" si="507"/>
        <v>54318564.717374794</v>
      </c>
      <c r="U1706" s="1">
        <f t="shared" si="508"/>
        <v>80320940.141587749</v>
      </c>
      <c r="V1706" s="1">
        <f t="shared" si="509"/>
        <v>22798130.936747961</v>
      </c>
      <c r="W1706" s="1">
        <f t="shared" si="510"/>
        <v>54336222.141856313</v>
      </c>
      <c r="X1706" s="1">
        <f t="shared" si="511"/>
        <v>80339230.748191163</v>
      </c>
      <c r="Y1706" s="17">
        <f t="shared" si="512"/>
        <v>-0.29599471687392864</v>
      </c>
    </row>
    <row r="1707" spans="1:25">
      <c r="A1707" s="17" t="s">
        <v>1054</v>
      </c>
      <c r="B1707" s="17"/>
      <c r="C1707" s="17">
        <v>46</v>
      </c>
      <c r="D1707" s="17">
        <v>1172</v>
      </c>
      <c r="E1707" s="1">
        <f t="shared" si="494"/>
        <v>1218</v>
      </c>
      <c r="F1707" s="2">
        <f t="shared" si="495"/>
        <v>577.36</v>
      </c>
      <c r="G1707" s="1">
        <f t="shared" si="496"/>
        <v>46</v>
      </c>
      <c r="H1707" s="1">
        <f t="shared" si="497"/>
        <v>1172</v>
      </c>
      <c r="I1707" s="1">
        <f t="shared" si="498"/>
        <v>1218</v>
      </c>
      <c r="J1707" s="1">
        <f t="shared" si="499"/>
        <v>1596114</v>
      </c>
      <c r="K1707" s="1">
        <f t="shared" si="500"/>
        <v>3598146</v>
      </c>
      <c r="L1707" s="1">
        <f t="shared" si="501"/>
        <v>5194260</v>
      </c>
      <c r="M1707" s="1">
        <f>分割表!$B$5</f>
        <v>1596160</v>
      </c>
      <c r="N1707" s="1">
        <f>分割表!$C$5</f>
        <v>3599318</v>
      </c>
      <c r="O1707" s="1">
        <f t="shared" si="502"/>
        <v>5195478</v>
      </c>
      <c r="P1707" s="1">
        <f t="shared" si="503"/>
        <v>176.11750423849838</v>
      </c>
      <c r="Q1707" s="1">
        <f t="shared" si="504"/>
        <v>8281.8992890005138</v>
      </c>
      <c r="R1707" s="1">
        <f t="shared" si="505"/>
        <v>8653.8479159926683</v>
      </c>
      <c r="S1707" s="1">
        <f t="shared" si="506"/>
        <v>22797427.914290886</v>
      </c>
      <c r="T1707" s="1">
        <f t="shared" si="507"/>
        <v>54317357.521897845</v>
      </c>
      <c r="U1707" s="1">
        <f t="shared" si="508"/>
        <v>80319178.5925598</v>
      </c>
      <c r="V1707" s="1">
        <f t="shared" si="509"/>
        <v>22798130.936747961</v>
      </c>
      <c r="W1707" s="1">
        <f t="shared" si="510"/>
        <v>54336222.141856313</v>
      </c>
      <c r="X1707" s="1">
        <f t="shared" si="511"/>
        <v>80339230.748191163</v>
      </c>
      <c r="Y1707" s="17">
        <f t="shared" si="512"/>
        <v>-0.29675237829149098</v>
      </c>
    </row>
    <row r="1708" spans="1:25">
      <c r="A1708" s="17" t="s">
        <v>2587</v>
      </c>
      <c r="B1708" s="17"/>
      <c r="C1708" s="17">
        <v>521</v>
      </c>
      <c r="D1708" s="17">
        <v>2248</v>
      </c>
      <c r="E1708" s="1">
        <f t="shared" si="494"/>
        <v>2769</v>
      </c>
      <c r="F1708" s="2">
        <f t="shared" si="495"/>
        <v>202.26</v>
      </c>
      <c r="G1708" s="1">
        <f t="shared" si="496"/>
        <v>521</v>
      </c>
      <c r="H1708" s="1">
        <f t="shared" si="497"/>
        <v>2248</v>
      </c>
      <c r="I1708" s="1">
        <f t="shared" si="498"/>
        <v>2769</v>
      </c>
      <c r="J1708" s="1">
        <f t="shared" si="499"/>
        <v>1595639</v>
      </c>
      <c r="K1708" s="1">
        <f t="shared" si="500"/>
        <v>3597070</v>
      </c>
      <c r="L1708" s="1">
        <f t="shared" si="501"/>
        <v>5192709</v>
      </c>
      <c r="M1708" s="1">
        <f>分割表!$B$5</f>
        <v>1596160</v>
      </c>
      <c r="N1708" s="1">
        <f>分割表!$C$5</f>
        <v>3599318</v>
      </c>
      <c r="O1708" s="1">
        <f t="shared" si="502"/>
        <v>5195478</v>
      </c>
      <c r="P1708" s="1">
        <f t="shared" si="503"/>
        <v>3259.245771753504</v>
      </c>
      <c r="Q1708" s="1">
        <f t="shared" si="504"/>
        <v>17349.60588235853</v>
      </c>
      <c r="R1708" s="1">
        <f t="shared" si="505"/>
        <v>21947.762777660391</v>
      </c>
      <c r="S1708" s="1">
        <f t="shared" si="506"/>
        <v>22790168.520797946</v>
      </c>
      <c r="T1708" s="1">
        <f t="shared" si="507"/>
        <v>54300038.462903611</v>
      </c>
      <c r="U1708" s="1">
        <f t="shared" si="508"/>
        <v>80293644.610753581</v>
      </c>
      <c r="V1708" s="1">
        <f t="shared" si="509"/>
        <v>22798130.936747961</v>
      </c>
      <c r="W1708" s="1">
        <f t="shared" si="510"/>
        <v>54336222.141856313</v>
      </c>
      <c r="X1708" s="1">
        <f t="shared" si="511"/>
        <v>80339230.748191163</v>
      </c>
      <c r="Y1708" s="17">
        <f t="shared" si="512"/>
        <v>-0.29764106432929988</v>
      </c>
    </row>
    <row r="1709" spans="1:25">
      <c r="A1709" s="17" t="s">
        <v>573</v>
      </c>
      <c r="B1709" s="17"/>
      <c r="C1709" s="17">
        <v>21</v>
      </c>
      <c r="D1709" s="17">
        <v>1121</v>
      </c>
      <c r="E1709" s="1">
        <f t="shared" si="494"/>
        <v>1142</v>
      </c>
      <c r="F1709" s="2">
        <f t="shared" si="495"/>
        <v>663.14</v>
      </c>
      <c r="G1709" s="1">
        <f t="shared" si="496"/>
        <v>21</v>
      </c>
      <c r="H1709" s="1">
        <f t="shared" si="497"/>
        <v>1121</v>
      </c>
      <c r="I1709" s="1">
        <f t="shared" si="498"/>
        <v>1142</v>
      </c>
      <c r="J1709" s="1">
        <f t="shared" si="499"/>
        <v>1596139</v>
      </c>
      <c r="K1709" s="1">
        <f t="shared" si="500"/>
        <v>3598197</v>
      </c>
      <c r="L1709" s="1">
        <f t="shared" si="501"/>
        <v>5194336</v>
      </c>
      <c r="M1709" s="1">
        <f>分割表!$B$5</f>
        <v>1596160</v>
      </c>
      <c r="N1709" s="1">
        <f>分割表!$C$5</f>
        <v>3599318</v>
      </c>
      <c r="O1709" s="1">
        <f t="shared" si="502"/>
        <v>5195478</v>
      </c>
      <c r="P1709" s="1">
        <f t="shared" si="503"/>
        <v>63.934971192191881</v>
      </c>
      <c r="Q1709" s="1">
        <f t="shared" si="504"/>
        <v>7871.6355702638912</v>
      </c>
      <c r="R1709" s="1">
        <f t="shared" si="505"/>
        <v>8040.2925576266216</v>
      </c>
      <c r="S1709" s="1">
        <f t="shared" si="506"/>
        <v>22797809.991548751</v>
      </c>
      <c r="T1709" s="1">
        <f t="shared" si="507"/>
        <v>54318178.414652087</v>
      </c>
      <c r="U1709" s="1">
        <f t="shared" si="508"/>
        <v>80320429.786035106</v>
      </c>
      <c r="V1709" s="1">
        <f t="shared" si="509"/>
        <v>22798130.936747961</v>
      </c>
      <c r="W1709" s="1">
        <f t="shared" si="510"/>
        <v>54336222.141856313</v>
      </c>
      <c r="X1709" s="1">
        <f t="shared" si="511"/>
        <v>80339230.748191163</v>
      </c>
      <c r="Y1709" s="17">
        <f t="shared" si="512"/>
        <v>-0.29827022706331985</v>
      </c>
    </row>
    <row r="1710" spans="1:25">
      <c r="A1710" s="17" t="s">
        <v>1397</v>
      </c>
      <c r="B1710" s="17"/>
      <c r="C1710" s="17">
        <v>351</v>
      </c>
      <c r="D1710" s="17">
        <v>1868</v>
      </c>
      <c r="E1710" s="1">
        <f t="shared" si="494"/>
        <v>2219</v>
      </c>
      <c r="F1710" s="2">
        <f t="shared" si="495"/>
        <v>262.07</v>
      </c>
      <c r="G1710" s="1">
        <f t="shared" si="496"/>
        <v>351</v>
      </c>
      <c r="H1710" s="1">
        <f t="shared" si="497"/>
        <v>1868</v>
      </c>
      <c r="I1710" s="1">
        <f t="shared" si="498"/>
        <v>2219</v>
      </c>
      <c r="J1710" s="1">
        <f t="shared" si="499"/>
        <v>1595809</v>
      </c>
      <c r="K1710" s="1">
        <f t="shared" si="500"/>
        <v>3597450</v>
      </c>
      <c r="L1710" s="1">
        <f t="shared" si="501"/>
        <v>5193259</v>
      </c>
      <c r="M1710" s="1">
        <f>分割表!$B$5</f>
        <v>1596160</v>
      </c>
      <c r="N1710" s="1">
        <f>分割表!$C$5</f>
        <v>3599318</v>
      </c>
      <c r="O1710" s="1">
        <f t="shared" si="502"/>
        <v>5195478</v>
      </c>
      <c r="P1710" s="1">
        <f t="shared" si="503"/>
        <v>2057.1359644365189</v>
      </c>
      <c r="Q1710" s="1">
        <f t="shared" si="504"/>
        <v>14070.940919897457</v>
      </c>
      <c r="R1710" s="1">
        <f t="shared" si="505"/>
        <v>17096.977656987427</v>
      </c>
      <c r="S1710" s="1">
        <f t="shared" si="506"/>
        <v>22792766.603276514</v>
      </c>
      <c r="T1710" s="1">
        <f t="shared" si="507"/>
        <v>54306154.822444394</v>
      </c>
      <c r="U1710" s="1">
        <f t="shared" si="508"/>
        <v>80302699.161226287</v>
      </c>
      <c r="V1710" s="1">
        <f t="shared" si="509"/>
        <v>22798130.936747961</v>
      </c>
      <c r="W1710" s="1">
        <f t="shared" si="510"/>
        <v>54336222.141856313</v>
      </c>
      <c r="X1710" s="1">
        <f t="shared" si="511"/>
        <v>80339230.748191163</v>
      </c>
      <c r="Y1710" s="17">
        <f t="shared" si="512"/>
        <v>-0.29873847913918555</v>
      </c>
    </row>
    <row r="1711" spans="1:25">
      <c r="A1711" s="17" t="s">
        <v>2626</v>
      </c>
      <c r="B1711" s="17"/>
      <c r="C1711" s="17">
        <v>47</v>
      </c>
      <c r="D1711" s="17">
        <v>1182</v>
      </c>
      <c r="E1711" s="1">
        <f t="shared" si="494"/>
        <v>1229</v>
      </c>
      <c r="F1711" s="2">
        <f t="shared" si="495"/>
        <v>579.75</v>
      </c>
      <c r="G1711" s="1">
        <f t="shared" si="496"/>
        <v>47</v>
      </c>
      <c r="H1711" s="1">
        <f t="shared" si="497"/>
        <v>1182</v>
      </c>
      <c r="I1711" s="1">
        <f t="shared" si="498"/>
        <v>1229</v>
      </c>
      <c r="J1711" s="1">
        <f t="shared" si="499"/>
        <v>1596113</v>
      </c>
      <c r="K1711" s="1">
        <f t="shared" si="500"/>
        <v>3598136</v>
      </c>
      <c r="L1711" s="1">
        <f t="shared" si="501"/>
        <v>5194249</v>
      </c>
      <c r="M1711" s="1">
        <f>分割表!$B$5</f>
        <v>1596160</v>
      </c>
      <c r="N1711" s="1">
        <f>分割表!$C$5</f>
        <v>3599318</v>
      </c>
      <c r="O1711" s="1">
        <f t="shared" si="502"/>
        <v>5195478</v>
      </c>
      <c r="P1711" s="1">
        <f t="shared" si="503"/>
        <v>180.95693728037276</v>
      </c>
      <c r="Q1711" s="1">
        <f t="shared" si="504"/>
        <v>8362.6064999958635</v>
      </c>
      <c r="R1711" s="1">
        <f t="shared" si="505"/>
        <v>8743.0520586566563</v>
      </c>
      <c r="S1711" s="1">
        <f t="shared" si="506"/>
        <v>22797412.631208718</v>
      </c>
      <c r="T1711" s="1">
        <f t="shared" si="507"/>
        <v>54317196.56261903</v>
      </c>
      <c r="U1711" s="1">
        <f t="shared" si="508"/>
        <v>80318997.49885945</v>
      </c>
      <c r="V1711" s="1">
        <f t="shared" si="509"/>
        <v>22798130.936747961</v>
      </c>
      <c r="W1711" s="1">
        <f t="shared" si="510"/>
        <v>54336222.141856313</v>
      </c>
      <c r="X1711" s="1">
        <f t="shared" si="511"/>
        <v>80339230.748191163</v>
      </c>
      <c r="Y1711" s="17">
        <f t="shared" si="512"/>
        <v>-0.29890319134166782</v>
      </c>
    </row>
    <row r="1712" spans="1:25">
      <c r="A1712" s="17" t="s">
        <v>825</v>
      </c>
      <c r="B1712" s="17"/>
      <c r="C1712" s="17">
        <v>150</v>
      </c>
      <c r="D1712" s="17">
        <v>1418</v>
      </c>
      <c r="E1712" s="1">
        <f t="shared" si="494"/>
        <v>1568</v>
      </c>
      <c r="F1712" s="2">
        <f t="shared" si="495"/>
        <v>405.85</v>
      </c>
      <c r="G1712" s="1">
        <f t="shared" si="496"/>
        <v>150</v>
      </c>
      <c r="H1712" s="1">
        <f t="shared" si="497"/>
        <v>1418</v>
      </c>
      <c r="I1712" s="1">
        <f t="shared" si="498"/>
        <v>1568</v>
      </c>
      <c r="J1712" s="1">
        <f t="shared" si="499"/>
        <v>1596010</v>
      </c>
      <c r="K1712" s="1">
        <f t="shared" si="500"/>
        <v>3597900</v>
      </c>
      <c r="L1712" s="1">
        <f t="shared" si="501"/>
        <v>5193910</v>
      </c>
      <c r="M1712" s="1">
        <f>分割表!$B$5</f>
        <v>1596160</v>
      </c>
      <c r="N1712" s="1">
        <f>分割表!$C$5</f>
        <v>3599318</v>
      </c>
      <c r="O1712" s="1">
        <f t="shared" si="502"/>
        <v>5195478</v>
      </c>
      <c r="P1712" s="1">
        <f t="shared" si="503"/>
        <v>751.59529411443827</v>
      </c>
      <c r="Q1712" s="1">
        <f t="shared" si="504"/>
        <v>10290.429838656559</v>
      </c>
      <c r="R1712" s="1">
        <f t="shared" si="505"/>
        <v>11536.648123027433</v>
      </c>
      <c r="S1712" s="1">
        <f t="shared" si="506"/>
        <v>22795838.477100953</v>
      </c>
      <c r="T1712" s="1">
        <f t="shared" si="507"/>
        <v>54313397.931706756</v>
      </c>
      <c r="U1712" s="1">
        <f t="shared" si="508"/>
        <v>80313416.531697229</v>
      </c>
      <c r="V1712" s="1">
        <f t="shared" si="509"/>
        <v>22798130.936747961</v>
      </c>
      <c r="W1712" s="1">
        <f t="shared" si="510"/>
        <v>54336222.141856313</v>
      </c>
      <c r="X1712" s="1">
        <f t="shared" si="511"/>
        <v>80339230.748191163</v>
      </c>
      <c r="Y1712" s="17">
        <f t="shared" si="512"/>
        <v>-0.29983989545539808</v>
      </c>
    </row>
    <row r="1713" spans="1:25">
      <c r="A1713" s="17" t="s">
        <v>481</v>
      </c>
      <c r="B1713" s="17"/>
      <c r="C1713" s="17">
        <v>103</v>
      </c>
      <c r="D1713" s="17">
        <v>1314</v>
      </c>
      <c r="E1713" s="1">
        <f t="shared" si="494"/>
        <v>1417</v>
      </c>
      <c r="F1713" s="2">
        <f t="shared" si="495"/>
        <v>469.44</v>
      </c>
      <c r="G1713" s="1">
        <f t="shared" si="496"/>
        <v>103</v>
      </c>
      <c r="H1713" s="1">
        <f t="shared" si="497"/>
        <v>1314</v>
      </c>
      <c r="I1713" s="1">
        <f t="shared" si="498"/>
        <v>1417</v>
      </c>
      <c r="J1713" s="1">
        <f t="shared" si="499"/>
        <v>1596057</v>
      </c>
      <c r="K1713" s="1">
        <f t="shared" si="500"/>
        <v>3598004</v>
      </c>
      <c r="L1713" s="1">
        <f t="shared" si="501"/>
        <v>5194061</v>
      </c>
      <c r="M1713" s="1">
        <f>分割表!$B$5</f>
        <v>1596160</v>
      </c>
      <c r="N1713" s="1">
        <f>分割表!$C$5</f>
        <v>3599318</v>
      </c>
      <c r="O1713" s="1">
        <f t="shared" si="502"/>
        <v>5195478</v>
      </c>
      <c r="P1713" s="1">
        <f t="shared" si="503"/>
        <v>477.3770857876525</v>
      </c>
      <c r="Q1713" s="1">
        <f t="shared" si="504"/>
        <v>9435.6121955445451</v>
      </c>
      <c r="R1713" s="1">
        <f t="shared" si="505"/>
        <v>10282.173188641695</v>
      </c>
      <c r="S1713" s="1">
        <f t="shared" si="506"/>
        <v>22796556.779607151</v>
      </c>
      <c r="T1713" s="1">
        <f t="shared" si="507"/>
        <v>54315071.902743429</v>
      </c>
      <c r="U1713" s="1">
        <f t="shared" si="508"/>
        <v>80315902.446491033</v>
      </c>
      <c r="V1713" s="1">
        <f t="shared" si="509"/>
        <v>22798130.936747961</v>
      </c>
      <c r="W1713" s="1">
        <f t="shared" si="510"/>
        <v>54336222.141856313</v>
      </c>
      <c r="X1713" s="1">
        <f t="shared" si="511"/>
        <v>80339230.748191163</v>
      </c>
      <c r="Y1713" s="17">
        <f t="shared" si="512"/>
        <v>-0.30043747134134502</v>
      </c>
    </row>
    <row r="1714" spans="1:25">
      <c r="A1714" s="17" t="s">
        <v>136</v>
      </c>
      <c r="B1714" s="17">
        <v>1</v>
      </c>
      <c r="C1714" s="17">
        <v>2241</v>
      </c>
      <c r="D1714" s="17">
        <v>6026</v>
      </c>
      <c r="E1714" s="1">
        <f t="shared" si="494"/>
        <v>8267</v>
      </c>
      <c r="F1714" s="2">
        <f t="shared" si="495"/>
        <v>52.02</v>
      </c>
      <c r="G1714" s="1">
        <f t="shared" si="496"/>
        <v>2241</v>
      </c>
      <c r="H1714" s="1">
        <f t="shared" si="497"/>
        <v>6026</v>
      </c>
      <c r="I1714" s="1">
        <f t="shared" si="498"/>
        <v>8267</v>
      </c>
      <c r="J1714" s="1">
        <f t="shared" si="499"/>
        <v>1593919</v>
      </c>
      <c r="K1714" s="1">
        <f t="shared" si="500"/>
        <v>3593292</v>
      </c>
      <c r="L1714" s="1">
        <f t="shared" si="501"/>
        <v>5187211</v>
      </c>
      <c r="M1714" s="1">
        <f>分割表!$B$5</f>
        <v>1596160</v>
      </c>
      <c r="N1714" s="1">
        <f>分割表!$C$5</f>
        <v>3599318</v>
      </c>
      <c r="O1714" s="1">
        <f t="shared" si="502"/>
        <v>5195478</v>
      </c>
      <c r="P1714" s="1">
        <f t="shared" si="503"/>
        <v>17288.592218787879</v>
      </c>
      <c r="Q1714" s="1">
        <f t="shared" si="504"/>
        <v>52449.332124853427</v>
      </c>
      <c r="R1714" s="1">
        <f t="shared" si="505"/>
        <v>74568.562921743869</v>
      </c>
      <c r="S1714" s="1">
        <f t="shared" si="506"/>
        <v>22763883.058231544</v>
      </c>
      <c r="T1714" s="1">
        <f t="shared" si="507"/>
        <v>54239231.156781964</v>
      </c>
      <c r="U1714" s="1">
        <f t="shared" si="508"/>
        <v>80203135.234469846</v>
      </c>
      <c r="V1714" s="1">
        <f t="shared" si="509"/>
        <v>22798130.936747961</v>
      </c>
      <c r="W1714" s="1">
        <f t="shared" si="510"/>
        <v>54336222.141856313</v>
      </c>
      <c r="X1714" s="1">
        <f t="shared" si="511"/>
        <v>80339230.748191163</v>
      </c>
      <c r="Y1714" s="17">
        <f t="shared" si="512"/>
        <v>-0.26800491162680706</v>
      </c>
    </row>
    <row r="1715" spans="1:25">
      <c r="A1715" s="17" t="s">
        <v>956</v>
      </c>
      <c r="B1715" s="17"/>
      <c r="C1715" s="17">
        <v>426</v>
      </c>
      <c r="D1715" s="17">
        <v>2052</v>
      </c>
      <c r="E1715" s="1">
        <f t="shared" si="494"/>
        <v>2478</v>
      </c>
      <c r="F1715" s="2">
        <f t="shared" si="495"/>
        <v>237.63</v>
      </c>
      <c r="G1715" s="1">
        <f t="shared" si="496"/>
        <v>426</v>
      </c>
      <c r="H1715" s="1">
        <f t="shared" si="497"/>
        <v>2052</v>
      </c>
      <c r="I1715" s="1">
        <f t="shared" si="498"/>
        <v>2478</v>
      </c>
      <c r="J1715" s="1">
        <f t="shared" si="499"/>
        <v>1595734</v>
      </c>
      <c r="K1715" s="1">
        <f t="shared" si="500"/>
        <v>3597266</v>
      </c>
      <c r="L1715" s="1">
        <f t="shared" si="501"/>
        <v>5193000</v>
      </c>
      <c r="M1715" s="1">
        <f>分割表!$B$5</f>
        <v>1596160</v>
      </c>
      <c r="N1715" s="1">
        <f>分割表!$C$5</f>
        <v>3599318</v>
      </c>
      <c r="O1715" s="1">
        <f t="shared" si="502"/>
        <v>5195478</v>
      </c>
      <c r="P1715" s="1">
        <f t="shared" si="503"/>
        <v>2579.191161510752</v>
      </c>
      <c r="Q1715" s="1">
        <f t="shared" si="504"/>
        <v>15649.722063308434</v>
      </c>
      <c r="R1715" s="1">
        <f t="shared" si="505"/>
        <v>19366.083100104559</v>
      </c>
      <c r="S1715" s="1">
        <f t="shared" si="506"/>
        <v>22791620.388185795</v>
      </c>
      <c r="T1715" s="1">
        <f t="shared" si="507"/>
        <v>54303193.211759314</v>
      </c>
      <c r="U1715" s="1">
        <f t="shared" si="508"/>
        <v>80298435.28383778</v>
      </c>
      <c r="V1715" s="1">
        <f t="shared" si="509"/>
        <v>22798130.936747961</v>
      </c>
      <c r="W1715" s="1">
        <f t="shared" si="510"/>
        <v>54336222.141856313</v>
      </c>
      <c r="X1715" s="1">
        <f t="shared" si="511"/>
        <v>80339230.748191163</v>
      </c>
      <c r="Y1715" s="17">
        <f t="shared" si="512"/>
        <v>-0.30279766360668259</v>
      </c>
    </row>
    <row r="1716" spans="1:25">
      <c r="A1716" s="17" t="s">
        <v>2631</v>
      </c>
      <c r="B1716" s="17"/>
      <c r="C1716" s="17">
        <v>6</v>
      </c>
      <c r="D1716" s="17">
        <v>1105</v>
      </c>
      <c r="E1716" s="1">
        <f t="shared" si="494"/>
        <v>1111</v>
      </c>
      <c r="F1716" s="2">
        <f t="shared" si="495"/>
        <v>750.81</v>
      </c>
      <c r="G1716" s="1">
        <f t="shared" si="496"/>
        <v>6</v>
      </c>
      <c r="H1716" s="1">
        <f t="shared" si="497"/>
        <v>1105</v>
      </c>
      <c r="I1716" s="1">
        <f t="shared" si="498"/>
        <v>1111</v>
      </c>
      <c r="J1716" s="1">
        <f t="shared" si="499"/>
        <v>1596154</v>
      </c>
      <c r="K1716" s="1">
        <f t="shared" si="500"/>
        <v>3598213</v>
      </c>
      <c r="L1716" s="1">
        <f t="shared" si="501"/>
        <v>5194367</v>
      </c>
      <c r="M1716" s="1">
        <f>分割表!$B$5</f>
        <v>1596160</v>
      </c>
      <c r="N1716" s="1">
        <f>分割表!$C$5</f>
        <v>3599318</v>
      </c>
      <c r="O1716" s="1">
        <f t="shared" si="502"/>
        <v>5195478</v>
      </c>
      <c r="P1716" s="1">
        <f t="shared" si="503"/>
        <v>10.750556815368331</v>
      </c>
      <c r="Q1716" s="1">
        <f t="shared" si="504"/>
        <v>7743.3986784167973</v>
      </c>
      <c r="R1716" s="1">
        <f t="shared" si="505"/>
        <v>7791.4605422896293</v>
      </c>
      <c r="S1716" s="1">
        <f t="shared" si="506"/>
        <v>22798039.23809142</v>
      </c>
      <c r="T1716" s="1">
        <f t="shared" si="507"/>
        <v>54318435.949782774</v>
      </c>
      <c r="U1716" s="1">
        <f t="shared" si="508"/>
        <v>80320940.141587749</v>
      </c>
      <c r="V1716" s="1">
        <f t="shared" si="509"/>
        <v>22798130.936747961</v>
      </c>
      <c r="W1716" s="1">
        <f t="shared" si="510"/>
        <v>54336222.141856313</v>
      </c>
      <c r="X1716" s="1">
        <f t="shared" si="511"/>
        <v>80339230.748191163</v>
      </c>
      <c r="Y1716" s="17">
        <f t="shared" si="512"/>
        <v>-0.30323725469517698</v>
      </c>
    </row>
    <row r="1717" spans="1:25">
      <c r="A1717" s="17" t="s">
        <v>879</v>
      </c>
      <c r="B1717" s="17"/>
      <c r="C1717" s="17">
        <v>22</v>
      </c>
      <c r="D1717" s="17">
        <v>1142</v>
      </c>
      <c r="E1717" s="1">
        <f t="shared" si="494"/>
        <v>1164</v>
      </c>
      <c r="F1717" s="2">
        <f t="shared" si="495"/>
        <v>672.16</v>
      </c>
      <c r="G1717" s="1">
        <f t="shared" si="496"/>
        <v>22</v>
      </c>
      <c r="H1717" s="1">
        <f t="shared" si="497"/>
        <v>1142</v>
      </c>
      <c r="I1717" s="1">
        <f t="shared" si="498"/>
        <v>1164</v>
      </c>
      <c r="J1717" s="1">
        <f t="shared" si="499"/>
        <v>1596138</v>
      </c>
      <c r="K1717" s="1">
        <f t="shared" si="500"/>
        <v>3598176</v>
      </c>
      <c r="L1717" s="1">
        <f t="shared" si="501"/>
        <v>5194314</v>
      </c>
      <c r="M1717" s="1">
        <f>分割表!$B$5</f>
        <v>1596160</v>
      </c>
      <c r="N1717" s="1">
        <f>分割表!$C$5</f>
        <v>3599318</v>
      </c>
      <c r="O1717" s="1">
        <f t="shared" si="502"/>
        <v>5195478</v>
      </c>
      <c r="P1717" s="1">
        <f t="shared" si="503"/>
        <v>68.002933973882961</v>
      </c>
      <c r="Q1717" s="1">
        <f t="shared" si="504"/>
        <v>8040.2925576266216</v>
      </c>
      <c r="R1717" s="1">
        <f t="shared" si="505"/>
        <v>8217.3949193311691</v>
      </c>
      <c r="S1717" s="1">
        <f t="shared" si="506"/>
        <v>22797794.708450917</v>
      </c>
      <c r="T1717" s="1">
        <f t="shared" si="507"/>
        <v>54317840.399901032</v>
      </c>
      <c r="U1717" s="1">
        <f t="shared" si="508"/>
        <v>80320067.598335788</v>
      </c>
      <c r="V1717" s="1">
        <f t="shared" si="509"/>
        <v>22798130.936747961</v>
      </c>
      <c r="W1717" s="1">
        <f t="shared" si="510"/>
        <v>54336222.141856313</v>
      </c>
      <c r="X1717" s="1">
        <f t="shared" si="511"/>
        <v>80339230.748191163</v>
      </c>
      <c r="Y1717" s="17">
        <f t="shared" si="512"/>
        <v>-0.30347717039132938</v>
      </c>
    </row>
    <row r="1718" spans="1:25">
      <c r="A1718" s="17" t="s">
        <v>552</v>
      </c>
      <c r="B1718" s="17"/>
      <c r="C1718" s="17">
        <v>10</v>
      </c>
      <c r="D1718" s="17">
        <v>1119</v>
      </c>
      <c r="E1718" s="1">
        <f t="shared" si="494"/>
        <v>1129</v>
      </c>
      <c r="F1718" s="2">
        <f t="shared" si="495"/>
        <v>730.71</v>
      </c>
      <c r="G1718" s="1">
        <f t="shared" si="496"/>
        <v>10</v>
      </c>
      <c r="H1718" s="1">
        <f t="shared" si="497"/>
        <v>1119</v>
      </c>
      <c r="I1718" s="1">
        <f t="shared" si="498"/>
        <v>1129</v>
      </c>
      <c r="J1718" s="1">
        <f t="shared" si="499"/>
        <v>1596150</v>
      </c>
      <c r="K1718" s="1">
        <f t="shared" si="500"/>
        <v>3598199</v>
      </c>
      <c r="L1718" s="1">
        <f t="shared" si="501"/>
        <v>5194349</v>
      </c>
      <c r="M1718" s="1">
        <f>分割表!$B$5</f>
        <v>1596160</v>
      </c>
      <c r="N1718" s="1">
        <f>分割表!$C$5</f>
        <v>3599318</v>
      </c>
      <c r="O1718" s="1">
        <f t="shared" si="502"/>
        <v>5195478</v>
      </c>
      <c r="P1718" s="1">
        <f t="shared" si="503"/>
        <v>23.025850929940461</v>
      </c>
      <c r="Q1718" s="1">
        <f t="shared" si="504"/>
        <v>7855.5934026010445</v>
      </c>
      <c r="R1718" s="1">
        <f t="shared" si="505"/>
        <v>7935.8398599249686</v>
      </c>
      <c r="S1718" s="1">
        <f t="shared" si="506"/>
        <v>22797978.105666257</v>
      </c>
      <c r="T1718" s="1">
        <f t="shared" si="507"/>
        <v>54318210.606539533</v>
      </c>
      <c r="U1718" s="1">
        <f t="shared" si="508"/>
        <v>80320643.806083038</v>
      </c>
      <c r="V1718" s="1">
        <f t="shared" si="509"/>
        <v>22798130.936747961</v>
      </c>
      <c r="W1718" s="1">
        <f t="shared" si="510"/>
        <v>54336222.141856313</v>
      </c>
      <c r="X1718" s="1">
        <f t="shared" si="511"/>
        <v>80339230.748191163</v>
      </c>
      <c r="Y1718" s="17">
        <f t="shared" si="512"/>
        <v>-0.30461692623918829</v>
      </c>
    </row>
    <row r="1719" spans="1:25">
      <c r="A1719" s="17" t="s">
        <v>918</v>
      </c>
      <c r="B1719" s="17"/>
      <c r="C1719" s="17">
        <v>44</v>
      </c>
      <c r="D1719" s="17">
        <v>1199</v>
      </c>
      <c r="E1719" s="1">
        <f t="shared" si="494"/>
        <v>1243</v>
      </c>
      <c r="F1719" s="2">
        <f t="shared" si="495"/>
        <v>603.69000000000005</v>
      </c>
      <c r="G1719" s="1">
        <f t="shared" si="496"/>
        <v>44</v>
      </c>
      <c r="H1719" s="1">
        <f t="shared" si="497"/>
        <v>1199</v>
      </c>
      <c r="I1719" s="1">
        <f t="shared" si="498"/>
        <v>1243</v>
      </c>
      <c r="J1719" s="1">
        <f t="shared" si="499"/>
        <v>1596116</v>
      </c>
      <c r="K1719" s="1">
        <f t="shared" si="500"/>
        <v>3598119</v>
      </c>
      <c r="L1719" s="1">
        <f t="shared" si="501"/>
        <v>5194235</v>
      </c>
      <c r="M1719" s="1">
        <f>分割表!$B$5</f>
        <v>1596160</v>
      </c>
      <c r="N1719" s="1">
        <f>分割表!$C$5</f>
        <v>3599318</v>
      </c>
      <c r="O1719" s="1">
        <f t="shared" si="502"/>
        <v>5195478</v>
      </c>
      <c r="P1719" s="1">
        <f t="shared" si="503"/>
        <v>166.50434389240348</v>
      </c>
      <c r="Q1719" s="1">
        <f t="shared" si="504"/>
        <v>8500.00254287799</v>
      </c>
      <c r="R1719" s="1">
        <f t="shared" si="505"/>
        <v>8856.7268827478147</v>
      </c>
      <c r="S1719" s="1">
        <f t="shared" si="506"/>
        <v>22797458.480457105</v>
      </c>
      <c r="T1719" s="1">
        <f t="shared" si="507"/>
        <v>54316922.931908831</v>
      </c>
      <c r="U1719" s="1">
        <f t="shared" si="508"/>
        <v>80318767.016001776</v>
      </c>
      <c r="V1719" s="1">
        <f t="shared" si="509"/>
        <v>22798130.936747961</v>
      </c>
      <c r="W1719" s="1">
        <f t="shared" si="510"/>
        <v>54336222.141856313</v>
      </c>
      <c r="X1719" s="1">
        <f t="shared" si="511"/>
        <v>80339230.748191163</v>
      </c>
      <c r="Y1719" s="17">
        <f t="shared" si="512"/>
        <v>-0.30550876337824129</v>
      </c>
    </row>
    <row r="1720" spans="1:25">
      <c r="A1720" s="17" t="s">
        <v>2449</v>
      </c>
      <c r="B1720" s="17"/>
      <c r="C1720" s="17">
        <v>97</v>
      </c>
      <c r="D1720" s="17">
        <v>1322</v>
      </c>
      <c r="E1720" s="1">
        <f t="shared" si="494"/>
        <v>1419</v>
      </c>
      <c r="F1720" s="2">
        <f t="shared" si="495"/>
        <v>491.81</v>
      </c>
      <c r="G1720" s="1">
        <f t="shared" si="496"/>
        <v>97</v>
      </c>
      <c r="H1720" s="1">
        <f t="shared" si="497"/>
        <v>1322</v>
      </c>
      <c r="I1720" s="1">
        <f t="shared" si="498"/>
        <v>1419</v>
      </c>
      <c r="J1720" s="1">
        <f t="shared" si="499"/>
        <v>1596063</v>
      </c>
      <c r="K1720" s="1">
        <f t="shared" si="500"/>
        <v>3597996</v>
      </c>
      <c r="L1720" s="1">
        <f t="shared" si="501"/>
        <v>5194059</v>
      </c>
      <c r="M1720" s="1">
        <f>分割表!$B$5</f>
        <v>1596160</v>
      </c>
      <c r="N1720" s="1">
        <f>分割表!$C$5</f>
        <v>3599318</v>
      </c>
      <c r="O1720" s="1">
        <f t="shared" si="502"/>
        <v>5195478</v>
      </c>
      <c r="P1720" s="1">
        <f t="shared" si="503"/>
        <v>443.74696491482814</v>
      </c>
      <c r="Q1720" s="1">
        <f t="shared" si="504"/>
        <v>9501.0831489841767</v>
      </c>
      <c r="R1720" s="1">
        <f t="shared" si="505"/>
        <v>10298.6871938901</v>
      </c>
      <c r="S1720" s="1">
        <f t="shared" si="506"/>
        <v>22796648.477899052</v>
      </c>
      <c r="T1720" s="1">
        <f t="shared" si="507"/>
        <v>54314943.135633878</v>
      </c>
      <c r="U1720" s="1">
        <f t="shared" si="508"/>
        <v>80315869.520438582</v>
      </c>
      <c r="V1720" s="1">
        <f t="shared" si="509"/>
        <v>22798130.936747961</v>
      </c>
      <c r="W1720" s="1">
        <f t="shared" si="510"/>
        <v>54336222.141856313</v>
      </c>
      <c r="X1720" s="1">
        <f t="shared" si="511"/>
        <v>80339230.748191163</v>
      </c>
      <c r="Y1720" s="17">
        <f t="shared" si="512"/>
        <v>-0.30642503475779626</v>
      </c>
    </row>
    <row r="1721" spans="1:25">
      <c r="A1721" s="17" t="s">
        <v>856</v>
      </c>
      <c r="B1721" s="17"/>
      <c r="C1721" s="17">
        <v>34</v>
      </c>
      <c r="D1721" s="17">
        <v>1181</v>
      </c>
      <c r="E1721" s="1">
        <f t="shared" si="494"/>
        <v>1215</v>
      </c>
      <c r="F1721" s="2">
        <f t="shared" si="495"/>
        <v>637.1</v>
      </c>
      <c r="G1721" s="1">
        <f t="shared" si="496"/>
        <v>34</v>
      </c>
      <c r="H1721" s="1">
        <f t="shared" si="497"/>
        <v>1181</v>
      </c>
      <c r="I1721" s="1">
        <f t="shared" si="498"/>
        <v>1215</v>
      </c>
      <c r="J1721" s="1">
        <f t="shared" si="499"/>
        <v>1596126</v>
      </c>
      <c r="K1721" s="1">
        <f t="shared" si="500"/>
        <v>3598137</v>
      </c>
      <c r="L1721" s="1">
        <f t="shared" si="501"/>
        <v>5194263</v>
      </c>
      <c r="M1721" s="1">
        <f>分割表!$B$5</f>
        <v>1596160</v>
      </c>
      <c r="N1721" s="1">
        <f>分割表!$C$5</f>
        <v>3599318</v>
      </c>
      <c r="O1721" s="1">
        <f t="shared" si="502"/>
        <v>5195478</v>
      </c>
      <c r="P1721" s="1">
        <f t="shared" si="503"/>
        <v>119.89625783694949</v>
      </c>
      <c r="Q1721" s="1">
        <f t="shared" si="504"/>
        <v>8354.5319599290851</v>
      </c>
      <c r="R1721" s="1">
        <f t="shared" si="505"/>
        <v>8629.536717266199</v>
      </c>
      <c r="S1721" s="1">
        <f t="shared" si="506"/>
        <v>22797611.311325792</v>
      </c>
      <c r="T1721" s="1">
        <f t="shared" si="507"/>
        <v>54317212.658545658</v>
      </c>
      <c r="U1721" s="1">
        <f t="shared" si="508"/>
        <v>80319227.981754854</v>
      </c>
      <c r="V1721" s="1">
        <f t="shared" si="509"/>
        <v>22798130.936747961</v>
      </c>
      <c r="W1721" s="1">
        <f t="shared" si="510"/>
        <v>54336222.141856313</v>
      </c>
      <c r="X1721" s="1">
        <f t="shared" si="511"/>
        <v>80339230.748191163</v>
      </c>
      <c r="Y1721" s="17">
        <f t="shared" si="512"/>
        <v>-0.30678269494759086</v>
      </c>
    </row>
    <row r="1722" spans="1:25">
      <c r="A1722" s="17" t="s">
        <v>2606</v>
      </c>
      <c r="B1722" s="17"/>
      <c r="C1722" s="17">
        <v>261</v>
      </c>
      <c r="D1722" s="17">
        <v>1696</v>
      </c>
      <c r="E1722" s="1">
        <f t="shared" si="494"/>
        <v>1957</v>
      </c>
      <c r="F1722" s="2">
        <f t="shared" si="495"/>
        <v>324</v>
      </c>
      <c r="G1722" s="1">
        <f t="shared" si="496"/>
        <v>261</v>
      </c>
      <c r="H1722" s="1">
        <f t="shared" si="497"/>
        <v>1696</v>
      </c>
      <c r="I1722" s="1">
        <f t="shared" si="498"/>
        <v>1957</v>
      </c>
      <c r="J1722" s="1">
        <f t="shared" si="499"/>
        <v>1595899</v>
      </c>
      <c r="K1722" s="1">
        <f t="shared" si="500"/>
        <v>3597622</v>
      </c>
      <c r="L1722" s="1">
        <f t="shared" si="501"/>
        <v>5193521</v>
      </c>
      <c r="M1722" s="1">
        <f>分割表!$B$5</f>
        <v>1596160</v>
      </c>
      <c r="N1722" s="1">
        <f>分割表!$C$5</f>
        <v>3599318</v>
      </c>
      <c r="O1722" s="1">
        <f t="shared" si="502"/>
        <v>5195478</v>
      </c>
      <c r="P1722" s="1">
        <f t="shared" si="503"/>
        <v>1452.3398263112231</v>
      </c>
      <c r="Q1722" s="1">
        <f t="shared" si="504"/>
        <v>12611.503176532735</v>
      </c>
      <c r="R1722" s="1">
        <f t="shared" si="505"/>
        <v>14832.43171219412</v>
      </c>
      <c r="S1722" s="1">
        <f t="shared" si="506"/>
        <v>22794142.066038173</v>
      </c>
      <c r="T1722" s="1">
        <f t="shared" si="507"/>
        <v>54308923.293117017</v>
      </c>
      <c r="U1722" s="1">
        <f t="shared" si="508"/>
        <v>80307012.440298185</v>
      </c>
      <c r="V1722" s="1">
        <f t="shared" si="509"/>
        <v>22798130.936747961</v>
      </c>
      <c r="W1722" s="1">
        <f t="shared" si="510"/>
        <v>54336222.141856313</v>
      </c>
      <c r="X1722" s="1">
        <f t="shared" si="511"/>
        <v>80339230.748191163</v>
      </c>
      <c r="Y1722" s="17">
        <f t="shared" si="512"/>
        <v>-0.30742556301075646</v>
      </c>
    </row>
    <row r="1723" spans="1:25">
      <c r="A1723" s="17" t="s">
        <v>1006</v>
      </c>
      <c r="B1723" s="17"/>
      <c r="C1723" s="17">
        <v>46</v>
      </c>
      <c r="D1723" s="17">
        <v>1218</v>
      </c>
      <c r="E1723" s="1">
        <f t="shared" si="494"/>
        <v>1264</v>
      </c>
      <c r="F1723" s="2">
        <f t="shared" si="495"/>
        <v>607.66999999999996</v>
      </c>
      <c r="G1723" s="1">
        <f t="shared" si="496"/>
        <v>46</v>
      </c>
      <c r="H1723" s="1">
        <f t="shared" si="497"/>
        <v>1218</v>
      </c>
      <c r="I1723" s="1">
        <f t="shared" si="498"/>
        <v>1264</v>
      </c>
      <c r="J1723" s="1">
        <f t="shared" si="499"/>
        <v>1596114</v>
      </c>
      <c r="K1723" s="1">
        <f t="shared" si="500"/>
        <v>3598100</v>
      </c>
      <c r="L1723" s="1">
        <f t="shared" si="501"/>
        <v>5194214</v>
      </c>
      <c r="M1723" s="1">
        <f>分割表!$B$5</f>
        <v>1596160</v>
      </c>
      <c r="N1723" s="1">
        <f>分割表!$C$5</f>
        <v>3599318</v>
      </c>
      <c r="O1723" s="1">
        <f t="shared" si="502"/>
        <v>5195478</v>
      </c>
      <c r="P1723" s="1">
        <f t="shared" si="503"/>
        <v>176.11750423849838</v>
      </c>
      <c r="Q1723" s="1">
        <f t="shared" si="504"/>
        <v>8653.8479159926683</v>
      </c>
      <c r="R1723" s="1">
        <f t="shared" si="505"/>
        <v>9027.534230429399</v>
      </c>
      <c r="S1723" s="1">
        <f t="shared" si="506"/>
        <v>22797427.914290886</v>
      </c>
      <c r="T1723" s="1">
        <f t="shared" si="507"/>
        <v>54316617.10944543</v>
      </c>
      <c r="U1723" s="1">
        <f t="shared" si="508"/>
        <v>80318421.291786015</v>
      </c>
      <c r="V1723" s="1">
        <f t="shared" si="509"/>
        <v>22798130.936747961</v>
      </c>
      <c r="W1723" s="1">
        <f t="shared" si="510"/>
        <v>54336222.141856313</v>
      </c>
      <c r="X1723" s="1">
        <f t="shared" si="511"/>
        <v>80339230.748191163</v>
      </c>
      <c r="Y1723" s="17">
        <f t="shared" si="512"/>
        <v>-0.30953255945333724</v>
      </c>
    </row>
    <row r="1724" spans="1:25">
      <c r="A1724" s="17" t="s">
        <v>376</v>
      </c>
      <c r="B1724" s="17"/>
      <c r="C1724" s="17">
        <v>120</v>
      </c>
      <c r="D1724" s="17">
        <v>1388</v>
      </c>
      <c r="E1724" s="1">
        <f t="shared" si="494"/>
        <v>1508</v>
      </c>
      <c r="F1724" s="2">
        <f t="shared" si="495"/>
        <v>464.63</v>
      </c>
      <c r="G1724" s="1">
        <f t="shared" si="496"/>
        <v>120</v>
      </c>
      <c r="H1724" s="1">
        <f t="shared" si="497"/>
        <v>1388</v>
      </c>
      <c r="I1724" s="1">
        <f t="shared" si="498"/>
        <v>1508</v>
      </c>
      <c r="J1724" s="1">
        <f t="shared" si="499"/>
        <v>1596040</v>
      </c>
      <c r="K1724" s="1">
        <f t="shared" si="500"/>
        <v>3597930</v>
      </c>
      <c r="L1724" s="1">
        <f t="shared" si="501"/>
        <v>5193970</v>
      </c>
      <c r="M1724" s="1">
        <f>分割表!$B$5</f>
        <v>1596160</v>
      </c>
      <c r="N1724" s="1">
        <f>分割表!$C$5</f>
        <v>3599318</v>
      </c>
      <c r="O1724" s="1">
        <f t="shared" si="502"/>
        <v>5195478</v>
      </c>
      <c r="P1724" s="1">
        <f t="shared" si="503"/>
        <v>574.49900913384545</v>
      </c>
      <c r="Q1724" s="1">
        <f t="shared" si="504"/>
        <v>10043.039367800649</v>
      </c>
      <c r="R1724" s="1">
        <f t="shared" si="505"/>
        <v>11036.357639240396</v>
      </c>
      <c r="S1724" s="1">
        <f t="shared" si="506"/>
        <v>22796296.96790259</v>
      </c>
      <c r="T1724" s="1">
        <f t="shared" si="507"/>
        <v>54313880.807658829</v>
      </c>
      <c r="U1724" s="1">
        <f t="shared" si="508"/>
        <v>80314404.311884403</v>
      </c>
      <c r="V1724" s="1">
        <f t="shared" si="509"/>
        <v>22798130.936747961</v>
      </c>
      <c r="W1724" s="1">
        <f t="shared" si="510"/>
        <v>54336222.141856313</v>
      </c>
      <c r="X1724" s="1">
        <f t="shared" si="511"/>
        <v>80339230.748191163</v>
      </c>
      <c r="Y1724" s="17">
        <f t="shared" si="512"/>
        <v>-0.31032961076962751</v>
      </c>
    </row>
    <row r="1725" spans="1:25">
      <c r="A1725" s="17" t="s">
        <v>55</v>
      </c>
      <c r="B1725" s="17"/>
      <c r="C1725" s="17">
        <v>354</v>
      </c>
      <c r="D1725" s="17">
        <v>1920</v>
      </c>
      <c r="E1725" s="1">
        <f t="shared" si="494"/>
        <v>2274</v>
      </c>
      <c r="F1725" s="2">
        <f t="shared" si="495"/>
        <v>278.45999999999998</v>
      </c>
      <c r="G1725" s="1">
        <f t="shared" si="496"/>
        <v>354</v>
      </c>
      <c r="H1725" s="1">
        <f t="shared" si="497"/>
        <v>1920</v>
      </c>
      <c r="I1725" s="1">
        <f t="shared" si="498"/>
        <v>2274</v>
      </c>
      <c r="J1725" s="1">
        <f t="shared" si="499"/>
        <v>1595806</v>
      </c>
      <c r="K1725" s="1">
        <f t="shared" si="500"/>
        <v>3597398</v>
      </c>
      <c r="L1725" s="1">
        <f t="shared" si="501"/>
        <v>5193204</v>
      </c>
      <c r="M1725" s="1">
        <f>分割表!$B$5</f>
        <v>1596160</v>
      </c>
      <c r="N1725" s="1">
        <f>分割表!$C$5</f>
        <v>3599318</v>
      </c>
      <c r="O1725" s="1">
        <f t="shared" si="502"/>
        <v>5195478</v>
      </c>
      <c r="P1725" s="1">
        <f t="shared" si="503"/>
        <v>2077.7311072493562</v>
      </c>
      <c r="Q1725" s="1">
        <f t="shared" si="504"/>
        <v>14515.354492841909</v>
      </c>
      <c r="R1725" s="1">
        <f t="shared" si="505"/>
        <v>17576.418363382036</v>
      </c>
      <c r="S1725" s="1">
        <f t="shared" si="506"/>
        <v>22792720.754605204</v>
      </c>
      <c r="T1725" s="1">
        <f t="shared" si="507"/>
        <v>54305317.844557628</v>
      </c>
      <c r="U1725" s="1">
        <f t="shared" si="508"/>
        <v>80301793.703557715</v>
      </c>
      <c r="V1725" s="1">
        <f t="shared" si="509"/>
        <v>22798130.936747961</v>
      </c>
      <c r="W1725" s="1">
        <f t="shared" si="510"/>
        <v>54336222.141856313</v>
      </c>
      <c r="X1725" s="1">
        <f t="shared" si="511"/>
        <v>80339230.748191163</v>
      </c>
      <c r="Y1725" s="17">
        <f t="shared" si="512"/>
        <v>-0.3113031788453815</v>
      </c>
    </row>
    <row r="1726" spans="1:25">
      <c r="A1726" s="17" t="s">
        <v>291</v>
      </c>
      <c r="B1726" s="17"/>
      <c r="C1726" s="17">
        <v>4</v>
      </c>
      <c r="D1726" s="17">
        <v>1130</v>
      </c>
      <c r="E1726" s="1">
        <f t="shared" si="494"/>
        <v>1134</v>
      </c>
      <c r="F1726" s="2">
        <f t="shared" si="495"/>
        <v>785.91</v>
      </c>
      <c r="G1726" s="1">
        <f t="shared" si="496"/>
        <v>4</v>
      </c>
      <c r="H1726" s="1">
        <f t="shared" si="497"/>
        <v>1130</v>
      </c>
      <c r="I1726" s="1">
        <f t="shared" si="498"/>
        <v>1134</v>
      </c>
      <c r="J1726" s="1">
        <f t="shared" si="499"/>
        <v>1596156</v>
      </c>
      <c r="K1726" s="1">
        <f t="shared" si="500"/>
        <v>3598188</v>
      </c>
      <c r="L1726" s="1">
        <f t="shared" si="501"/>
        <v>5194344</v>
      </c>
      <c r="M1726" s="1">
        <f>分割表!$B$5</f>
        <v>1596160</v>
      </c>
      <c r="N1726" s="1">
        <f>分割表!$C$5</f>
        <v>3599318</v>
      </c>
      <c r="O1726" s="1">
        <f t="shared" si="502"/>
        <v>5195478</v>
      </c>
      <c r="P1726" s="1">
        <f t="shared" si="503"/>
        <v>5.5451774444795623</v>
      </c>
      <c r="Q1726" s="1">
        <f t="shared" si="504"/>
        <v>7943.8693902282157</v>
      </c>
      <c r="R1726" s="1">
        <f t="shared" si="505"/>
        <v>7975.9963531822486</v>
      </c>
      <c r="S1726" s="1">
        <f t="shared" si="506"/>
        <v>22798069.804307759</v>
      </c>
      <c r="T1726" s="1">
        <f t="shared" si="507"/>
        <v>54318033.551172338</v>
      </c>
      <c r="U1726" s="1">
        <f t="shared" si="508"/>
        <v>80320561.49067615</v>
      </c>
      <c r="V1726" s="1">
        <f t="shared" si="509"/>
        <v>22798130.936747961</v>
      </c>
      <c r="W1726" s="1">
        <f t="shared" si="510"/>
        <v>54336222.141856313</v>
      </c>
      <c r="X1726" s="1">
        <f t="shared" si="511"/>
        <v>80339230.748191163</v>
      </c>
      <c r="Y1726" s="17">
        <f t="shared" si="512"/>
        <v>-0.31143797973141218</v>
      </c>
    </row>
    <row r="1727" spans="1:25">
      <c r="A1727" s="17" t="s">
        <v>1794</v>
      </c>
      <c r="B1727" s="17"/>
      <c r="C1727" s="17">
        <v>2</v>
      </c>
      <c r="D1727" s="17">
        <v>1127</v>
      </c>
      <c r="E1727" s="1">
        <f t="shared" si="494"/>
        <v>1129</v>
      </c>
      <c r="F1727" s="2">
        <f t="shared" si="495"/>
        <v>802.81</v>
      </c>
      <c r="G1727" s="1">
        <f t="shared" si="496"/>
        <v>2</v>
      </c>
      <c r="H1727" s="1">
        <f t="shared" si="497"/>
        <v>1127</v>
      </c>
      <c r="I1727" s="1">
        <f t="shared" si="498"/>
        <v>1129</v>
      </c>
      <c r="J1727" s="1">
        <f t="shared" si="499"/>
        <v>1596158</v>
      </c>
      <c r="K1727" s="1">
        <f t="shared" si="500"/>
        <v>3598191</v>
      </c>
      <c r="L1727" s="1">
        <f t="shared" si="501"/>
        <v>5194349</v>
      </c>
      <c r="M1727" s="1">
        <f>分割表!$B$5</f>
        <v>1596160</v>
      </c>
      <c r="N1727" s="1">
        <f>分割表!$C$5</f>
        <v>3599318</v>
      </c>
      <c r="O1727" s="1">
        <f t="shared" si="502"/>
        <v>5195478</v>
      </c>
      <c r="P1727" s="1">
        <f t="shared" si="503"/>
        <v>1.3862943611198906</v>
      </c>
      <c r="Q1727" s="1">
        <f t="shared" si="504"/>
        <v>7919.7834573228283</v>
      </c>
      <c r="R1727" s="1">
        <f t="shared" si="505"/>
        <v>7935.8398599249686</v>
      </c>
      <c r="S1727" s="1">
        <f t="shared" si="506"/>
        <v>22798100.370526604</v>
      </c>
      <c r="T1727" s="1">
        <f t="shared" si="507"/>
        <v>54318081.838996425</v>
      </c>
      <c r="U1727" s="1">
        <f t="shared" si="508"/>
        <v>80320643.806083038</v>
      </c>
      <c r="V1727" s="1">
        <f t="shared" si="509"/>
        <v>22798130.936747961</v>
      </c>
      <c r="W1727" s="1">
        <f t="shared" si="510"/>
        <v>54336222.141856313</v>
      </c>
      <c r="X1727" s="1">
        <f t="shared" si="511"/>
        <v>80339230.748191163</v>
      </c>
      <c r="Y1727" s="17">
        <f t="shared" si="512"/>
        <v>-0.31185946406043663</v>
      </c>
    </row>
    <row r="1728" spans="1:25">
      <c r="A1728" s="17" t="s">
        <v>794</v>
      </c>
      <c r="B1728" s="17"/>
      <c r="C1728" s="17">
        <v>588</v>
      </c>
      <c r="D1728" s="17">
        <v>2455</v>
      </c>
      <c r="E1728" s="1">
        <f t="shared" si="494"/>
        <v>3043</v>
      </c>
      <c r="F1728" s="2">
        <f t="shared" si="495"/>
        <v>202.74</v>
      </c>
      <c r="G1728" s="1">
        <f t="shared" si="496"/>
        <v>588</v>
      </c>
      <c r="H1728" s="1">
        <f t="shared" si="497"/>
        <v>2455</v>
      </c>
      <c r="I1728" s="1">
        <f t="shared" si="498"/>
        <v>3043</v>
      </c>
      <c r="J1728" s="1">
        <f t="shared" si="499"/>
        <v>1595572</v>
      </c>
      <c r="K1728" s="1">
        <f t="shared" si="500"/>
        <v>3596863</v>
      </c>
      <c r="L1728" s="1">
        <f t="shared" si="501"/>
        <v>5192435</v>
      </c>
      <c r="M1728" s="1">
        <f>分割表!$B$5</f>
        <v>1596160</v>
      </c>
      <c r="N1728" s="1">
        <f>分割表!$C$5</f>
        <v>3599318</v>
      </c>
      <c r="O1728" s="1">
        <f t="shared" si="502"/>
        <v>5195478</v>
      </c>
      <c r="P1728" s="1">
        <f t="shared" si="503"/>
        <v>3749.5154453643927</v>
      </c>
      <c r="Q1728" s="1">
        <f t="shared" si="504"/>
        <v>19163.440408761264</v>
      </c>
      <c r="R1728" s="1">
        <f t="shared" si="505"/>
        <v>24406.683213136479</v>
      </c>
      <c r="S1728" s="1">
        <f t="shared" si="506"/>
        <v>22789144.575620268</v>
      </c>
      <c r="T1728" s="1">
        <f t="shared" si="507"/>
        <v>54296706.673411913</v>
      </c>
      <c r="U1728" s="1">
        <f t="shared" si="508"/>
        <v>80289133.820075586</v>
      </c>
      <c r="V1728" s="1">
        <f t="shared" si="509"/>
        <v>22798130.936747961</v>
      </c>
      <c r="W1728" s="1">
        <f t="shared" si="510"/>
        <v>54336222.141856313</v>
      </c>
      <c r="X1728" s="1">
        <f t="shared" si="511"/>
        <v>80339230.748191163</v>
      </c>
      <c r="Y1728" s="17">
        <f t="shared" si="512"/>
        <v>-0.31311023699690804</v>
      </c>
    </row>
    <row r="1729" spans="1:25">
      <c r="A1729" s="17" t="s">
        <v>1318</v>
      </c>
      <c r="B1729" s="17"/>
      <c r="C1729" s="17">
        <v>28</v>
      </c>
      <c r="D1729" s="17">
        <v>1192</v>
      </c>
      <c r="E1729" s="1">
        <f t="shared" si="494"/>
        <v>1220</v>
      </c>
      <c r="F1729" s="2">
        <f t="shared" si="495"/>
        <v>674.51</v>
      </c>
      <c r="G1729" s="1">
        <f t="shared" si="496"/>
        <v>28</v>
      </c>
      <c r="H1729" s="1">
        <f t="shared" si="497"/>
        <v>1192</v>
      </c>
      <c r="I1729" s="1">
        <f t="shared" si="498"/>
        <v>1220</v>
      </c>
      <c r="J1729" s="1">
        <f t="shared" si="499"/>
        <v>1596132</v>
      </c>
      <c r="K1729" s="1">
        <f t="shared" si="500"/>
        <v>3598126</v>
      </c>
      <c r="L1729" s="1">
        <f t="shared" si="501"/>
        <v>5194258</v>
      </c>
      <c r="M1729" s="1">
        <f>分割表!$B$5</f>
        <v>1596160</v>
      </c>
      <c r="N1729" s="1">
        <f>分割表!$C$5</f>
        <v>3599318</v>
      </c>
      <c r="O1729" s="1">
        <f t="shared" si="502"/>
        <v>5195478</v>
      </c>
      <c r="P1729" s="1">
        <f t="shared" si="503"/>
        <v>93.301726284905712</v>
      </c>
      <c r="Q1729" s="1">
        <f t="shared" si="504"/>
        <v>8443.3983143693513</v>
      </c>
      <c r="R1729" s="1">
        <f t="shared" si="505"/>
        <v>8670.0594880273093</v>
      </c>
      <c r="S1729" s="1">
        <f t="shared" si="506"/>
        <v>22797703.009877078</v>
      </c>
      <c r="T1729" s="1">
        <f t="shared" si="507"/>
        <v>54317035.603368014</v>
      </c>
      <c r="U1729" s="1">
        <f t="shared" si="508"/>
        <v>80319145.666430727</v>
      </c>
      <c r="V1729" s="1">
        <f t="shared" si="509"/>
        <v>22798130.936747961</v>
      </c>
      <c r="W1729" s="1">
        <f t="shared" si="510"/>
        <v>54336222.141856313</v>
      </c>
      <c r="X1729" s="1">
        <f t="shared" si="511"/>
        <v>80339230.748191163</v>
      </c>
      <c r="Y1729" s="17">
        <f t="shared" si="512"/>
        <v>-0.3136037484398147</v>
      </c>
    </row>
    <row r="1730" spans="1:25">
      <c r="A1730" s="17" t="s">
        <v>666</v>
      </c>
      <c r="B1730" s="17"/>
      <c r="C1730" s="17">
        <v>78</v>
      </c>
      <c r="D1730" s="17">
        <v>1306</v>
      </c>
      <c r="E1730" s="1">
        <f t="shared" ref="E1730:E1793" si="513">C1730+D1730</f>
        <v>1384</v>
      </c>
      <c r="F1730" s="2">
        <f t="shared" ref="F1730:F1793" si="514">ROUND(2*(P1730+Q1730+S1730+T1730+X1730-R1730-U1730-V1730-W1730),2)</f>
        <v>542.76</v>
      </c>
      <c r="G1730" s="1">
        <f t="shared" ref="G1730:G1793" si="515">C1730</f>
        <v>78</v>
      </c>
      <c r="H1730" s="1">
        <f t="shared" ref="H1730:H1793" si="516">D1730</f>
        <v>1306</v>
      </c>
      <c r="I1730" s="1">
        <f t="shared" ref="I1730:I1793" si="517">E1730</f>
        <v>1384</v>
      </c>
      <c r="J1730" s="1">
        <f t="shared" ref="J1730:J1793" si="518">M1730-G1730</f>
        <v>1596082</v>
      </c>
      <c r="K1730" s="1">
        <f t="shared" ref="K1730:K1793" si="519">N1730-H1730</f>
        <v>3598012</v>
      </c>
      <c r="L1730" s="1">
        <f t="shared" ref="L1730:L1793" si="520">J1730+K1730</f>
        <v>5194094</v>
      </c>
      <c r="M1730" s="1">
        <f>分割表!$B$5</f>
        <v>1596160</v>
      </c>
      <c r="N1730" s="1">
        <f>分割表!$C$5</f>
        <v>3599318</v>
      </c>
      <c r="O1730" s="1">
        <f t="shared" ref="O1730:O1793" si="521">$M$2+$N$2</f>
        <v>5195478</v>
      </c>
      <c r="P1730" s="1">
        <f t="shared" ref="P1730:P1793" si="522">LN(G1730)*G1730</f>
        <v>339.82328848178815</v>
      </c>
      <c r="Q1730" s="1">
        <f t="shared" ref="Q1730:Q1793" si="523">LN(H1730)*H1730</f>
        <v>9370.189948646308</v>
      </c>
      <c r="R1730" s="1">
        <f t="shared" ref="R1730:R1793" si="524">LN(I1730)*I1730</f>
        <v>10010.102660469818</v>
      </c>
      <c r="S1730" s="1">
        <f t="shared" ref="S1730:S1793" si="525">LN(J1730)*J1730</f>
        <v>22796938.855972212</v>
      </c>
      <c r="T1730" s="1">
        <f t="shared" ref="T1730:T1793" si="526">LN(K1730)*K1730</f>
        <v>54315200.669870764</v>
      </c>
      <c r="U1730" s="1">
        <f t="shared" ref="U1730:U1793" si="527">LN(L1730)*L1730</f>
        <v>80316445.72646758</v>
      </c>
      <c r="V1730" s="1">
        <f t="shared" ref="V1730:V1793" si="528">LN(M1730)*M1730</f>
        <v>22798130.936747961</v>
      </c>
      <c r="W1730" s="1">
        <f t="shared" ref="W1730:W1793" si="529">LN(N1730)*N1730</f>
        <v>54336222.141856313</v>
      </c>
      <c r="X1730" s="1">
        <f t="shared" ref="X1730:X1793" si="530">LN(O1730)*O1730</f>
        <v>80339230.748191163</v>
      </c>
      <c r="Y1730" s="17">
        <f t="shared" ref="Y1730:Y1793" si="531">(C1730/1593658)*1000-(D1730/3599323)*1000</f>
        <v>-0.31390201119924743</v>
      </c>
    </row>
    <row r="1731" spans="1:25">
      <c r="A1731" s="17" t="s">
        <v>869</v>
      </c>
      <c r="B1731" s="17"/>
      <c r="C1731" s="17">
        <v>6</v>
      </c>
      <c r="D1731" s="17">
        <v>1147</v>
      </c>
      <c r="E1731" s="1">
        <f t="shared" si="513"/>
        <v>1153</v>
      </c>
      <c r="F1731" s="2">
        <f t="shared" si="514"/>
        <v>781.2</v>
      </c>
      <c r="G1731" s="1">
        <f t="shared" si="515"/>
        <v>6</v>
      </c>
      <c r="H1731" s="1">
        <f t="shared" si="516"/>
        <v>1147</v>
      </c>
      <c r="I1731" s="1">
        <f t="shared" si="517"/>
        <v>1153</v>
      </c>
      <c r="J1731" s="1">
        <f t="shared" si="518"/>
        <v>1596154</v>
      </c>
      <c r="K1731" s="1">
        <f t="shared" si="519"/>
        <v>3598171</v>
      </c>
      <c r="L1731" s="1">
        <f t="shared" si="520"/>
        <v>5194325</v>
      </c>
      <c r="M1731" s="1">
        <f>分割表!$B$5</f>
        <v>1596160</v>
      </c>
      <c r="N1731" s="1">
        <f>分割表!$C$5</f>
        <v>3599318</v>
      </c>
      <c r="O1731" s="1">
        <f t="shared" si="521"/>
        <v>5195478</v>
      </c>
      <c r="P1731" s="1">
        <f t="shared" si="522"/>
        <v>10.750556815368331</v>
      </c>
      <c r="Q1731" s="1">
        <f t="shared" si="523"/>
        <v>8080.506169347389</v>
      </c>
      <c r="R1731" s="1">
        <f t="shared" si="524"/>
        <v>8128.7912658702253</v>
      </c>
      <c r="S1731" s="1">
        <f t="shared" si="525"/>
        <v>22798039.23809142</v>
      </c>
      <c r="T1731" s="1">
        <f t="shared" si="526"/>
        <v>54317759.920216456</v>
      </c>
      <c r="U1731" s="1">
        <f t="shared" si="527"/>
        <v>80320248.692173809</v>
      </c>
      <c r="V1731" s="1">
        <f t="shared" si="528"/>
        <v>22798130.936747961</v>
      </c>
      <c r="W1731" s="1">
        <f t="shared" si="529"/>
        <v>54336222.141856313</v>
      </c>
      <c r="X1731" s="1">
        <f t="shared" si="530"/>
        <v>80339230.748191163</v>
      </c>
      <c r="Y1731" s="17">
        <f t="shared" si="531"/>
        <v>-0.31490611575599309</v>
      </c>
    </row>
    <row r="1732" spans="1:25">
      <c r="A1732" s="17" t="s">
        <v>910</v>
      </c>
      <c r="B1732" s="17"/>
      <c r="C1732" s="17">
        <v>85</v>
      </c>
      <c r="D1732" s="17">
        <v>1327</v>
      </c>
      <c r="E1732" s="1">
        <f t="shared" si="513"/>
        <v>1412</v>
      </c>
      <c r="F1732" s="2">
        <f t="shared" si="514"/>
        <v>532.38</v>
      </c>
      <c r="G1732" s="1">
        <f t="shared" si="515"/>
        <v>85</v>
      </c>
      <c r="H1732" s="1">
        <f t="shared" si="516"/>
        <v>1327</v>
      </c>
      <c r="I1732" s="1">
        <f t="shared" si="517"/>
        <v>1412</v>
      </c>
      <c r="J1732" s="1">
        <f t="shared" si="518"/>
        <v>1596075</v>
      </c>
      <c r="K1732" s="1">
        <f t="shared" si="519"/>
        <v>3597991</v>
      </c>
      <c r="L1732" s="1">
        <f t="shared" si="520"/>
        <v>5194066</v>
      </c>
      <c r="M1732" s="1">
        <f>分割表!$B$5</f>
        <v>1596160</v>
      </c>
      <c r="N1732" s="1">
        <f>分割表!$C$5</f>
        <v>3599318</v>
      </c>
      <c r="O1732" s="1">
        <f t="shared" si="521"/>
        <v>5195478</v>
      </c>
      <c r="P1732" s="1">
        <f t="shared" si="522"/>
        <v>377.6253568016769</v>
      </c>
      <c r="Q1732" s="1">
        <f t="shared" si="523"/>
        <v>9542.0270975588392</v>
      </c>
      <c r="R1732" s="1">
        <f t="shared" si="524"/>
        <v>10240.9005342911</v>
      </c>
      <c r="S1732" s="1">
        <f t="shared" si="525"/>
        <v>22796831.874550525</v>
      </c>
      <c r="T1732" s="1">
        <f t="shared" si="526"/>
        <v>54314862.656199448</v>
      </c>
      <c r="U1732" s="1">
        <f t="shared" si="527"/>
        <v>80315984.761625513</v>
      </c>
      <c r="V1732" s="1">
        <f t="shared" si="528"/>
        <v>22798130.936747961</v>
      </c>
      <c r="W1732" s="1">
        <f t="shared" si="529"/>
        <v>54336222.141856313</v>
      </c>
      <c r="X1732" s="1">
        <f t="shared" si="530"/>
        <v>80339230.748191163</v>
      </c>
      <c r="Y1732" s="17">
        <f t="shared" si="531"/>
        <v>-0.31534403131286604</v>
      </c>
    </row>
    <row r="1733" spans="1:25">
      <c r="A1733" s="17" t="s">
        <v>110</v>
      </c>
      <c r="B1733" s="17"/>
      <c r="C1733" s="17">
        <v>139</v>
      </c>
      <c r="D1733" s="17">
        <v>1450</v>
      </c>
      <c r="E1733" s="1">
        <f t="shared" si="513"/>
        <v>1589</v>
      </c>
      <c r="F1733" s="2">
        <f t="shared" si="514"/>
        <v>449.85</v>
      </c>
      <c r="G1733" s="1">
        <f t="shared" si="515"/>
        <v>139</v>
      </c>
      <c r="H1733" s="1">
        <f t="shared" si="516"/>
        <v>1450</v>
      </c>
      <c r="I1733" s="1">
        <f t="shared" si="517"/>
        <v>1589</v>
      </c>
      <c r="J1733" s="1">
        <f t="shared" si="518"/>
        <v>1596021</v>
      </c>
      <c r="K1733" s="1">
        <f t="shared" si="519"/>
        <v>3597868</v>
      </c>
      <c r="L1733" s="1">
        <f t="shared" si="520"/>
        <v>5193889</v>
      </c>
      <c r="M1733" s="1">
        <f>分割表!$B$5</f>
        <v>1596160</v>
      </c>
      <c r="N1733" s="1">
        <f>分割表!$C$5</f>
        <v>3599318</v>
      </c>
      <c r="O1733" s="1">
        <f t="shared" si="521"/>
        <v>5195478</v>
      </c>
      <c r="P1733" s="1">
        <f t="shared" si="522"/>
        <v>685.89187670516617</v>
      </c>
      <c r="Q1733" s="1">
        <f t="shared" si="523"/>
        <v>10555.0123113512</v>
      </c>
      <c r="R1733" s="1">
        <f t="shared" si="524"/>
        <v>11712.296804626842</v>
      </c>
      <c r="S1733" s="1">
        <f t="shared" si="525"/>
        <v>22796006.590329412</v>
      </c>
      <c r="T1733" s="1">
        <f t="shared" si="526"/>
        <v>54312882.864300266</v>
      </c>
      <c r="U1733" s="1">
        <f t="shared" si="527"/>
        <v>80313070.808795482</v>
      </c>
      <c r="V1733" s="1">
        <f t="shared" si="528"/>
        <v>22798130.936747961</v>
      </c>
      <c r="W1733" s="1">
        <f t="shared" si="529"/>
        <v>54336222.141856313</v>
      </c>
      <c r="X1733" s="1">
        <f t="shared" si="530"/>
        <v>80339230.748191163</v>
      </c>
      <c r="Y1733" s="17">
        <f t="shared" si="531"/>
        <v>-0.31563281549002259</v>
      </c>
    </row>
    <row r="1734" spans="1:25">
      <c r="A1734" s="17" t="s">
        <v>1508</v>
      </c>
      <c r="B1734" s="17"/>
      <c r="C1734" s="17">
        <v>382</v>
      </c>
      <c r="D1734" s="17">
        <v>2000</v>
      </c>
      <c r="E1734" s="1">
        <f t="shared" si="513"/>
        <v>2382</v>
      </c>
      <c r="F1734" s="2">
        <f t="shared" si="514"/>
        <v>272.45</v>
      </c>
      <c r="G1734" s="1">
        <f t="shared" si="515"/>
        <v>382</v>
      </c>
      <c r="H1734" s="1">
        <f t="shared" si="516"/>
        <v>2000</v>
      </c>
      <c r="I1734" s="1">
        <f t="shared" si="517"/>
        <v>2382</v>
      </c>
      <c r="J1734" s="1">
        <f t="shared" si="518"/>
        <v>1595778</v>
      </c>
      <c r="K1734" s="1">
        <f t="shared" si="519"/>
        <v>3597318</v>
      </c>
      <c r="L1734" s="1">
        <f t="shared" si="520"/>
        <v>5193096</v>
      </c>
      <c r="M1734" s="1">
        <f>分割表!$B$5</f>
        <v>1596160</v>
      </c>
      <c r="N1734" s="1">
        <f>分割表!$C$5</f>
        <v>3599318</v>
      </c>
      <c r="O1734" s="1">
        <f t="shared" si="521"/>
        <v>5195478</v>
      </c>
      <c r="P1734" s="1">
        <f t="shared" si="522"/>
        <v>2271.1506724877117</v>
      </c>
      <c r="Q1734" s="1">
        <f t="shared" si="523"/>
        <v>15201.804919084165</v>
      </c>
      <c r="R1734" s="1">
        <f t="shared" si="524"/>
        <v>18521.707276298115</v>
      </c>
      <c r="S1734" s="1">
        <f t="shared" si="525"/>
        <v>22792292.833944973</v>
      </c>
      <c r="T1734" s="1">
        <f t="shared" si="526"/>
        <v>54304030.187738016</v>
      </c>
      <c r="U1734" s="1">
        <f t="shared" si="527"/>
        <v>80300015.715648919</v>
      </c>
      <c r="V1734" s="1">
        <f t="shared" si="528"/>
        <v>22798130.936747961</v>
      </c>
      <c r="W1734" s="1">
        <f t="shared" si="529"/>
        <v>54336222.141856313</v>
      </c>
      <c r="X1734" s="1">
        <f t="shared" si="530"/>
        <v>80339230.748191163</v>
      </c>
      <c r="Y1734" s="17">
        <f t="shared" si="531"/>
        <v>-0.31595993919882548</v>
      </c>
    </row>
    <row r="1735" spans="1:25">
      <c r="A1735" s="17" t="s">
        <v>866</v>
      </c>
      <c r="B1735" s="17"/>
      <c r="C1735" s="17">
        <v>2</v>
      </c>
      <c r="D1735" s="17">
        <v>1144</v>
      </c>
      <c r="E1735" s="1">
        <f t="shared" si="513"/>
        <v>1146</v>
      </c>
      <c r="F1735" s="2">
        <f t="shared" si="514"/>
        <v>815.23</v>
      </c>
      <c r="G1735" s="1">
        <f t="shared" si="515"/>
        <v>2</v>
      </c>
      <c r="H1735" s="1">
        <f t="shared" si="516"/>
        <v>1144</v>
      </c>
      <c r="I1735" s="1">
        <f t="shared" si="517"/>
        <v>1146</v>
      </c>
      <c r="J1735" s="1">
        <f t="shared" si="518"/>
        <v>1596158</v>
      </c>
      <c r="K1735" s="1">
        <f t="shared" si="519"/>
        <v>3598174</v>
      </c>
      <c r="L1735" s="1">
        <f t="shared" si="520"/>
        <v>5194332</v>
      </c>
      <c r="M1735" s="1">
        <f>分割表!$B$5</f>
        <v>1596160</v>
      </c>
      <c r="N1735" s="1">
        <f>分割表!$C$5</f>
        <v>3599318</v>
      </c>
      <c r="O1735" s="1">
        <f t="shared" si="521"/>
        <v>5195478</v>
      </c>
      <c r="P1735" s="1">
        <f t="shared" si="522"/>
        <v>1.3862943611198906</v>
      </c>
      <c r="Q1735" s="1">
        <f t="shared" si="523"/>
        <v>8056.3753806990662</v>
      </c>
      <c r="R1735" s="1">
        <f t="shared" si="524"/>
        <v>8072.4617002767891</v>
      </c>
      <c r="S1735" s="1">
        <f t="shared" si="525"/>
        <v>22798100.370526604</v>
      </c>
      <c r="T1735" s="1">
        <f t="shared" si="526"/>
        <v>54317808.208026372</v>
      </c>
      <c r="U1735" s="1">
        <f t="shared" si="527"/>
        <v>80320363.933719203</v>
      </c>
      <c r="V1735" s="1">
        <f t="shared" si="528"/>
        <v>22798130.936747961</v>
      </c>
      <c r="W1735" s="1">
        <f t="shared" si="529"/>
        <v>54336222.141856313</v>
      </c>
      <c r="X1735" s="1">
        <f t="shared" si="530"/>
        <v>80339230.748191163</v>
      </c>
      <c r="Y1735" s="17">
        <f t="shared" si="531"/>
        <v>-0.31658257448981458</v>
      </c>
    </row>
    <row r="1736" spans="1:25">
      <c r="A1736" s="17" t="s">
        <v>670</v>
      </c>
      <c r="B1736" s="17"/>
      <c r="C1736" s="17">
        <v>203</v>
      </c>
      <c r="D1736" s="17">
        <v>1598</v>
      </c>
      <c r="E1736" s="1">
        <f t="shared" si="513"/>
        <v>1801</v>
      </c>
      <c r="F1736" s="2">
        <f t="shared" si="514"/>
        <v>383.88</v>
      </c>
      <c r="G1736" s="1">
        <f t="shared" si="515"/>
        <v>203</v>
      </c>
      <c r="H1736" s="1">
        <f t="shared" si="516"/>
        <v>1598</v>
      </c>
      <c r="I1736" s="1">
        <f t="shared" si="517"/>
        <v>1801</v>
      </c>
      <c r="J1736" s="1">
        <f t="shared" si="518"/>
        <v>1595957</v>
      </c>
      <c r="K1736" s="1">
        <f t="shared" si="519"/>
        <v>3597720</v>
      </c>
      <c r="L1736" s="1">
        <f t="shared" si="520"/>
        <v>5193677</v>
      </c>
      <c r="M1736" s="1">
        <f>分割表!$B$5</f>
        <v>1596160</v>
      </c>
      <c r="N1736" s="1">
        <f>分割表!$C$5</f>
        <v>3599318</v>
      </c>
      <c r="O1736" s="1">
        <f t="shared" si="521"/>
        <v>5195478</v>
      </c>
      <c r="P1736" s="1">
        <f t="shared" si="522"/>
        <v>1078.5808137454828</v>
      </c>
      <c r="Q1736" s="1">
        <f t="shared" si="523"/>
        <v>11787.659985869299</v>
      </c>
      <c r="R1736" s="1">
        <f t="shared" si="524"/>
        <v>13500.471318661897</v>
      </c>
      <c r="S1736" s="1">
        <f t="shared" si="525"/>
        <v>22795028.478062876</v>
      </c>
      <c r="T1736" s="1">
        <f t="shared" si="526"/>
        <v>54310500.68124748</v>
      </c>
      <c r="U1736" s="1">
        <f t="shared" si="527"/>
        <v>80309580.658542529</v>
      </c>
      <c r="V1736" s="1">
        <f t="shared" si="528"/>
        <v>22798130.936747961</v>
      </c>
      <c r="W1736" s="1">
        <f t="shared" si="529"/>
        <v>54336222.141856313</v>
      </c>
      <c r="X1736" s="1">
        <f t="shared" si="530"/>
        <v>80339230.748191163</v>
      </c>
      <c r="Y1736" s="17">
        <f t="shared" si="531"/>
        <v>-0.31659247827463216</v>
      </c>
    </row>
    <row r="1737" spans="1:25">
      <c r="A1737" s="17" t="s">
        <v>729</v>
      </c>
      <c r="B1737" s="17">
        <v>1</v>
      </c>
      <c r="C1737" s="17">
        <v>2203</v>
      </c>
      <c r="D1737" s="17">
        <v>19487</v>
      </c>
      <c r="E1737" s="1">
        <f t="shared" si="513"/>
        <v>21690</v>
      </c>
      <c r="F1737" s="2">
        <f t="shared" si="514"/>
        <v>5272.23</v>
      </c>
      <c r="G1737" s="1">
        <f t="shared" si="515"/>
        <v>2203</v>
      </c>
      <c r="H1737" s="1">
        <f t="shared" si="516"/>
        <v>19487</v>
      </c>
      <c r="I1737" s="1">
        <f t="shared" si="517"/>
        <v>21690</v>
      </c>
      <c r="J1737" s="1">
        <f t="shared" si="518"/>
        <v>1593957</v>
      </c>
      <c r="K1737" s="1">
        <f t="shared" si="519"/>
        <v>3579831</v>
      </c>
      <c r="L1737" s="1">
        <f t="shared" si="520"/>
        <v>5173788</v>
      </c>
      <c r="M1737" s="1">
        <f>分割表!$B$5</f>
        <v>1596160</v>
      </c>
      <c r="N1737" s="1">
        <f>分割表!$C$5</f>
        <v>3599318</v>
      </c>
      <c r="O1737" s="1">
        <f t="shared" si="521"/>
        <v>5195478</v>
      </c>
      <c r="P1737" s="1">
        <f t="shared" si="522"/>
        <v>16957.758489005562</v>
      </c>
      <c r="Q1737" s="1">
        <f t="shared" si="523"/>
        <v>192482.89814637828</v>
      </c>
      <c r="R1737" s="1">
        <f t="shared" si="524"/>
        <v>216566.11723687575</v>
      </c>
      <c r="S1737" s="1">
        <f t="shared" si="525"/>
        <v>22764463.763524726</v>
      </c>
      <c r="T1737" s="1">
        <f t="shared" si="526"/>
        <v>54022607.269380704</v>
      </c>
      <c r="U1737" s="1">
        <f t="shared" si="527"/>
        <v>79982187.127436519</v>
      </c>
      <c r="V1737" s="1">
        <f t="shared" si="528"/>
        <v>22798130.936747961</v>
      </c>
      <c r="W1737" s="1">
        <f t="shared" si="529"/>
        <v>54336222.141856313</v>
      </c>
      <c r="X1737" s="1">
        <f t="shared" si="530"/>
        <v>80339230.748191163</v>
      </c>
      <c r="Y1737" s="17">
        <f t="shared" si="531"/>
        <v>-4.0317193953095298</v>
      </c>
    </row>
    <row r="1738" spans="1:25">
      <c r="A1738" s="17" t="s">
        <v>2607</v>
      </c>
      <c r="B1738" s="17"/>
      <c r="C1738" s="17">
        <v>218</v>
      </c>
      <c r="D1738" s="17">
        <v>1640</v>
      </c>
      <c r="E1738" s="1">
        <f t="shared" si="513"/>
        <v>1858</v>
      </c>
      <c r="F1738" s="2">
        <f t="shared" si="514"/>
        <v>374.98</v>
      </c>
      <c r="G1738" s="1">
        <f t="shared" si="515"/>
        <v>218</v>
      </c>
      <c r="H1738" s="1">
        <f t="shared" si="516"/>
        <v>1640</v>
      </c>
      <c r="I1738" s="1">
        <f t="shared" si="517"/>
        <v>1858</v>
      </c>
      <c r="J1738" s="1">
        <f t="shared" si="518"/>
        <v>1595942</v>
      </c>
      <c r="K1738" s="1">
        <f t="shared" si="519"/>
        <v>3597678</v>
      </c>
      <c r="L1738" s="1">
        <f t="shared" si="520"/>
        <v>5193620</v>
      </c>
      <c r="M1738" s="1">
        <f>分割表!$B$5</f>
        <v>1596160</v>
      </c>
      <c r="N1738" s="1">
        <f>分割表!$C$5</f>
        <v>3599318</v>
      </c>
      <c r="O1738" s="1">
        <f t="shared" si="521"/>
        <v>5195478</v>
      </c>
      <c r="P1738" s="1">
        <f t="shared" si="522"/>
        <v>1173.8199236880214</v>
      </c>
      <c r="Q1738" s="1">
        <f t="shared" si="523"/>
        <v>12140.02049414192</v>
      </c>
      <c r="R1738" s="1">
        <f t="shared" si="524"/>
        <v>13985.64149819649</v>
      </c>
      <c r="S1738" s="1">
        <f t="shared" si="525"/>
        <v>22794799.233371649</v>
      </c>
      <c r="T1738" s="1">
        <f t="shared" si="526"/>
        <v>54309824.657436118</v>
      </c>
      <c r="U1738" s="1">
        <f t="shared" si="527"/>
        <v>80308642.270563826</v>
      </c>
      <c r="V1738" s="1">
        <f t="shared" si="528"/>
        <v>22798130.936747961</v>
      </c>
      <c r="W1738" s="1">
        <f t="shared" si="529"/>
        <v>54336222.141856313</v>
      </c>
      <c r="X1738" s="1">
        <f t="shared" si="530"/>
        <v>80339230.748191163</v>
      </c>
      <c r="Y1738" s="17">
        <f t="shared" si="531"/>
        <v>-0.31884903129947073</v>
      </c>
    </row>
    <row r="1739" spans="1:25">
      <c r="A1739" s="17" t="s">
        <v>1848</v>
      </c>
      <c r="B1739" s="17"/>
      <c r="C1739" s="17">
        <v>264</v>
      </c>
      <c r="D1739" s="17">
        <v>1750</v>
      </c>
      <c r="E1739" s="1">
        <f t="shared" si="513"/>
        <v>2014</v>
      </c>
      <c r="F1739" s="2">
        <f t="shared" si="514"/>
        <v>343.27</v>
      </c>
      <c r="G1739" s="1">
        <f t="shared" si="515"/>
        <v>264</v>
      </c>
      <c r="H1739" s="1">
        <f t="shared" si="516"/>
        <v>1750</v>
      </c>
      <c r="I1739" s="1">
        <f t="shared" si="517"/>
        <v>2014</v>
      </c>
      <c r="J1739" s="1">
        <f t="shared" si="518"/>
        <v>1595896</v>
      </c>
      <c r="K1739" s="1">
        <f t="shared" si="519"/>
        <v>3597568</v>
      </c>
      <c r="L1739" s="1">
        <f t="shared" si="520"/>
        <v>5193464</v>
      </c>
      <c r="M1739" s="1">
        <f>分割表!$B$5</f>
        <v>1596160</v>
      </c>
      <c r="N1739" s="1">
        <f>分割表!$C$5</f>
        <v>3599318</v>
      </c>
      <c r="O1739" s="1">
        <f t="shared" si="521"/>
        <v>5195478</v>
      </c>
      <c r="P1739" s="1">
        <f t="shared" si="522"/>
        <v>1472.0505632306274</v>
      </c>
      <c r="Q1739" s="1">
        <f t="shared" si="523"/>
        <v>13067.899367105729</v>
      </c>
      <c r="R1739" s="1">
        <f t="shared" si="524"/>
        <v>15322.266439582914</v>
      </c>
      <c r="S1739" s="1">
        <f t="shared" si="525"/>
        <v>22794096.217197675</v>
      </c>
      <c r="T1739" s="1">
        <f t="shared" si="526"/>
        <v>54308054.121206284</v>
      </c>
      <c r="U1739" s="1">
        <f t="shared" si="527"/>
        <v>80306074.05403161</v>
      </c>
      <c r="V1739" s="1">
        <f t="shared" si="528"/>
        <v>22798130.936747961</v>
      </c>
      <c r="W1739" s="1">
        <f t="shared" si="529"/>
        <v>54336222.141856313</v>
      </c>
      <c r="X1739" s="1">
        <f t="shared" si="530"/>
        <v>80339230.748191163</v>
      </c>
      <c r="Y1739" s="17">
        <f t="shared" si="531"/>
        <v>-0.32054592276746741</v>
      </c>
    </row>
    <row r="1740" spans="1:25">
      <c r="A1740" s="17" t="s">
        <v>1146</v>
      </c>
      <c r="B1740" s="17"/>
      <c r="C1740" s="17">
        <v>90</v>
      </c>
      <c r="D1740" s="17">
        <v>1358</v>
      </c>
      <c r="E1740" s="1">
        <f t="shared" si="513"/>
        <v>1448</v>
      </c>
      <c r="F1740" s="2">
        <f t="shared" si="514"/>
        <v>535.09</v>
      </c>
      <c r="G1740" s="1">
        <f t="shared" si="515"/>
        <v>90</v>
      </c>
      <c r="H1740" s="1">
        <f t="shared" si="516"/>
        <v>1358</v>
      </c>
      <c r="I1740" s="1">
        <f t="shared" si="517"/>
        <v>1448</v>
      </c>
      <c r="J1740" s="1">
        <f t="shared" si="518"/>
        <v>1596070</v>
      </c>
      <c r="K1740" s="1">
        <f t="shared" si="519"/>
        <v>3597960</v>
      </c>
      <c r="L1740" s="1">
        <f t="shared" si="520"/>
        <v>5194030</v>
      </c>
      <c r="M1740" s="1">
        <f>分割表!$B$5</f>
        <v>1596160</v>
      </c>
      <c r="N1740" s="1">
        <f>分割表!$C$5</f>
        <v>3599318</v>
      </c>
      <c r="O1740" s="1">
        <f t="shared" si="521"/>
        <v>5195478</v>
      </c>
      <c r="P1740" s="1">
        <f t="shared" si="522"/>
        <v>404.98287032972382</v>
      </c>
      <c r="Q1740" s="1">
        <f t="shared" si="523"/>
        <v>9796.2973624251154</v>
      </c>
      <c r="R1740" s="1">
        <f t="shared" si="524"/>
        <v>10538.455053625317</v>
      </c>
      <c r="S1740" s="1">
        <f t="shared" si="525"/>
        <v>22796755.459268112</v>
      </c>
      <c r="T1740" s="1">
        <f t="shared" si="526"/>
        <v>54314363.68386104</v>
      </c>
      <c r="U1740" s="1">
        <f t="shared" si="527"/>
        <v>80315392.092764661</v>
      </c>
      <c r="V1740" s="1">
        <f t="shared" si="528"/>
        <v>22798130.936747961</v>
      </c>
      <c r="W1740" s="1">
        <f t="shared" si="529"/>
        <v>54336222.141856313</v>
      </c>
      <c r="X1740" s="1">
        <f t="shared" si="530"/>
        <v>80339230.748191163</v>
      </c>
      <c r="Y1740" s="17">
        <f t="shared" si="531"/>
        <v>-0.32081932608385677</v>
      </c>
    </row>
    <row r="1741" spans="1:25">
      <c r="A1741" s="17" t="s">
        <v>1446</v>
      </c>
      <c r="B1741" s="17"/>
      <c r="C1741" s="17">
        <v>39</v>
      </c>
      <c r="D1741" s="17">
        <v>1247</v>
      </c>
      <c r="E1741" s="1">
        <f t="shared" si="513"/>
        <v>1286</v>
      </c>
      <c r="F1741" s="2">
        <f t="shared" si="514"/>
        <v>658.11</v>
      </c>
      <c r="G1741" s="1">
        <f t="shared" si="515"/>
        <v>39</v>
      </c>
      <c r="H1741" s="1">
        <f t="shared" si="516"/>
        <v>1247</v>
      </c>
      <c r="I1741" s="1">
        <f t="shared" si="517"/>
        <v>1286</v>
      </c>
      <c r="J1741" s="1">
        <f t="shared" si="518"/>
        <v>1596121</v>
      </c>
      <c r="K1741" s="1">
        <f t="shared" si="519"/>
        <v>3598071</v>
      </c>
      <c r="L1741" s="1">
        <f t="shared" si="520"/>
        <v>5194192</v>
      </c>
      <c r="M1741" s="1">
        <f>分割表!$B$5</f>
        <v>1596160</v>
      </c>
      <c r="N1741" s="1">
        <f>分割表!$C$5</f>
        <v>3599318</v>
      </c>
      <c r="O1741" s="1">
        <f t="shared" si="521"/>
        <v>5195478</v>
      </c>
      <c r="P1741" s="1">
        <f t="shared" si="522"/>
        <v>142.87890419905619</v>
      </c>
      <c r="Q1741" s="1">
        <f t="shared" si="523"/>
        <v>8889.2344442630056</v>
      </c>
      <c r="R1741" s="1">
        <f t="shared" si="524"/>
        <v>9206.8493895696683</v>
      </c>
      <c r="S1741" s="1">
        <f t="shared" si="525"/>
        <v>22797534.89588362</v>
      </c>
      <c r="T1741" s="1">
        <f t="shared" si="526"/>
        <v>54316150.327984191</v>
      </c>
      <c r="U1741" s="1">
        <f t="shared" si="527"/>
        <v>80318059.104603425</v>
      </c>
      <c r="V1741" s="1">
        <f t="shared" si="528"/>
        <v>22798130.936747961</v>
      </c>
      <c r="W1741" s="1">
        <f t="shared" si="529"/>
        <v>54336222.141856313</v>
      </c>
      <c r="X1741" s="1">
        <f t="shared" si="530"/>
        <v>80339230.748191163</v>
      </c>
      <c r="Y1741" s="17">
        <f t="shared" si="531"/>
        <v>-0.32198204060259517</v>
      </c>
    </row>
    <row r="1742" spans="1:25">
      <c r="A1742" s="17" t="s">
        <v>861</v>
      </c>
      <c r="B1742" s="17"/>
      <c r="C1742" s="17">
        <v>28</v>
      </c>
      <c r="D1742" s="17">
        <v>1225</v>
      </c>
      <c r="E1742" s="1">
        <f t="shared" si="513"/>
        <v>1253</v>
      </c>
      <c r="F1742" s="2">
        <f t="shared" si="514"/>
        <v>697.23</v>
      </c>
      <c r="G1742" s="1">
        <f t="shared" si="515"/>
        <v>28</v>
      </c>
      <c r="H1742" s="1">
        <f t="shared" si="516"/>
        <v>1225</v>
      </c>
      <c r="I1742" s="1">
        <f t="shared" si="517"/>
        <v>1253</v>
      </c>
      <c r="J1742" s="1">
        <f t="shared" si="518"/>
        <v>1596132</v>
      </c>
      <c r="K1742" s="1">
        <f t="shared" si="519"/>
        <v>3598093</v>
      </c>
      <c r="L1742" s="1">
        <f t="shared" si="520"/>
        <v>5194225</v>
      </c>
      <c r="M1742" s="1">
        <f>分割表!$B$5</f>
        <v>1596160</v>
      </c>
      <c r="N1742" s="1">
        <f>分割表!$C$5</f>
        <v>3599318</v>
      </c>
      <c r="O1742" s="1">
        <f t="shared" si="521"/>
        <v>5195478</v>
      </c>
      <c r="P1742" s="1">
        <f t="shared" si="522"/>
        <v>93.301726284905712</v>
      </c>
      <c r="Q1742" s="1">
        <f t="shared" si="523"/>
        <v>8710.6027506490627</v>
      </c>
      <c r="R1742" s="1">
        <f t="shared" si="524"/>
        <v>8938.019831484773</v>
      </c>
      <c r="S1742" s="1">
        <f t="shared" si="525"/>
        <v>22797703.009877078</v>
      </c>
      <c r="T1742" s="1">
        <f t="shared" si="526"/>
        <v>54316504.438036829</v>
      </c>
      <c r="U1742" s="1">
        <f t="shared" si="527"/>
        <v>80318602.385412261</v>
      </c>
      <c r="V1742" s="1">
        <f t="shared" si="528"/>
        <v>22798130.936747961</v>
      </c>
      <c r="W1742" s="1">
        <f t="shared" si="529"/>
        <v>54336222.141856313</v>
      </c>
      <c r="X1742" s="1">
        <f t="shared" si="530"/>
        <v>80339230.748191163</v>
      </c>
      <c r="Y1742" s="17">
        <f t="shared" si="531"/>
        <v>-0.32277213927331311</v>
      </c>
    </row>
    <row r="1743" spans="1:25">
      <c r="A1743" s="17" t="s">
        <v>1332</v>
      </c>
      <c r="B1743" s="17"/>
      <c r="C1743" s="17">
        <v>542</v>
      </c>
      <c r="D1743" s="17">
        <v>2393</v>
      </c>
      <c r="E1743" s="1">
        <f t="shared" si="513"/>
        <v>2935</v>
      </c>
      <c r="F1743" s="2">
        <f t="shared" si="514"/>
        <v>227.92</v>
      </c>
      <c r="G1743" s="1">
        <f t="shared" si="515"/>
        <v>542</v>
      </c>
      <c r="H1743" s="1">
        <f t="shared" si="516"/>
        <v>2393</v>
      </c>
      <c r="I1743" s="1">
        <f t="shared" si="517"/>
        <v>2935</v>
      </c>
      <c r="J1743" s="1">
        <f t="shared" si="518"/>
        <v>1595618</v>
      </c>
      <c r="K1743" s="1">
        <f t="shared" si="519"/>
        <v>3596925</v>
      </c>
      <c r="L1743" s="1">
        <f t="shared" si="520"/>
        <v>5192543</v>
      </c>
      <c r="M1743" s="1">
        <f>分割表!$B$5</f>
        <v>1596160</v>
      </c>
      <c r="N1743" s="1">
        <f>分割表!$C$5</f>
        <v>3599318</v>
      </c>
      <c r="O1743" s="1">
        <f t="shared" si="521"/>
        <v>5195478</v>
      </c>
      <c r="P1743" s="1">
        <f t="shared" si="522"/>
        <v>3412.0341727802884</v>
      </c>
      <c r="Q1743" s="1">
        <f t="shared" si="523"/>
        <v>18618.265289364736</v>
      </c>
      <c r="R1743" s="1">
        <f t="shared" si="524"/>
        <v>23434.398119189547</v>
      </c>
      <c r="S1743" s="1">
        <f t="shared" si="525"/>
        <v>22789847.582454473</v>
      </c>
      <c r="T1743" s="1">
        <f t="shared" si="526"/>
        <v>54297704.599449612</v>
      </c>
      <c r="U1743" s="1">
        <f t="shared" si="527"/>
        <v>80290911.794236958</v>
      </c>
      <c r="V1743" s="1">
        <f t="shared" si="528"/>
        <v>22798130.936747961</v>
      </c>
      <c r="W1743" s="1">
        <f t="shared" si="529"/>
        <v>54336222.141856313</v>
      </c>
      <c r="X1743" s="1">
        <f t="shared" si="530"/>
        <v>80339230.748191163</v>
      </c>
      <c r="Y1743" s="17">
        <f t="shared" si="531"/>
        <v>-0.32474918674127262</v>
      </c>
    </row>
    <row r="1744" spans="1:25">
      <c r="A1744" s="17" t="s">
        <v>877</v>
      </c>
      <c r="B1744" s="17"/>
      <c r="C1744" s="17">
        <v>125</v>
      </c>
      <c r="D1744" s="17">
        <v>1454</v>
      </c>
      <c r="E1744" s="1">
        <f t="shared" si="513"/>
        <v>1579</v>
      </c>
      <c r="F1744" s="2">
        <f t="shared" si="514"/>
        <v>488.64</v>
      </c>
      <c r="G1744" s="1">
        <f t="shared" si="515"/>
        <v>125</v>
      </c>
      <c r="H1744" s="1">
        <f t="shared" si="516"/>
        <v>1454</v>
      </c>
      <c r="I1744" s="1">
        <f t="shared" si="517"/>
        <v>1579</v>
      </c>
      <c r="J1744" s="1">
        <f t="shared" si="518"/>
        <v>1596035</v>
      </c>
      <c r="K1744" s="1">
        <f t="shared" si="519"/>
        <v>3597864</v>
      </c>
      <c r="L1744" s="1">
        <f t="shared" si="520"/>
        <v>5193899</v>
      </c>
      <c r="M1744" s="1">
        <f>分割表!$B$5</f>
        <v>1596160</v>
      </c>
      <c r="N1744" s="1">
        <f>分割表!$C$5</f>
        <v>3599318</v>
      </c>
      <c r="O1744" s="1">
        <f t="shared" si="521"/>
        <v>5195478</v>
      </c>
      <c r="P1744" s="1">
        <f t="shared" si="522"/>
        <v>603.53921716278774</v>
      </c>
      <c r="Q1744" s="1">
        <f t="shared" si="523"/>
        <v>10588.135098867897</v>
      </c>
      <c r="R1744" s="1">
        <f t="shared" si="524"/>
        <v>11628.619735509659</v>
      </c>
      <c r="S1744" s="1">
        <f t="shared" si="525"/>
        <v>22796220.552729823</v>
      </c>
      <c r="T1744" s="1">
        <f t="shared" si="526"/>
        <v>54312818.480894469</v>
      </c>
      <c r="U1744" s="1">
        <f t="shared" si="527"/>
        <v>80313235.438738108</v>
      </c>
      <c r="V1744" s="1">
        <f t="shared" si="528"/>
        <v>22798130.936747961</v>
      </c>
      <c r="W1744" s="1">
        <f t="shared" si="529"/>
        <v>54336222.141856313</v>
      </c>
      <c r="X1744" s="1">
        <f t="shared" si="530"/>
        <v>80339230.748191163</v>
      </c>
      <c r="Y1744" s="17">
        <f t="shared" si="531"/>
        <v>-0.3255289564246317</v>
      </c>
    </row>
    <row r="1745" spans="1:25">
      <c r="A1745" s="17" t="s">
        <v>1861</v>
      </c>
      <c r="B1745" s="17"/>
      <c r="C1745" s="17">
        <v>216</v>
      </c>
      <c r="D1745" s="17">
        <v>1661</v>
      </c>
      <c r="E1745" s="1">
        <f t="shared" si="513"/>
        <v>1877</v>
      </c>
      <c r="F1745" s="2">
        <f t="shared" si="514"/>
        <v>389.1</v>
      </c>
      <c r="G1745" s="1">
        <f t="shared" si="515"/>
        <v>216</v>
      </c>
      <c r="H1745" s="1">
        <f t="shared" si="516"/>
        <v>1661</v>
      </c>
      <c r="I1745" s="1">
        <f t="shared" si="517"/>
        <v>1877</v>
      </c>
      <c r="J1745" s="1">
        <f t="shared" si="518"/>
        <v>1595944</v>
      </c>
      <c r="K1745" s="1">
        <f t="shared" si="519"/>
        <v>3597657</v>
      </c>
      <c r="L1745" s="1">
        <f t="shared" si="520"/>
        <v>5193601</v>
      </c>
      <c r="M1745" s="1">
        <f>分割表!$B$5</f>
        <v>1596160</v>
      </c>
      <c r="N1745" s="1">
        <f>分割表!$C$5</f>
        <v>3599318</v>
      </c>
      <c r="O1745" s="1">
        <f t="shared" si="521"/>
        <v>5195478</v>
      </c>
      <c r="P1745" s="1">
        <f t="shared" si="522"/>
        <v>1161.0601360597798</v>
      </c>
      <c r="Q1745" s="1">
        <f t="shared" si="523"/>
        <v>12316.605857067683</v>
      </c>
      <c r="R1745" s="1">
        <f t="shared" si="524"/>
        <v>14147.756178672877</v>
      </c>
      <c r="S1745" s="1">
        <f t="shared" si="525"/>
        <v>22794829.799322333</v>
      </c>
      <c r="T1745" s="1">
        <f t="shared" si="526"/>
        <v>54309486.645714305</v>
      </c>
      <c r="U1745" s="1">
        <f t="shared" si="527"/>
        <v>80308329.474709943</v>
      </c>
      <c r="V1745" s="1">
        <f t="shared" si="528"/>
        <v>22798130.936747961</v>
      </c>
      <c r="W1745" s="1">
        <f t="shared" si="529"/>
        <v>54336222.141856313</v>
      </c>
      <c r="X1745" s="1">
        <f t="shared" si="530"/>
        <v>80339230.748191163</v>
      </c>
      <c r="Y1745" s="17">
        <f t="shared" si="531"/>
        <v>-0.32593843623467583</v>
      </c>
    </row>
    <row r="1746" spans="1:25">
      <c r="A1746" s="17" t="s">
        <v>78</v>
      </c>
      <c r="B1746" s="17"/>
      <c r="C1746" s="17">
        <v>130</v>
      </c>
      <c r="D1746" s="17">
        <v>1467</v>
      </c>
      <c r="E1746" s="1">
        <f t="shared" si="513"/>
        <v>1597</v>
      </c>
      <c r="F1746" s="2">
        <f t="shared" si="514"/>
        <v>482.59</v>
      </c>
      <c r="G1746" s="1">
        <f t="shared" si="515"/>
        <v>130</v>
      </c>
      <c r="H1746" s="1">
        <f t="shared" si="516"/>
        <v>1467</v>
      </c>
      <c r="I1746" s="1">
        <f t="shared" si="517"/>
        <v>1597</v>
      </c>
      <c r="J1746" s="1">
        <f t="shared" si="518"/>
        <v>1596030</v>
      </c>
      <c r="K1746" s="1">
        <f t="shared" si="519"/>
        <v>3597851</v>
      </c>
      <c r="L1746" s="1">
        <f t="shared" si="520"/>
        <v>5193881</v>
      </c>
      <c r="M1746" s="1">
        <f>分割表!$B$5</f>
        <v>1596160</v>
      </c>
      <c r="N1746" s="1">
        <f>分割表!$C$5</f>
        <v>3599318</v>
      </c>
      <c r="O1746" s="1">
        <f t="shared" si="521"/>
        <v>5195478</v>
      </c>
      <c r="P1746" s="1">
        <f t="shared" si="522"/>
        <v>632.77947855922571</v>
      </c>
      <c r="Q1746" s="1">
        <f t="shared" si="523"/>
        <v>10695.859999535754</v>
      </c>
      <c r="R1746" s="1">
        <f t="shared" si="524"/>
        <v>11779.283790699375</v>
      </c>
      <c r="S1746" s="1">
        <f t="shared" si="525"/>
        <v>22796144.137572721</v>
      </c>
      <c r="T1746" s="1">
        <f t="shared" si="526"/>
        <v>54312609.234856322</v>
      </c>
      <c r="U1746" s="1">
        <f t="shared" si="527"/>
        <v>80312939.104855239</v>
      </c>
      <c r="V1746" s="1">
        <f t="shared" si="528"/>
        <v>22798130.936747961</v>
      </c>
      <c r="W1746" s="1">
        <f t="shared" si="529"/>
        <v>54336222.141856313</v>
      </c>
      <c r="X1746" s="1">
        <f t="shared" si="530"/>
        <v>80339230.748191163</v>
      </c>
      <c r="Y1746" s="17">
        <f t="shared" si="531"/>
        <v>-0.3260033107409871</v>
      </c>
    </row>
    <row r="1747" spans="1:25">
      <c r="A1747" s="17" t="s">
        <v>1276</v>
      </c>
      <c r="B1747" s="17">
        <v>1</v>
      </c>
      <c r="C1747" s="17">
        <v>2189</v>
      </c>
      <c r="D1747" s="17">
        <v>5241</v>
      </c>
      <c r="E1747" s="1">
        <f t="shared" si="513"/>
        <v>7430</v>
      </c>
      <c r="F1747" s="2">
        <f t="shared" si="514"/>
        <v>5.6</v>
      </c>
      <c r="G1747" s="1">
        <f t="shared" si="515"/>
        <v>2189</v>
      </c>
      <c r="H1747" s="1">
        <f t="shared" si="516"/>
        <v>5241</v>
      </c>
      <c r="I1747" s="1">
        <f t="shared" si="517"/>
        <v>7430</v>
      </c>
      <c r="J1747" s="1">
        <f t="shared" si="518"/>
        <v>1593971</v>
      </c>
      <c r="K1747" s="1">
        <f t="shared" si="519"/>
        <v>3594077</v>
      </c>
      <c r="L1747" s="1">
        <f t="shared" si="520"/>
        <v>5188048</v>
      </c>
      <c r="M1747" s="1">
        <f>分割表!$B$5</f>
        <v>1596160</v>
      </c>
      <c r="N1747" s="1">
        <f>分割表!$C$5</f>
        <v>3599318</v>
      </c>
      <c r="O1747" s="1">
        <f t="shared" si="521"/>
        <v>5195478</v>
      </c>
      <c r="P1747" s="1">
        <f t="shared" si="522"/>
        <v>16836.037013477548</v>
      </c>
      <c r="Q1747" s="1">
        <f t="shared" si="523"/>
        <v>44885.326485322155</v>
      </c>
      <c r="R1747" s="1">
        <f t="shared" si="524"/>
        <v>66225.678853198711</v>
      </c>
      <c r="S1747" s="1">
        <f t="shared" si="525"/>
        <v>22764677.707808476</v>
      </c>
      <c r="T1747" s="1">
        <f t="shared" si="526"/>
        <v>54251865.487297863</v>
      </c>
      <c r="U1747" s="1">
        <f t="shared" si="527"/>
        <v>80216913.750528648</v>
      </c>
      <c r="V1747" s="1">
        <f t="shared" si="528"/>
        <v>22798130.936747961</v>
      </c>
      <c r="W1747" s="1">
        <f t="shared" si="529"/>
        <v>54336222.141856313</v>
      </c>
      <c r="X1747" s="1">
        <f t="shared" si="530"/>
        <v>80339230.748191163</v>
      </c>
      <c r="Y1747" s="17">
        <f t="shared" si="531"/>
        <v>-8.2537676324370146E-2</v>
      </c>
    </row>
    <row r="1748" spans="1:25">
      <c r="A1748" s="17" t="s">
        <v>295</v>
      </c>
      <c r="B1748" s="17"/>
      <c r="C1748" s="17">
        <v>22</v>
      </c>
      <c r="D1748" s="17">
        <v>1232</v>
      </c>
      <c r="E1748" s="1">
        <f t="shared" si="513"/>
        <v>1254</v>
      </c>
      <c r="F1748" s="2">
        <f t="shared" si="514"/>
        <v>734.94</v>
      </c>
      <c r="G1748" s="1">
        <f t="shared" si="515"/>
        <v>22</v>
      </c>
      <c r="H1748" s="1">
        <f t="shared" si="516"/>
        <v>1232</v>
      </c>
      <c r="I1748" s="1">
        <f t="shared" si="517"/>
        <v>1254</v>
      </c>
      <c r="J1748" s="1">
        <f t="shared" si="518"/>
        <v>1596138</v>
      </c>
      <c r="K1748" s="1">
        <f t="shared" si="519"/>
        <v>3598086</v>
      </c>
      <c r="L1748" s="1">
        <f t="shared" si="520"/>
        <v>5194224</v>
      </c>
      <c r="M1748" s="1">
        <f>分割表!$B$5</f>
        <v>1596160</v>
      </c>
      <c r="N1748" s="1">
        <f>分割表!$C$5</f>
        <v>3599318</v>
      </c>
      <c r="O1748" s="1">
        <f t="shared" si="521"/>
        <v>5195478</v>
      </c>
      <c r="P1748" s="1">
        <f t="shared" si="522"/>
        <v>68.002933973882961</v>
      </c>
      <c r="Q1748" s="1">
        <f t="shared" si="523"/>
        <v>8767.3975855231492</v>
      </c>
      <c r="R1748" s="1">
        <f t="shared" si="524"/>
        <v>8946.1535263758542</v>
      </c>
      <c r="S1748" s="1">
        <f t="shared" si="525"/>
        <v>22797794.708450917</v>
      </c>
      <c r="T1748" s="1">
        <f t="shared" si="526"/>
        <v>54316391.766641855</v>
      </c>
      <c r="U1748" s="1">
        <f t="shared" si="527"/>
        <v>80318585.922354355</v>
      </c>
      <c r="V1748" s="1">
        <f t="shared" si="528"/>
        <v>22798130.936747961</v>
      </c>
      <c r="W1748" s="1">
        <f t="shared" si="529"/>
        <v>54336222.141856313</v>
      </c>
      <c r="X1748" s="1">
        <f t="shared" si="530"/>
        <v>80339230.748191163</v>
      </c>
      <c r="Y1748" s="17">
        <f t="shared" si="531"/>
        <v>-0.32848187266450685</v>
      </c>
    </row>
    <row r="1749" spans="1:25">
      <c r="A1749" s="17" t="s">
        <v>1345</v>
      </c>
      <c r="B1749" s="17"/>
      <c r="C1749" s="17">
        <v>6</v>
      </c>
      <c r="D1749" s="17">
        <v>1196</v>
      </c>
      <c r="E1749" s="1">
        <f t="shared" si="513"/>
        <v>1202</v>
      </c>
      <c r="F1749" s="2">
        <f t="shared" si="514"/>
        <v>816.68</v>
      </c>
      <c r="G1749" s="1">
        <f t="shared" si="515"/>
        <v>6</v>
      </c>
      <c r="H1749" s="1">
        <f t="shared" si="516"/>
        <v>1196</v>
      </c>
      <c r="I1749" s="1">
        <f t="shared" si="517"/>
        <v>1202</v>
      </c>
      <c r="J1749" s="1">
        <f t="shared" si="518"/>
        <v>1596154</v>
      </c>
      <c r="K1749" s="1">
        <f t="shared" si="519"/>
        <v>3598122</v>
      </c>
      <c r="L1749" s="1">
        <f t="shared" si="520"/>
        <v>5194276</v>
      </c>
      <c r="M1749" s="1">
        <f>分割表!$B$5</f>
        <v>1596160</v>
      </c>
      <c r="N1749" s="1">
        <f>分割表!$C$5</f>
        <v>3599318</v>
      </c>
      <c r="O1749" s="1">
        <f t="shared" si="521"/>
        <v>5195478</v>
      </c>
      <c r="P1749" s="1">
        <f t="shared" si="522"/>
        <v>10.750556815368331</v>
      </c>
      <c r="Q1749" s="1">
        <f t="shared" si="523"/>
        <v>8475.7385696746496</v>
      </c>
      <c r="R1749" s="1">
        <f t="shared" si="524"/>
        <v>8524.2740223443743</v>
      </c>
      <c r="S1749" s="1">
        <f t="shared" si="525"/>
        <v>22798039.23809142</v>
      </c>
      <c r="T1749" s="1">
        <f t="shared" si="526"/>
        <v>54316971.219675384</v>
      </c>
      <c r="U1749" s="1">
        <f t="shared" si="527"/>
        <v>80319442.001620084</v>
      </c>
      <c r="V1749" s="1">
        <f t="shared" si="528"/>
        <v>22798130.936747961</v>
      </c>
      <c r="W1749" s="1">
        <f t="shared" si="529"/>
        <v>54336222.141856313</v>
      </c>
      <c r="X1749" s="1">
        <f t="shared" si="530"/>
        <v>80339230.748191163</v>
      </c>
      <c r="Y1749" s="17">
        <f t="shared" si="531"/>
        <v>-0.32851978699361195</v>
      </c>
    </row>
    <row r="1750" spans="1:25">
      <c r="A1750" s="17" t="s">
        <v>854</v>
      </c>
      <c r="B1750" s="17"/>
      <c r="C1750" s="17">
        <v>65</v>
      </c>
      <c r="D1750" s="17">
        <v>1335</v>
      </c>
      <c r="E1750" s="1">
        <f t="shared" si="513"/>
        <v>1400</v>
      </c>
      <c r="F1750" s="2">
        <f t="shared" si="514"/>
        <v>607.54</v>
      </c>
      <c r="G1750" s="1">
        <f t="shared" si="515"/>
        <v>65</v>
      </c>
      <c r="H1750" s="1">
        <f t="shared" si="516"/>
        <v>1335</v>
      </c>
      <c r="I1750" s="1">
        <f t="shared" si="517"/>
        <v>1400</v>
      </c>
      <c r="J1750" s="1">
        <f t="shared" si="518"/>
        <v>1596095</v>
      </c>
      <c r="K1750" s="1">
        <f t="shared" si="519"/>
        <v>3597983</v>
      </c>
      <c r="L1750" s="1">
        <f t="shared" si="520"/>
        <v>5194078</v>
      </c>
      <c r="M1750" s="1">
        <f>分割表!$B$5</f>
        <v>1596160</v>
      </c>
      <c r="N1750" s="1">
        <f>分割表!$C$5</f>
        <v>3599318</v>
      </c>
      <c r="O1750" s="1">
        <f t="shared" si="521"/>
        <v>5195478</v>
      </c>
      <c r="P1750" s="1">
        <f t="shared" si="522"/>
        <v>271.3351725432164</v>
      </c>
      <c r="Q1750" s="1">
        <f t="shared" si="523"/>
        <v>9607.5765720638574</v>
      </c>
      <c r="R1750" s="1">
        <f t="shared" si="524"/>
        <v>10141.918521844689</v>
      </c>
      <c r="S1750" s="1">
        <f t="shared" si="525"/>
        <v>22797137.535836797</v>
      </c>
      <c r="T1750" s="1">
        <f t="shared" si="526"/>
        <v>54314733.889118806</v>
      </c>
      <c r="U1750" s="1">
        <f t="shared" si="527"/>
        <v>80316182.317967921</v>
      </c>
      <c r="V1750" s="1">
        <f t="shared" si="528"/>
        <v>22798130.936747961</v>
      </c>
      <c r="W1750" s="1">
        <f t="shared" si="529"/>
        <v>54336222.141856313</v>
      </c>
      <c r="X1750" s="1">
        <f t="shared" si="530"/>
        <v>80339230.748191163</v>
      </c>
      <c r="Y1750" s="17">
        <f t="shared" si="531"/>
        <v>-0.33011641556289634</v>
      </c>
    </row>
    <row r="1751" spans="1:25">
      <c r="A1751" s="17" t="s">
        <v>933</v>
      </c>
      <c r="B1751" s="17"/>
      <c r="C1751" s="17">
        <v>22</v>
      </c>
      <c r="D1751" s="17">
        <v>1242</v>
      </c>
      <c r="E1751" s="1">
        <f t="shared" si="513"/>
        <v>1264</v>
      </c>
      <c r="F1751" s="2">
        <f t="shared" si="514"/>
        <v>741.93</v>
      </c>
      <c r="G1751" s="1">
        <f t="shared" si="515"/>
        <v>22</v>
      </c>
      <c r="H1751" s="1">
        <f t="shared" si="516"/>
        <v>1242</v>
      </c>
      <c r="I1751" s="1">
        <f t="shared" si="517"/>
        <v>1264</v>
      </c>
      <c r="J1751" s="1">
        <f t="shared" si="518"/>
        <v>1596138</v>
      </c>
      <c r="K1751" s="1">
        <f t="shared" si="519"/>
        <v>3598076</v>
      </c>
      <c r="L1751" s="1">
        <f t="shared" si="520"/>
        <v>5194214</v>
      </c>
      <c r="M1751" s="1">
        <f>分割表!$B$5</f>
        <v>1596160</v>
      </c>
      <c r="N1751" s="1">
        <f>分割表!$C$5</f>
        <v>3599318</v>
      </c>
      <c r="O1751" s="1">
        <f t="shared" si="521"/>
        <v>5195478</v>
      </c>
      <c r="P1751" s="1">
        <f t="shared" si="522"/>
        <v>68.002933973882961</v>
      </c>
      <c r="Q1751" s="1">
        <f t="shared" si="523"/>
        <v>8848.6020020168326</v>
      </c>
      <c r="R1751" s="1">
        <f t="shared" si="524"/>
        <v>9027.534230429399</v>
      </c>
      <c r="S1751" s="1">
        <f t="shared" si="525"/>
        <v>22797794.708450917</v>
      </c>
      <c r="T1751" s="1">
        <f t="shared" si="526"/>
        <v>54316230.8075298</v>
      </c>
      <c r="U1751" s="1">
        <f t="shared" si="527"/>
        <v>80318421.291786015</v>
      </c>
      <c r="V1751" s="1">
        <f t="shared" si="528"/>
        <v>22798130.936747961</v>
      </c>
      <c r="W1751" s="1">
        <f t="shared" si="529"/>
        <v>54336222.141856313</v>
      </c>
      <c r="X1751" s="1">
        <f t="shared" si="530"/>
        <v>80339230.748191163</v>
      </c>
      <c r="Y1751" s="17">
        <f t="shared" si="531"/>
        <v>-0.3312601729170821</v>
      </c>
    </row>
    <row r="1752" spans="1:25">
      <c r="A1752" s="17" t="s">
        <v>157</v>
      </c>
      <c r="B1752" s="17"/>
      <c r="C1752" s="17">
        <v>177</v>
      </c>
      <c r="D1752" s="17">
        <v>1595</v>
      </c>
      <c r="E1752" s="1">
        <f t="shared" si="513"/>
        <v>1772</v>
      </c>
      <c r="F1752" s="2">
        <f t="shared" si="514"/>
        <v>437.56</v>
      </c>
      <c r="G1752" s="1">
        <f t="shared" si="515"/>
        <v>177</v>
      </c>
      <c r="H1752" s="1">
        <f t="shared" si="516"/>
        <v>1595</v>
      </c>
      <c r="I1752" s="1">
        <f t="shared" si="517"/>
        <v>1772</v>
      </c>
      <c r="J1752" s="1">
        <f t="shared" si="518"/>
        <v>1595983</v>
      </c>
      <c r="K1752" s="1">
        <f t="shared" si="519"/>
        <v>3597723</v>
      </c>
      <c r="L1752" s="1">
        <f t="shared" si="520"/>
        <v>5193706</v>
      </c>
      <c r="M1752" s="1">
        <f>分割表!$B$5</f>
        <v>1596160</v>
      </c>
      <c r="N1752" s="1">
        <f>分割表!$C$5</f>
        <v>3599318</v>
      </c>
      <c r="O1752" s="1">
        <f t="shared" si="521"/>
        <v>5195478</v>
      </c>
      <c r="P1752" s="1">
        <f t="shared" si="522"/>
        <v>916.17850266556775</v>
      </c>
      <c r="Q1752" s="1">
        <f t="shared" si="523"/>
        <v>11762.533279274217</v>
      </c>
      <c r="R1752" s="1">
        <f t="shared" si="524"/>
        <v>13254.319240424427</v>
      </c>
      <c r="S1752" s="1">
        <f t="shared" si="525"/>
        <v>22795425.835861627</v>
      </c>
      <c r="T1752" s="1">
        <f t="shared" si="526"/>
        <v>54310548.968681335</v>
      </c>
      <c r="U1752" s="1">
        <f t="shared" si="527"/>
        <v>80310058.084245473</v>
      </c>
      <c r="V1752" s="1">
        <f t="shared" si="528"/>
        <v>22798130.936747961</v>
      </c>
      <c r="W1752" s="1">
        <f t="shared" si="529"/>
        <v>54336222.141856313</v>
      </c>
      <c r="X1752" s="1">
        <f t="shared" si="530"/>
        <v>80339230.748191163</v>
      </c>
      <c r="Y1752" s="17">
        <f t="shared" si="531"/>
        <v>-0.33207365546122075</v>
      </c>
    </row>
    <row r="1753" spans="1:25">
      <c r="A1753" s="17" t="s">
        <v>1019</v>
      </c>
      <c r="B1753" s="17"/>
      <c r="C1753" s="17">
        <v>686</v>
      </c>
      <c r="D1753" s="17">
        <v>2746</v>
      </c>
      <c r="E1753" s="1">
        <f t="shared" si="513"/>
        <v>3432</v>
      </c>
      <c r="F1753" s="2">
        <f t="shared" si="514"/>
        <v>201.49</v>
      </c>
      <c r="G1753" s="1">
        <f t="shared" si="515"/>
        <v>686</v>
      </c>
      <c r="H1753" s="1">
        <f t="shared" si="516"/>
        <v>2746</v>
      </c>
      <c r="I1753" s="1">
        <f t="shared" si="517"/>
        <v>3432</v>
      </c>
      <c r="J1753" s="1">
        <f t="shared" si="518"/>
        <v>1595474</v>
      </c>
      <c r="K1753" s="1">
        <f t="shared" si="519"/>
        <v>3596572</v>
      </c>
      <c r="L1753" s="1">
        <f t="shared" si="520"/>
        <v>5192046</v>
      </c>
      <c r="M1753" s="1">
        <f>分割表!$B$5</f>
        <v>1596160</v>
      </c>
      <c r="N1753" s="1">
        <f>分割表!$C$5</f>
        <v>3599318</v>
      </c>
      <c r="O1753" s="1">
        <f t="shared" si="521"/>
        <v>5195478</v>
      </c>
      <c r="P1753" s="1">
        <f t="shared" si="522"/>
        <v>4480.1820526199572</v>
      </c>
      <c r="Q1753" s="1">
        <f t="shared" si="523"/>
        <v>21742.555010056458</v>
      </c>
      <c r="R1753" s="1">
        <f t="shared" si="524"/>
        <v>27939.563516806149</v>
      </c>
      <c r="S1753" s="1">
        <f t="shared" si="525"/>
        <v>22787646.869830549</v>
      </c>
      <c r="T1753" s="1">
        <f t="shared" si="526"/>
        <v>54292022.873547047</v>
      </c>
      <c r="U1753" s="1">
        <f t="shared" si="527"/>
        <v>80282729.839167103</v>
      </c>
      <c r="V1753" s="1">
        <f t="shared" si="528"/>
        <v>22798130.936747961</v>
      </c>
      <c r="W1753" s="1">
        <f t="shared" si="529"/>
        <v>54336222.141856313</v>
      </c>
      <c r="X1753" s="1">
        <f t="shared" si="530"/>
        <v>80339230.748191163</v>
      </c>
      <c r="Y1753" s="17">
        <f t="shared" si="531"/>
        <v>-0.33246502851179499</v>
      </c>
    </row>
    <row r="1754" spans="1:25">
      <c r="A1754" s="17" t="s">
        <v>450</v>
      </c>
      <c r="B1754" s="17"/>
      <c r="C1754" s="17">
        <v>401</v>
      </c>
      <c r="D1754" s="17">
        <v>2103</v>
      </c>
      <c r="E1754" s="1">
        <f t="shared" si="513"/>
        <v>2504</v>
      </c>
      <c r="F1754" s="2">
        <f t="shared" si="514"/>
        <v>287.36</v>
      </c>
      <c r="G1754" s="1">
        <f t="shared" si="515"/>
        <v>401</v>
      </c>
      <c r="H1754" s="1">
        <f t="shared" si="516"/>
        <v>2103</v>
      </c>
      <c r="I1754" s="1">
        <f t="shared" si="517"/>
        <v>2504</v>
      </c>
      <c r="J1754" s="1">
        <f t="shared" si="518"/>
        <v>1595759</v>
      </c>
      <c r="K1754" s="1">
        <f t="shared" si="519"/>
        <v>3597215</v>
      </c>
      <c r="L1754" s="1">
        <f t="shared" si="520"/>
        <v>5192974</v>
      </c>
      <c r="M1754" s="1">
        <f>分割表!$B$5</f>
        <v>1596160</v>
      </c>
      <c r="N1754" s="1">
        <f>分割表!$C$5</f>
        <v>3599318</v>
      </c>
      <c r="O1754" s="1">
        <f t="shared" si="521"/>
        <v>5195478</v>
      </c>
      <c r="P1754" s="1">
        <f t="shared" si="522"/>
        <v>2403.5785323499344</v>
      </c>
      <c r="Q1754" s="1">
        <f t="shared" si="523"/>
        <v>16090.305729502777</v>
      </c>
      <c r="R1754" s="1">
        <f t="shared" si="524"/>
        <v>19595.414409478853</v>
      </c>
      <c r="S1754" s="1">
        <f t="shared" si="525"/>
        <v>22792002.459491041</v>
      </c>
      <c r="T1754" s="1">
        <f t="shared" si="526"/>
        <v>54302372.332202651</v>
      </c>
      <c r="U1754" s="1">
        <f t="shared" si="527"/>
        <v>80298007.25052768</v>
      </c>
      <c r="V1754" s="1">
        <f t="shared" si="528"/>
        <v>22798130.936747961</v>
      </c>
      <c r="W1754" s="1">
        <f t="shared" si="529"/>
        <v>54336222.141856313</v>
      </c>
      <c r="X1754" s="1">
        <f t="shared" si="530"/>
        <v>80339230.748191163</v>
      </c>
      <c r="Y1754" s="17">
        <f t="shared" si="531"/>
        <v>-0.33265417495477928</v>
      </c>
    </row>
    <row r="1755" spans="1:25">
      <c r="A1755" s="17" t="s">
        <v>2623</v>
      </c>
      <c r="B1755" s="17"/>
      <c r="C1755" s="17">
        <v>14</v>
      </c>
      <c r="D1755" s="17">
        <v>1237</v>
      </c>
      <c r="E1755" s="1">
        <f t="shared" si="513"/>
        <v>1251</v>
      </c>
      <c r="F1755" s="2">
        <f t="shared" si="514"/>
        <v>787.6</v>
      </c>
      <c r="G1755" s="1">
        <f t="shared" si="515"/>
        <v>14</v>
      </c>
      <c r="H1755" s="1">
        <f t="shared" si="516"/>
        <v>1237</v>
      </c>
      <c r="I1755" s="1">
        <f t="shared" si="517"/>
        <v>1251</v>
      </c>
      <c r="J1755" s="1">
        <f t="shared" si="518"/>
        <v>1596146</v>
      </c>
      <c r="K1755" s="1">
        <f t="shared" si="519"/>
        <v>3598081</v>
      </c>
      <c r="L1755" s="1">
        <f t="shared" si="520"/>
        <v>5194227</v>
      </c>
      <c r="M1755" s="1">
        <f>分割表!$B$5</f>
        <v>1596160</v>
      </c>
      <c r="N1755" s="1">
        <f>分割表!$C$5</f>
        <v>3599318</v>
      </c>
      <c r="O1755" s="1">
        <f t="shared" si="521"/>
        <v>5195478</v>
      </c>
      <c r="P1755" s="1">
        <f t="shared" si="522"/>
        <v>36.946802614613617</v>
      </c>
      <c r="Q1755" s="1">
        <f t="shared" si="523"/>
        <v>8807.9896886495062</v>
      </c>
      <c r="R1755" s="1">
        <f t="shared" si="524"/>
        <v>8921.7548365941057</v>
      </c>
      <c r="S1755" s="1">
        <f t="shared" si="525"/>
        <v>22797916.973251119</v>
      </c>
      <c r="T1755" s="1">
        <f t="shared" si="526"/>
        <v>54316311.287082352</v>
      </c>
      <c r="U1755" s="1">
        <f t="shared" si="527"/>
        <v>80318635.311528608</v>
      </c>
      <c r="V1755" s="1">
        <f t="shared" si="528"/>
        <v>22798130.936747961</v>
      </c>
      <c r="W1755" s="1">
        <f t="shared" si="529"/>
        <v>54336222.141856313</v>
      </c>
      <c r="X1755" s="1">
        <f t="shared" si="530"/>
        <v>80339230.748191163</v>
      </c>
      <c r="Y1755" s="17">
        <f t="shared" si="531"/>
        <v>-0.33489092040998253</v>
      </c>
    </row>
    <row r="1756" spans="1:25">
      <c r="A1756" s="17" t="s">
        <v>1268</v>
      </c>
      <c r="B1756" s="17"/>
      <c r="C1756" s="17">
        <v>123</v>
      </c>
      <c r="D1756" s="17">
        <v>1484</v>
      </c>
      <c r="E1756" s="1">
        <f t="shared" si="513"/>
        <v>1607</v>
      </c>
      <c r="F1756" s="2">
        <f t="shared" si="514"/>
        <v>511.3</v>
      </c>
      <c r="G1756" s="1">
        <f t="shared" si="515"/>
        <v>123</v>
      </c>
      <c r="H1756" s="1">
        <f t="shared" si="516"/>
        <v>1484</v>
      </c>
      <c r="I1756" s="1">
        <f t="shared" si="517"/>
        <v>1607</v>
      </c>
      <c r="J1756" s="1">
        <f t="shared" si="518"/>
        <v>1596037</v>
      </c>
      <c r="K1756" s="1">
        <f t="shared" si="519"/>
        <v>3597834</v>
      </c>
      <c r="L1756" s="1">
        <f t="shared" si="520"/>
        <v>5193871</v>
      </c>
      <c r="M1756" s="1">
        <f>分割表!$B$5</f>
        <v>1596160</v>
      </c>
      <c r="N1756" s="1">
        <f>分割表!$C$5</f>
        <v>3599318</v>
      </c>
      <c r="O1756" s="1">
        <f t="shared" si="521"/>
        <v>5195478</v>
      </c>
      <c r="P1756" s="1">
        <f t="shared" si="522"/>
        <v>591.89867571080731</v>
      </c>
      <c r="Q1756" s="1">
        <f t="shared" si="523"/>
        <v>10836.904692811351</v>
      </c>
      <c r="R1756" s="1">
        <f t="shared" si="524"/>
        <v>11863.073855740182</v>
      </c>
      <c r="S1756" s="1">
        <f t="shared" si="525"/>
        <v>22796251.118797049</v>
      </c>
      <c r="T1756" s="1">
        <f t="shared" si="526"/>
        <v>54312335.605492719</v>
      </c>
      <c r="U1756" s="1">
        <f t="shared" si="527"/>
        <v>80312774.474947259</v>
      </c>
      <c r="V1756" s="1">
        <f t="shared" si="528"/>
        <v>22798130.936747961</v>
      </c>
      <c r="W1756" s="1">
        <f t="shared" si="529"/>
        <v>54336222.141856313</v>
      </c>
      <c r="X1756" s="1">
        <f t="shared" si="530"/>
        <v>80339230.748191163</v>
      </c>
      <c r="Y1756" s="17">
        <f t="shared" si="531"/>
        <v>-0.33511883158715461</v>
      </c>
    </row>
    <row r="1757" spans="1:25">
      <c r="A1757" s="17" t="s">
        <v>1064</v>
      </c>
      <c r="B1757" s="17"/>
      <c r="C1757" s="17">
        <v>187</v>
      </c>
      <c r="D1757" s="17">
        <v>1630</v>
      </c>
      <c r="E1757" s="1">
        <f t="shared" si="513"/>
        <v>1817</v>
      </c>
      <c r="F1757" s="2">
        <f t="shared" si="514"/>
        <v>433.61</v>
      </c>
      <c r="G1757" s="1">
        <f t="shared" si="515"/>
        <v>187</v>
      </c>
      <c r="H1757" s="1">
        <f t="shared" si="516"/>
        <v>1630</v>
      </c>
      <c r="I1757" s="1">
        <f t="shared" si="517"/>
        <v>1817</v>
      </c>
      <c r="J1757" s="1">
        <f t="shared" si="518"/>
        <v>1595973</v>
      </c>
      <c r="K1757" s="1">
        <f t="shared" si="519"/>
        <v>3597688</v>
      </c>
      <c r="L1757" s="1">
        <f t="shared" si="520"/>
        <v>5193661</v>
      </c>
      <c r="M1757" s="1">
        <f>分割表!$B$5</f>
        <v>1596160</v>
      </c>
      <c r="N1757" s="1">
        <f>分割表!$C$5</f>
        <v>3599318</v>
      </c>
      <c r="O1757" s="1">
        <f t="shared" si="521"/>
        <v>5195478</v>
      </c>
      <c r="P1757" s="1">
        <f t="shared" si="522"/>
        <v>978.21731135180778</v>
      </c>
      <c r="Q1757" s="1">
        <f t="shared" si="523"/>
        <v>12056.026528895318</v>
      </c>
      <c r="R1757" s="1">
        <f t="shared" si="524"/>
        <v>13636.479738275842</v>
      </c>
      <c r="S1757" s="1">
        <f t="shared" si="525"/>
        <v>22795273.005888905</v>
      </c>
      <c r="T1757" s="1">
        <f t="shared" si="526"/>
        <v>54309985.615441963</v>
      </c>
      <c r="U1757" s="1">
        <f t="shared" si="527"/>
        <v>80309317.251327455</v>
      </c>
      <c r="V1757" s="1">
        <f t="shared" si="528"/>
        <v>22798130.936747961</v>
      </c>
      <c r="W1757" s="1">
        <f t="shared" si="529"/>
        <v>54336222.141856313</v>
      </c>
      <c r="X1757" s="1">
        <f t="shared" si="530"/>
        <v>80339230.748191163</v>
      </c>
      <c r="Y1757" s="17">
        <f t="shared" si="531"/>
        <v>-0.33552283432124919</v>
      </c>
    </row>
    <row r="1758" spans="1:25">
      <c r="A1758" s="17" t="s">
        <v>183</v>
      </c>
      <c r="B1758" s="17">
        <v>1</v>
      </c>
      <c r="C1758" s="17">
        <v>2022</v>
      </c>
      <c r="D1758" s="17">
        <v>9715</v>
      </c>
      <c r="E1758" s="1">
        <f t="shared" si="513"/>
        <v>11737</v>
      </c>
      <c r="F1758" s="2">
        <f t="shared" si="514"/>
        <v>1120.8699999999999</v>
      </c>
      <c r="G1758" s="1">
        <f t="shared" si="515"/>
        <v>2022</v>
      </c>
      <c r="H1758" s="1">
        <f t="shared" si="516"/>
        <v>9715</v>
      </c>
      <c r="I1758" s="1">
        <f t="shared" si="517"/>
        <v>11737</v>
      </c>
      <c r="J1758" s="1">
        <f t="shared" si="518"/>
        <v>1594138</v>
      </c>
      <c r="K1758" s="1">
        <f t="shared" si="519"/>
        <v>3589603</v>
      </c>
      <c r="L1758" s="1">
        <f t="shared" si="520"/>
        <v>5183741</v>
      </c>
      <c r="M1758" s="1">
        <f>分割表!$B$5</f>
        <v>1596160</v>
      </c>
      <c r="N1758" s="1">
        <f>分割表!$C$5</f>
        <v>3599318</v>
      </c>
      <c r="O1758" s="1">
        <f t="shared" si="521"/>
        <v>5195478</v>
      </c>
      <c r="P1758" s="1">
        <f t="shared" si="522"/>
        <v>15391.145331951604</v>
      </c>
      <c r="Q1758" s="1">
        <f t="shared" si="523"/>
        <v>89197.557104999112</v>
      </c>
      <c r="R1758" s="1">
        <f t="shared" si="524"/>
        <v>109981.57638836316</v>
      </c>
      <c r="S1758" s="1">
        <f t="shared" si="525"/>
        <v>22767229.766960252</v>
      </c>
      <c r="T1758" s="1">
        <f t="shared" si="526"/>
        <v>54179860.147903435</v>
      </c>
      <c r="U1758" s="1">
        <f t="shared" si="527"/>
        <v>80146014.273005068</v>
      </c>
      <c r="V1758" s="1">
        <f t="shared" si="528"/>
        <v>22798130.936747961</v>
      </c>
      <c r="W1758" s="1">
        <f t="shared" si="529"/>
        <v>54336222.141856313</v>
      </c>
      <c r="X1758" s="1">
        <f t="shared" si="530"/>
        <v>80339230.748191163</v>
      </c>
      <c r="Y1758" s="17">
        <f t="shared" si="531"/>
        <v>-1.4303395721270991</v>
      </c>
    </row>
    <row r="1759" spans="1:25">
      <c r="A1759" s="17" t="s">
        <v>1991</v>
      </c>
      <c r="B1759" s="17"/>
      <c r="C1759" s="17">
        <v>625</v>
      </c>
      <c r="D1759" s="17">
        <v>2622</v>
      </c>
      <c r="E1759" s="1">
        <f t="shared" si="513"/>
        <v>3247</v>
      </c>
      <c r="F1759" s="2">
        <f t="shared" si="514"/>
        <v>219.34</v>
      </c>
      <c r="G1759" s="1">
        <f t="shared" si="515"/>
        <v>625</v>
      </c>
      <c r="H1759" s="1">
        <f t="shared" si="516"/>
        <v>2622</v>
      </c>
      <c r="I1759" s="1">
        <f t="shared" si="517"/>
        <v>3247</v>
      </c>
      <c r="J1759" s="1">
        <f t="shared" si="518"/>
        <v>1595535</v>
      </c>
      <c r="K1759" s="1">
        <f t="shared" si="519"/>
        <v>3596696</v>
      </c>
      <c r="L1759" s="1">
        <f t="shared" si="520"/>
        <v>5192231</v>
      </c>
      <c r="M1759" s="1">
        <f>分割表!$B$5</f>
        <v>1596160</v>
      </c>
      <c r="N1759" s="1">
        <f>分割表!$C$5</f>
        <v>3599318</v>
      </c>
      <c r="O1759" s="1">
        <f t="shared" si="521"/>
        <v>5195478</v>
      </c>
      <c r="P1759" s="1">
        <f t="shared" si="522"/>
        <v>4023.5947810852508</v>
      </c>
      <c r="Q1759" s="1">
        <f t="shared" si="523"/>
        <v>20639.578165856597</v>
      </c>
      <c r="R1759" s="1">
        <f t="shared" si="524"/>
        <v>26253.57554901794</v>
      </c>
      <c r="S1759" s="1">
        <f t="shared" si="525"/>
        <v>22788579.1145638</v>
      </c>
      <c r="T1759" s="1">
        <f t="shared" si="526"/>
        <v>54294018.716658838</v>
      </c>
      <c r="U1759" s="1">
        <f t="shared" si="527"/>
        <v>80285775.43056643</v>
      </c>
      <c r="V1759" s="1">
        <f t="shared" si="528"/>
        <v>22798130.936747961</v>
      </c>
      <c r="W1759" s="1">
        <f t="shared" si="529"/>
        <v>54336222.141856313</v>
      </c>
      <c r="X1759" s="1">
        <f t="shared" si="530"/>
        <v>80339230.748191163</v>
      </c>
      <c r="Y1759" s="17">
        <f t="shared" si="531"/>
        <v>-0.33629082472617039</v>
      </c>
    </row>
    <row r="1760" spans="1:25">
      <c r="A1760" s="17" t="s">
        <v>1468</v>
      </c>
      <c r="B1760" s="17"/>
      <c r="C1760" s="17">
        <v>380</v>
      </c>
      <c r="D1760" s="17">
        <v>2069</v>
      </c>
      <c r="E1760" s="1">
        <f t="shared" si="513"/>
        <v>2449</v>
      </c>
      <c r="F1760" s="2">
        <f t="shared" si="514"/>
        <v>302.08999999999997</v>
      </c>
      <c r="G1760" s="1">
        <f t="shared" si="515"/>
        <v>380</v>
      </c>
      <c r="H1760" s="1">
        <f t="shared" si="516"/>
        <v>2069</v>
      </c>
      <c r="I1760" s="1">
        <f t="shared" si="517"/>
        <v>2449</v>
      </c>
      <c r="J1760" s="1">
        <f t="shared" si="518"/>
        <v>1595780</v>
      </c>
      <c r="K1760" s="1">
        <f t="shared" si="519"/>
        <v>3597249</v>
      </c>
      <c r="L1760" s="1">
        <f t="shared" si="520"/>
        <v>5193029</v>
      </c>
      <c r="M1760" s="1">
        <f>分割表!$B$5</f>
        <v>1596160</v>
      </c>
      <c r="N1760" s="1">
        <f>分割表!$C$5</f>
        <v>3599318</v>
      </c>
      <c r="O1760" s="1">
        <f t="shared" si="521"/>
        <v>5195478</v>
      </c>
      <c r="P1760" s="1">
        <f t="shared" si="522"/>
        <v>2257.2650760337642</v>
      </c>
      <c r="Q1760" s="1">
        <f t="shared" si="523"/>
        <v>15796.443982255529</v>
      </c>
      <c r="R1760" s="1">
        <f t="shared" si="524"/>
        <v>19110.61245447586</v>
      </c>
      <c r="S1760" s="1">
        <f t="shared" si="525"/>
        <v>22792323.399690125</v>
      </c>
      <c r="T1760" s="1">
        <f t="shared" si="526"/>
        <v>54302919.585160084</v>
      </c>
      <c r="U1760" s="1">
        <f t="shared" si="527"/>
        <v>80298912.70576033</v>
      </c>
      <c r="V1760" s="1">
        <f t="shared" si="528"/>
        <v>22798130.936747961</v>
      </c>
      <c r="W1760" s="1">
        <f t="shared" si="529"/>
        <v>54336222.141856313</v>
      </c>
      <c r="X1760" s="1">
        <f t="shared" si="530"/>
        <v>80339230.748191163</v>
      </c>
      <c r="Y1760" s="17">
        <f t="shared" si="531"/>
        <v>-0.33638518534639195</v>
      </c>
    </row>
    <row r="1761" spans="1:25">
      <c r="A1761" s="17" t="s">
        <v>153</v>
      </c>
      <c r="B1761" s="17"/>
      <c r="C1761" s="17">
        <v>470</v>
      </c>
      <c r="D1761" s="17">
        <v>2275</v>
      </c>
      <c r="E1761" s="1">
        <f t="shared" si="513"/>
        <v>2745</v>
      </c>
      <c r="F1761" s="2">
        <f t="shared" si="514"/>
        <v>266.14</v>
      </c>
      <c r="G1761" s="1">
        <f t="shared" si="515"/>
        <v>470</v>
      </c>
      <c r="H1761" s="1">
        <f t="shared" si="516"/>
        <v>2275</v>
      </c>
      <c r="I1761" s="1">
        <f t="shared" si="517"/>
        <v>2745</v>
      </c>
      <c r="J1761" s="1">
        <f t="shared" si="518"/>
        <v>1595690</v>
      </c>
      <c r="K1761" s="1">
        <f t="shared" si="519"/>
        <v>3597043</v>
      </c>
      <c r="L1761" s="1">
        <f t="shared" si="520"/>
        <v>5192733</v>
      </c>
      <c r="M1761" s="1">
        <f>分割表!$B$5</f>
        <v>1596160</v>
      </c>
      <c r="N1761" s="1">
        <f>分割表!$C$5</f>
        <v>3599318</v>
      </c>
      <c r="O1761" s="1">
        <f t="shared" si="521"/>
        <v>5195478</v>
      </c>
      <c r="P1761" s="1">
        <f t="shared" si="522"/>
        <v>2891.784366510929</v>
      </c>
      <c r="Q1761" s="1">
        <f t="shared" si="523"/>
        <v>17585.147878900989</v>
      </c>
      <c r="R1761" s="1">
        <f t="shared" si="524"/>
        <v>21733.637291575265</v>
      </c>
      <c r="S1761" s="1">
        <f t="shared" si="525"/>
        <v>22790947.943639856</v>
      </c>
      <c r="T1761" s="1">
        <f t="shared" si="526"/>
        <v>54299603.880989999</v>
      </c>
      <c r="U1761" s="1">
        <f t="shared" si="527"/>
        <v>80294039.717195064</v>
      </c>
      <c r="V1761" s="1">
        <f t="shared" si="528"/>
        <v>22798130.936747961</v>
      </c>
      <c r="W1761" s="1">
        <f t="shared" si="529"/>
        <v>54336222.141856313</v>
      </c>
      <c r="X1761" s="1">
        <f t="shared" si="530"/>
        <v>80339230.748191163</v>
      </c>
      <c r="Y1761" s="17">
        <f t="shared" si="531"/>
        <v>-0.337144322333577</v>
      </c>
    </row>
    <row r="1762" spans="1:25">
      <c r="A1762" s="17" t="s">
        <v>344</v>
      </c>
      <c r="B1762" s="17"/>
      <c r="C1762" s="17">
        <v>212</v>
      </c>
      <c r="D1762" s="17">
        <v>1695</v>
      </c>
      <c r="E1762" s="1">
        <f t="shared" si="513"/>
        <v>1907</v>
      </c>
      <c r="F1762" s="2">
        <f t="shared" si="514"/>
        <v>413.9</v>
      </c>
      <c r="G1762" s="1">
        <f t="shared" si="515"/>
        <v>212</v>
      </c>
      <c r="H1762" s="1">
        <f t="shared" si="516"/>
        <v>1695</v>
      </c>
      <c r="I1762" s="1">
        <f t="shared" si="517"/>
        <v>1907</v>
      </c>
      <c r="J1762" s="1">
        <f t="shared" si="518"/>
        <v>1595948</v>
      </c>
      <c r="K1762" s="1">
        <f t="shared" si="519"/>
        <v>3597623</v>
      </c>
      <c r="L1762" s="1">
        <f t="shared" si="520"/>
        <v>5193571</v>
      </c>
      <c r="M1762" s="1">
        <f>分割表!$B$5</f>
        <v>1596160</v>
      </c>
      <c r="N1762" s="1">
        <f>分割表!$C$5</f>
        <v>3599318</v>
      </c>
      <c r="O1762" s="1">
        <f t="shared" si="521"/>
        <v>5195478</v>
      </c>
      <c r="P1762" s="1">
        <f t="shared" si="522"/>
        <v>1135.5962902304666</v>
      </c>
      <c r="Q1762" s="1">
        <f t="shared" si="523"/>
        <v>12603.067443585664</v>
      </c>
      <c r="R1762" s="1">
        <f t="shared" si="524"/>
        <v>14404.117556879999</v>
      </c>
      <c r="S1762" s="1">
        <f t="shared" si="525"/>
        <v>22794890.931231223</v>
      </c>
      <c r="T1762" s="1">
        <f t="shared" si="526"/>
        <v>54308939.388900787</v>
      </c>
      <c r="U1762" s="1">
        <f t="shared" si="527"/>
        <v>80307835.586661115</v>
      </c>
      <c r="V1762" s="1">
        <f t="shared" si="528"/>
        <v>22798130.936747961</v>
      </c>
      <c r="W1762" s="1">
        <f t="shared" si="529"/>
        <v>54336222.141856313</v>
      </c>
      <c r="X1762" s="1">
        <f t="shared" si="530"/>
        <v>80339230.748191163</v>
      </c>
      <c r="Y1762" s="17">
        <f t="shared" si="531"/>
        <v>-0.33789460590302578</v>
      </c>
    </row>
    <row r="1763" spans="1:25">
      <c r="A1763" s="17" t="s">
        <v>908</v>
      </c>
      <c r="B1763" s="17"/>
      <c r="C1763" s="17">
        <v>59</v>
      </c>
      <c r="D1763" s="17">
        <v>1356</v>
      </c>
      <c r="E1763" s="1">
        <f t="shared" si="513"/>
        <v>1415</v>
      </c>
      <c r="F1763" s="2">
        <f t="shared" si="514"/>
        <v>644.38</v>
      </c>
      <c r="G1763" s="1">
        <f t="shared" si="515"/>
        <v>59</v>
      </c>
      <c r="H1763" s="1">
        <f t="shared" si="516"/>
        <v>1356</v>
      </c>
      <c r="I1763" s="1">
        <f t="shared" si="517"/>
        <v>1415</v>
      </c>
      <c r="J1763" s="1">
        <f t="shared" si="518"/>
        <v>1596101</v>
      </c>
      <c r="K1763" s="1">
        <f t="shared" si="519"/>
        <v>3597962</v>
      </c>
      <c r="L1763" s="1">
        <f t="shared" si="520"/>
        <v>5194063</v>
      </c>
      <c r="M1763" s="1">
        <f>分割表!$B$5</f>
        <v>1596160</v>
      </c>
      <c r="N1763" s="1">
        <f>分割表!$C$5</f>
        <v>3599318</v>
      </c>
      <c r="O1763" s="1">
        <f t="shared" si="521"/>
        <v>5195478</v>
      </c>
      <c r="P1763" s="1">
        <f t="shared" si="522"/>
        <v>240.57470919043746</v>
      </c>
      <c r="Q1763" s="1">
        <f t="shared" si="523"/>
        <v>9779.8712992864621</v>
      </c>
      <c r="R1763" s="1">
        <f t="shared" si="524"/>
        <v>10265.662006259434</v>
      </c>
      <c r="S1763" s="1">
        <f t="shared" si="525"/>
        <v>22797229.234271549</v>
      </c>
      <c r="T1763" s="1">
        <f t="shared" si="526"/>
        <v>54314395.875616744</v>
      </c>
      <c r="U1763" s="1">
        <f t="shared" si="527"/>
        <v>80315935.372544244</v>
      </c>
      <c r="V1763" s="1">
        <f t="shared" si="528"/>
        <v>22798130.936747961</v>
      </c>
      <c r="W1763" s="1">
        <f t="shared" si="529"/>
        <v>54336222.141856313</v>
      </c>
      <c r="X1763" s="1">
        <f t="shared" si="530"/>
        <v>80339230.748191163</v>
      </c>
      <c r="Y1763" s="17">
        <f t="shared" si="531"/>
        <v>-0.33971576930769554</v>
      </c>
    </row>
    <row r="1764" spans="1:25">
      <c r="A1764" s="17" t="s">
        <v>688</v>
      </c>
      <c r="B1764" s="17"/>
      <c r="C1764" s="17">
        <v>20</v>
      </c>
      <c r="D1764" s="17">
        <v>1270</v>
      </c>
      <c r="E1764" s="1">
        <f t="shared" si="513"/>
        <v>1290</v>
      </c>
      <c r="F1764" s="2">
        <f t="shared" si="514"/>
        <v>773.27</v>
      </c>
      <c r="G1764" s="1">
        <f t="shared" si="515"/>
        <v>20</v>
      </c>
      <c r="H1764" s="1">
        <f t="shared" si="516"/>
        <v>1270</v>
      </c>
      <c r="I1764" s="1">
        <f t="shared" si="517"/>
        <v>1290</v>
      </c>
      <c r="J1764" s="1">
        <f t="shared" si="518"/>
        <v>1596140</v>
      </c>
      <c r="K1764" s="1">
        <f t="shared" si="519"/>
        <v>3598048</v>
      </c>
      <c r="L1764" s="1">
        <f t="shared" si="520"/>
        <v>5194188</v>
      </c>
      <c r="M1764" s="1">
        <f>分割表!$B$5</f>
        <v>1596160</v>
      </c>
      <c r="N1764" s="1">
        <f>分割表!$C$5</f>
        <v>3599318</v>
      </c>
      <c r="O1764" s="1">
        <f t="shared" si="521"/>
        <v>5195478</v>
      </c>
      <c r="P1764" s="1">
        <f t="shared" si="522"/>
        <v>59.914645471079815</v>
      </c>
      <c r="Q1764" s="1">
        <f t="shared" si="523"/>
        <v>9076.4006679048489</v>
      </c>
      <c r="R1764" s="1">
        <f t="shared" si="524"/>
        <v>9239.4927715888753</v>
      </c>
      <c r="S1764" s="1">
        <f t="shared" si="525"/>
        <v>22797825.27464721</v>
      </c>
      <c r="T1764" s="1">
        <f t="shared" si="526"/>
        <v>54315780.122163899</v>
      </c>
      <c r="U1764" s="1">
        <f t="shared" si="527"/>
        <v>80317993.252398416</v>
      </c>
      <c r="V1764" s="1">
        <f t="shared" si="528"/>
        <v>22798130.936747961</v>
      </c>
      <c r="W1764" s="1">
        <f t="shared" si="529"/>
        <v>54336222.141856313</v>
      </c>
      <c r="X1764" s="1">
        <f t="shared" si="530"/>
        <v>80339230.748191163</v>
      </c>
      <c r="Y1764" s="17">
        <f t="shared" si="531"/>
        <v>-0.3402943880290899</v>
      </c>
    </row>
    <row r="1765" spans="1:25">
      <c r="A1765" s="17" t="s">
        <v>484</v>
      </c>
      <c r="B1765" s="17"/>
      <c r="C1765" s="17">
        <v>21</v>
      </c>
      <c r="D1765" s="17">
        <v>1277</v>
      </c>
      <c r="E1765" s="1">
        <f t="shared" si="513"/>
        <v>1298</v>
      </c>
      <c r="F1765" s="2">
        <f t="shared" si="514"/>
        <v>772.26</v>
      </c>
      <c r="G1765" s="1">
        <f t="shared" si="515"/>
        <v>21</v>
      </c>
      <c r="H1765" s="1">
        <f t="shared" si="516"/>
        <v>1277</v>
      </c>
      <c r="I1765" s="1">
        <f t="shared" si="517"/>
        <v>1298</v>
      </c>
      <c r="J1765" s="1">
        <f t="shared" si="518"/>
        <v>1596139</v>
      </c>
      <c r="K1765" s="1">
        <f t="shared" si="519"/>
        <v>3598041</v>
      </c>
      <c r="L1765" s="1">
        <f t="shared" si="520"/>
        <v>5194180</v>
      </c>
      <c r="M1765" s="1">
        <f>分割表!$B$5</f>
        <v>1596160</v>
      </c>
      <c r="N1765" s="1">
        <f>分割表!$C$5</f>
        <v>3599318</v>
      </c>
      <c r="O1765" s="1">
        <f t="shared" si="521"/>
        <v>5195478</v>
      </c>
      <c r="P1765" s="1">
        <f t="shared" si="522"/>
        <v>63.934971192191881</v>
      </c>
      <c r="Q1765" s="1">
        <f t="shared" si="523"/>
        <v>9133.4473291535523</v>
      </c>
      <c r="R1765" s="1">
        <f t="shared" si="524"/>
        <v>9304.8167066487167</v>
      </c>
      <c r="S1765" s="1">
        <f t="shared" si="525"/>
        <v>22797809.991548751</v>
      </c>
      <c r="T1765" s="1">
        <f t="shared" si="526"/>
        <v>54315667.450856462</v>
      </c>
      <c r="U1765" s="1">
        <f t="shared" si="527"/>
        <v>80317861.547997653</v>
      </c>
      <c r="V1765" s="1">
        <f t="shared" si="528"/>
        <v>22798130.936747961</v>
      </c>
      <c r="W1765" s="1">
        <f t="shared" si="529"/>
        <v>54336222.141856313</v>
      </c>
      <c r="X1765" s="1">
        <f t="shared" si="530"/>
        <v>80339230.748191163</v>
      </c>
      <c r="Y1765" s="17">
        <f t="shared" si="531"/>
        <v>-0.34161171100349413</v>
      </c>
    </row>
    <row r="1766" spans="1:25">
      <c r="A1766" s="17" t="s">
        <v>1027</v>
      </c>
      <c r="B1766" s="17"/>
      <c r="C1766" s="17">
        <v>12</v>
      </c>
      <c r="D1766" s="17">
        <v>1257</v>
      </c>
      <c r="E1766" s="1">
        <f t="shared" si="513"/>
        <v>1269</v>
      </c>
      <c r="F1766" s="2">
        <f t="shared" si="514"/>
        <v>815.45</v>
      </c>
      <c r="G1766" s="1">
        <f t="shared" si="515"/>
        <v>12</v>
      </c>
      <c r="H1766" s="1">
        <f t="shared" si="516"/>
        <v>1257</v>
      </c>
      <c r="I1766" s="1">
        <f t="shared" si="517"/>
        <v>1269</v>
      </c>
      <c r="J1766" s="1">
        <f t="shared" si="518"/>
        <v>1596148</v>
      </c>
      <c r="K1766" s="1">
        <f t="shared" si="519"/>
        <v>3598061</v>
      </c>
      <c r="L1766" s="1">
        <f t="shared" si="520"/>
        <v>5194209</v>
      </c>
      <c r="M1766" s="1">
        <f>分割表!$B$5</f>
        <v>1596160</v>
      </c>
      <c r="N1766" s="1">
        <f>分割表!$C$5</f>
        <v>3599318</v>
      </c>
      <c r="O1766" s="1">
        <f t="shared" si="521"/>
        <v>5195478</v>
      </c>
      <c r="P1766" s="1">
        <f t="shared" si="522"/>
        <v>29.818879797456006</v>
      </c>
      <c r="Q1766" s="1">
        <f t="shared" si="523"/>
        <v>8970.5593931979402</v>
      </c>
      <c r="R1766" s="1">
        <f t="shared" si="524"/>
        <v>9068.2542895295574</v>
      </c>
      <c r="S1766" s="1">
        <f t="shared" si="525"/>
        <v>22797947.539457437</v>
      </c>
      <c r="T1766" s="1">
        <f t="shared" si="526"/>
        <v>54315989.368913822</v>
      </c>
      <c r="U1766" s="1">
        <f t="shared" si="527"/>
        <v>80318338.976509064</v>
      </c>
      <c r="V1766" s="1">
        <f t="shared" si="528"/>
        <v>22798130.936747961</v>
      </c>
      <c r="W1766" s="1">
        <f t="shared" si="529"/>
        <v>54336222.141856313</v>
      </c>
      <c r="X1766" s="1">
        <f t="shared" si="530"/>
        <v>80339230.748191163</v>
      </c>
      <c r="Y1766" s="17">
        <f t="shared" si="531"/>
        <v>-0.34170249531993008</v>
      </c>
    </row>
    <row r="1767" spans="1:25">
      <c r="A1767" s="17" t="s">
        <v>402</v>
      </c>
      <c r="B1767" s="17">
        <v>1</v>
      </c>
      <c r="C1767" s="17">
        <v>1986</v>
      </c>
      <c r="D1767" s="17">
        <v>4742</v>
      </c>
      <c r="E1767" s="1">
        <f t="shared" si="513"/>
        <v>6728</v>
      </c>
      <c r="F1767" s="2">
        <f t="shared" si="514"/>
        <v>4.62</v>
      </c>
      <c r="G1767" s="1">
        <f t="shared" si="515"/>
        <v>1986</v>
      </c>
      <c r="H1767" s="1">
        <f t="shared" si="516"/>
        <v>4742</v>
      </c>
      <c r="I1767" s="1">
        <f t="shared" si="517"/>
        <v>6728</v>
      </c>
      <c r="J1767" s="1">
        <f t="shared" si="518"/>
        <v>1594174</v>
      </c>
      <c r="K1767" s="1">
        <f t="shared" si="519"/>
        <v>3594576</v>
      </c>
      <c r="L1767" s="1">
        <f t="shared" si="520"/>
        <v>5188750</v>
      </c>
      <c r="M1767" s="1">
        <f>分割表!$B$5</f>
        <v>1596160</v>
      </c>
      <c r="N1767" s="1">
        <f>分割表!$C$5</f>
        <v>3599318</v>
      </c>
      <c r="O1767" s="1">
        <f t="shared" si="521"/>
        <v>5195478</v>
      </c>
      <c r="P1767" s="1">
        <f t="shared" si="522"/>
        <v>15081.441399385765</v>
      </c>
      <c r="Q1767" s="1">
        <f t="shared" si="523"/>
        <v>40137.304052337415</v>
      </c>
      <c r="R1767" s="1">
        <f t="shared" si="524"/>
        <v>59300.815380719927</v>
      </c>
      <c r="S1767" s="1">
        <f t="shared" si="525"/>
        <v>22767779.91374027</v>
      </c>
      <c r="T1767" s="1">
        <f t="shared" si="526"/>
        <v>54259896.826024301</v>
      </c>
      <c r="U1767" s="1">
        <f t="shared" si="527"/>
        <v>80228470.029410377</v>
      </c>
      <c r="V1767" s="1">
        <f t="shared" si="528"/>
        <v>22798130.936747961</v>
      </c>
      <c r="W1767" s="1">
        <f t="shared" si="529"/>
        <v>54336222.141856313</v>
      </c>
      <c r="X1767" s="1">
        <f t="shared" si="530"/>
        <v>80339230.748191163</v>
      </c>
      <c r="Y1767" s="17">
        <f t="shared" si="531"/>
        <v>-7.1280395807760799E-2</v>
      </c>
    </row>
    <row r="1768" spans="1:25">
      <c r="A1768" s="17" t="s">
        <v>2620</v>
      </c>
      <c r="B1768" s="17"/>
      <c r="C1768" s="17">
        <v>34</v>
      </c>
      <c r="D1768" s="17">
        <v>1309</v>
      </c>
      <c r="E1768" s="1">
        <f t="shared" si="513"/>
        <v>1343</v>
      </c>
      <c r="F1768" s="2">
        <f t="shared" si="514"/>
        <v>724.18</v>
      </c>
      <c r="G1768" s="1">
        <f t="shared" si="515"/>
        <v>34</v>
      </c>
      <c r="H1768" s="1">
        <f t="shared" si="516"/>
        <v>1309</v>
      </c>
      <c r="I1768" s="1">
        <f t="shared" si="517"/>
        <v>1343</v>
      </c>
      <c r="J1768" s="1">
        <f t="shared" si="518"/>
        <v>1596126</v>
      </c>
      <c r="K1768" s="1">
        <f t="shared" si="519"/>
        <v>3598009</v>
      </c>
      <c r="L1768" s="1">
        <f t="shared" si="520"/>
        <v>5194135</v>
      </c>
      <c r="M1768" s="1">
        <f>分割表!$B$5</f>
        <v>1596160</v>
      </c>
      <c r="N1768" s="1">
        <f>分割表!$C$5</f>
        <v>3599318</v>
      </c>
      <c r="O1768" s="1">
        <f t="shared" si="521"/>
        <v>5195478</v>
      </c>
      <c r="P1768" s="1">
        <f t="shared" si="522"/>
        <v>119.89625783694949</v>
      </c>
      <c r="Q1768" s="1">
        <f t="shared" si="523"/>
        <v>9394.7175645760599</v>
      </c>
      <c r="R1768" s="1">
        <f t="shared" si="524"/>
        <v>9673.1739869307075</v>
      </c>
      <c r="S1768" s="1">
        <f t="shared" si="525"/>
        <v>22797611.311325792</v>
      </c>
      <c r="T1768" s="1">
        <f t="shared" si="526"/>
        <v>54315152.382195927</v>
      </c>
      <c r="U1768" s="1">
        <f t="shared" si="527"/>
        <v>80317120.71097292</v>
      </c>
      <c r="V1768" s="1">
        <f t="shared" si="528"/>
        <v>22798130.936747961</v>
      </c>
      <c r="W1768" s="1">
        <f t="shared" si="529"/>
        <v>54336222.141856313</v>
      </c>
      <c r="X1768" s="1">
        <f t="shared" si="530"/>
        <v>80339230.748191163</v>
      </c>
      <c r="Y1768" s="17">
        <f t="shared" si="531"/>
        <v>-0.34234493818055439</v>
      </c>
    </row>
    <row r="1769" spans="1:25">
      <c r="A1769" s="17" t="s">
        <v>628</v>
      </c>
      <c r="B1769" s="17"/>
      <c r="C1769" s="17">
        <v>6</v>
      </c>
      <c r="D1769" s="17">
        <v>1246</v>
      </c>
      <c r="E1769" s="1">
        <f t="shared" si="513"/>
        <v>1252</v>
      </c>
      <c r="F1769" s="2">
        <f t="shared" si="514"/>
        <v>852.91</v>
      </c>
      <c r="G1769" s="1">
        <f t="shared" si="515"/>
        <v>6</v>
      </c>
      <c r="H1769" s="1">
        <f t="shared" si="516"/>
        <v>1246</v>
      </c>
      <c r="I1769" s="1">
        <f t="shared" si="517"/>
        <v>1252</v>
      </c>
      <c r="J1769" s="1">
        <f t="shared" si="518"/>
        <v>1596154</v>
      </c>
      <c r="K1769" s="1">
        <f t="shared" si="519"/>
        <v>3598072</v>
      </c>
      <c r="L1769" s="1">
        <f t="shared" si="520"/>
        <v>5194226</v>
      </c>
      <c r="M1769" s="1">
        <f>分割表!$B$5</f>
        <v>1596160</v>
      </c>
      <c r="N1769" s="1">
        <f>分割表!$C$5</f>
        <v>3599318</v>
      </c>
      <c r="O1769" s="1">
        <f t="shared" si="521"/>
        <v>5195478</v>
      </c>
      <c r="P1769" s="1">
        <f t="shared" si="522"/>
        <v>10.750556815368331</v>
      </c>
      <c r="Q1769" s="1">
        <f t="shared" si="523"/>
        <v>8881.1063493868587</v>
      </c>
      <c r="R1769" s="1">
        <f t="shared" si="524"/>
        <v>8929.886934678374</v>
      </c>
      <c r="S1769" s="1">
        <f t="shared" si="525"/>
        <v>22798039.23809142</v>
      </c>
      <c r="T1769" s="1">
        <f t="shared" si="526"/>
        <v>54316166.423892751</v>
      </c>
      <c r="U1769" s="1">
        <f t="shared" si="527"/>
        <v>80318618.848470345</v>
      </c>
      <c r="V1769" s="1">
        <f t="shared" si="528"/>
        <v>22798130.936747961</v>
      </c>
      <c r="W1769" s="1">
        <f t="shared" si="529"/>
        <v>54336222.141856313</v>
      </c>
      <c r="X1769" s="1">
        <f t="shared" si="530"/>
        <v>80339230.748191163</v>
      </c>
      <c r="Y1769" s="17">
        <f t="shared" si="531"/>
        <v>-0.34241128825648837</v>
      </c>
    </row>
    <row r="1770" spans="1:25">
      <c r="A1770" s="17" t="s">
        <v>678</v>
      </c>
      <c r="B1770" s="17"/>
      <c r="C1770" s="17">
        <v>326</v>
      </c>
      <c r="D1770" s="17">
        <v>1971</v>
      </c>
      <c r="E1770" s="1">
        <f t="shared" si="513"/>
        <v>2297</v>
      </c>
      <c r="F1770" s="2">
        <f t="shared" si="514"/>
        <v>340.12</v>
      </c>
      <c r="G1770" s="1">
        <f t="shared" si="515"/>
        <v>326</v>
      </c>
      <c r="H1770" s="1">
        <f t="shared" si="516"/>
        <v>1971</v>
      </c>
      <c r="I1770" s="1">
        <f t="shared" si="517"/>
        <v>2297</v>
      </c>
      <c r="J1770" s="1">
        <f t="shared" si="518"/>
        <v>1595834</v>
      </c>
      <c r="K1770" s="1">
        <f t="shared" si="519"/>
        <v>3597347</v>
      </c>
      <c r="L1770" s="1">
        <f t="shared" si="520"/>
        <v>5193181</v>
      </c>
      <c r="M1770" s="1">
        <f>分割表!$B$5</f>
        <v>1596160</v>
      </c>
      <c r="N1770" s="1">
        <f>分割表!$C$5</f>
        <v>3599318</v>
      </c>
      <c r="O1770" s="1">
        <f t="shared" si="521"/>
        <v>5195478</v>
      </c>
      <c r="P1770" s="1">
        <f t="shared" si="522"/>
        <v>1886.5285463255468</v>
      </c>
      <c r="Q1770" s="1">
        <f t="shared" si="523"/>
        <v>14952.590021398011</v>
      </c>
      <c r="R1770" s="1">
        <f t="shared" si="524"/>
        <v>17777.308088576858</v>
      </c>
      <c r="S1770" s="1">
        <f t="shared" si="525"/>
        <v>22793148.67575673</v>
      </c>
      <c r="T1770" s="1">
        <f t="shared" si="526"/>
        <v>54304496.963129558</v>
      </c>
      <c r="U1770" s="1">
        <f t="shared" si="527"/>
        <v>80301415.057796314</v>
      </c>
      <c r="V1770" s="1">
        <f t="shared" si="528"/>
        <v>22798130.936747961</v>
      </c>
      <c r="W1770" s="1">
        <f t="shared" si="529"/>
        <v>54336222.141856313</v>
      </c>
      <c r="X1770" s="1">
        <f t="shared" si="530"/>
        <v>80339230.748191163</v>
      </c>
      <c r="Y1770" s="17">
        <f t="shared" si="531"/>
        <v>-0.34304215180067354</v>
      </c>
    </row>
    <row r="1771" spans="1:25">
      <c r="A1771" s="17" t="s">
        <v>297</v>
      </c>
      <c r="B1771" s="17"/>
      <c r="C1771" s="17">
        <v>78</v>
      </c>
      <c r="D1771" s="17">
        <v>1414</v>
      </c>
      <c r="E1771" s="1">
        <f t="shared" si="513"/>
        <v>1492</v>
      </c>
      <c r="F1771" s="2">
        <f t="shared" si="514"/>
        <v>610.01</v>
      </c>
      <c r="G1771" s="1">
        <f t="shared" si="515"/>
        <v>78</v>
      </c>
      <c r="H1771" s="1">
        <f t="shared" si="516"/>
        <v>1414</v>
      </c>
      <c r="I1771" s="1">
        <f t="shared" si="517"/>
        <v>1492</v>
      </c>
      <c r="J1771" s="1">
        <f t="shared" si="518"/>
        <v>1596082</v>
      </c>
      <c r="K1771" s="1">
        <f t="shared" si="519"/>
        <v>3597904</v>
      </c>
      <c r="L1771" s="1">
        <f t="shared" si="520"/>
        <v>5193986</v>
      </c>
      <c r="M1771" s="1">
        <f>分割表!$B$5</f>
        <v>1596160</v>
      </c>
      <c r="N1771" s="1">
        <f>分割表!$C$5</f>
        <v>3599318</v>
      </c>
      <c r="O1771" s="1">
        <f t="shared" si="521"/>
        <v>5195478</v>
      </c>
      <c r="P1771" s="1">
        <f t="shared" si="522"/>
        <v>339.82328848178815</v>
      </c>
      <c r="Q1771" s="1">
        <f t="shared" si="523"/>
        <v>10257.407474889516</v>
      </c>
      <c r="R1771" s="1">
        <f t="shared" si="524"/>
        <v>10903.34618889945</v>
      </c>
      <c r="S1771" s="1">
        <f t="shared" si="525"/>
        <v>22796938.855972212</v>
      </c>
      <c r="T1771" s="1">
        <f t="shared" si="526"/>
        <v>54313462.315152578</v>
      </c>
      <c r="U1771" s="1">
        <f t="shared" si="527"/>
        <v>80314667.720051363</v>
      </c>
      <c r="V1771" s="1">
        <f t="shared" si="528"/>
        <v>22798130.936747961</v>
      </c>
      <c r="W1771" s="1">
        <f t="shared" si="529"/>
        <v>54336222.141856313</v>
      </c>
      <c r="X1771" s="1">
        <f t="shared" si="530"/>
        <v>80339230.748191163</v>
      </c>
      <c r="Y1771" s="17">
        <f t="shared" si="531"/>
        <v>-0.34390765392706046</v>
      </c>
    </row>
    <row r="1772" spans="1:25">
      <c r="A1772" s="17" t="s">
        <v>127</v>
      </c>
      <c r="B1772" s="17"/>
      <c r="C1772" s="17">
        <v>6</v>
      </c>
      <c r="D1772" s="17">
        <v>1253</v>
      </c>
      <c r="E1772" s="1">
        <f t="shared" si="513"/>
        <v>1259</v>
      </c>
      <c r="F1772" s="2">
        <f t="shared" si="514"/>
        <v>857.98</v>
      </c>
      <c r="G1772" s="1">
        <f t="shared" si="515"/>
        <v>6</v>
      </c>
      <c r="H1772" s="1">
        <f t="shared" si="516"/>
        <v>1253</v>
      </c>
      <c r="I1772" s="1">
        <f t="shared" si="517"/>
        <v>1259</v>
      </c>
      <c r="J1772" s="1">
        <f t="shared" si="518"/>
        <v>1596154</v>
      </c>
      <c r="K1772" s="1">
        <f t="shared" si="519"/>
        <v>3598065</v>
      </c>
      <c r="L1772" s="1">
        <f t="shared" si="520"/>
        <v>5194219</v>
      </c>
      <c r="M1772" s="1">
        <f>分割表!$B$5</f>
        <v>1596160</v>
      </c>
      <c r="N1772" s="1">
        <f>分割表!$C$5</f>
        <v>3599318</v>
      </c>
      <c r="O1772" s="1">
        <f t="shared" si="521"/>
        <v>5195478</v>
      </c>
      <c r="P1772" s="1">
        <f t="shared" si="522"/>
        <v>10.750556815368331</v>
      </c>
      <c r="Q1772" s="1">
        <f t="shared" si="523"/>
        <v>8938.019831484773</v>
      </c>
      <c r="R1772" s="1">
        <f t="shared" si="524"/>
        <v>8986.8339498618334</v>
      </c>
      <c r="S1772" s="1">
        <f t="shared" si="525"/>
        <v>22798039.23809142</v>
      </c>
      <c r="T1772" s="1">
        <f t="shared" si="526"/>
        <v>54316053.752538636</v>
      </c>
      <c r="U1772" s="1">
        <f t="shared" si="527"/>
        <v>80318503.607067779</v>
      </c>
      <c r="V1772" s="1">
        <f t="shared" si="528"/>
        <v>22798130.936747961</v>
      </c>
      <c r="W1772" s="1">
        <f t="shared" si="529"/>
        <v>54336222.141856313</v>
      </c>
      <c r="X1772" s="1">
        <f t="shared" si="530"/>
        <v>80339230.748191163</v>
      </c>
      <c r="Y1772" s="17">
        <f t="shared" si="531"/>
        <v>-0.34435609843329107</v>
      </c>
    </row>
    <row r="1773" spans="1:25">
      <c r="A1773" s="17" t="s">
        <v>286</v>
      </c>
      <c r="B1773" s="17"/>
      <c r="C1773" s="17">
        <v>86</v>
      </c>
      <c r="D1773" s="17">
        <v>1444</v>
      </c>
      <c r="E1773" s="1">
        <f t="shared" si="513"/>
        <v>1530</v>
      </c>
      <c r="F1773" s="2">
        <f t="shared" si="514"/>
        <v>600.94000000000005</v>
      </c>
      <c r="G1773" s="1">
        <f t="shared" si="515"/>
        <v>86</v>
      </c>
      <c r="H1773" s="1">
        <f t="shared" si="516"/>
        <v>1444</v>
      </c>
      <c r="I1773" s="1">
        <f t="shared" si="517"/>
        <v>1530</v>
      </c>
      <c r="J1773" s="1">
        <f t="shared" si="518"/>
        <v>1596074</v>
      </c>
      <c r="K1773" s="1">
        <f t="shared" si="519"/>
        <v>3597874</v>
      </c>
      <c r="L1773" s="1">
        <f t="shared" si="520"/>
        <v>5193948</v>
      </c>
      <c r="M1773" s="1">
        <f>分割表!$B$5</f>
        <v>1596160</v>
      </c>
      <c r="N1773" s="1">
        <f>分割表!$C$5</f>
        <v>3599318</v>
      </c>
      <c r="O1773" s="1">
        <f t="shared" si="521"/>
        <v>5195478</v>
      </c>
      <c r="P1773" s="1">
        <f t="shared" si="522"/>
        <v>383.07386747780163</v>
      </c>
      <c r="Q1773" s="1">
        <f t="shared" si="523"/>
        <v>10505.348829289802</v>
      </c>
      <c r="R1773" s="1">
        <f t="shared" si="524"/>
        <v>11219.525212011316</v>
      </c>
      <c r="S1773" s="1">
        <f t="shared" si="525"/>
        <v>22796816.591492787</v>
      </c>
      <c r="T1773" s="1">
        <f t="shared" si="526"/>
        <v>54312979.439417303</v>
      </c>
      <c r="U1773" s="1">
        <f t="shared" si="527"/>
        <v>80314042.125735298</v>
      </c>
      <c r="V1773" s="1">
        <f t="shared" si="528"/>
        <v>22798130.936747961</v>
      </c>
      <c r="W1773" s="1">
        <f t="shared" si="529"/>
        <v>54336222.141856313</v>
      </c>
      <c r="X1773" s="1">
        <f t="shared" si="530"/>
        <v>80339230.748191163</v>
      </c>
      <c r="Y1773" s="17">
        <f t="shared" si="531"/>
        <v>-0.34722265706559824</v>
      </c>
    </row>
    <row r="1774" spans="1:25">
      <c r="A1774" s="17" t="s">
        <v>2430</v>
      </c>
      <c r="B1774" s="17"/>
      <c r="C1774" s="17">
        <v>66</v>
      </c>
      <c r="D1774" s="17">
        <v>1411</v>
      </c>
      <c r="E1774" s="1">
        <f t="shared" si="513"/>
        <v>1477</v>
      </c>
      <c r="F1774" s="2">
        <f t="shared" si="514"/>
        <v>652.44000000000005</v>
      </c>
      <c r="G1774" s="1">
        <f t="shared" si="515"/>
        <v>66</v>
      </c>
      <c r="H1774" s="1">
        <f t="shared" si="516"/>
        <v>1411</v>
      </c>
      <c r="I1774" s="1">
        <f t="shared" si="517"/>
        <v>1477</v>
      </c>
      <c r="J1774" s="1">
        <f t="shared" si="518"/>
        <v>1596094</v>
      </c>
      <c r="K1774" s="1">
        <f t="shared" si="519"/>
        <v>3597907</v>
      </c>
      <c r="L1774" s="1">
        <f t="shared" si="520"/>
        <v>5194001</v>
      </c>
      <c r="M1774" s="1">
        <f>分割表!$B$5</f>
        <v>1596160</v>
      </c>
      <c r="N1774" s="1">
        <f>分割表!$C$5</f>
        <v>3599318</v>
      </c>
      <c r="O1774" s="1">
        <f t="shared" si="521"/>
        <v>5195478</v>
      </c>
      <c r="P1774" s="1">
        <f t="shared" si="522"/>
        <v>276.51721297374405</v>
      </c>
      <c r="Q1774" s="1">
        <f t="shared" si="523"/>
        <v>10232.648126064321</v>
      </c>
      <c r="R1774" s="1">
        <f t="shared" si="524"/>
        <v>10778.803753298849</v>
      </c>
      <c r="S1774" s="1">
        <f t="shared" si="525"/>
        <v>22797122.252766531</v>
      </c>
      <c r="T1774" s="1">
        <f t="shared" si="526"/>
        <v>54313510.602739863</v>
      </c>
      <c r="U1774" s="1">
        <f t="shared" si="527"/>
        <v>80314914.665252656</v>
      </c>
      <c r="V1774" s="1">
        <f t="shared" si="528"/>
        <v>22798130.936747961</v>
      </c>
      <c r="W1774" s="1">
        <f t="shared" si="529"/>
        <v>54336222.141856313</v>
      </c>
      <c r="X1774" s="1">
        <f t="shared" si="530"/>
        <v>80339230.748191163</v>
      </c>
      <c r="Y1774" s="17">
        <f t="shared" si="531"/>
        <v>-0.35060401028006999</v>
      </c>
    </row>
    <row r="1775" spans="1:25">
      <c r="A1775" s="17" t="s">
        <v>1129</v>
      </c>
      <c r="B1775" s="17"/>
      <c r="C1775" s="17">
        <v>20</v>
      </c>
      <c r="D1775" s="17">
        <v>1314</v>
      </c>
      <c r="E1775" s="1">
        <f t="shared" si="513"/>
        <v>1334</v>
      </c>
      <c r="F1775" s="2">
        <f t="shared" si="514"/>
        <v>804.23</v>
      </c>
      <c r="G1775" s="1">
        <f t="shared" si="515"/>
        <v>20</v>
      </c>
      <c r="H1775" s="1">
        <f t="shared" si="516"/>
        <v>1314</v>
      </c>
      <c r="I1775" s="1">
        <f t="shared" si="517"/>
        <v>1334</v>
      </c>
      <c r="J1775" s="1">
        <f t="shared" si="518"/>
        <v>1596140</v>
      </c>
      <c r="K1775" s="1">
        <f t="shared" si="519"/>
        <v>3598004</v>
      </c>
      <c r="L1775" s="1">
        <f t="shared" si="520"/>
        <v>5194144</v>
      </c>
      <c r="M1775" s="1">
        <f>分割表!$B$5</f>
        <v>1596160</v>
      </c>
      <c r="N1775" s="1">
        <f>分割表!$C$5</f>
        <v>3599318</v>
      </c>
      <c r="O1775" s="1">
        <f t="shared" si="521"/>
        <v>5195478</v>
      </c>
      <c r="P1775" s="1">
        <f t="shared" si="522"/>
        <v>59.914645471079815</v>
      </c>
      <c r="Q1775" s="1">
        <f t="shared" si="523"/>
        <v>9435.6121955445451</v>
      </c>
      <c r="R1775" s="1">
        <f t="shared" si="524"/>
        <v>9599.3802601184088</v>
      </c>
      <c r="S1775" s="1">
        <f t="shared" si="525"/>
        <v>22797825.27464721</v>
      </c>
      <c r="T1775" s="1">
        <f t="shared" si="526"/>
        <v>54315071.902743429</v>
      </c>
      <c r="U1775" s="1">
        <f t="shared" si="527"/>
        <v>80317268.878346667</v>
      </c>
      <c r="V1775" s="1">
        <f t="shared" si="528"/>
        <v>22798130.936747961</v>
      </c>
      <c r="W1775" s="1">
        <f t="shared" si="529"/>
        <v>54336222.141856313</v>
      </c>
      <c r="X1775" s="1">
        <f t="shared" si="530"/>
        <v>80339230.748191163</v>
      </c>
      <c r="Y1775" s="17">
        <f t="shared" si="531"/>
        <v>-0.35251890914042111</v>
      </c>
    </row>
    <row r="1776" spans="1:25">
      <c r="A1776" s="17" t="s">
        <v>2100</v>
      </c>
      <c r="B1776" s="17"/>
      <c r="C1776" s="17">
        <v>52</v>
      </c>
      <c r="D1776" s="17">
        <v>1392</v>
      </c>
      <c r="E1776" s="1">
        <f t="shared" si="513"/>
        <v>1444</v>
      </c>
      <c r="F1776" s="2">
        <f t="shared" si="514"/>
        <v>696.94</v>
      </c>
      <c r="G1776" s="1">
        <f t="shared" si="515"/>
        <v>52</v>
      </c>
      <c r="H1776" s="1">
        <f t="shared" si="516"/>
        <v>1392</v>
      </c>
      <c r="I1776" s="1">
        <f t="shared" si="517"/>
        <v>1444</v>
      </c>
      <c r="J1776" s="1">
        <f t="shared" si="518"/>
        <v>1596108</v>
      </c>
      <c r="K1776" s="1">
        <f t="shared" si="519"/>
        <v>3597926</v>
      </c>
      <c r="L1776" s="1">
        <f t="shared" si="520"/>
        <v>5194034</v>
      </c>
      <c r="M1776" s="1">
        <f>分割表!$B$5</f>
        <v>1596160</v>
      </c>
      <c r="N1776" s="1">
        <f>分割表!$C$5</f>
        <v>3599318</v>
      </c>
      <c r="O1776" s="1">
        <f t="shared" si="521"/>
        <v>5195478</v>
      </c>
      <c r="P1776" s="1">
        <f t="shared" si="522"/>
        <v>205.46467336623422</v>
      </c>
      <c r="Q1776" s="1">
        <f t="shared" si="523"/>
        <v>10075.987602524956</v>
      </c>
      <c r="R1776" s="1">
        <f t="shared" si="524"/>
        <v>10505.348829289802</v>
      </c>
      <c r="S1776" s="1">
        <f t="shared" si="525"/>
        <v>22797336.215807267</v>
      </c>
      <c r="T1776" s="1">
        <f t="shared" si="526"/>
        <v>54313816.424184099</v>
      </c>
      <c r="U1776" s="1">
        <f t="shared" si="527"/>
        <v>80315457.944848001</v>
      </c>
      <c r="V1776" s="1">
        <f t="shared" si="528"/>
        <v>22798130.936747961</v>
      </c>
      <c r="W1776" s="1">
        <f t="shared" si="529"/>
        <v>54336222.141856313</v>
      </c>
      <c r="X1776" s="1">
        <f t="shared" si="530"/>
        <v>80339230.748191163</v>
      </c>
      <c r="Y1776" s="17">
        <f t="shared" si="531"/>
        <v>-0.354110060633756</v>
      </c>
    </row>
    <row r="1777" spans="1:25">
      <c r="A1777" s="17" t="s">
        <v>279</v>
      </c>
      <c r="B1777" s="17"/>
      <c r="C1777" s="17">
        <v>2</v>
      </c>
      <c r="D1777" s="17">
        <v>1285</v>
      </c>
      <c r="E1777" s="1">
        <f t="shared" si="513"/>
        <v>1287</v>
      </c>
      <c r="F1777" s="2">
        <f t="shared" si="514"/>
        <v>918.3</v>
      </c>
      <c r="G1777" s="1">
        <f t="shared" si="515"/>
        <v>2</v>
      </c>
      <c r="H1777" s="1">
        <f t="shared" si="516"/>
        <v>1285</v>
      </c>
      <c r="I1777" s="1">
        <f t="shared" si="517"/>
        <v>1287</v>
      </c>
      <c r="J1777" s="1">
        <f t="shared" si="518"/>
        <v>1596158</v>
      </c>
      <c r="K1777" s="1">
        <f t="shared" si="519"/>
        <v>3598033</v>
      </c>
      <c r="L1777" s="1">
        <f t="shared" si="520"/>
        <v>5194191</v>
      </c>
      <c r="M1777" s="1">
        <f>分割表!$B$5</f>
        <v>1596160</v>
      </c>
      <c r="N1777" s="1">
        <f>分割表!$C$5</f>
        <v>3599318</v>
      </c>
      <c r="O1777" s="1">
        <f t="shared" si="521"/>
        <v>5195478</v>
      </c>
      <c r="P1777" s="1">
        <f t="shared" si="522"/>
        <v>1.3862943611198906</v>
      </c>
      <c r="Q1777" s="1">
        <f t="shared" si="523"/>
        <v>9198.6904865681772</v>
      </c>
      <c r="R1777" s="1">
        <f t="shared" si="524"/>
        <v>9215.0090701762147</v>
      </c>
      <c r="S1777" s="1">
        <f t="shared" si="525"/>
        <v>22798100.370526604</v>
      </c>
      <c r="T1777" s="1">
        <f t="shared" si="526"/>
        <v>54315538.68366465</v>
      </c>
      <c r="U1777" s="1">
        <f t="shared" si="527"/>
        <v>80318042.641551897</v>
      </c>
      <c r="V1777" s="1">
        <f t="shared" si="528"/>
        <v>22798130.936747961</v>
      </c>
      <c r="W1777" s="1">
        <f t="shared" si="529"/>
        <v>54336222.141856313</v>
      </c>
      <c r="X1777" s="1">
        <f t="shared" si="530"/>
        <v>80339230.748191163</v>
      </c>
      <c r="Y1777" s="17">
        <f t="shared" si="531"/>
        <v>-0.35575660805112597</v>
      </c>
    </row>
    <row r="1778" spans="1:25">
      <c r="A1778" s="17" t="s">
        <v>523</v>
      </c>
      <c r="B1778" s="17">
        <v>1</v>
      </c>
      <c r="C1778" s="17">
        <v>1911</v>
      </c>
      <c r="D1778" s="17">
        <v>4988</v>
      </c>
      <c r="E1778" s="1">
        <f t="shared" si="513"/>
        <v>6899</v>
      </c>
      <c r="F1778" s="2">
        <f t="shared" si="514"/>
        <v>30.23</v>
      </c>
      <c r="G1778" s="1">
        <f t="shared" si="515"/>
        <v>1911</v>
      </c>
      <c r="H1778" s="1">
        <f t="shared" si="516"/>
        <v>4988</v>
      </c>
      <c r="I1778" s="1">
        <f t="shared" si="517"/>
        <v>6899</v>
      </c>
      <c r="J1778" s="1">
        <f t="shared" si="518"/>
        <v>1594249</v>
      </c>
      <c r="K1778" s="1">
        <f t="shared" si="519"/>
        <v>3594330</v>
      </c>
      <c r="L1778" s="1">
        <f t="shared" si="520"/>
        <v>5188579</v>
      </c>
      <c r="M1778" s="1">
        <f>分割表!$B$5</f>
        <v>1596160</v>
      </c>
      <c r="N1778" s="1">
        <f>分割表!$C$5</f>
        <v>3599318</v>
      </c>
      <c r="O1778" s="1">
        <f t="shared" si="521"/>
        <v>5195478</v>
      </c>
      <c r="P1778" s="1">
        <f t="shared" si="522"/>
        <v>14438.334895443162</v>
      </c>
      <c r="Q1778" s="1">
        <f t="shared" si="523"/>
        <v>42471.774050318039</v>
      </c>
      <c r="R1778" s="1">
        <f t="shared" si="524"/>
        <v>60981.169960815605</v>
      </c>
      <c r="S1778" s="1">
        <f t="shared" si="525"/>
        <v>22768926.05547636</v>
      </c>
      <c r="T1778" s="1">
        <f t="shared" si="526"/>
        <v>54255937.480038427</v>
      </c>
      <c r="U1778" s="1">
        <f t="shared" si="527"/>
        <v>80225655.029650435</v>
      </c>
      <c r="V1778" s="1">
        <f t="shared" si="528"/>
        <v>22798130.936747961</v>
      </c>
      <c r="W1778" s="1">
        <f t="shared" si="529"/>
        <v>54336222.141856313</v>
      </c>
      <c r="X1778" s="1">
        <f t="shared" si="530"/>
        <v>80339230.748191163</v>
      </c>
      <c r="Y1778" s="17">
        <f t="shared" si="531"/>
        <v>-0.18668812220100084</v>
      </c>
    </row>
    <row r="1779" spans="1:25">
      <c r="A1779" s="17" t="s">
        <v>663</v>
      </c>
      <c r="B1779" s="17">
        <v>1</v>
      </c>
      <c r="C1779" s="17">
        <v>1868</v>
      </c>
      <c r="D1779" s="17">
        <v>24005</v>
      </c>
      <c r="E1779" s="1">
        <f t="shared" si="513"/>
        <v>25873</v>
      </c>
      <c r="F1779" s="2">
        <f t="shared" si="514"/>
        <v>8647.35</v>
      </c>
      <c r="G1779" s="1">
        <f t="shared" si="515"/>
        <v>1868</v>
      </c>
      <c r="H1779" s="1">
        <f t="shared" si="516"/>
        <v>24005</v>
      </c>
      <c r="I1779" s="1">
        <f t="shared" si="517"/>
        <v>25873</v>
      </c>
      <c r="J1779" s="1">
        <f t="shared" si="518"/>
        <v>1594292</v>
      </c>
      <c r="K1779" s="1">
        <f t="shared" si="519"/>
        <v>3575313</v>
      </c>
      <c r="L1779" s="1">
        <f t="shared" si="520"/>
        <v>5169605</v>
      </c>
      <c r="M1779" s="1">
        <f>分割表!$B$5</f>
        <v>1596160</v>
      </c>
      <c r="N1779" s="1">
        <f>分割表!$C$5</f>
        <v>3599318</v>
      </c>
      <c r="O1779" s="1">
        <f t="shared" si="521"/>
        <v>5195478</v>
      </c>
      <c r="P1779" s="1">
        <f t="shared" si="522"/>
        <v>14070.940919897457</v>
      </c>
      <c r="Q1779" s="1">
        <f t="shared" si="523"/>
        <v>242114.84819026579</v>
      </c>
      <c r="R1779" s="1">
        <f t="shared" si="524"/>
        <v>262894.394740674</v>
      </c>
      <c r="S1779" s="1">
        <f t="shared" si="525"/>
        <v>22769583.17832974</v>
      </c>
      <c r="T1779" s="1">
        <f t="shared" si="526"/>
        <v>53949911.769050464</v>
      </c>
      <c r="U1779" s="1">
        <f t="shared" si="527"/>
        <v>79913340.338032916</v>
      </c>
      <c r="V1779" s="1">
        <f t="shared" si="528"/>
        <v>22798130.936747961</v>
      </c>
      <c r="W1779" s="1">
        <f t="shared" si="529"/>
        <v>54336222.141856313</v>
      </c>
      <c r="X1779" s="1">
        <f t="shared" si="530"/>
        <v>80339230.748191163</v>
      </c>
      <c r="Y1779" s="17">
        <f t="shared" si="531"/>
        <v>-5.497163662226539</v>
      </c>
    </row>
    <row r="1780" spans="1:25">
      <c r="A1780" s="17" t="s">
        <v>1251</v>
      </c>
      <c r="B1780" s="17"/>
      <c r="C1780" s="17">
        <v>17</v>
      </c>
      <c r="D1780" s="17">
        <v>1337</v>
      </c>
      <c r="E1780" s="1">
        <f t="shared" si="513"/>
        <v>1354</v>
      </c>
      <c r="F1780" s="2">
        <f t="shared" si="514"/>
        <v>839.12</v>
      </c>
      <c r="G1780" s="1">
        <f t="shared" si="515"/>
        <v>17</v>
      </c>
      <c r="H1780" s="1">
        <f t="shared" si="516"/>
        <v>1337</v>
      </c>
      <c r="I1780" s="1">
        <f t="shared" si="517"/>
        <v>1354</v>
      </c>
      <c r="J1780" s="1">
        <f t="shared" si="518"/>
        <v>1596143</v>
      </c>
      <c r="K1780" s="1">
        <f t="shared" si="519"/>
        <v>3597981</v>
      </c>
      <c r="L1780" s="1">
        <f t="shared" si="520"/>
        <v>5194124</v>
      </c>
      <c r="M1780" s="1">
        <f>分割表!$B$5</f>
        <v>1596160</v>
      </c>
      <c r="N1780" s="1">
        <f>分割表!$C$5</f>
        <v>3599318</v>
      </c>
      <c r="O1780" s="1">
        <f t="shared" si="521"/>
        <v>5195478</v>
      </c>
      <c r="P1780" s="1">
        <f t="shared" si="522"/>
        <v>48.164626848955677</v>
      </c>
      <c r="Q1780" s="1">
        <f t="shared" si="523"/>
        <v>9623.9714425852981</v>
      </c>
      <c r="R1780" s="1">
        <f t="shared" si="524"/>
        <v>9763.4481860013857</v>
      </c>
      <c r="S1780" s="1">
        <f t="shared" si="525"/>
        <v>22797871.123946343</v>
      </c>
      <c r="T1780" s="1">
        <f t="shared" si="526"/>
        <v>54314701.697351426</v>
      </c>
      <c r="U1780" s="1">
        <f t="shared" si="527"/>
        <v>80316939.617537275</v>
      </c>
      <c r="V1780" s="1">
        <f t="shared" si="528"/>
        <v>22798130.936747961</v>
      </c>
      <c r="W1780" s="1">
        <f t="shared" si="529"/>
        <v>54336222.141856313</v>
      </c>
      <c r="X1780" s="1">
        <f t="shared" si="530"/>
        <v>80339230.748191163</v>
      </c>
      <c r="Y1780" s="17">
        <f t="shared" si="531"/>
        <v>-0.36079146132853973</v>
      </c>
    </row>
    <row r="1781" spans="1:25">
      <c r="A1781" s="17" t="s">
        <v>1478</v>
      </c>
      <c r="B1781" s="17"/>
      <c r="C1781" s="17">
        <v>14</v>
      </c>
      <c r="D1781" s="17">
        <v>1333</v>
      </c>
      <c r="E1781" s="1">
        <f t="shared" si="513"/>
        <v>1347</v>
      </c>
      <c r="F1781" s="2">
        <f t="shared" si="514"/>
        <v>856.01</v>
      </c>
      <c r="G1781" s="1">
        <f t="shared" si="515"/>
        <v>14</v>
      </c>
      <c r="H1781" s="1">
        <f t="shared" si="516"/>
        <v>1333</v>
      </c>
      <c r="I1781" s="1">
        <f t="shared" si="517"/>
        <v>1347</v>
      </c>
      <c r="J1781" s="1">
        <f t="shared" si="518"/>
        <v>1596146</v>
      </c>
      <c r="K1781" s="1">
        <f t="shared" si="519"/>
        <v>3597985</v>
      </c>
      <c r="L1781" s="1">
        <f t="shared" si="520"/>
        <v>5194131</v>
      </c>
      <c r="M1781" s="1">
        <f>分割表!$B$5</f>
        <v>1596160</v>
      </c>
      <c r="N1781" s="1">
        <f>分割表!$C$5</f>
        <v>3599318</v>
      </c>
      <c r="O1781" s="1">
        <f t="shared" si="521"/>
        <v>5195478</v>
      </c>
      <c r="P1781" s="1">
        <f t="shared" si="522"/>
        <v>36.946802614613617</v>
      </c>
      <c r="Q1781" s="1">
        <f t="shared" si="523"/>
        <v>9591.1846977982186</v>
      </c>
      <c r="R1781" s="1">
        <f t="shared" si="524"/>
        <v>9705.9905826247596</v>
      </c>
      <c r="S1781" s="1">
        <f t="shared" si="525"/>
        <v>22797916.973251119</v>
      </c>
      <c r="T1781" s="1">
        <f t="shared" si="526"/>
        <v>54314766.080887295</v>
      </c>
      <c r="U1781" s="1">
        <f t="shared" si="527"/>
        <v>80317054.858811811</v>
      </c>
      <c r="V1781" s="1">
        <f t="shared" si="528"/>
        <v>22798130.936747961</v>
      </c>
      <c r="W1781" s="1">
        <f t="shared" si="529"/>
        <v>54336222.141856313</v>
      </c>
      <c r="X1781" s="1">
        <f t="shared" si="530"/>
        <v>80339230.748191163</v>
      </c>
      <c r="Y1781" s="17">
        <f t="shared" si="531"/>
        <v>-0.3615626028347052</v>
      </c>
    </row>
    <row r="1782" spans="1:25">
      <c r="A1782" s="17" t="s">
        <v>174</v>
      </c>
      <c r="B1782" s="17"/>
      <c r="C1782" s="17">
        <v>33</v>
      </c>
      <c r="D1782" s="17">
        <v>1377</v>
      </c>
      <c r="E1782" s="1">
        <f t="shared" si="513"/>
        <v>1410</v>
      </c>
      <c r="F1782" s="2">
        <f t="shared" si="514"/>
        <v>775.84</v>
      </c>
      <c r="G1782" s="1">
        <f t="shared" si="515"/>
        <v>33</v>
      </c>
      <c r="H1782" s="1">
        <f t="shared" si="516"/>
        <v>1377</v>
      </c>
      <c r="I1782" s="1">
        <f t="shared" si="517"/>
        <v>1410</v>
      </c>
      <c r="J1782" s="1">
        <f t="shared" si="518"/>
        <v>1596127</v>
      </c>
      <c r="K1782" s="1">
        <f t="shared" si="519"/>
        <v>3597941</v>
      </c>
      <c r="L1782" s="1">
        <f t="shared" si="520"/>
        <v>5194068</v>
      </c>
      <c r="M1782" s="1">
        <f>分割表!$B$5</f>
        <v>1596160</v>
      </c>
      <c r="N1782" s="1">
        <f>分割表!$C$5</f>
        <v>3599318</v>
      </c>
      <c r="O1782" s="1">
        <f t="shared" si="521"/>
        <v>5195478</v>
      </c>
      <c r="P1782" s="1">
        <f t="shared" si="522"/>
        <v>115.38474952839385</v>
      </c>
      <c r="Q1782" s="1">
        <f t="shared" si="523"/>
        <v>9952.491260749357</v>
      </c>
      <c r="R1782" s="1">
        <f t="shared" si="524"/>
        <v>10224.396426554822</v>
      </c>
      <c r="S1782" s="1">
        <f t="shared" si="525"/>
        <v>22797626.594416104</v>
      </c>
      <c r="T1782" s="1">
        <f t="shared" si="526"/>
        <v>54314057.86223726</v>
      </c>
      <c r="U1782" s="1">
        <f t="shared" si="527"/>
        <v>80316017.687680662</v>
      </c>
      <c r="V1782" s="1">
        <f t="shared" si="528"/>
        <v>22798130.936747961</v>
      </c>
      <c r="W1782" s="1">
        <f t="shared" si="529"/>
        <v>54336222.141856313</v>
      </c>
      <c r="X1782" s="1">
        <f t="shared" si="530"/>
        <v>80339230.748191163</v>
      </c>
      <c r="Y1782" s="17">
        <f t="shared" si="531"/>
        <v>-0.36186486710046473</v>
      </c>
    </row>
    <row r="1783" spans="1:25">
      <c r="A1783" s="17" t="s">
        <v>629</v>
      </c>
      <c r="B1783" s="17"/>
      <c r="C1783" s="17">
        <v>15</v>
      </c>
      <c r="D1783" s="17">
        <v>1340</v>
      </c>
      <c r="E1783" s="1">
        <f t="shared" si="513"/>
        <v>1355</v>
      </c>
      <c r="F1783" s="2">
        <f t="shared" si="514"/>
        <v>854.29</v>
      </c>
      <c r="G1783" s="1">
        <f t="shared" si="515"/>
        <v>15</v>
      </c>
      <c r="H1783" s="1">
        <f t="shared" si="516"/>
        <v>1340</v>
      </c>
      <c r="I1783" s="1">
        <f t="shared" si="517"/>
        <v>1355</v>
      </c>
      <c r="J1783" s="1">
        <f t="shared" si="518"/>
        <v>1596145</v>
      </c>
      <c r="K1783" s="1">
        <f t="shared" si="519"/>
        <v>3597978</v>
      </c>
      <c r="L1783" s="1">
        <f t="shared" si="520"/>
        <v>5194123</v>
      </c>
      <c r="M1783" s="1">
        <f>分割表!$B$5</f>
        <v>1596160</v>
      </c>
      <c r="N1783" s="1">
        <f>分割表!$C$5</f>
        <v>3599318</v>
      </c>
      <c r="O1783" s="1">
        <f t="shared" si="521"/>
        <v>5195478</v>
      </c>
      <c r="P1783" s="1">
        <f t="shared" si="522"/>
        <v>40.620753016533151</v>
      </c>
      <c r="Q1783" s="1">
        <f t="shared" si="523"/>
        <v>9648.5693565462425</v>
      </c>
      <c r="R1783" s="1">
        <f t="shared" si="524"/>
        <v>9771.659373640201</v>
      </c>
      <c r="S1783" s="1">
        <f t="shared" si="525"/>
        <v>22797901.690148901</v>
      </c>
      <c r="T1783" s="1">
        <f t="shared" si="526"/>
        <v>54314653.409702435</v>
      </c>
      <c r="U1783" s="1">
        <f t="shared" si="527"/>
        <v>80316923.15449883</v>
      </c>
      <c r="V1783" s="1">
        <f t="shared" si="528"/>
        <v>22798130.936747961</v>
      </c>
      <c r="W1783" s="1">
        <f t="shared" si="529"/>
        <v>54336222.141856313</v>
      </c>
      <c r="X1783" s="1">
        <f t="shared" si="530"/>
        <v>80339230.748191163</v>
      </c>
      <c r="Y1783" s="17">
        <f t="shared" si="531"/>
        <v>-0.36287992580910938</v>
      </c>
    </row>
    <row r="1784" spans="1:25">
      <c r="A1784" s="17" t="s">
        <v>314</v>
      </c>
      <c r="B1784" s="17">
        <v>1</v>
      </c>
      <c r="C1784" s="17">
        <v>1856</v>
      </c>
      <c r="D1784" s="17">
        <v>4262</v>
      </c>
      <c r="E1784" s="1">
        <f t="shared" si="513"/>
        <v>6118</v>
      </c>
      <c r="F1784" s="2">
        <f t="shared" si="514"/>
        <v>0.43</v>
      </c>
      <c r="G1784" s="1">
        <f t="shared" si="515"/>
        <v>1856</v>
      </c>
      <c r="H1784" s="1">
        <f t="shared" si="516"/>
        <v>4262</v>
      </c>
      <c r="I1784" s="1">
        <f t="shared" si="517"/>
        <v>6118</v>
      </c>
      <c r="J1784" s="1">
        <f t="shared" si="518"/>
        <v>1594304</v>
      </c>
      <c r="K1784" s="1">
        <f t="shared" si="519"/>
        <v>3595056</v>
      </c>
      <c r="L1784" s="1">
        <f t="shared" si="520"/>
        <v>5189360</v>
      </c>
      <c r="M1784" s="1">
        <f>分割表!$B$5</f>
        <v>1596160</v>
      </c>
      <c r="N1784" s="1">
        <f>分割表!$C$5</f>
        <v>3599318</v>
      </c>
      <c r="O1784" s="1">
        <f t="shared" si="521"/>
        <v>5195478</v>
      </c>
      <c r="P1784" s="1">
        <f t="shared" si="522"/>
        <v>13968.588063170448</v>
      </c>
      <c r="Q1784" s="1">
        <f t="shared" si="523"/>
        <v>35619.638629550791</v>
      </c>
      <c r="R1784" s="1">
        <f t="shared" si="524"/>
        <v>53342.78403018097</v>
      </c>
      <c r="S1784" s="1">
        <f t="shared" si="525"/>
        <v>22769766.561658598</v>
      </c>
      <c r="T1784" s="1">
        <f t="shared" si="526"/>
        <v>54267622.427639447</v>
      </c>
      <c r="U1784" s="1">
        <f t="shared" si="527"/>
        <v>80238511.887326181</v>
      </c>
      <c r="V1784" s="1">
        <f t="shared" si="528"/>
        <v>22798130.936747961</v>
      </c>
      <c r="W1784" s="1">
        <f t="shared" si="529"/>
        <v>54336222.141856313</v>
      </c>
      <c r="X1784" s="1">
        <f t="shared" si="530"/>
        <v>80339230.748191163</v>
      </c>
      <c r="Y1784" s="17">
        <f t="shared" si="531"/>
        <v>-1.9495319995953553E-2</v>
      </c>
    </row>
    <row r="1785" spans="1:25">
      <c r="A1785" s="17" t="s">
        <v>386</v>
      </c>
      <c r="B1785" s="17"/>
      <c r="C1785" s="17">
        <v>6</v>
      </c>
      <c r="D1785" s="17">
        <v>1329</v>
      </c>
      <c r="E1785" s="1">
        <f t="shared" si="513"/>
        <v>1335</v>
      </c>
      <c r="F1785" s="2">
        <f t="shared" si="514"/>
        <v>913.08</v>
      </c>
      <c r="G1785" s="1">
        <f t="shared" si="515"/>
        <v>6</v>
      </c>
      <c r="H1785" s="1">
        <f t="shared" si="516"/>
        <v>1329</v>
      </c>
      <c r="I1785" s="1">
        <f t="shared" si="517"/>
        <v>1335</v>
      </c>
      <c r="J1785" s="1">
        <f t="shared" si="518"/>
        <v>1596154</v>
      </c>
      <c r="K1785" s="1">
        <f t="shared" si="519"/>
        <v>3597989</v>
      </c>
      <c r="L1785" s="1">
        <f t="shared" si="520"/>
        <v>5194143</v>
      </c>
      <c r="M1785" s="1">
        <f>分割表!$B$5</f>
        <v>1596160</v>
      </c>
      <c r="N1785" s="1">
        <f>分割表!$C$5</f>
        <v>3599318</v>
      </c>
      <c r="O1785" s="1">
        <f t="shared" si="521"/>
        <v>5195478</v>
      </c>
      <c r="P1785" s="1">
        <f t="shared" si="522"/>
        <v>10.750556815368331</v>
      </c>
      <c r="Q1785" s="1">
        <f t="shared" si="523"/>
        <v>9558.4099560299037</v>
      </c>
      <c r="R1785" s="1">
        <f t="shared" si="524"/>
        <v>9607.5765720638574</v>
      </c>
      <c r="S1785" s="1">
        <f t="shared" si="525"/>
        <v>22798039.23809142</v>
      </c>
      <c r="T1785" s="1">
        <f t="shared" si="526"/>
        <v>54314830.46442762</v>
      </c>
      <c r="U1785" s="1">
        <f t="shared" si="527"/>
        <v>80317252.415304378</v>
      </c>
      <c r="V1785" s="1">
        <f t="shared" si="528"/>
        <v>22798130.936747961</v>
      </c>
      <c r="W1785" s="1">
        <f t="shared" si="529"/>
        <v>54336222.141856313</v>
      </c>
      <c r="X1785" s="1">
        <f t="shared" si="530"/>
        <v>80339230.748191163</v>
      </c>
      <c r="Y1785" s="17">
        <f t="shared" si="531"/>
        <v>-0.36547118035286313</v>
      </c>
    </row>
    <row r="1786" spans="1:25">
      <c r="A1786" s="17" t="s">
        <v>339</v>
      </c>
      <c r="B1786" s="17">
        <v>1</v>
      </c>
      <c r="C1786" s="17">
        <v>1849</v>
      </c>
      <c r="D1786" s="17">
        <v>4805</v>
      </c>
      <c r="E1786" s="1">
        <f t="shared" si="513"/>
        <v>6654</v>
      </c>
      <c r="F1786" s="2">
        <f t="shared" si="514"/>
        <v>27.46</v>
      </c>
      <c r="G1786" s="1">
        <f t="shared" si="515"/>
        <v>1849</v>
      </c>
      <c r="H1786" s="1">
        <f t="shared" si="516"/>
        <v>4805</v>
      </c>
      <c r="I1786" s="1">
        <f t="shared" si="517"/>
        <v>6654</v>
      </c>
      <c r="J1786" s="1">
        <f t="shared" si="518"/>
        <v>1594311</v>
      </c>
      <c r="K1786" s="1">
        <f t="shared" si="519"/>
        <v>3594513</v>
      </c>
      <c r="L1786" s="1">
        <f t="shared" si="520"/>
        <v>5188824</v>
      </c>
      <c r="M1786" s="1">
        <f>分割表!$B$5</f>
        <v>1596160</v>
      </c>
      <c r="N1786" s="1">
        <f>分割表!$C$5</f>
        <v>3599318</v>
      </c>
      <c r="O1786" s="1">
        <f t="shared" si="521"/>
        <v>5195478</v>
      </c>
      <c r="P1786" s="1">
        <f t="shared" si="522"/>
        <v>13908.918027834794</v>
      </c>
      <c r="Q1786" s="1">
        <f t="shared" si="523"/>
        <v>40733.966204348108</v>
      </c>
      <c r="R1786" s="1">
        <f t="shared" si="524"/>
        <v>58574.985380072823</v>
      </c>
      <c r="S1786" s="1">
        <f t="shared" si="525"/>
        <v>22769873.535308816</v>
      </c>
      <c r="T1786" s="1">
        <f t="shared" si="526"/>
        <v>54258882.845570549</v>
      </c>
      <c r="U1786" s="1">
        <f t="shared" si="527"/>
        <v>80229688.218188047</v>
      </c>
      <c r="V1786" s="1">
        <f t="shared" si="528"/>
        <v>22798130.936747961</v>
      </c>
      <c r="W1786" s="1">
        <f t="shared" si="529"/>
        <v>54336222.141856313</v>
      </c>
      <c r="X1786" s="1">
        <f t="shared" si="530"/>
        <v>80339230.748191163</v>
      </c>
      <c r="Y1786" s="17">
        <f t="shared" si="531"/>
        <v>-0.17474943412758059</v>
      </c>
    </row>
    <row r="1787" spans="1:25">
      <c r="A1787" s="17" t="s">
        <v>456</v>
      </c>
      <c r="B1787" s="17"/>
      <c r="C1787" s="17">
        <v>766</v>
      </c>
      <c r="D1787" s="17">
        <v>3050</v>
      </c>
      <c r="E1787" s="1">
        <f t="shared" si="513"/>
        <v>3816</v>
      </c>
      <c r="F1787" s="2">
        <f t="shared" si="514"/>
        <v>220.35</v>
      </c>
      <c r="G1787" s="1">
        <f t="shared" si="515"/>
        <v>766</v>
      </c>
      <c r="H1787" s="1">
        <f t="shared" si="516"/>
        <v>3050</v>
      </c>
      <c r="I1787" s="1">
        <f t="shared" si="517"/>
        <v>3816</v>
      </c>
      <c r="J1787" s="1">
        <f t="shared" si="518"/>
        <v>1595394</v>
      </c>
      <c r="K1787" s="1">
        <f t="shared" si="519"/>
        <v>3596268</v>
      </c>
      <c r="L1787" s="1">
        <f t="shared" si="520"/>
        <v>5191662</v>
      </c>
      <c r="M1787" s="1">
        <f>分割表!$B$5</f>
        <v>1596160</v>
      </c>
      <c r="N1787" s="1">
        <f>分割表!$C$5</f>
        <v>3599318</v>
      </c>
      <c r="O1787" s="1">
        <f t="shared" si="521"/>
        <v>5195478</v>
      </c>
      <c r="P1787" s="1">
        <f t="shared" si="522"/>
        <v>5087.1455420212924</v>
      </c>
      <c r="Q1787" s="1">
        <f t="shared" si="523"/>
        <v>24469.835452284442</v>
      </c>
      <c r="R1787" s="1">
        <f t="shared" si="524"/>
        <v>31470.391852280161</v>
      </c>
      <c r="S1787" s="1">
        <f t="shared" si="525"/>
        <v>22786424.257321957</v>
      </c>
      <c r="T1787" s="1">
        <f t="shared" si="526"/>
        <v>54287129.856910028</v>
      </c>
      <c r="U1787" s="1">
        <f t="shared" si="527"/>
        <v>80276408.200223133</v>
      </c>
      <c r="V1787" s="1">
        <f t="shared" si="528"/>
        <v>22798130.936747961</v>
      </c>
      <c r="W1787" s="1">
        <f t="shared" si="529"/>
        <v>54336222.141856313</v>
      </c>
      <c r="X1787" s="1">
        <f t="shared" si="530"/>
        <v>80339230.748191163</v>
      </c>
      <c r="Y1787" s="17">
        <f t="shared" si="531"/>
        <v>-0.36672637999820268</v>
      </c>
    </row>
    <row r="1788" spans="1:25">
      <c r="A1788" s="17" t="s">
        <v>858</v>
      </c>
      <c r="B1788" s="17"/>
      <c r="C1788" s="17">
        <v>43</v>
      </c>
      <c r="D1788" s="17">
        <v>1421</v>
      </c>
      <c r="E1788" s="1">
        <f t="shared" si="513"/>
        <v>1464</v>
      </c>
      <c r="F1788" s="2">
        <f t="shared" si="514"/>
        <v>756.68</v>
      </c>
      <c r="G1788" s="1">
        <f t="shared" si="515"/>
        <v>43</v>
      </c>
      <c r="H1788" s="1">
        <f t="shared" si="516"/>
        <v>1421</v>
      </c>
      <c r="I1788" s="1">
        <f t="shared" si="517"/>
        <v>1464</v>
      </c>
      <c r="J1788" s="1">
        <f t="shared" si="518"/>
        <v>1596117</v>
      </c>
      <c r="K1788" s="1">
        <f t="shared" si="519"/>
        <v>3597897</v>
      </c>
      <c r="L1788" s="1">
        <f t="shared" si="520"/>
        <v>5194014</v>
      </c>
      <c r="M1788" s="1">
        <f>分割表!$B$5</f>
        <v>1596160</v>
      </c>
      <c r="N1788" s="1">
        <f>分割表!$C$5</f>
        <v>3599318</v>
      </c>
      <c r="O1788" s="1">
        <f t="shared" si="521"/>
        <v>5195478</v>
      </c>
      <c r="P1788" s="1">
        <f t="shared" si="522"/>
        <v>161.73160497482317</v>
      </c>
      <c r="Q1788" s="1">
        <f t="shared" si="523"/>
        <v>10315.204018025979</v>
      </c>
      <c r="R1788" s="1">
        <f t="shared" si="524"/>
        <v>10670.99014477912</v>
      </c>
      <c r="S1788" s="1">
        <f t="shared" si="525"/>
        <v>22797473.763541155</v>
      </c>
      <c r="T1788" s="1">
        <f t="shared" si="526"/>
        <v>54313349.644125305</v>
      </c>
      <c r="U1788" s="1">
        <f t="shared" si="527"/>
        <v>80315128.68446216</v>
      </c>
      <c r="V1788" s="1">
        <f t="shared" si="528"/>
        <v>22798130.936747961</v>
      </c>
      <c r="W1788" s="1">
        <f t="shared" si="529"/>
        <v>54336222.141856313</v>
      </c>
      <c r="X1788" s="1">
        <f t="shared" si="530"/>
        <v>80339230.748191163</v>
      </c>
      <c r="Y1788" s="17">
        <f t="shared" si="531"/>
        <v>-0.36781451618781091</v>
      </c>
    </row>
    <row r="1789" spans="1:25">
      <c r="A1789" s="17" t="s">
        <v>1394</v>
      </c>
      <c r="B1789" s="17"/>
      <c r="C1789" s="17">
        <v>47</v>
      </c>
      <c r="D1789" s="17">
        <v>1432</v>
      </c>
      <c r="E1789" s="1">
        <f t="shared" si="513"/>
        <v>1479</v>
      </c>
      <c r="F1789" s="2">
        <f t="shared" si="514"/>
        <v>745.61</v>
      </c>
      <c r="G1789" s="1">
        <f t="shared" si="515"/>
        <v>47</v>
      </c>
      <c r="H1789" s="1">
        <f t="shared" si="516"/>
        <v>1432</v>
      </c>
      <c r="I1789" s="1">
        <f t="shared" si="517"/>
        <v>1479</v>
      </c>
      <c r="J1789" s="1">
        <f t="shared" si="518"/>
        <v>1596113</v>
      </c>
      <c r="K1789" s="1">
        <f t="shared" si="519"/>
        <v>3597886</v>
      </c>
      <c r="L1789" s="1">
        <f t="shared" si="520"/>
        <v>5193999</v>
      </c>
      <c r="M1789" s="1">
        <f>分割表!$B$5</f>
        <v>1596160</v>
      </c>
      <c r="N1789" s="1">
        <f>分割表!$C$5</f>
        <v>3599318</v>
      </c>
      <c r="O1789" s="1">
        <f t="shared" si="521"/>
        <v>5195478</v>
      </c>
      <c r="P1789" s="1">
        <f t="shared" si="522"/>
        <v>180.95693728037276</v>
      </c>
      <c r="Q1789" s="1">
        <f t="shared" si="523"/>
        <v>10406.096761649487</v>
      </c>
      <c r="R1789" s="1">
        <f t="shared" si="524"/>
        <v>10795.400643349272</v>
      </c>
      <c r="S1789" s="1">
        <f t="shared" si="525"/>
        <v>22797412.631208718</v>
      </c>
      <c r="T1789" s="1">
        <f t="shared" si="526"/>
        <v>54313172.589681394</v>
      </c>
      <c r="U1789" s="1">
        <f t="shared" si="527"/>
        <v>80314881.739223316</v>
      </c>
      <c r="V1789" s="1">
        <f t="shared" si="528"/>
        <v>22798130.936747961</v>
      </c>
      <c r="W1789" s="1">
        <f t="shared" si="529"/>
        <v>54336222.141856313</v>
      </c>
      <c r="X1789" s="1">
        <f t="shared" si="530"/>
        <v>80339230.748191163</v>
      </c>
      <c r="Y1789" s="17">
        <f t="shared" si="531"/>
        <v>-0.36836069765604967</v>
      </c>
    </row>
    <row r="1790" spans="1:25">
      <c r="A1790" s="17" t="s">
        <v>464</v>
      </c>
      <c r="B1790" s="17">
        <v>1</v>
      </c>
      <c r="C1790" s="17">
        <v>1845</v>
      </c>
      <c r="D1790" s="17">
        <v>8899</v>
      </c>
      <c r="E1790" s="1">
        <f t="shared" si="513"/>
        <v>10744</v>
      </c>
      <c r="F1790" s="2">
        <f t="shared" si="514"/>
        <v>1034.8800000000001</v>
      </c>
      <c r="G1790" s="1">
        <f t="shared" si="515"/>
        <v>1845</v>
      </c>
      <c r="H1790" s="1">
        <f t="shared" si="516"/>
        <v>8899</v>
      </c>
      <c r="I1790" s="1">
        <f t="shared" si="517"/>
        <v>10744</v>
      </c>
      <c r="J1790" s="1">
        <f t="shared" si="518"/>
        <v>1594315</v>
      </c>
      <c r="K1790" s="1">
        <f t="shared" si="519"/>
        <v>3590419</v>
      </c>
      <c r="L1790" s="1">
        <f t="shared" si="520"/>
        <v>5184734</v>
      </c>
      <c r="M1790" s="1">
        <f>分割表!$B$5</f>
        <v>1596160</v>
      </c>
      <c r="N1790" s="1">
        <f>分割表!$C$5</f>
        <v>3599318</v>
      </c>
      <c r="O1790" s="1">
        <f t="shared" si="521"/>
        <v>5195478</v>
      </c>
      <c r="P1790" s="1">
        <f t="shared" si="522"/>
        <v>13874.832756695689</v>
      </c>
      <c r="Q1790" s="1">
        <f t="shared" si="523"/>
        <v>80924.784595536214</v>
      </c>
      <c r="R1790" s="1">
        <f t="shared" si="524"/>
        <v>99726.91181925383</v>
      </c>
      <c r="S1790" s="1">
        <f t="shared" si="525"/>
        <v>22769934.663122736</v>
      </c>
      <c r="T1790" s="1">
        <f t="shared" si="526"/>
        <v>54192992.579214498</v>
      </c>
      <c r="U1790" s="1">
        <f t="shared" si="527"/>
        <v>80162360.178400248</v>
      </c>
      <c r="V1790" s="1">
        <f t="shared" si="528"/>
        <v>22798130.936747961</v>
      </c>
      <c r="W1790" s="1">
        <f t="shared" si="529"/>
        <v>54336222.141856313</v>
      </c>
      <c r="X1790" s="1">
        <f t="shared" si="530"/>
        <v>80339230.748191163</v>
      </c>
      <c r="Y1790" s="17">
        <f t="shared" si="531"/>
        <v>-1.3146955063414922</v>
      </c>
    </row>
    <row r="1791" spans="1:25">
      <c r="A1791" s="17" t="s">
        <v>1063</v>
      </c>
      <c r="B1791" s="17"/>
      <c r="C1791" s="17">
        <v>273</v>
      </c>
      <c r="D1791" s="17">
        <v>1952</v>
      </c>
      <c r="E1791" s="1">
        <f t="shared" si="513"/>
        <v>2225</v>
      </c>
      <c r="F1791" s="2">
        <f t="shared" si="514"/>
        <v>420.9</v>
      </c>
      <c r="G1791" s="1">
        <f t="shared" si="515"/>
        <v>273</v>
      </c>
      <c r="H1791" s="1">
        <f t="shared" si="516"/>
        <v>1952</v>
      </c>
      <c r="I1791" s="1">
        <f t="shared" si="517"/>
        <v>2225</v>
      </c>
      <c r="J1791" s="1">
        <f t="shared" si="518"/>
        <v>1595887</v>
      </c>
      <c r="K1791" s="1">
        <f t="shared" si="519"/>
        <v>3597366</v>
      </c>
      <c r="L1791" s="1">
        <f t="shared" si="520"/>
        <v>5193253</v>
      </c>
      <c r="M1791" s="1">
        <f>分割表!$B$5</f>
        <v>1596160</v>
      </c>
      <c r="N1791" s="1">
        <f>分割表!$C$5</f>
        <v>3599318</v>
      </c>
      <c r="O1791" s="1">
        <f t="shared" si="521"/>
        <v>5195478</v>
      </c>
      <c r="P1791" s="1">
        <f t="shared" si="522"/>
        <v>1531.3858000854941</v>
      </c>
      <c r="Q1791" s="1">
        <f t="shared" si="523"/>
        <v>14789.542265131369</v>
      </c>
      <c r="R1791" s="1">
        <f t="shared" si="524"/>
        <v>17149.214632985757</v>
      </c>
      <c r="S1791" s="1">
        <f t="shared" si="525"/>
        <v>22793958.670710023</v>
      </c>
      <c r="T1791" s="1">
        <f t="shared" si="526"/>
        <v>54304802.781616293</v>
      </c>
      <c r="U1791" s="1">
        <f t="shared" si="527"/>
        <v>80302600.383997768</v>
      </c>
      <c r="V1791" s="1">
        <f t="shared" si="528"/>
        <v>22798130.936747961</v>
      </c>
      <c r="W1791" s="1">
        <f t="shared" si="529"/>
        <v>54336222.141856313</v>
      </c>
      <c r="X1791" s="1">
        <f t="shared" si="530"/>
        <v>80339230.748191163</v>
      </c>
      <c r="Y1791" s="17">
        <f t="shared" si="531"/>
        <v>-0.3710202030479014</v>
      </c>
    </row>
    <row r="1792" spans="1:25">
      <c r="A1792" s="17" t="s">
        <v>335</v>
      </c>
      <c r="B1792" s="17"/>
      <c r="C1792" s="17">
        <v>37</v>
      </c>
      <c r="D1792" s="17">
        <v>1431</v>
      </c>
      <c r="E1792" s="1">
        <f t="shared" si="513"/>
        <v>1468</v>
      </c>
      <c r="F1792" s="2">
        <f t="shared" si="514"/>
        <v>792.54</v>
      </c>
      <c r="G1792" s="1">
        <f t="shared" si="515"/>
        <v>37</v>
      </c>
      <c r="H1792" s="1">
        <f t="shared" si="516"/>
        <v>1431</v>
      </c>
      <c r="I1792" s="1">
        <f t="shared" si="517"/>
        <v>1468</v>
      </c>
      <c r="J1792" s="1">
        <f t="shared" si="518"/>
        <v>1596123</v>
      </c>
      <c r="K1792" s="1">
        <f t="shared" si="519"/>
        <v>3597887</v>
      </c>
      <c r="L1792" s="1">
        <f t="shared" si="520"/>
        <v>5194010</v>
      </c>
      <c r="M1792" s="1">
        <f>分割表!$B$5</f>
        <v>1596160</v>
      </c>
      <c r="N1792" s="1">
        <f>分割表!$C$5</f>
        <v>3599318</v>
      </c>
      <c r="O1792" s="1">
        <f t="shared" si="521"/>
        <v>5195478</v>
      </c>
      <c r="P1792" s="1">
        <f t="shared" si="522"/>
        <v>133.60396276783629</v>
      </c>
      <c r="Q1792" s="1">
        <f t="shared" si="523"/>
        <v>10397.830283545281</v>
      </c>
      <c r="R1792" s="1">
        <f t="shared" si="524"/>
        <v>10704.151315068108</v>
      </c>
      <c r="S1792" s="1">
        <f t="shared" si="525"/>
        <v>22797565.462058607</v>
      </c>
      <c r="T1792" s="1">
        <f t="shared" si="526"/>
        <v>54313188.685538538</v>
      </c>
      <c r="U1792" s="1">
        <f t="shared" si="527"/>
        <v>80315062.832394227</v>
      </c>
      <c r="V1792" s="1">
        <f t="shared" si="528"/>
        <v>22798130.936747961</v>
      </c>
      <c r="W1792" s="1">
        <f t="shared" si="529"/>
        <v>54336222.141856313</v>
      </c>
      <c r="X1792" s="1">
        <f t="shared" si="530"/>
        <v>80339230.748191163</v>
      </c>
      <c r="Y1792" s="17">
        <f t="shared" si="531"/>
        <v>-0.37435773965477726</v>
      </c>
    </row>
    <row r="1793" spans="1:25">
      <c r="A1793" s="17" t="s">
        <v>1041</v>
      </c>
      <c r="B1793" s="17"/>
      <c r="C1793" s="17">
        <v>109</v>
      </c>
      <c r="D1793" s="17">
        <v>1598</v>
      </c>
      <c r="E1793" s="1">
        <f t="shared" si="513"/>
        <v>1707</v>
      </c>
      <c r="F1793" s="2">
        <f t="shared" si="514"/>
        <v>619.87</v>
      </c>
      <c r="G1793" s="1">
        <f t="shared" si="515"/>
        <v>109</v>
      </c>
      <c r="H1793" s="1">
        <f t="shared" si="516"/>
        <v>1598</v>
      </c>
      <c r="I1793" s="1">
        <f t="shared" si="517"/>
        <v>1707</v>
      </c>
      <c r="J1793" s="1">
        <f t="shared" si="518"/>
        <v>1596051</v>
      </c>
      <c r="K1793" s="1">
        <f t="shared" si="519"/>
        <v>3597720</v>
      </c>
      <c r="L1793" s="1">
        <f t="shared" si="520"/>
        <v>5193771</v>
      </c>
      <c r="M1793" s="1">
        <f>分割表!$B$5</f>
        <v>1596160</v>
      </c>
      <c r="N1793" s="1">
        <f>分割表!$C$5</f>
        <v>3599318</v>
      </c>
      <c r="O1793" s="1">
        <f t="shared" si="521"/>
        <v>5195478</v>
      </c>
      <c r="P1793" s="1">
        <f t="shared" si="522"/>
        <v>511.35691916297662</v>
      </c>
      <c r="Q1793" s="1">
        <f t="shared" si="523"/>
        <v>11787.659985869299</v>
      </c>
      <c r="R1793" s="1">
        <f t="shared" si="524"/>
        <v>12704.33507781011</v>
      </c>
      <c r="S1793" s="1">
        <f t="shared" si="525"/>
        <v>22796465.081337806</v>
      </c>
      <c r="T1793" s="1">
        <f t="shared" si="526"/>
        <v>54310500.68124748</v>
      </c>
      <c r="U1793" s="1">
        <f t="shared" si="527"/>
        <v>80311128.176926494</v>
      </c>
      <c r="V1793" s="1">
        <f t="shared" si="528"/>
        <v>22798130.936747961</v>
      </c>
      <c r="W1793" s="1">
        <f t="shared" si="529"/>
        <v>54336222.141856313</v>
      </c>
      <c r="X1793" s="1">
        <f t="shared" si="530"/>
        <v>80339230.748191163</v>
      </c>
      <c r="Y1793" s="17">
        <f t="shared" si="531"/>
        <v>-0.3755762753000918</v>
      </c>
    </row>
    <row r="1794" spans="1:25">
      <c r="A1794" s="17" t="s">
        <v>1077</v>
      </c>
      <c r="B1794" s="17"/>
      <c r="C1794" s="17">
        <v>19</v>
      </c>
      <c r="D1794" s="17">
        <v>1408</v>
      </c>
      <c r="E1794" s="1">
        <f t="shared" ref="E1794:E1857" si="532">C1794+D1794</f>
        <v>1427</v>
      </c>
      <c r="F1794" s="2">
        <f t="shared" ref="F1794:F1857" si="533">ROUND(2*(P1794+Q1794+S1794+T1794+X1794-R1794-U1794-V1794-W1794),2)</f>
        <v>876.74</v>
      </c>
      <c r="G1794" s="1">
        <f t="shared" ref="G1794:G1857" si="534">C1794</f>
        <v>19</v>
      </c>
      <c r="H1794" s="1">
        <f t="shared" ref="H1794:H1857" si="535">D1794</f>
        <v>1408</v>
      </c>
      <c r="I1794" s="1">
        <f t="shared" ref="I1794:I1857" si="536">E1794</f>
        <v>1427</v>
      </c>
      <c r="J1794" s="1">
        <f t="shared" ref="J1794:J1857" si="537">M1794-G1794</f>
        <v>1596141</v>
      </c>
      <c r="K1794" s="1">
        <f t="shared" ref="K1794:K1857" si="538">N1794-H1794</f>
        <v>3597910</v>
      </c>
      <c r="L1794" s="1">
        <f t="shared" ref="L1794:L1857" si="539">J1794+K1794</f>
        <v>5194051</v>
      </c>
      <c r="M1794" s="1">
        <f>分割表!$B$5</f>
        <v>1596160</v>
      </c>
      <c r="N1794" s="1">
        <f>分割表!$C$5</f>
        <v>3599318</v>
      </c>
      <c r="O1794" s="1">
        <f t="shared" ref="O1794:O1857" si="540">$M$2+$N$2</f>
        <v>5195478</v>
      </c>
      <c r="P1794" s="1">
        <f t="shared" ref="P1794:P1857" si="541">LN(G1794)*G1794</f>
        <v>55.944340604162363</v>
      </c>
      <c r="Q1794" s="1">
        <f t="shared" ref="Q1794:Q1857" si="542">LN(H1794)*H1794</f>
        <v>10207.895155698927</v>
      </c>
      <c r="R1794" s="1">
        <f t="shared" ref="R1794:R1857" si="543">LN(I1794)*I1794</f>
        <v>10364.771364139446</v>
      </c>
      <c r="S1794" s="1">
        <f t="shared" ref="S1794:S1857" si="544">LN(J1794)*J1794</f>
        <v>22797840.557746295</v>
      </c>
      <c r="T1794" s="1">
        <f t="shared" ref="T1794:T1857" si="545">LN(K1794)*K1794</f>
        <v>54313558.890329652</v>
      </c>
      <c r="U1794" s="1">
        <f t="shared" ref="U1794:U1857" si="546">LN(L1794)*L1794</f>
        <v>80315737.816236511</v>
      </c>
      <c r="V1794" s="1">
        <f t="shared" ref="V1794:V1857" si="547">LN(M1794)*M1794</f>
        <v>22798130.936747961</v>
      </c>
      <c r="W1794" s="1">
        <f t="shared" ref="W1794:W1857" si="548">LN(N1794)*N1794</f>
        <v>54336222.141856313</v>
      </c>
      <c r="X1794" s="1">
        <f t="shared" ref="X1794:X1857" si="549">LN(O1794)*O1794</f>
        <v>80339230.748191163</v>
      </c>
      <c r="Y1794" s="17">
        <f t="shared" ref="Y1794:Y1857" si="550">(C1794/1593658)*1000-(D1794/3599323)*1000</f>
        <v>-0.37926241871702721</v>
      </c>
    </row>
    <row r="1795" spans="1:25">
      <c r="A1795" s="17" t="s">
        <v>853</v>
      </c>
      <c r="B1795" s="17"/>
      <c r="C1795" s="17">
        <v>53</v>
      </c>
      <c r="D1795" s="17">
        <v>1494</v>
      </c>
      <c r="E1795" s="1">
        <f t="shared" si="532"/>
        <v>1547</v>
      </c>
      <c r="F1795" s="2">
        <f t="shared" si="533"/>
        <v>760.21</v>
      </c>
      <c r="G1795" s="1">
        <f t="shared" si="534"/>
        <v>53</v>
      </c>
      <c r="H1795" s="1">
        <f t="shared" si="535"/>
        <v>1494</v>
      </c>
      <c r="I1795" s="1">
        <f t="shared" si="536"/>
        <v>1547</v>
      </c>
      <c r="J1795" s="1">
        <f t="shared" si="537"/>
        <v>1596107</v>
      </c>
      <c r="K1795" s="1">
        <f t="shared" si="538"/>
        <v>3597824</v>
      </c>
      <c r="L1795" s="1">
        <f t="shared" si="539"/>
        <v>5193931</v>
      </c>
      <c r="M1795" s="1">
        <f>分割表!$B$5</f>
        <v>1596160</v>
      </c>
      <c r="N1795" s="1">
        <f>分割表!$C$5</f>
        <v>3599318</v>
      </c>
      <c r="O1795" s="1">
        <f t="shared" si="540"/>
        <v>5195478</v>
      </c>
      <c r="P1795" s="1">
        <f t="shared" si="541"/>
        <v>210.42547141826248</v>
      </c>
      <c r="Q1795" s="1">
        <f t="shared" si="542"/>
        <v>10919.963274344987</v>
      </c>
      <c r="R1795" s="1">
        <f t="shared" si="543"/>
        <v>11361.280699836532</v>
      </c>
      <c r="S1795" s="1">
        <f t="shared" si="544"/>
        <v>22797320.932728857</v>
      </c>
      <c r="T1795" s="1">
        <f t="shared" si="545"/>
        <v>54312174.647081062</v>
      </c>
      <c r="U1795" s="1">
        <f t="shared" si="546"/>
        <v>80313762.254683897</v>
      </c>
      <c r="V1795" s="1">
        <f t="shared" si="547"/>
        <v>22798130.936747961</v>
      </c>
      <c r="W1795" s="1">
        <f t="shared" si="548"/>
        <v>54336222.141856313</v>
      </c>
      <c r="X1795" s="1">
        <f t="shared" si="549"/>
        <v>80339230.748191163</v>
      </c>
      <c r="Y1795" s="17">
        <f t="shared" si="550"/>
        <v>-0.38182123600762535</v>
      </c>
    </row>
    <row r="1796" spans="1:25">
      <c r="A1796" s="17" t="s">
        <v>809</v>
      </c>
      <c r="B1796" s="17"/>
      <c r="C1796" s="17">
        <v>4</v>
      </c>
      <c r="D1796" s="17">
        <v>1384</v>
      </c>
      <c r="E1796" s="1">
        <f t="shared" si="532"/>
        <v>1388</v>
      </c>
      <c r="F1796" s="2">
        <f t="shared" si="533"/>
        <v>970.8</v>
      </c>
      <c r="G1796" s="1">
        <f t="shared" si="534"/>
        <v>4</v>
      </c>
      <c r="H1796" s="1">
        <f t="shared" si="535"/>
        <v>1384</v>
      </c>
      <c r="I1796" s="1">
        <f t="shared" si="536"/>
        <v>1388</v>
      </c>
      <c r="J1796" s="1">
        <f t="shared" si="537"/>
        <v>1596156</v>
      </c>
      <c r="K1796" s="1">
        <f t="shared" si="538"/>
        <v>3597934</v>
      </c>
      <c r="L1796" s="1">
        <f t="shared" si="539"/>
        <v>5194090</v>
      </c>
      <c r="M1796" s="1">
        <f>分割表!$B$5</f>
        <v>1596160</v>
      </c>
      <c r="N1796" s="1">
        <f>分割表!$C$5</f>
        <v>3599318</v>
      </c>
      <c r="O1796" s="1">
        <f t="shared" si="540"/>
        <v>5195478</v>
      </c>
      <c r="P1796" s="1">
        <f t="shared" si="541"/>
        <v>5.5451774444795623</v>
      </c>
      <c r="Q1796" s="1">
        <f t="shared" si="542"/>
        <v>10010.102660469818</v>
      </c>
      <c r="R1796" s="1">
        <f t="shared" si="543"/>
        <v>10043.039367800649</v>
      </c>
      <c r="S1796" s="1">
        <f t="shared" si="544"/>
        <v>22798069.804307759</v>
      </c>
      <c r="T1796" s="1">
        <f t="shared" si="545"/>
        <v>54313945.191137999</v>
      </c>
      <c r="U1796" s="1">
        <f t="shared" si="546"/>
        <v>80316379.874338046</v>
      </c>
      <c r="V1796" s="1">
        <f t="shared" si="547"/>
        <v>22798130.936747961</v>
      </c>
      <c r="W1796" s="1">
        <f t="shared" si="548"/>
        <v>54336222.141856313</v>
      </c>
      <c r="X1796" s="1">
        <f t="shared" si="549"/>
        <v>80339230.748191163</v>
      </c>
      <c r="Y1796" s="17">
        <f t="shared" si="550"/>
        <v>-0.38200680614682414</v>
      </c>
    </row>
    <row r="1797" spans="1:25">
      <c r="A1797" s="17" t="s">
        <v>410</v>
      </c>
      <c r="B1797" s="17"/>
      <c r="C1797" s="17">
        <v>10</v>
      </c>
      <c r="D1797" s="17">
        <v>1401</v>
      </c>
      <c r="E1797" s="1">
        <f t="shared" si="532"/>
        <v>1411</v>
      </c>
      <c r="F1797" s="2">
        <f t="shared" si="533"/>
        <v>933.31</v>
      </c>
      <c r="G1797" s="1">
        <f t="shared" si="534"/>
        <v>10</v>
      </c>
      <c r="H1797" s="1">
        <f t="shared" si="535"/>
        <v>1401</v>
      </c>
      <c r="I1797" s="1">
        <f t="shared" si="536"/>
        <v>1411</v>
      </c>
      <c r="J1797" s="1">
        <f t="shared" si="537"/>
        <v>1596150</v>
      </c>
      <c r="K1797" s="1">
        <f t="shared" si="538"/>
        <v>3597917</v>
      </c>
      <c r="L1797" s="1">
        <f t="shared" si="539"/>
        <v>5194067</v>
      </c>
      <c r="M1797" s="1">
        <f>分割表!$B$5</f>
        <v>1596160</v>
      </c>
      <c r="N1797" s="1">
        <f>分割表!$C$5</f>
        <v>3599318</v>
      </c>
      <c r="O1797" s="1">
        <f t="shared" si="540"/>
        <v>5195478</v>
      </c>
      <c r="P1797" s="1">
        <f t="shared" si="541"/>
        <v>23.025850929940461</v>
      </c>
      <c r="Q1797" s="1">
        <f t="shared" si="542"/>
        <v>10150.163106418146</v>
      </c>
      <c r="R1797" s="1">
        <f t="shared" si="543"/>
        <v>10232.648126064321</v>
      </c>
      <c r="S1797" s="1">
        <f t="shared" si="544"/>
        <v>22797978.105666257</v>
      </c>
      <c r="T1797" s="1">
        <f t="shared" si="545"/>
        <v>54313671.561382219</v>
      </c>
      <c r="U1797" s="1">
        <f t="shared" si="546"/>
        <v>80316001.224652991</v>
      </c>
      <c r="V1797" s="1">
        <f t="shared" si="547"/>
        <v>22798130.936747961</v>
      </c>
      <c r="W1797" s="1">
        <f t="shared" si="548"/>
        <v>54336222.141856313</v>
      </c>
      <c r="X1797" s="1">
        <f t="shared" si="549"/>
        <v>80339230.748191163</v>
      </c>
      <c r="Y1797" s="17">
        <f t="shared" si="550"/>
        <v>-0.38296499336181106</v>
      </c>
    </row>
    <row r="1798" spans="1:25">
      <c r="A1798" s="17" t="s">
        <v>1105</v>
      </c>
      <c r="B1798" s="17">
        <v>1</v>
      </c>
      <c r="C1798" s="17">
        <v>1824</v>
      </c>
      <c r="D1798" s="17">
        <v>4282</v>
      </c>
      <c r="E1798" s="1">
        <f t="shared" si="532"/>
        <v>6106</v>
      </c>
      <c r="F1798" s="2">
        <f t="shared" si="533"/>
        <v>2.09</v>
      </c>
      <c r="G1798" s="1">
        <f t="shared" si="534"/>
        <v>1824</v>
      </c>
      <c r="H1798" s="1">
        <f t="shared" si="535"/>
        <v>4282</v>
      </c>
      <c r="I1798" s="1">
        <f t="shared" si="536"/>
        <v>6106</v>
      </c>
      <c r="J1798" s="1">
        <f t="shared" si="537"/>
        <v>1594336</v>
      </c>
      <c r="K1798" s="1">
        <f t="shared" si="538"/>
        <v>3595036</v>
      </c>
      <c r="L1798" s="1">
        <f t="shared" si="539"/>
        <v>5189372</v>
      </c>
      <c r="M1798" s="1">
        <f>分割表!$B$5</f>
        <v>1596160</v>
      </c>
      <c r="N1798" s="1">
        <f>分割表!$C$5</f>
        <v>3599318</v>
      </c>
      <c r="O1798" s="1">
        <f t="shared" si="540"/>
        <v>5195478</v>
      </c>
      <c r="P1798" s="1">
        <f t="shared" si="541"/>
        <v>13696.027799236919</v>
      </c>
      <c r="Q1798" s="1">
        <f t="shared" si="542"/>
        <v>35806.835358898708</v>
      </c>
      <c r="R1798" s="1">
        <f t="shared" si="543"/>
        <v>53226.167920138192</v>
      </c>
      <c r="S1798" s="1">
        <f t="shared" si="544"/>
        <v>22770255.584310472</v>
      </c>
      <c r="T1798" s="1">
        <f t="shared" si="545"/>
        <v>54267300.526292555</v>
      </c>
      <c r="U1798" s="1">
        <f t="shared" si="546"/>
        <v>80238709.432791263</v>
      </c>
      <c r="V1798" s="1">
        <f t="shared" si="547"/>
        <v>22798130.936747961</v>
      </c>
      <c r="W1798" s="1">
        <f t="shared" si="548"/>
        <v>54336222.141856313</v>
      </c>
      <c r="X1798" s="1">
        <f t="shared" si="549"/>
        <v>80339230.748191163</v>
      </c>
      <c r="Y1798" s="17">
        <f t="shared" si="550"/>
        <v>-4.5131510977856282E-2</v>
      </c>
    </row>
    <row r="1799" spans="1:25">
      <c r="A1799" s="17" t="s">
        <v>2594</v>
      </c>
      <c r="B1799" s="17"/>
      <c r="C1799" s="17">
        <v>231</v>
      </c>
      <c r="D1799" s="17">
        <v>1914</v>
      </c>
      <c r="E1799" s="1">
        <f t="shared" si="532"/>
        <v>2145</v>
      </c>
      <c r="F1799" s="2">
        <f t="shared" si="533"/>
        <v>484.72</v>
      </c>
      <c r="G1799" s="1">
        <f t="shared" si="534"/>
        <v>231</v>
      </c>
      <c r="H1799" s="1">
        <f t="shared" si="535"/>
        <v>1914</v>
      </c>
      <c r="I1799" s="1">
        <f t="shared" si="536"/>
        <v>2145</v>
      </c>
      <c r="J1799" s="1">
        <f t="shared" si="537"/>
        <v>1595929</v>
      </c>
      <c r="K1799" s="1">
        <f t="shared" si="538"/>
        <v>3597404</v>
      </c>
      <c r="L1799" s="1">
        <f t="shared" si="539"/>
        <v>5193333</v>
      </c>
      <c r="M1799" s="1">
        <f>分割表!$B$5</f>
        <v>1596160</v>
      </c>
      <c r="N1799" s="1">
        <f>分割表!$C$5</f>
        <v>3599318</v>
      </c>
      <c r="O1799" s="1">
        <f t="shared" si="540"/>
        <v>5195478</v>
      </c>
      <c r="P1799" s="1">
        <f t="shared" si="541"/>
        <v>1257.1984911305342</v>
      </c>
      <c r="Q1799" s="1">
        <f t="shared" si="542"/>
        <v>14464.003394832691</v>
      </c>
      <c r="R1799" s="1">
        <f t="shared" si="543"/>
        <v>16454.069413271744</v>
      </c>
      <c r="S1799" s="1">
        <f t="shared" si="544"/>
        <v>22794600.554753296</v>
      </c>
      <c r="T1799" s="1">
        <f t="shared" si="545"/>
        <v>54305414.418890819</v>
      </c>
      <c r="U1799" s="1">
        <f t="shared" si="546"/>
        <v>80303917.414281234</v>
      </c>
      <c r="V1799" s="1">
        <f t="shared" si="547"/>
        <v>22798130.936747961</v>
      </c>
      <c r="W1799" s="1">
        <f t="shared" si="548"/>
        <v>54336222.141856313</v>
      </c>
      <c r="X1799" s="1">
        <f t="shared" si="549"/>
        <v>80339230.748191163</v>
      </c>
      <c r="Y1799" s="17">
        <f t="shared" si="550"/>
        <v>-0.38681712458885276</v>
      </c>
    </row>
    <row r="1800" spans="1:25">
      <c r="A1800" s="17" t="s">
        <v>397</v>
      </c>
      <c r="B1800" s="17"/>
      <c r="C1800" s="17">
        <v>18</v>
      </c>
      <c r="D1800" s="17">
        <v>1435</v>
      </c>
      <c r="E1800" s="1">
        <f t="shared" si="532"/>
        <v>1453</v>
      </c>
      <c r="F1800" s="2">
        <f t="shared" si="533"/>
        <v>902.22</v>
      </c>
      <c r="G1800" s="1">
        <f t="shared" si="534"/>
        <v>18</v>
      </c>
      <c r="H1800" s="1">
        <f t="shared" si="535"/>
        <v>1435</v>
      </c>
      <c r="I1800" s="1">
        <f t="shared" si="536"/>
        <v>1453</v>
      </c>
      <c r="J1800" s="1">
        <f t="shared" si="537"/>
        <v>1596142</v>
      </c>
      <c r="K1800" s="1">
        <f t="shared" si="538"/>
        <v>3597883</v>
      </c>
      <c r="L1800" s="1">
        <f t="shared" si="539"/>
        <v>5194025</v>
      </c>
      <c r="M1800" s="1">
        <f>分割表!$B$5</f>
        <v>1596160</v>
      </c>
      <c r="N1800" s="1">
        <f>分割表!$C$5</f>
        <v>3599318</v>
      </c>
      <c r="O1800" s="1">
        <f t="shared" si="540"/>
        <v>5195478</v>
      </c>
      <c r="P1800" s="1">
        <f t="shared" si="541"/>
        <v>52.026691642130963</v>
      </c>
      <c r="Q1800" s="1">
        <f t="shared" si="542"/>
        <v>10430.900383957991</v>
      </c>
      <c r="R1800" s="1">
        <f t="shared" si="543"/>
        <v>10579.85336916762</v>
      </c>
      <c r="S1800" s="1">
        <f t="shared" si="544"/>
        <v>22797855.840846006</v>
      </c>
      <c r="T1800" s="1">
        <f t="shared" si="545"/>
        <v>54313124.302111618</v>
      </c>
      <c r="U1800" s="1">
        <f t="shared" si="546"/>
        <v>80315309.77766484</v>
      </c>
      <c r="V1800" s="1">
        <f t="shared" si="547"/>
        <v>22798130.936747961</v>
      </c>
      <c r="W1800" s="1">
        <f t="shared" si="548"/>
        <v>54336222.141856313</v>
      </c>
      <c r="X1800" s="1">
        <f t="shared" si="549"/>
        <v>80339230.748191163</v>
      </c>
      <c r="Y1800" s="17">
        <f t="shared" si="550"/>
        <v>-0.38739131660137899</v>
      </c>
    </row>
    <row r="1801" spans="1:25">
      <c r="A1801" s="17" t="s">
        <v>2595</v>
      </c>
      <c r="B1801" s="17"/>
      <c r="C1801" s="17">
        <v>223</v>
      </c>
      <c r="D1801" s="17">
        <v>1907</v>
      </c>
      <c r="E1801" s="1">
        <f t="shared" si="532"/>
        <v>2130</v>
      </c>
      <c r="F1801" s="2">
        <f t="shared" si="533"/>
        <v>498.16</v>
      </c>
      <c r="G1801" s="1">
        <f t="shared" si="534"/>
        <v>223</v>
      </c>
      <c r="H1801" s="1">
        <f t="shared" si="535"/>
        <v>1907</v>
      </c>
      <c r="I1801" s="1">
        <f t="shared" si="536"/>
        <v>2130</v>
      </c>
      <c r="J1801" s="1">
        <f t="shared" si="537"/>
        <v>1595937</v>
      </c>
      <c r="K1801" s="1">
        <f t="shared" si="538"/>
        <v>3597411</v>
      </c>
      <c r="L1801" s="1">
        <f t="shared" si="539"/>
        <v>5193348</v>
      </c>
      <c r="M1801" s="1">
        <f>分割表!$B$5</f>
        <v>1596160</v>
      </c>
      <c r="N1801" s="1">
        <f>分割表!$C$5</f>
        <v>3599318</v>
      </c>
      <c r="O1801" s="1">
        <f t="shared" si="540"/>
        <v>5195478</v>
      </c>
      <c r="P1801" s="1">
        <f t="shared" si="541"/>
        <v>1205.7993050356065</v>
      </c>
      <c r="Q1801" s="1">
        <f t="shared" si="542"/>
        <v>14404.117556879999</v>
      </c>
      <c r="R1801" s="1">
        <f t="shared" si="543"/>
        <v>16324.058561038391</v>
      </c>
      <c r="S1801" s="1">
        <f t="shared" si="544"/>
        <v>22794722.818505906</v>
      </c>
      <c r="T1801" s="1">
        <f t="shared" si="545"/>
        <v>54305527.088958852</v>
      </c>
      <c r="U1801" s="1">
        <f t="shared" si="546"/>
        <v>80304164.357596591</v>
      </c>
      <c r="V1801" s="1">
        <f t="shared" si="547"/>
        <v>22798130.936747961</v>
      </c>
      <c r="W1801" s="1">
        <f t="shared" si="548"/>
        <v>54336222.141856313</v>
      </c>
      <c r="X1801" s="1">
        <f t="shared" si="549"/>
        <v>80339230.748191163</v>
      </c>
      <c r="Y1801" s="17">
        <f t="shared" si="550"/>
        <v>-0.38989221203123797</v>
      </c>
    </row>
    <row r="1802" spans="1:25">
      <c r="A1802" s="17" t="s">
        <v>250</v>
      </c>
      <c r="B1802" s="17"/>
      <c r="C1802" s="17">
        <v>32</v>
      </c>
      <c r="D1802" s="17">
        <v>1496</v>
      </c>
      <c r="E1802" s="1">
        <f t="shared" si="532"/>
        <v>1528</v>
      </c>
      <c r="F1802" s="2">
        <f t="shared" si="533"/>
        <v>863.15</v>
      </c>
      <c r="G1802" s="1">
        <f t="shared" si="534"/>
        <v>32</v>
      </c>
      <c r="H1802" s="1">
        <f t="shared" si="535"/>
        <v>1496</v>
      </c>
      <c r="I1802" s="1">
        <f t="shared" si="536"/>
        <v>1528</v>
      </c>
      <c r="J1802" s="1">
        <f t="shared" si="537"/>
        <v>1596128</v>
      </c>
      <c r="K1802" s="1">
        <f t="shared" si="538"/>
        <v>3597822</v>
      </c>
      <c r="L1802" s="1">
        <f t="shared" si="539"/>
        <v>5193950</v>
      </c>
      <c r="M1802" s="1">
        <f>分割表!$B$5</f>
        <v>1596160</v>
      </c>
      <c r="N1802" s="1">
        <f>分割表!$C$5</f>
        <v>3599318</v>
      </c>
      <c r="O1802" s="1">
        <f t="shared" si="540"/>
        <v>5195478</v>
      </c>
      <c r="P1802" s="1">
        <f t="shared" si="541"/>
        <v>110.90354888959125</v>
      </c>
      <c r="Q1802" s="1">
        <f t="shared" si="542"/>
        <v>10936.583037167495</v>
      </c>
      <c r="R1802" s="1">
        <f t="shared" si="543"/>
        <v>11202.860473742041</v>
      </c>
      <c r="S1802" s="1">
        <f t="shared" si="544"/>
        <v>22797641.87750705</v>
      </c>
      <c r="T1802" s="1">
        <f t="shared" si="545"/>
        <v>54312142.455402061</v>
      </c>
      <c r="U1802" s="1">
        <f t="shared" si="546"/>
        <v>80314075.051744983</v>
      </c>
      <c r="V1802" s="1">
        <f t="shared" si="547"/>
        <v>22798130.936747961</v>
      </c>
      <c r="W1802" s="1">
        <f t="shared" si="548"/>
        <v>54336222.141856313</v>
      </c>
      <c r="X1802" s="1">
        <f t="shared" si="549"/>
        <v>80339230.748191163</v>
      </c>
      <c r="Y1802" s="17">
        <f t="shared" si="550"/>
        <v>-0.39555412730850908</v>
      </c>
    </row>
    <row r="1803" spans="1:25">
      <c r="A1803" s="17" t="s">
        <v>332</v>
      </c>
      <c r="B1803" s="17"/>
      <c r="C1803" s="17">
        <v>93</v>
      </c>
      <c r="D1803" s="17">
        <v>1635</v>
      </c>
      <c r="E1803" s="1">
        <f t="shared" si="532"/>
        <v>1728</v>
      </c>
      <c r="F1803" s="2">
        <f t="shared" si="533"/>
        <v>695.51</v>
      </c>
      <c r="G1803" s="1">
        <f t="shared" si="534"/>
        <v>93</v>
      </c>
      <c r="H1803" s="1">
        <f t="shared" si="535"/>
        <v>1635</v>
      </c>
      <c r="I1803" s="1">
        <f t="shared" si="536"/>
        <v>1728</v>
      </c>
      <c r="J1803" s="1">
        <f t="shared" si="537"/>
        <v>1596067</v>
      </c>
      <c r="K1803" s="1">
        <f t="shared" si="538"/>
        <v>3597683</v>
      </c>
      <c r="L1803" s="1">
        <f t="shared" si="539"/>
        <v>5193750</v>
      </c>
      <c r="M1803" s="1">
        <f>分割表!$B$5</f>
        <v>1596160</v>
      </c>
      <c r="N1803" s="1">
        <f>分割表!$C$5</f>
        <v>3599318</v>
      </c>
      <c r="O1803" s="1">
        <f t="shared" si="540"/>
        <v>5195478</v>
      </c>
      <c r="P1803" s="1">
        <f t="shared" si="541"/>
        <v>421.53175286325285</v>
      </c>
      <c r="Q1803" s="1">
        <f t="shared" si="542"/>
        <v>12098.015866246764</v>
      </c>
      <c r="R1803" s="1">
        <f t="shared" si="543"/>
        <v>12881.756072500993</v>
      </c>
      <c r="S1803" s="1">
        <f t="shared" si="544"/>
        <v>22796709.610106185</v>
      </c>
      <c r="T1803" s="1">
        <f t="shared" si="545"/>
        <v>54309905.136435568</v>
      </c>
      <c r="U1803" s="1">
        <f t="shared" si="546"/>
        <v>80310782.454586744</v>
      </c>
      <c r="V1803" s="1">
        <f t="shared" si="547"/>
        <v>22798130.936747961</v>
      </c>
      <c r="W1803" s="1">
        <f t="shared" si="548"/>
        <v>54336222.141856313</v>
      </c>
      <c r="X1803" s="1">
        <f t="shared" si="549"/>
        <v>80339230.748191163</v>
      </c>
      <c r="Y1803" s="17">
        <f t="shared" si="550"/>
        <v>-0.39589578147299642</v>
      </c>
    </row>
    <row r="1804" spans="1:25">
      <c r="A1804" s="17" t="s">
        <v>599</v>
      </c>
      <c r="B1804" s="17"/>
      <c r="C1804" s="17">
        <v>34</v>
      </c>
      <c r="D1804" s="17">
        <v>1505</v>
      </c>
      <c r="E1804" s="1">
        <f t="shared" si="532"/>
        <v>1539</v>
      </c>
      <c r="F1804" s="2">
        <f t="shared" si="533"/>
        <v>858.73</v>
      </c>
      <c r="G1804" s="1">
        <f t="shared" si="534"/>
        <v>34</v>
      </c>
      <c r="H1804" s="1">
        <f t="shared" si="535"/>
        <v>1505</v>
      </c>
      <c r="I1804" s="1">
        <f t="shared" si="536"/>
        <v>1539</v>
      </c>
      <c r="J1804" s="1">
        <f t="shared" si="537"/>
        <v>1596126</v>
      </c>
      <c r="K1804" s="1">
        <f t="shared" si="538"/>
        <v>3597813</v>
      </c>
      <c r="L1804" s="1">
        <f t="shared" si="539"/>
        <v>5193939</v>
      </c>
      <c r="M1804" s="1">
        <f>分割表!$B$5</f>
        <v>1596160</v>
      </c>
      <c r="N1804" s="1">
        <f>分割表!$C$5</f>
        <v>3599318</v>
      </c>
      <c r="O1804" s="1">
        <f t="shared" si="540"/>
        <v>5195478</v>
      </c>
      <c r="P1804" s="1">
        <f t="shared" si="541"/>
        <v>119.89625783694949</v>
      </c>
      <c r="Q1804" s="1">
        <f t="shared" si="542"/>
        <v>11011.40500666038</v>
      </c>
      <c r="R1804" s="1">
        <f t="shared" si="543"/>
        <v>11294.548837978034</v>
      </c>
      <c r="S1804" s="1">
        <f t="shared" si="544"/>
        <v>22797611.311325792</v>
      </c>
      <c r="T1804" s="1">
        <f t="shared" si="545"/>
        <v>54311997.592860334</v>
      </c>
      <c r="U1804" s="1">
        <f t="shared" si="546"/>
        <v>80313893.958701149</v>
      </c>
      <c r="V1804" s="1">
        <f t="shared" si="547"/>
        <v>22798130.936747961</v>
      </c>
      <c r="W1804" s="1">
        <f t="shared" si="548"/>
        <v>54336222.141856313</v>
      </c>
      <c r="X1804" s="1">
        <f t="shared" si="549"/>
        <v>80339230.748191163</v>
      </c>
      <c r="Y1804" s="17">
        <f t="shared" si="550"/>
        <v>-0.39679962313102984</v>
      </c>
    </row>
    <row r="1805" spans="1:25">
      <c r="A1805" s="17" t="s">
        <v>382</v>
      </c>
      <c r="B1805" s="17"/>
      <c r="C1805" s="17">
        <v>28</v>
      </c>
      <c r="D1805" s="17">
        <v>1498</v>
      </c>
      <c r="E1805" s="1">
        <f t="shared" si="532"/>
        <v>1526</v>
      </c>
      <c r="F1805" s="2">
        <f t="shared" si="533"/>
        <v>886.55</v>
      </c>
      <c r="G1805" s="1">
        <f t="shared" si="534"/>
        <v>28</v>
      </c>
      <c r="H1805" s="1">
        <f t="shared" si="535"/>
        <v>1498</v>
      </c>
      <c r="I1805" s="1">
        <f t="shared" si="536"/>
        <v>1526</v>
      </c>
      <c r="J1805" s="1">
        <f t="shared" si="537"/>
        <v>1596132</v>
      </c>
      <c r="K1805" s="1">
        <f t="shared" si="538"/>
        <v>3597820</v>
      </c>
      <c r="L1805" s="1">
        <f t="shared" si="539"/>
        <v>5193952</v>
      </c>
      <c r="M1805" s="1">
        <f>分割表!$B$5</f>
        <v>1596160</v>
      </c>
      <c r="N1805" s="1">
        <f>分割表!$C$5</f>
        <v>3599318</v>
      </c>
      <c r="O1805" s="1">
        <f t="shared" si="540"/>
        <v>5195478</v>
      </c>
      <c r="P1805" s="1">
        <f t="shared" si="541"/>
        <v>93.301726284905712</v>
      </c>
      <c r="Q1805" s="1">
        <f t="shared" si="542"/>
        <v>10953.205473787593</v>
      </c>
      <c r="R1805" s="1">
        <f t="shared" si="543"/>
        <v>11186.198353274558</v>
      </c>
      <c r="S1805" s="1">
        <f t="shared" si="544"/>
        <v>22797703.009877078</v>
      </c>
      <c r="T1805" s="1">
        <f t="shared" si="545"/>
        <v>54312110.263724178</v>
      </c>
      <c r="U1805" s="1">
        <f t="shared" si="546"/>
        <v>80314107.977755472</v>
      </c>
      <c r="V1805" s="1">
        <f t="shared" si="547"/>
        <v>22798130.936747961</v>
      </c>
      <c r="W1805" s="1">
        <f t="shared" si="548"/>
        <v>54336222.141856313</v>
      </c>
      <c r="X1805" s="1">
        <f t="shared" si="549"/>
        <v>80339230.748191163</v>
      </c>
      <c r="Y1805" s="17">
        <f t="shared" si="550"/>
        <v>-0.39861973616861818</v>
      </c>
    </row>
    <row r="1806" spans="1:25">
      <c r="A1806" s="17" t="s">
        <v>1015</v>
      </c>
      <c r="B1806" s="17"/>
      <c r="C1806" s="17">
        <v>2</v>
      </c>
      <c r="D1806" s="17">
        <v>1440</v>
      </c>
      <c r="E1806" s="1">
        <f t="shared" si="532"/>
        <v>1442</v>
      </c>
      <c r="F1806" s="2">
        <f t="shared" si="533"/>
        <v>1031.6600000000001</v>
      </c>
      <c r="G1806" s="1">
        <f t="shared" si="534"/>
        <v>2</v>
      </c>
      <c r="H1806" s="1">
        <f t="shared" si="535"/>
        <v>1440</v>
      </c>
      <c r="I1806" s="1">
        <f t="shared" si="536"/>
        <v>1442</v>
      </c>
      <c r="J1806" s="1">
        <f t="shared" si="537"/>
        <v>1596158</v>
      </c>
      <c r="K1806" s="1">
        <f t="shared" si="538"/>
        <v>3597878</v>
      </c>
      <c r="L1806" s="1">
        <f t="shared" si="539"/>
        <v>5194036</v>
      </c>
      <c r="M1806" s="1">
        <f>分割表!$B$5</f>
        <v>1596160</v>
      </c>
      <c r="N1806" s="1">
        <f>分割表!$C$5</f>
        <v>3599318</v>
      </c>
      <c r="O1806" s="1">
        <f t="shared" si="540"/>
        <v>5195478</v>
      </c>
      <c r="P1806" s="1">
        <f t="shared" si="541"/>
        <v>1.3862943611198906</v>
      </c>
      <c r="Q1806" s="1">
        <f t="shared" si="542"/>
        <v>10472.253685300868</v>
      </c>
      <c r="R1806" s="1">
        <f t="shared" si="543"/>
        <v>10488.799870332337</v>
      </c>
      <c r="S1806" s="1">
        <f t="shared" si="544"/>
        <v>22798100.370526604</v>
      </c>
      <c r="T1806" s="1">
        <f t="shared" si="545"/>
        <v>54313043.822834224</v>
      </c>
      <c r="U1806" s="1">
        <f t="shared" si="546"/>
        <v>80315490.870890811</v>
      </c>
      <c r="V1806" s="1">
        <f t="shared" si="547"/>
        <v>22798130.936747961</v>
      </c>
      <c r="W1806" s="1">
        <f t="shared" si="548"/>
        <v>54336222.141856313</v>
      </c>
      <c r="X1806" s="1">
        <f t="shared" si="549"/>
        <v>80339230.748191163</v>
      </c>
      <c r="Y1806" s="17">
        <f t="shared" si="550"/>
        <v>-0.39882026196604276</v>
      </c>
    </row>
    <row r="1807" spans="1:25">
      <c r="A1807" s="17" t="s">
        <v>179</v>
      </c>
      <c r="B1807" s="17"/>
      <c r="C1807" s="17">
        <v>91</v>
      </c>
      <c r="D1807" s="17">
        <v>1644</v>
      </c>
      <c r="E1807" s="1">
        <f t="shared" si="532"/>
        <v>1735</v>
      </c>
      <c r="F1807" s="2">
        <f t="shared" si="533"/>
        <v>708.15</v>
      </c>
      <c r="G1807" s="1">
        <f t="shared" si="534"/>
        <v>91</v>
      </c>
      <c r="H1807" s="1">
        <f t="shared" si="535"/>
        <v>1644</v>
      </c>
      <c r="I1807" s="1">
        <f t="shared" si="536"/>
        <v>1735</v>
      </c>
      <c r="J1807" s="1">
        <f t="shared" si="537"/>
        <v>1596069</v>
      </c>
      <c r="K1807" s="1">
        <f t="shared" si="538"/>
        <v>3597674</v>
      </c>
      <c r="L1807" s="1">
        <f t="shared" si="539"/>
        <v>5193743</v>
      </c>
      <c r="M1807" s="1">
        <f>分割表!$B$5</f>
        <v>1596160</v>
      </c>
      <c r="N1807" s="1">
        <f>分割表!$C$5</f>
        <v>3599318</v>
      </c>
      <c r="O1807" s="1">
        <f t="shared" si="540"/>
        <v>5195478</v>
      </c>
      <c r="P1807" s="1">
        <f t="shared" si="541"/>
        <v>410.48821509303332</v>
      </c>
      <c r="Q1807" s="1">
        <f t="shared" si="542"/>
        <v>12173.635174312909</v>
      </c>
      <c r="R1807" s="1">
        <f t="shared" si="543"/>
        <v>12940.953271280965</v>
      </c>
      <c r="S1807" s="1">
        <f t="shared" si="544"/>
        <v>22796740.17621351</v>
      </c>
      <c r="T1807" s="1">
        <f t="shared" si="545"/>
        <v>54309760.274241559</v>
      </c>
      <c r="U1807" s="1">
        <f t="shared" si="546"/>
        <v>80310667.213825688</v>
      </c>
      <c r="V1807" s="1">
        <f t="shared" si="547"/>
        <v>22798130.936747961</v>
      </c>
      <c r="W1807" s="1">
        <f t="shared" si="548"/>
        <v>54336222.141856313</v>
      </c>
      <c r="X1807" s="1">
        <f t="shared" si="549"/>
        <v>80339230.748191163</v>
      </c>
      <c r="Y1807" s="17">
        <f t="shared" si="550"/>
        <v>-0.39965122610511122</v>
      </c>
    </row>
    <row r="1808" spans="1:25">
      <c r="A1808" s="17" t="s">
        <v>2046</v>
      </c>
      <c r="B1808" s="17"/>
      <c r="C1808" s="17">
        <v>6</v>
      </c>
      <c r="D1808" s="17">
        <v>1458</v>
      </c>
      <c r="E1808" s="1">
        <f t="shared" si="532"/>
        <v>1464</v>
      </c>
      <c r="F1808" s="2">
        <f t="shared" si="533"/>
        <v>1006.7</v>
      </c>
      <c r="G1808" s="1">
        <f t="shared" si="534"/>
        <v>6</v>
      </c>
      <c r="H1808" s="1">
        <f t="shared" si="535"/>
        <v>1458</v>
      </c>
      <c r="I1808" s="1">
        <f t="shared" si="536"/>
        <v>1464</v>
      </c>
      <c r="J1808" s="1">
        <f t="shared" si="537"/>
        <v>1596154</v>
      </c>
      <c r="K1808" s="1">
        <f t="shared" si="538"/>
        <v>3597860</v>
      </c>
      <c r="L1808" s="1">
        <f t="shared" si="539"/>
        <v>5194014</v>
      </c>
      <c r="M1808" s="1">
        <f>分割表!$B$5</f>
        <v>1596160</v>
      </c>
      <c r="N1808" s="1">
        <f>分割表!$C$5</f>
        <v>3599318</v>
      </c>
      <c r="O1808" s="1">
        <f t="shared" si="540"/>
        <v>5195478</v>
      </c>
      <c r="P1808" s="1">
        <f t="shared" si="541"/>
        <v>10.750556815368331</v>
      </c>
      <c r="Q1808" s="1">
        <f t="shared" si="542"/>
        <v>10621.268890525023</v>
      </c>
      <c r="R1808" s="1">
        <f t="shared" si="543"/>
        <v>10670.99014477912</v>
      </c>
      <c r="S1808" s="1">
        <f t="shared" si="544"/>
        <v>22798039.23809142</v>
      </c>
      <c r="T1808" s="1">
        <f t="shared" si="545"/>
        <v>54312754.097493112</v>
      </c>
      <c r="U1808" s="1">
        <f t="shared" si="546"/>
        <v>80315128.68446216</v>
      </c>
      <c r="V1808" s="1">
        <f t="shared" si="547"/>
        <v>22798130.936747961</v>
      </c>
      <c r="W1808" s="1">
        <f t="shared" si="548"/>
        <v>54336222.141856313</v>
      </c>
      <c r="X1808" s="1">
        <f t="shared" si="549"/>
        <v>80339230.748191163</v>
      </c>
      <c r="Y1808" s="17">
        <f t="shared" si="550"/>
        <v>-0.40131125361108422</v>
      </c>
    </row>
    <row r="1809" spans="1:25">
      <c r="A1809" s="17" t="s">
        <v>2571</v>
      </c>
      <c r="B1809" s="17"/>
      <c r="C1809" s="17">
        <v>613</v>
      </c>
      <c r="D1809" s="17">
        <v>2852</v>
      </c>
      <c r="E1809" s="1">
        <f t="shared" si="532"/>
        <v>3465</v>
      </c>
      <c r="F1809" s="2">
        <f t="shared" si="533"/>
        <v>306.63</v>
      </c>
      <c r="G1809" s="1">
        <f t="shared" si="534"/>
        <v>613</v>
      </c>
      <c r="H1809" s="1">
        <f t="shared" si="535"/>
        <v>2852</v>
      </c>
      <c r="I1809" s="1">
        <f t="shared" si="536"/>
        <v>3465</v>
      </c>
      <c r="J1809" s="1">
        <f t="shared" si="537"/>
        <v>1595547</v>
      </c>
      <c r="K1809" s="1">
        <f t="shared" si="538"/>
        <v>3596466</v>
      </c>
      <c r="L1809" s="1">
        <f t="shared" si="539"/>
        <v>5192013</v>
      </c>
      <c r="M1809" s="1">
        <f>分割表!$B$5</f>
        <v>1596160</v>
      </c>
      <c r="N1809" s="1">
        <f>分割表!$C$5</f>
        <v>3599318</v>
      </c>
      <c r="O1809" s="1">
        <f t="shared" si="540"/>
        <v>5195478</v>
      </c>
      <c r="P1809" s="1">
        <f t="shared" si="541"/>
        <v>3934.4577057288975</v>
      </c>
      <c r="Q1809" s="1">
        <f t="shared" si="542"/>
        <v>22689.872528935499</v>
      </c>
      <c r="R1809" s="1">
        <f t="shared" si="543"/>
        <v>28241.371313777174</v>
      </c>
      <c r="S1809" s="1">
        <f t="shared" si="544"/>
        <v>22788762.507244859</v>
      </c>
      <c r="T1809" s="1">
        <f t="shared" si="545"/>
        <v>54290316.752985992</v>
      </c>
      <c r="U1809" s="1">
        <f t="shared" si="546"/>
        <v>80282186.572204858</v>
      </c>
      <c r="V1809" s="1">
        <f t="shared" si="547"/>
        <v>22798130.936747961</v>
      </c>
      <c r="W1809" s="1">
        <f t="shared" si="548"/>
        <v>54336222.141856313</v>
      </c>
      <c r="X1809" s="1">
        <f t="shared" si="549"/>
        <v>80339230.748191163</v>
      </c>
      <c r="Y1809" s="17">
        <f t="shared" si="550"/>
        <v>-0.40772157696418387</v>
      </c>
    </row>
    <row r="1810" spans="1:25">
      <c r="A1810" s="17" t="s">
        <v>1315</v>
      </c>
      <c r="B1810" s="17"/>
      <c r="C1810" s="17">
        <v>100</v>
      </c>
      <c r="D1810" s="17">
        <v>1694</v>
      </c>
      <c r="E1810" s="1">
        <f t="shared" si="532"/>
        <v>1794</v>
      </c>
      <c r="F1810" s="2">
        <f t="shared" si="533"/>
        <v>708.04</v>
      </c>
      <c r="G1810" s="1">
        <f t="shared" si="534"/>
        <v>100</v>
      </c>
      <c r="H1810" s="1">
        <f t="shared" si="535"/>
        <v>1694</v>
      </c>
      <c r="I1810" s="1">
        <f t="shared" si="536"/>
        <v>1794</v>
      </c>
      <c r="J1810" s="1">
        <f t="shared" si="537"/>
        <v>1596060</v>
      </c>
      <c r="K1810" s="1">
        <f t="shared" si="538"/>
        <v>3597624</v>
      </c>
      <c r="L1810" s="1">
        <f t="shared" si="539"/>
        <v>5193684</v>
      </c>
      <c r="M1810" s="1">
        <f>分割表!$B$5</f>
        <v>1596160</v>
      </c>
      <c r="N1810" s="1">
        <f>分割表!$C$5</f>
        <v>3599318</v>
      </c>
      <c r="O1810" s="1">
        <f t="shared" si="540"/>
        <v>5195478</v>
      </c>
      <c r="P1810" s="1">
        <f t="shared" si="541"/>
        <v>460.51701859880916</v>
      </c>
      <c r="Q1810" s="1">
        <f t="shared" si="542"/>
        <v>12594.632300609126</v>
      </c>
      <c r="R1810" s="1">
        <f t="shared" si="543"/>
        <v>13441.012258458022</v>
      </c>
      <c r="S1810" s="1">
        <f t="shared" si="544"/>
        <v>22796602.628750283</v>
      </c>
      <c r="T1810" s="1">
        <f t="shared" si="545"/>
        <v>54308955.484684832</v>
      </c>
      <c r="U1810" s="1">
        <f t="shared" si="546"/>
        <v>80309695.89921461</v>
      </c>
      <c r="V1810" s="1">
        <f t="shared" si="547"/>
        <v>22798130.936747961</v>
      </c>
      <c r="W1810" s="1">
        <f t="shared" si="548"/>
        <v>54336222.141856313</v>
      </c>
      <c r="X1810" s="1">
        <f t="shared" si="549"/>
        <v>80339230.748191163</v>
      </c>
      <c r="Y1810" s="17">
        <f t="shared" si="550"/>
        <v>-0.40789534254640103</v>
      </c>
    </row>
    <row r="1811" spans="1:25">
      <c r="A1811" s="17" t="s">
        <v>1104</v>
      </c>
      <c r="B1811" s="17"/>
      <c r="C1811" s="17">
        <v>733</v>
      </c>
      <c r="D1811" s="17">
        <v>3131</v>
      </c>
      <c r="E1811" s="1">
        <f t="shared" si="532"/>
        <v>3864</v>
      </c>
      <c r="F1811" s="2">
        <f t="shared" si="533"/>
        <v>274.61</v>
      </c>
      <c r="G1811" s="1">
        <f t="shared" si="534"/>
        <v>733</v>
      </c>
      <c r="H1811" s="1">
        <f t="shared" si="535"/>
        <v>3131</v>
      </c>
      <c r="I1811" s="1">
        <f t="shared" si="536"/>
        <v>3864</v>
      </c>
      <c r="J1811" s="1">
        <f t="shared" si="537"/>
        <v>1595427</v>
      </c>
      <c r="K1811" s="1">
        <f t="shared" si="538"/>
        <v>3596187</v>
      </c>
      <c r="L1811" s="1">
        <f t="shared" si="539"/>
        <v>5191614</v>
      </c>
      <c r="M1811" s="1">
        <f>分割表!$B$5</f>
        <v>1596160</v>
      </c>
      <c r="N1811" s="1">
        <f>分割表!$C$5</f>
        <v>3599318</v>
      </c>
      <c r="O1811" s="1">
        <f t="shared" si="540"/>
        <v>5195478</v>
      </c>
      <c r="P1811" s="1">
        <f t="shared" si="541"/>
        <v>4835.7077994829151</v>
      </c>
      <c r="Q1811" s="1">
        <f t="shared" si="542"/>
        <v>25201.756275472977</v>
      </c>
      <c r="R1811" s="1">
        <f t="shared" si="543"/>
        <v>31914.546466764426</v>
      </c>
      <c r="S1811" s="1">
        <f t="shared" si="544"/>
        <v>22786928.584495675</v>
      </c>
      <c r="T1811" s="1">
        <f t="shared" si="545"/>
        <v>54285826.129839107</v>
      </c>
      <c r="U1811" s="1">
        <f t="shared" si="546"/>
        <v>80275617.997352138</v>
      </c>
      <c r="V1811" s="1">
        <f t="shared" si="547"/>
        <v>22798130.936747961</v>
      </c>
      <c r="W1811" s="1">
        <f t="shared" si="548"/>
        <v>54336222.141856313</v>
      </c>
      <c r="X1811" s="1">
        <f t="shared" si="549"/>
        <v>80339230.748191163</v>
      </c>
      <c r="Y1811" s="17">
        <f t="shared" si="550"/>
        <v>-0.40993768972321326</v>
      </c>
    </row>
    <row r="1812" spans="1:25">
      <c r="A1812" s="17" t="s">
        <v>197</v>
      </c>
      <c r="B1812" s="17"/>
      <c r="C1812" s="17">
        <v>133</v>
      </c>
      <c r="D1812" s="17">
        <v>1792</v>
      </c>
      <c r="E1812" s="1">
        <f t="shared" si="532"/>
        <v>1925</v>
      </c>
      <c r="F1812" s="2">
        <f t="shared" si="533"/>
        <v>662.17</v>
      </c>
      <c r="G1812" s="1">
        <f t="shared" si="534"/>
        <v>133</v>
      </c>
      <c r="H1812" s="1">
        <f t="shared" si="535"/>
        <v>1792</v>
      </c>
      <c r="I1812" s="1">
        <f t="shared" si="536"/>
        <v>1925</v>
      </c>
      <c r="J1812" s="1">
        <f t="shared" si="537"/>
        <v>1596027</v>
      </c>
      <c r="K1812" s="1">
        <f t="shared" si="538"/>
        <v>3597526</v>
      </c>
      <c r="L1812" s="1">
        <f t="shared" si="539"/>
        <v>5193553</v>
      </c>
      <c r="M1812" s="1">
        <f>分割表!$B$5</f>
        <v>1596160</v>
      </c>
      <c r="N1812" s="1">
        <f>分割表!$C$5</f>
        <v>3599318</v>
      </c>
      <c r="O1812" s="1">
        <f t="shared" si="540"/>
        <v>5195478</v>
      </c>
      <c r="P1812" s="1">
        <f t="shared" si="541"/>
        <v>650.41643405349328</v>
      </c>
      <c r="Q1812" s="1">
        <f t="shared" si="542"/>
        <v>13424.028967614497</v>
      </c>
      <c r="R1812" s="1">
        <f t="shared" si="543"/>
        <v>14558.161399939627</v>
      </c>
      <c r="S1812" s="1">
        <f t="shared" si="544"/>
        <v>22796098.288485978</v>
      </c>
      <c r="T1812" s="1">
        <f t="shared" si="545"/>
        <v>54307378.099169433</v>
      </c>
      <c r="U1812" s="1">
        <f t="shared" si="546"/>
        <v>80307539.253915012</v>
      </c>
      <c r="V1812" s="1">
        <f t="shared" si="547"/>
        <v>22798130.936747961</v>
      </c>
      <c r="W1812" s="1">
        <f t="shared" si="548"/>
        <v>54336222.141856313</v>
      </c>
      <c r="X1812" s="1">
        <f t="shared" si="549"/>
        <v>80339230.748191163</v>
      </c>
      <c r="Y1812" s="17">
        <f t="shared" si="550"/>
        <v>-0.41441560734248806</v>
      </c>
    </row>
    <row r="1813" spans="1:25">
      <c r="A1813" s="17" t="s">
        <v>805</v>
      </c>
      <c r="B1813" s="17"/>
      <c r="C1813" s="17">
        <v>2</v>
      </c>
      <c r="D1813" s="17">
        <v>1499</v>
      </c>
      <c r="E1813" s="1">
        <f t="shared" si="532"/>
        <v>1501</v>
      </c>
      <c r="F1813" s="2">
        <f t="shared" si="533"/>
        <v>1074.83</v>
      </c>
      <c r="G1813" s="1">
        <f t="shared" si="534"/>
        <v>2</v>
      </c>
      <c r="H1813" s="1">
        <f t="shared" si="535"/>
        <v>1499</v>
      </c>
      <c r="I1813" s="1">
        <f t="shared" si="536"/>
        <v>1501</v>
      </c>
      <c r="J1813" s="1">
        <f t="shared" si="537"/>
        <v>1596158</v>
      </c>
      <c r="K1813" s="1">
        <f t="shared" si="538"/>
        <v>3597819</v>
      </c>
      <c r="L1813" s="1">
        <f t="shared" si="539"/>
        <v>5193977</v>
      </c>
      <c r="M1813" s="1">
        <f>分割表!$B$5</f>
        <v>1596160</v>
      </c>
      <c r="N1813" s="1">
        <f>分割表!$C$5</f>
        <v>3599318</v>
      </c>
      <c r="O1813" s="1">
        <f t="shared" si="540"/>
        <v>5195478</v>
      </c>
      <c r="P1813" s="1">
        <f t="shared" si="541"/>
        <v>1.3862943611198906</v>
      </c>
      <c r="Q1813" s="1">
        <f t="shared" si="542"/>
        <v>10961.517693655795</v>
      </c>
      <c r="R1813" s="1">
        <f t="shared" si="543"/>
        <v>10978.144134281825</v>
      </c>
      <c r="S1813" s="1">
        <f t="shared" si="544"/>
        <v>22798100.370526604</v>
      </c>
      <c r="T1813" s="1">
        <f t="shared" si="545"/>
        <v>54312094.167885654</v>
      </c>
      <c r="U1813" s="1">
        <f t="shared" si="546"/>
        <v>80314519.552951381</v>
      </c>
      <c r="V1813" s="1">
        <f t="shared" si="547"/>
        <v>22798130.936747961</v>
      </c>
      <c r="W1813" s="1">
        <f t="shared" si="548"/>
        <v>54336222.141856313</v>
      </c>
      <c r="X1813" s="1">
        <f t="shared" si="549"/>
        <v>80339230.748191163</v>
      </c>
      <c r="Y1813" s="17">
        <f t="shared" si="550"/>
        <v>-0.41521223345623687</v>
      </c>
    </row>
    <row r="1814" spans="1:25">
      <c r="A1814" s="17" t="s">
        <v>369</v>
      </c>
      <c r="B1814" s="17"/>
      <c r="C1814" s="17">
        <v>39</v>
      </c>
      <c r="D1814" s="17">
        <v>1593</v>
      </c>
      <c r="E1814" s="1">
        <f t="shared" si="532"/>
        <v>1632</v>
      </c>
      <c r="F1814" s="2">
        <f t="shared" si="533"/>
        <v>893.34</v>
      </c>
      <c r="G1814" s="1">
        <f t="shared" si="534"/>
        <v>39</v>
      </c>
      <c r="H1814" s="1">
        <f t="shared" si="535"/>
        <v>1593</v>
      </c>
      <c r="I1814" s="1">
        <f t="shared" si="536"/>
        <v>1632</v>
      </c>
      <c r="J1814" s="1">
        <f t="shared" si="537"/>
        <v>1596121</v>
      </c>
      <c r="K1814" s="1">
        <f t="shared" si="538"/>
        <v>3597725</v>
      </c>
      <c r="L1814" s="1">
        <f t="shared" si="539"/>
        <v>5193846</v>
      </c>
      <c r="M1814" s="1">
        <f>分割表!$B$5</f>
        <v>1596160</v>
      </c>
      <c r="N1814" s="1">
        <f>分割表!$C$5</f>
        <v>3599318</v>
      </c>
      <c r="O1814" s="1">
        <f t="shared" si="540"/>
        <v>5195478</v>
      </c>
      <c r="P1814" s="1">
        <f t="shared" si="541"/>
        <v>142.87890419905619</v>
      </c>
      <c r="Q1814" s="1">
        <f t="shared" si="542"/>
        <v>11745.785275686707</v>
      </c>
      <c r="R1814" s="1">
        <f t="shared" si="543"/>
        <v>12072.820425975253</v>
      </c>
      <c r="S1814" s="1">
        <f t="shared" si="544"/>
        <v>22797534.89588362</v>
      </c>
      <c r="T1814" s="1">
        <f t="shared" si="545"/>
        <v>54310581.160305299</v>
      </c>
      <c r="U1814" s="1">
        <f t="shared" si="546"/>
        <v>80312362.900261566</v>
      </c>
      <c r="V1814" s="1">
        <f t="shared" si="547"/>
        <v>22798130.936747961</v>
      </c>
      <c r="W1814" s="1">
        <f t="shared" si="548"/>
        <v>54336222.141856313</v>
      </c>
      <c r="X1814" s="1">
        <f t="shared" si="549"/>
        <v>80339230.748191163</v>
      </c>
      <c r="Y1814" s="17">
        <f t="shared" si="550"/>
        <v>-0.41811122934169964</v>
      </c>
    </row>
    <row r="1815" spans="1:25">
      <c r="A1815" s="17" t="s">
        <v>746</v>
      </c>
      <c r="B1815" s="17">
        <v>1</v>
      </c>
      <c r="C1815" s="17">
        <v>1813</v>
      </c>
      <c r="D1815" s="17">
        <v>5602</v>
      </c>
      <c r="E1815" s="1">
        <f t="shared" si="532"/>
        <v>7415</v>
      </c>
      <c r="F1815" s="2">
        <f t="shared" si="533"/>
        <v>143.22999999999999</v>
      </c>
      <c r="G1815" s="1">
        <f t="shared" si="534"/>
        <v>1813</v>
      </c>
      <c r="H1815" s="1">
        <f t="shared" si="535"/>
        <v>5602</v>
      </c>
      <c r="I1815" s="1">
        <f t="shared" si="536"/>
        <v>7415</v>
      </c>
      <c r="J1815" s="1">
        <f t="shared" si="537"/>
        <v>1594347</v>
      </c>
      <c r="K1815" s="1">
        <f t="shared" si="538"/>
        <v>3593716</v>
      </c>
      <c r="L1815" s="1">
        <f t="shared" si="539"/>
        <v>5188063</v>
      </c>
      <c r="M1815" s="1">
        <f>分割表!$B$5</f>
        <v>1596160</v>
      </c>
      <c r="N1815" s="1">
        <f>分割表!$C$5</f>
        <v>3599318</v>
      </c>
      <c r="O1815" s="1">
        <f t="shared" si="540"/>
        <v>5195478</v>
      </c>
      <c r="P1815" s="1">
        <f t="shared" si="541"/>
        <v>13602.464376098544</v>
      </c>
      <c r="Q1815" s="1">
        <f t="shared" si="542"/>
        <v>48350.18391050394</v>
      </c>
      <c r="R1815" s="1">
        <f t="shared" si="543"/>
        <v>66076.994787651623</v>
      </c>
      <c r="S1815" s="1">
        <f t="shared" si="544"/>
        <v>22770423.685995389</v>
      </c>
      <c r="T1815" s="1">
        <f t="shared" si="545"/>
        <v>54246055.283433214</v>
      </c>
      <c r="U1815" s="1">
        <f t="shared" si="546"/>
        <v>80217160.678571478</v>
      </c>
      <c r="V1815" s="1">
        <f t="shared" si="547"/>
        <v>22798130.936747961</v>
      </c>
      <c r="W1815" s="1">
        <f t="shared" si="548"/>
        <v>54336222.141856313</v>
      </c>
      <c r="X1815" s="1">
        <f t="shared" si="549"/>
        <v>80339230.748191163</v>
      </c>
      <c r="Y1815" s="17">
        <f t="shared" si="550"/>
        <v>-0.4187695035441763</v>
      </c>
    </row>
    <row r="1816" spans="1:25">
      <c r="A1816" s="17" t="s">
        <v>160</v>
      </c>
      <c r="B1816" s="17"/>
      <c r="C1816" s="17">
        <v>11</v>
      </c>
      <c r="D1816" s="17">
        <v>1533</v>
      </c>
      <c r="E1816" s="1">
        <f t="shared" si="532"/>
        <v>1544</v>
      </c>
      <c r="F1816" s="2">
        <f t="shared" si="533"/>
        <v>1020.82</v>
      </c>
      <c r="G1816" s="1">
        <f t="shared" si="534"/>
        <v>11</v>
      </c>
      <c r="H1816" s="1">
        <f t="shared" si="535"/>
        <v>1533</v>
      </c>
      <c r="I1816" s="1">
        <f t="shared" si="536"/>
        <v>1544</v>
      </c>
      <c r="J1816" s="1">
        <f t="shared" si="537"/>
        <v>1596149</v>
      </c>
      <c r="K1816" s="1">
        <f t="shared" si="538"/>
        <v>3597785</v>
      </c>
      <c r="L1816" s="1">
        <f t="shared" si="539"/>
        <v>5193934</v>
      </c>
      <c r="M1816" s="1">
        <f>分割表!$B$5</f>
        <v>1596160</v>
      </c>
      <c r="N1816" s="1">
        <f>分割表!$C$5</f>
        <v>3599318</v>
      </c>
      <c r="O1816" s="1">
        <f t="shared" si="540"/>
        <v>5195478</v>
      </c>
      <c r="P1816" s="1">
        <f t="shared" si="541"/>
        <v>26.376848000782076</v>
      </c>
      <c r="Q1816" s="1">
        <f t="shared" si="542"/>
        <v>11244.527220310492</v>
      </c>
      <c r="R1816" s="1">
        <f t="shared" si="543"/>
        <v>11336.25139202281</v>
      </c>
      <c r="S1816" s="1">
        <f t="shared" si="544"/>
        <v>22797962.822561532</v>
      </c>
      <c r="T1816" s="1">
        <f t="shared" si="545"/>
        <v>54311546.909541167</v>
      </c>
      <c r="U1816" s="1">
        <f t="shared" si="546"/>
        <v>80313811.643688917</v>
      </c>
      <c r="V1816" s="1">
        <f t="shared" si="547"/>
        <v>22798130.936747961</v>
      </c>
      <c r="W1816" s="1">
        <f t="shared" si="548"/>
        <v>54336222.141856313</v>
      </c>
      <c r="X1816" s="1">
        <f t="shared" si="549"/>
        <v>80339230.748191163</v>
      </c>
      <c r="Y1816" s="17">
        <f t="shared" si="550"/>
        <v>-0.41901106949340622</v>
      </c>
    </row>
    <row r="1817" spans="1:25">
      <c r="A1817" s="17" t="s">
        <v>414</v>
      </c>
      <c r="B1817" s="17">
        <v>1</v>
      </c>
      <c r="C1817" s="17">
        <v>1792</v>
      </c>
      <c r="D1817" s="17">
        <v>8180</v>
      </c>
      <c r="E1817" s="1">
        <f t="shared" si="532"/>
        <v>9972</v>
      </c>
      <c r="F1817" s="2">
        <f t="shared" si="533"/>
        <v>843.61</v>
      </c>
      <c r="G1817" s="1">
        <f t="shared" si="534"/>
        <v>1792</v>
      </c>
      <c r="H1817" s="1">
        <f t="shared" si="535"/>
        <v>8180</v>
      </c>
      <c r="I1817" s="1">
        <f t="shared" si="536"/>
        <v>9972</v>
      </c>
      <c r="J1817" s="1">
        <f t="shared" si="537"/>
        <v>1594368</v>
      </c>
      <c r="K1817" s="1">
        <f t="shared" si="538"/>
        <v>3591138</v>
      </c>
      <c r="L1817" s="1">
        <f t="shared" si="539"/>
        <v>5185506</v>
      </c>
      <c r="M1817" s="1">
        <f>分割表!$B$5</f>
        <v>1596160</v>
      </c>
      <c r="N1817" s="1">
        <f>分割表!$C$5</f>
        <v>3599318</v>
      </c>
      <c r="O1817" s="1">
        <f t="shared" si="540"/>
        <v>5195478</v>
      </c>
      <c r="P1817" s="1">
        <f t="shared" si="541"/>
        <v>13424.028967614497</v>
      </c>
      <c r="Q1817" s="1">
        <f t="shared" si="542"/>
        <v>73697.279974101766</v>
      </c>
      <c r="R1817" s="1">
        <f t="shared" si="543"/>
        <v>91817.553425984472</v>
      </c>
      <c r="S1817" s="1">
        <f t="shared" si="544"/>
        <v>22770744.607604615</v>
      </c>
      <c r="T1817" s="1">
        <f t="shared" si="545"/>
        <v>54204564.078638017</v>
      </c>
      <c r="U1817" s="1">
        <f t="shared" si="546"/>
        <v>80175068.304734766</v>
      </c>
      <c r="V1817" s="1">
        <f t="shared" si="547"/>
        <v>22798130.936747961</v>
      </c>
      <c r="W1817" s="1">
        <f t="shared" si="548"/>
        <v>54336222.141856313</v>
      </c>
      <c r="X1817" s="1">
        <f t="shared" si="549"/>
        <v>80339230.748191163</v>
      </c>
      <c r="Y1817" s="17">
        <f t="shared" si="550"/>
        <v>-1.1481925399084509</v>
      </c>
    </row>
    <row r="1818" spans="1:25">
      <c r="A1818" s="17" t="s">
        <v>838</v>
      </c>
      <c r="B1818" s="17"/>
      <c r="C1818" s="17">
        <v>36</v>
      </c>
      <c r="D1818" s="17">
        <v>1597</v>
      </c>
      <c r="E1818" s="1">
        <f t="shared" si="532"/>
        <v>1633</v>
      </c>
      <c r="F1818" s="2">
        <f t="shared" si="533"/>
        <v>911.65</v>
      </c>
      <c r="G1818" s="1">
        <f t="shared" si="534"/>
        <v>36</v>
      </c>
      <c r="H1818" s="1">
        <f t="shared" si="535"/>
        <v>1597</v>
      </c>
      <c r="I1818" s="1">
        <f t="shared" si="536"/>
        <v>1633</v>
      </c>
      <c r="J1818" s="1">
        <f t="shared" si="537"/>
        <v>1596124</v>
      </c>
      <c r="K1818" s="1">
        <f t="shared" si="538"/>
        <v>3597721</v>
      </c>
      <c r="L1818" s="1">
        <f t="shared" si="539"/>
        <v>5193845</v>
      </c>
      <c r="M1818" s="1">
        <f>分割表!$B$5</f>
        <v>1596160</v>
      </c>
      <c r="N1818" s="1">
        <f>分割表!$C$5</f>
        <v>3599318</v>
      </c>
      <c r="O1818" s="1">
        <f t="shared" si="540"/>
        <v>5195478</v>
      </c>
      <c r="P1818" s="1">
        <f t="shared" si="541"/>
        <v>129.00668178441995</v>
      </c>
      <c r="Q1818" s="1">
        <f t="shared" si="542"/>
        <v>11779.283790699375</v>
      </c>
      <c r="R1818" s="1">
        <f t="shared" si="543"/>
        <v>12081.21829382077</v>
      </c>
      <c r="S1818" s="1">
        <f t="shared" si="544"/>
        <v>22797580.745147042</v>
      </c>
      <c r="T1818" s="1">
        <f t="shared" si="545"/>
        <v>54310516.777058482</v>
      </c>
      <c r="U1818" s="1">
        <f t="shared" si="546"/>
        <v>80312346.437276646</v>
      </c>
      <c r="V1818" s="1">
        <f t="shared" si="547"/>
        <v>22798130.936747961</v>
      </c>
      <c r="W1818" s="1">
        <f t="shared" si="548"/>
        <v>54336222.141856313</v>
      </c>
      <c r="X1818" s="1">
        <f t="shared" si="549"/>
        <v>80339230.748191163</v>
      </c>
      <c r="Y1818" s="17">
        <f t="shared" si="550"/>
        <v>-0.42110501104992532</v>
      </c>
    </row>
    <row r="1819" spans="1:25">
      <c r="A1819" s="17" t="s">
        <v>890</v>
      </c>
      <c r="B1819" s="17"/>
      <c r="C1819" s="17">
        <v>2</v>
      </c>
      <c r="D1819" s="17">
        <v>1521</v>
      </c>
      <c r="E1819" s="1">
        <f t="shared" si="532"/>
        <v>1523</v>
      </c>
      <c r="F1819" s="2">
        <f t="shared" si="533"/>
        <v>1090.93</v>
      </c>
      <c r="G1819" s="1">
        <f t="shared" si="534"/>
        <v>2</v>
      </c>
      <c r="H1819" s="1">
        <f t="shared" si="535"/>
        <v>1521</v>
      </c>
      <c r="I1819" s="1">
        <f t="shared" si="536"/>
        <v>1523</v>
      </c>
      <c r="J1819" s="1">
        <f t="shared" si="537"/>
        <v>1596158</v>
      </c>
      <c r="K1819" s="1">
        <f t="shared" si="538"/>
        <v>3597797</v>
      </c>
      <c r="L1819" s="1">
        <f t="shared" si="539"/>
        <v>5193955</v>
      </c>
      <c r="M1819" s="1">
        <f>分割表!$B$5</f>
        <v>1596160</v>
      </c>
      <c r="N1819" s="1">
        <f>分割表!$C$5</f>
        <v>3599318</v>
      </c>
      <c r="O1819" s="1">
        <f t="shared" si="540"/>
        <v>5195478</v>
      </c>
      <c r="P1819" s="1">
        <f t="shared" si="541"/>
        <v>1.3862943611198906</v>
      </c>
      <c r="Q1819" s="1">
        <f t="shared" si="542"/>
        <v>11144.554527526385</v>
      </c>
      <c r="R1819" s="1">
        <f t="shared" si="543"/>
        <v>11161.210088459331</v>
      </c>
      <c r="S1819" s="1">
        <f t="shared" si="544"/>
        <v>22798100.370526604</v>
      </c>
      <c r="T1819" s="1">
        <f t="shared" si="545"/>
        <v>54311740.059508413</v>
      </c>
      <c r="U1819" s="1">
        <f t="shared" si="546"/>
        <v>80314157.366772622</v>
      </c>
      <c r="V1819" s="1">
        <f t="shared" si="547"/>
        <v>22798130.936747961</v>
      </c>
      <c r="W1819" s="1">
        <f t="shared" si="548"/>
        <v>54336222.141856313</v>
      </c>
      <c r="X1819" s="1">
        <f t="shared" si="549"/>
        <v>80339230.748191163</v>
      </c>
      <c r="Y1819" s="17">
        <f t="shared" si="550"/>
        <v>-0.42132449401190247</v>
      </c>
    </row>
    <row r="1820" spans="1:25">
      <c r="A1820" s="17" t="s">
        <v>1145</v>
      </c>
      <c r="B1820" s="17"/>
      <c r="C1820" s="17">
        <v>446</v>
      </c>
      <c r="D1820" s="17">
        <v>2536</v>
      </c>
      <c r="E1820" s="1">
        <f t="shared" si="532"/>
        <v>2982</v>
      </c>
      <c r="F1820" s="2">
        <f t="shared" si="533"/>
        <v>398.05</v>
      </c>
      <c r="G1820" s="1">
        <f t="shared" si="534"/>
        <v>446</v>
      </c>
      <c r="H1820" s="1">
        <f t="shared" si="535"/>
        <v>2536</v>
      </c>
      <c r="I1820" s="1">
        <f t="shared" si="536"/>
        <v>2982</v>
      </c>
      <c r="J1820" s="1">
        <f t="shared" si="537"/>
        <v>1595714</v>
      </c>
      <c r="K1820" s="1">
        <f t="shared" si="538"/>
        <v>3596782</v>
      </c>
      <c r="L1820" s="1">
        <f t="shared" si="539"/>
        <v>5192496</v>
      </c>
      <c r="M1820" s="1">
        <f>分割表!$B$5</f>
        <v>1596160</v>
      </c>
      <c r="N1820" s="1">
        <f>分割表!$C$5</f>
        <v>3599318</v>
      </c>
      <c r="O1820" s="1">
        <f t="shared" si="540"/>
        <v>5195478</v>
      </c>
      <c r="P1820" s="1">
        <f t="shared" si="541"/>
        <v>2720.7422526009486</v>
      </c>
      <c r="Q1820" s="1">
        <f t="shared" si="542"/>
        <v>19878.038648252848</v>
      </c>
      <c r="R1820" s="1">
        <f t="shared" si="543"/>
        <v>23857.042195058209</v>
      </c>
      <c r="S1820" s="1">
        <f t="shared" si="544"/>
        <v>22791314.731423605</v>
      </c>
      <c r="T1820" s="1">
        <f t="shared" si="545"/>
        <v>54295402.932940558</v>
      </c>
      <c r="U1820" s="1">
        <f t="shared" si="546"/>
        <v>80290138.045946211</v>
      </c>
      <c r="V1820" s="1">
        <f t="shared" si="547"/>
        <v>22798130.936747961</v>
      </c>
      <c r="W1820" s="1">
        <f t="shared" si="548"/>
        <v>54336222.141856313</v>
      </c>
      <c r="X1820" s="1">
        <f t="shared" si="549"/>
        <v>80339230.748191163</v>
      </c>
      <c r="Y1820" s="17">
        <f t="shared" si="550"/>
        <v>-0.42471765178335585</v>
      </c>
    </row>
    <row r="1821" spans="1:25">
      <c r="A1821" s="17" t="s">
        <v>1641</v>
      </c>
      <c r="B1821" s="17"/>
      <c r="C1821" s="17">
        <v>754</v>
      </c>
      <c r="D1821" s="17">
        <v>3232</v>
      </c>
      <c r="E1821" s="1">
        <f t="shared" si="532"/>
        <v>3986</v>
      </c>
      <c r="F1821" s="2">
        <f t="shared" si="533"/>
        <v>286.02999999999997</v>
      </c>
      <c r="G1821" s="1">
        <f t="shared" si="534"/>
        <v>754</v>
      </c>
      <c r="H1821" s="1">
        <f t="shared" si="535"/>
        <v>3232</v>
      </c>
      <c r="I1821" s="1">
        <f t="shared" si="536"/>
        <v>3986</v>
      </c>
      <c r="J1821" s="1">
        <f t="shared" si="537"/>
        <v>1595406</v>
      </c>
      <c r="K1821" s="1">
        <f t="shared" si="538"/>
        <v>3596086</v>
      </c>
      <c r="L1821" s="1">
        <f t="shared" si="539"/>
        <v>5191492</v>
      </c>
      <c r="M1821" s="1">
        <f>分割表!$B$5</f>
        <v>1596160</v>
      </c>
      <c r="N1821" s="1">
        <f>分割表!$C$5</f>
        <v>3599318</v>
      </c>
      <c r="O1821" s="1">
        <f t="shared" si="540"/>
        <v>5195478</v>
      </c>
      <c r="P1821" s="1">
        <f t="shared" si="541"/>
        <v>4995.5458454779991</v>
      </c>
      <c r="Q1821" s="1">
        <f t="shared" si="542"/>
        <v>26117.327948279664</v>
      </c>
      <c r="R1821" s="1">
        <f t="shared" si="543"/>
        <v>33046.10639408014</v>
      </c>
      <c r="S1821" s="1">
        <f t="shared" si="544"/>
        <v>22786607.648942515</v>
      </c>
      <c r="T1821" s="1">
        <f t="shared" si="545"/>
        <v>54284200.497405209</v>
      </c>
      <c r="U1821" s="1">
        <f t="shared" si="546"/>
        <v>80273609.567052513</v>
      </c>
      <c r="V1821" s="1">
        <f t="shared" si="547"/>
        <v>22798130.936747961</v>
      </c>
      <c r="W1821" s="1">
        <f t="shared" si="548"/>
        <v>54336222.141856313</v>
      </c>
      <c r="X1821" s="1">
        <f t="shared" si="549"/>
        <v>80339230.748191163</v>
      </c>
      <c r="Y1821" s="17">
        <f t="shared" si="550"/>
        <v>-0.42482129102385496</v>
      </c>
    </row>
    <row r="1822" spans="1:25">
      <c r="A1822" s="17" t="s">
        <v>2076</v>
      </c>
      <c r="B1822" s="17"/>
      <c r="C1822" s="17">
        <v>110</v>
      </c>
      <c r="D1822" s="17">
        <v>1782</v>
      </c>
      <c r="E1822" s="1">
        <f t="shared" si="532"/>
        <v>1892</v>
      </c>
      <c r="F1822" s="2">
        <f t="shared" si="533"/>
        <v>728.63</v>
      </c>
      <c r="G1822" s="1">
        <f t="shared" si="534"/>
        <v>110</v>
      </c>
      <c r="H1822" s="1">
        <f t="shared" si="535"/>
        <v>1782</v>
      </c>
      <c r="I1822" s="1">
        <f t="shared" si="536"/>
        <v>1892</v>
      </c>
      <c r="J1822" s="1">
        <f t="shared" si="537"/>
        <v>1596050</v>
      </c>
      <c r="K1822" s="1">
        <f t="shared" si="538"/>
        <v>3597536</v>
      </c>
      <c r="L1822" s="1">
        <f t="shared" si="539"/>
        <v>5193586</v>
      </c>
      <c r="M1822" s="1">
        <f>分割表!$B$5</f>
        <v>1596160</v>
      </c>
      <c r="N1822" s="1">
        <f>分割表!$C$5</f>
        <v>3599318</v>
      </c>
      <c r="O1822" s="1">
        <f t="shared" si="540"/>
        <v>5195478</v>
      </c>
      <c r="P1822" s="1">
        <f t="shared" si="541"/>
        <v>517.05284023716581</v>
      </c>
      <c r="Q1822" s="1">
        <f t="shared" si="542"/>
        <v>13339.146045510804</v>
      </c>
      <c r="R1822" s="1">
        <f t="shared" si="543"/>
        <v>14275.87740626557</v>
      </c>
      <c r="S1822" s="1">
        <f t="shared" si="544"/>
        <v>22796449.798295107</v>
      </c>
      <c r="T1822" s="1">
        <f t="shared" si="545"/>
        <v>54307539.056752779</v>
      </c>
      <c r="U1822" s="1">
        <f t="shared" si="546"/>
        <v>80308082.530663878</v>
      </c>
      <c r="V1822" s="1">
        <f t="shared" si="547"/>
        <v>22798130.936747961</v>
      </c>
      <c r="W1822" s="1">
        <f t="shared" si="548"/>
        <v>54336222.141856313</v>
      </c>
      <c r="X1822" s="1">
        <f t="shared" si="549"/>
        <v>80339230.748191163</v>
      </c>
      <c r="Y1822" s="17">
        <f t="shared" si="550"/>
        <v>-0.42606951274507843</v>
      </c>
    </row>
    <row r="1823" spans="1:25">
      <c r="A1823" s="17" t="s">
        <v>457</v>
      </c>
      <c r="B1823" s="17"/>
      <c r="C1823" s="17">
        <v>14</v>
      </c>
      <c r="D1823" s="17">
        <v>1568</v>
      </c>
      <c r="E1823" s="1">
        <f t="shared" si="532"/>
        <v>1582</v>
      </c>
      <c r="F1823" s="2">
        <f t="shared" si="533"/>
        <v>1024.05</v>
      </c>
      <c r="G1823" s="1">
        <f t="shared" si="534"/>
        <v>14</v>
      </c>
      <c r="H1823" s="1">
        <f t="shared" si="535"/>
        <v>1568</v>
      </c>
      <c r="I1823" s="1">
        <f t="shared" si="536"/>
        <v>1582</v>
      </c>
      <c r="J1823" s="1">
        <f t="shared" si="537"/>
        <v>1596146</v>
      </c>
      <c r="K1823" s="1">
        <f t="shared" si="538"/>
        <v>3597750</v>
      </c>
      <c r="L1823" s="1">
        <f t="shared" si="539"/>
        <v>5193896</v>
      </c>
      <c r="M1823" s="1">
        <f>分割表!$B$5</f>
        <v>1596160</v>
      </c>
      <c r="N1823" s="1">
        <f>分割表!$C$5</f>
        <v>3599318</v>
      </c>
      <c r="O1823" s="1">
        <f t="shared" si="540"/>
        <v>5195478</v>
      </c>
      <c r="P1823" s="1">
        <f t="shared" si="541"/>
        <v>36.946802614613617</v>
      </c>
      <c r="Q1823" s="1">
        <f t="shared" si="542"/>
        <v>11536.648123027433</v>
      </c>
      <c r="R1823" s="1">
        <f t="shared" si="543"/>
        <v>11653.716224654261</v>
      </c>
      <c r="S1823" s="1">
        <f t="shared" si="544"/>
        <v>22797916.973251119</v>
      </c>
      <c r="T1823" s="1">
        <f t="shared" si="545"/>
        <v>54310983.555698641</v>
      </c>
      <c r="U1823" s="1">
        <f t="shared" si="546"/>
        <v>80313186.049753293</v>
      </c>
      <c r="V1823" s="1">
        <f t="shared" si="547"/>
        <v>22798130.936747961</v>
      </c>
      <c r="W1823" s="1">
        <f t="shared" si="548"/>
        <v>54336222.141856313</v>
      </c>
      <c r="X1823" s="1">
        <f t="shared" si="549"/>
        <v>80339230.748191163</v>
      </c>
      <c r="Y1823" s="17">
        <f t="shared" si="550"/>
        <v>-0.42685265877022416</v>
      </c>
    </row>
    <row r="1824" spans="1:25">
      <c r="A1824" s="17" t="s">
        <v>665</v>
      </c>
      <c r="B1824" s="17"/>
      <c r="C1824" s="17">
        <v>8</v>
      </c>
      <c r="D1824" s="17">
        <v>1555</v>
      </c>
      <c r="E1824" s="1">
        <f t="shared" si="532"/>
        <v>1563</v>
      </c>
      <c r="F1824" s="2">
        <f t="shared" si="533"/>
        <v>1060.23</v>
      </c>
      <c r="G1824" s="1">
        <f t="shared" si="534"/>
        <v>8</v>
      </c>
      <c r="H1824" s="1">
        <f t="shared" si="535"/>
        <v>1555</v>
      </c>
      <c r="I1824" s="1">
        <f t="shared" si="536"/>
        <v>1563</v>
      </c>
      <c r="J1824" s="1">
        <f t="shared" si="537"/>
        <v>1596152</v>
      </c>
      <c r="K1824" s="1">
        <f t="shared" si="538"/>
        <v>3597763</v>
      </c>
      <c r="L1824" s="1">
        <f t="shared" si="539"/>
        <v>5193915</v>
      </c>
      <c r="M1824" s="1">
        <f>分割表!$B$5</f>
        <v>1596160</v>
      </c>
      <c r="N1824" s="1">
        <f>分割表!$C$5</f>
        <v>3599318</v>
      </c>
      <c r="O1824" s="1">
        <f t="shared" si="540"/>
        <v>5195478</v>
      </c>
      <c r="P1824" s="1">
        <f t="shared" si="541"/>
        <v>16.635532333438686</v>
      </c>
      <c r="Q1824" s="1">
        <f t="shared" si="542"/>
        <v>11428.053932273735</v>
      </c>
      <c r="R1824" s="1">
        <f t="shared" si="543"/>
        <v>11494.868322448769</v>
      </c>
      <c r="S1824" s="1">
        <f t="shared" si="544"/>
        <v>22798008.671877589</v>
      </c>
      <c r="T1824" s="1">
        <f t="shared" si="545"/>
        <v>54311192.801371828</v>
      </c>
      <c r="U1824" s="1">
        <f t="shared" si="546"/>
        <v>80313498.846686363</v>
      </c>
      <c r="V1824" s="1">
        <f t="shared" si="547"/>
        <v>22798130.936747961</v>
      </c>
      <c r="W1824" s="1">
        <f t="shared" si="548"/>
        <v>54336222.141856313</v>
      </c>
      <c r="X1824" s="1">
        <f t="shared" si="549"/>
        <v>80339230.748191163</v>
      </c>
      <c r="Y1824" s="17">
        <f t="shared" si="550"/>
        <v>-0.42700579165626734</v>
      </c>
    </row>
    <row r="1825" spans="1:25">
      <c r="A1825" s="17" t="s">
        <v>1087</v>
      </c>
      <c r="B1825" s="17">
        <v>1</v>
      </c>
      <c r="C1825" s="17">
        <v>1783</v>
      </c>
      <c r="D1825" s="17">
        <v>4376</v>
      </c>
      <c r="E1825" s="1">
        <f t="shared" si="532"/>
        <v>6159</v>
      </c>
      <c r="F1825" s="2">
        <f t="shared" si="533"/>
        <v>9.1999999999999993</v>
      </c>
      <c r="G1825" s="1">
        <f t="shared" si="534"/>
        <v>1783</v>
      </c>
      <c r="H1825" s="1">
        <f t="shared" si="535"/>
        <v>4376</v>
      </c>
      <c r="I1825" s="1">
        <f t="shared" si="536"/>
        <v>6159</v>
      </c>
      <c r="J1825" s="1">
        <f t="shared" si="537"/>
        <v>1594377</v>
      </c>
      <c r="K1825" s="1">
        <f t="shared" si="538"/>
        <v>3594942</v>
      </c>
      <c r="L1825" s="1">
        <f t="shared" si="539"/>
        <v>5189319</v>
      </c>
      <c r="M1825" s="1">
        <f>分割表!$B$5</f>
        <v>1596160</v>
      </c>
      <c r="N1825" s="1">
        <f>分割表!$C$5</f>
        <v>3599318</v>
      </c>
      <c r="O1825" s="1">
        <f t="shared" si="540"/>
        <v>5195478</v>
      </c>
      <c r="P1825" s="1">
        <f t="shared" si="541"/>
        <v>13347.631817649979</v>
      </c>
      <c r="Q1825" s="1">
        <f t="shared" si="542"/>
        <v>36687.904145789551</v>
      </c>
      <c r="R1825" s="1">
        <f t="shared" si="543"/>
        <v>53741.399717326494</v>
      </c>
      <c r="S1825" s="1">
        <f t="shared" si="544"/>
        <v>22770882.145521816</v>
      </c>
      <c r="T1825" s="1">
        <f t="shared" si="545"/>
        <v>54265787.591452561</v>
      </c>
      <c r="U1825" s="1">
        <f t="shared" si="546"/>
        <v>80237836.940529883</v>
      </c>
      <c r="V1825" s="1">
        <f t="shared" si="547"/>
        <v>22798130.936747961</v>
      </c>
      <c r="W1825" s="1">
        <f t="shared" si="548"/>
        <v>54336222.141856313</v>
      </c>
      <c r="X1825" s="1">
        <f t="shared" si="549"/>
        <v>80339230.748191163</v>
      </c>
      <c r="Y1825" s="17">
        <f t="shared" si="550"/>
        <v>-9.6974508650402358E-2</v>
      </c>
    </row>
    <row r="1826" spans="1:25">
      <c r="A1826" s="17" t="s">
        <v>930</v>
      </c>
      <c r="B1826" s="17"/>
      <c r="C1826" s="17">
        <v>358</v>
      </c>
      <c r="D1826" s="17">
        <v>2374</v>
      </c>
      <c r="E1826" s="1">
        <f t="shared" si="532"/>
        <v>2732</v>
      </c>
      <c r="F1826" s="2">
        <f t="shared" si="533"/>
        <v>465.96</v>
      </c>
      <c r="G1826" s="1">
        <f t="shared" si="534"/>
        <v>358</v>
      </c>
      <c r="H1826" s="1">
        <f t="shared" si="535"/>
        <v>2374</v>
      </c>
      <c r="I1826" s="1">
        <f t="shared" si="536"/>
        <v>2732</v>
      </c>
      <c r="J1826" s="1">
        <f t="shared" si="537"/>
        <v>1595802</v>
      </c>
      <c r="K1826" s="1">
        <f t="shared" si="538"/>
        <v>3596944</v>
      </c>
      <c r="L1826" s="1">
        <f t="shared" si="539"/>
        <v>5192746</v>
      </c>
      <c r="M1826" s="1">
        <f>分割表!$B$5</f>
        <v>1596160</v>
      </c>
      <c r="N1826" s="1">
        <f>分割表!$C$5</f>
        <v>3599318</v>
      </c>
      <c r="O1826" s="1">
        <f t="shared" si="540"/>
        <v>5195478</v>
      </c>
      <c r="P1826" s="1">
        <f t="shared" si="541"/>
        <v>2105.2308091314508</v>
      </c>
      <c r="Q1826" s="1">
        <f t="shared" si="542"/>
        <v>18451.515159452661</v>
      </c>
      <c r="R1826" s="1">
        <f t="shared" si="543"/>
        <v>21617.74015092694</v>
      </c>
      <c r="S1826" s="1">
        <f t="shared" si="544"/>
        <v>22792659.623052236</v>
      </c>
      <c r="T1826" s="1">
        <f t="shared" si="545"/>
        <v>54298010.415707357</v>
      </c>
      <c r="U1826" s="1">
        <f t="shared" si="546"/>
        <v>80294253.733230516</v>
      </c>
      <c r="V1826" s="1">
        <f t="shared" si="547"/>
        <v>22798130.936747961</v>
      </c>
      <c r="W1826" s="1">
        <f t="shared" si="548"/>
        <v>54336222.141856313</v>
      </c>
      <c r="X1826" s="1">
        <f t="shared" si="549"/>
        <v>80339230.748191163</v>
      </c>
      <c r="Y1826" s="17">
        <f t="shared" si="550"/>
        <v>-0.43492806150270491</v>
      </c>
    </row>
    <row r="1827" spans="1:25">
      <c r="A1827" s="17" t="s">
        <v>620</v>
      </c>
      <c r="B1827" s="17"/>
      <c r="C1827" s="17">
        <v>175</v>
      </c>
      <c r="D1827" s="17">
        <v>1986</v>
      </c>
      <c r="E1827" s="1">
        <f t="shared" si="532"/>
        <v>2161</v>
      </c>
      <c r="F1827" s="2">
        <f t="shared" si="533"/>
        <v>656.01</v>
      </c>
      <c r="G1827" s="1">
        <f t="shared" si="534"/>
        <v>175</v>
      </c>
      <c r="H1827" s="1">
        <f t="shared" si="535"/>
        <v>1986</v>
      </c>
      <c r="I1827" s="1">
        <f t="shared" si="536"/>
        <v>2161</v>
      </c>
      <c r="J1827" s="1">
        <f t="shared" si="537"/>
        <v>1595985</v>
      </c>
      <c r="K1827" s="1">
        <f t="shared" si="538"/>
        <v>3597332</v>
      </c>
      <c r="L1827" s="1">
        <f t="shared" si="539"/>
        <v>5193317</v>
      </c>
      <c r="M1827" s="1">
        <f>分割表!$B$5</f>
        <v>1596160</v>
      </c>
      <c r="N1827" s="1">
        <f>分割表!$C$5</f>
        <v>3599318</v>
      </c>
      <c r="O1827" s="1">
        <f t="shared" si="540"/>
        <v>5195478</v>
      </c>
      <c r="P1827" s="1">
        <f t="shared" si="541"/>
        <v>903.83754543661507</v>
      </c>
      <c r="Q1827" s="1">
        <f t="shared" si="542"/>
        <v>15081.441399385765</v>
      </c>
      <c r="R1827" s="1">
        <f t="shared" si="543"/>
        <v>16592.86325641138</v>
      </c>
      <c r="S1827" s="1">
        <f t="shared" si="544"/>
        <v>22795456.40186369</v>
      </c>
      <c r="T1827" s="1">
        <f t="shared" si="545"/>
        <v>54304255.527553022</v>
      </c>
      <c r="U1827" s="1">
        <f t="shared" si="546"/>
        <v>80303654.008125946</v>
      </c>
      <c r="V1827" s="1">
        <f t="shared" si="547"/>
        <v>22798130.936747961</v>
      </c>
      <c r="W1827" s="1">
        <f t="shared" si="548"/>
        <v>54336222.141856313</v>
      </c>
      <c r="X1827" s="1">
        <f t="shared" si="549"/>
        <v>80339230.748191163</v>
      </c>
      <c r="Y1827" s="17">
        <f t="shared" si="550"/>
        <v>-0.44196016974171104</v>
      </c>
    </row>
    <row r="1828" spans="1:25">
      <c r="A1828" s="17" t="s">
        <v>2579</v>
      </c>
      <c r="B1828" s="17"/>
      <c r="C1828" s="17">
        <v>402</v>
      </c>
      <c r="D1828" s="17">
        <v>2504</v>
      </c>
      <c r="E1828" s="1">
        <f t="shared" si="532"/>
        <v>2906</v>
      </c>
      <c r="F1828" s="2">
        <f t="shared" si="533"/>
        <v>451.24</v>
      </c>
      <c r="G1828" s="1">
        <f t="shared" si="534"/>
        <v>402</v>
      </c>
      <c r="H1828" s="1">
        <f t="shared" si="535"/>
        <v>2504</v>
      </c>
      <c r="I1828" s="1">
        <f t="shared" si="536"/>
        <v>2906</v>
      </c>
      <c r="J1828" s="1">
        <f t="shared" si="537"/>
        <v>1595758</v>
      </c>
      <c r="K1828" s="1">
        <f t="shared" si="538"/>
        <v>3596814</v>
      </c>
      <c r="L1828" s="1">
        <f t="shared" si="539"/>
        <v>5192572</v>
      </c>
      <c r="M1828" s="1">
        <f>分割表!$B$5</f>
        <v>1596160</v>
      </c>
      <c r="N1828" s="1">
        <f>分割表!$C$5</f>
        <v>3599318</v>
      </c>
      <c r="O1828" s="1">
        <f t="shared" si="540"/>
        <v>5195478</v>
      </c>
      <c r="P1828" s="1">
        <f t="shared" si="541"/>
        <v>2410.5737396248464</v>
      </c>
      <c r="Q1828" s="1">
        <f t="shared" si="542"/>
        <v>19595.414409478853</v>
      </c>
      <c r="R1828" s="1">
        <f t="shared" si="543"/>
        <v>23173.992445042441</v>
      </c>
      <c r="S1828" s="1">
        <f t="shared" si="544"/>
        <v>22791987.176631313</v>
      </c>
      <c r="T1828" s="1">
        <f t="shared" si="545"/>
        <v>54295917.990686581</v>
      </c>
      <c r="U1828" s="1">
        <f t="shared" si="546"/>
        <v>80291389.213607296</v>
      </c>
      <c r="V1828" s="1">
        <f t="shared" si="547"/>
        <v>22798130.936747961</v>
      </c>
      <c r="W1828" s="1">
        <f t="shared" si="548"/>
        <v>54336222.141856313</v>
      </c>
      <c r="X1828" s="1">
        <f t="shared" si="549"/>
        <v>80339230.748191163</v>
      </c>
      <c r="Y1828" s="17">
        <f t="shared" si="550"/>
        <v>-0.44343652788064924</v>
      </c>
    </row>
    <row r="1829" spans="1:25">
      <c r="A1829" s="17" t="s">
        <v>195</v>
      </c>
      <c r="B1829" s="17"/>
      <c r="C1829" s="17">
        <v>16</v>
      </c>
      <c r="D1829" s="17">
        <v>1643</v>
      </c>
      <c r="E1829" s="1">
        <f t="shared" si="532"/>
        <v>1659</v>
      </c>
      <c r="F1829" s="2">
        <f t="shared" si="533"/>
        <v>1063.72</v>
      </c>
      <c r="G1829" s="1">
        <f t="shared" si="534"/>
        <v>16</v>
      </c>
      <c r="H1829" s="1">
        <f t="shared" si="535"/>
        <v>1643</v>
      </c>
      <c r="I1829" s="1">
        <f t="shared" si="536"/>
        <v>1659</v>
      </c>
      <c r="J1829" s="1">
        <f t="shared" si="537"/>
        <v>1596144</v>
      </c>
      <c r="K1829" s="1">
        <f t="shared" si="538"/>
        <v>3597675</v>
      </c>
      <c r="L1829" s="1">
        <f t="shared" si="539"/>
        <v>5193819</v>
      </c>
      <c r="M1829" s="1">
        <f>分割表!$B$5</f>
        <v>1596160</v>
      </c>
      <c r="N1829" s="1">
        <f>分割表!$C$5</f>
        <v>3599318</v>
      </c>
      <c r="O1829" s="1">
        <f t="shared" si="540"/>
        <v>5195478</v>
      </c>
      <c r="P1829" s="1">
        <f t="shared" si="541"/>
        <v>44.361419555836498</v>
      </c>
      <c r="Q1829" s="1">
        <f t="shared" si="542"/>
        <v>12165.230590935231</v>
      </c>
      <c r="R1829" s="1">
        <f t="shared" si="543"/>
        <v>12299.776711425946</v>
      </c>
      <c r="S1829" s="1">
        <f t="shared" si="544"/>
        <v>22797886.407047313</v>
      </c>
      <c r="T1829" s="1">
        <f t="shared" si="545"/>
        <v>54309776.370039783</v>
      </c>
      <c r="U1829" s="1">
        <f t="shared" si="546"/>
        <v>80311918.399736166</v>
      </c>
      <c r="V1829" s="1">
        <f t="shared" si="547"/>
        <v>22798130.936747961</v>
      </c>
      <c r="W1829" s="1">
        <f t="shared" si="548"/>
        <v>54336222.141856313</v>
      </c>
      <c r="X1829" s="1">
        <f t="shared" si="549"/>
        <v>80339230.748191163</v>
      </c>
      <c r="Y1829" s="17">
        <f t="shared" si="550"/>
        <v>-0.44643493625974173</v>
      </c>
    </row>
    <row r="1830" spans="1:25">
      <c r="A1830" s="17" t="s">
        <v>1014</v>
      </c>
      <c r="B1830" s="17"/>
      <c r="C1830" s="17">
        <v>6</v>
      </c>
      <c r="D1830" s="17">
        <v>1653</v>
      </c>
      <c r="E1830" s="1">
        <f t="shared" si="532"/>
        <v>1659</v>
      </c>
      <c r="F1830" s="2">
        <f t="shared" si="533"/>
        <v>1148.4000000000001</v>
      </c>
      <c r="G1830" s="1">
        <f t="shared" si="534"/>
        <v>6</v>
      </c>
      <c r="H1830" s="1">
        <f t="shared" si="535"/>
        <v>1653</v>
      </c>
      <c r="I1830" s="1">
        <f t="shared" si="536"/>
        <v>1659</v>
      </c>
      <c r="J1830" s="1">
        <f t="shared" si="537"/>
        <v>1596154</v>
      </c>
      <c r="K1830" s="1">
        <f t="shared" si="538"/>
        <v>3597665</v>
      </c>
      <c r="L1830" s="1">
        <f t="shared" si="539"/>
        <v>5193819</v>
      </c>
      <c r="M1830" s="1">
        <f>分割表!$B$5</f>
        <v>1596160</v>
      </c>
      <c r="N1830" s="1">
        <f>分割表!$C$5</f>
        <v>3599318</v>
      </c>
      <c r="O1830" s="1">
        <f t="shared" si="540"/>
        <v>5195478</v>
      </c>
      <c r="P1830" s="1">
        <f t="shared" si="541"/>
        <v>10.750556815368331</v>
      </c>
      <c r="Q1830" s="1">
        <f t="shared" si="542"/>
        <v>12249.303752698153</v>
      </c>
      <c r="R1830" s="1">
        <f t="shared" si="543"/>
        <v>12299.776711425946</v>
      </c>
      <c r="S1830" s="1">
        <f t="shared" si="544"/>
        <v>22798039.23809142</v>
      </c>
      <c r="T1830" s="1">
        <f t="shared" si="545"/>
        <v>54309615.412070066</v>
      </c>
      <c r="U1830" s="1">
        <f t="shared" si="546"/>
        <v>80311918.399736166</v>
      </c>
      <c r="V1830" s="1">
        <f t="shared" si="547"/>
        <v>22798130.936747961</v>
      </c>
      <c r="W1830" s="1">
        <f t="shared" si="548"/>
        <v>54336222.141856313</v>
      </c>
      <c r="X1830" s="1">
        <f t="shared" si="549"/>
        <v>80339230.748191163</v>
      </c>
      <c r="Y1830" s="17">
        <f t="shared" si="550"/>
        <v>-0.45548810853630212</v>
      </c>
    </row>
    <row r="1831" spans="1:25">
      <c r="A1831" s="17" t="s">
        <v>1002</v>
      </c>
      <c r="B1831" s="17"/>
      <c r="C1831" s="17">
        <v>231</v>
      </c>
      <c r="D1831" s="17">
        <v>2165</v>
      </c>
      <c r="E1831" s="1">
        <f t="shared" si="532"/>
        <v>2396</v>
      </c>
      <c r="F1831" s="2">
        <f t="shared" si="533"/>
        <v>615.12</v>
      </c>
      <c r="G1831" s="1">
        <f t="shared" si="534"/>
        <v>231</v>
      </c>
      <c r="H1831" s="1">
        <f t="shared" si="535"/>
        <v>2165</v>
      </c>
      <c r="I1831" s="1">
        <f t="shared" si="536"/>
        <v>2396</v>
      </c>
      <c r="J1831" s="1">
        <f t="shared" si="537"/>
        <v>1595929</v>
      </c>
      <c r="K1831" s="1">
        <f t="shared" si="538"/>
        <v>3597153</v>
      </c>
      <c r="L1831" s="1">
        <f t="shared" si="539"/>
        <v>5193082</v>
      </c>
      <c r="M1831" s="1">
        <f>分割表!$B$5</f>
        <v>1596160</v>
      </c>
      <c r="N1831" s="1">
        <f>分割表!$C$5</f>
        <v>3599318</v>
      </c>
      <c r="O1831" s="1">
        <f t="shared" si="540"/>
        <v>5195478</v>
      </c>
      <c r="P1831" s="1">
        <f t="shared" si="541"/>
        <v>1257.1984911305342</v>
      </c>
      <c r="Q1831" s="1">
        <f t="shared" si="542"/>
        <v>16627.580261545219</v>
      </c>
      <c r="R1831" s="1">
        <f t="shared" si="543"/>
        <v>18644.608078327874</v>
      </c>
      <c r="S1831" s="1">
        <f t="shared" si="544"/>
        <v>22794600.554753296</v>
      </c>
      <c r="T1831" s="1">
        <f t="shared" si="545"/>
        <v>54301374.401166387</v>
      </c>
      <c r="U1831" s="1">
        <f t="shared" si="546"/>
        <v>80299785.23589927</v>
      </c>
      <c r="V1831" s="1">
        <f t="shared" si="547"/>
        <v>22798130.936747961</v>
      </c>
      <c r="W1831" s="1">
        <f t="shared" si="548"/>
        <v>54336222.141856313</v>
      </c>
      <c r="X1831" s="1">
        <f t="shared" si="549"/>
        <v>80339230.748191163</v>
      </c>
      <c r="Y1831" s="17">
        <f t="shared" si="550"/>
        <v>-0.45655246092849222</v>
      </c>
    </row>
    <row r="1832" spans="1:25">
      <c r="A1832" s="17" t="s">
        <v>793</v>
      </c>
      <c r="B1832" s="17">
        <v>1</v>
      </c>
      <c r="C1832" s="17">
        <v>1781</v>
      </c>
      <c r="D1832" s="17">
        <v>5312</v>
      </c>
      <c r="E1832" s="1">
        <f t="shared" si="532"/>
        <v>7093</v>
      </c>
      <c r="F1832" s="2">
        <f t="shared" si="533"/>
        <v>109.18</v>
      </c>
      <c r="G1832" s="1">
        <f t="shared" si="534"/>
        <v>1781</v>
      </c>
      <c r="H1832" s="1">
        <f t="shared" si="535"/>
        <v>5312</v>
      </c>
      <c r="I1832" s="1">
        <f t="shared" si="536"/>
        <v>7093</v>
      </c>
      <c r="J1832" s="1">
        <f t="shared" si="537"/>
        <v>1594379</v>
      </c>
      <c r="K1832" s="1">
        <f t="shared" si="538"/>
        <v>3594006</v>
      </c>
      <c r="L1832" s="1">
        <f t="shared" si="539"/>
        <v>5188385</v>
      </c>
      <c r="M1832" s="1">
        <f>分割表!$B$5</f>
        <v>1596160</v>
      </c>
      <c r="N1832" s="1">
        <f>分割表!$C$5</f>
        <v>3599318</v>
      </c>
      <c r="O1832" s="1">
        <f t="shared" si="540"/>
        <v>5195478</v>
      </c>
      <c r="P1832" s="1">
        <f t="shared" si="541"/>
        <v>13330.660834538887</v>
      </c>
      <c r="Q1832" s="1">
        <f t="shared" si="542"/>
        <v>45564.868247422113</v>
      </c>
      <c r="R1832" s="1">
        <f t="shared" si="543"/>
        <v>62892.663948906404</v>
      </c>
      <c r="S1832" s="1">
        <f t="shared" si="544"/>
        <v>22770912.709510315</v>
      </c>
      <c r="T1832" s="1">
        <f t="shared" si="545"/>
        <v>54250722.757357441</v>
      </c>
      <c r="U1832" s="1">
        <f t="shared" si="546"/>
        <v>80222461.411015451</v>
      </c>
      <c r="V1832" s="1">
        <f t="shared" si="547"/>
        <v>22798130.936747961</v>
      </c>
      <c r="W1832" s="1">
        <f t="shared" si="548"/>
        <v>54336222.141856313</v>
      </c>
      <c r="X1832" s="1">
        <f t="shared" si="549"/>
        <v>80339230.748191163</v>
      </c>
      <c r="Y1832" s="17">
        <f t="shared" si="550"/>
        <v>-0.35827838669624534</v>
      </c>
    </row>
    <row r="1833" spans="1:25">
      <c r="A1833" s="17" t="s">
        <v>1061</v>
      </c>
      <c r="B1833" s="17"/>
      <c r="C1833" s="17">
        <v>48</v>
      </c>
      <c r="D1833" s="17">
        <v>1778</v>
      </c>
      <c r="E1833" s="1">
        <f t="shared" si="532"/>
        <v>1826</v>
      </c>
      <c r="F1833" s="2">
        <f t="shared" si="533"/>
        <v>974.7</v>
      </c>
      <c r="G1833" s="1">
        <f t="shared" si="534"/>
        <v>48</v>
      </c>
      <c r="H1833" s="1">
        <f t="shared" si="535"/>
        <v>1778</v>
      </c>
      <c r="I1833" s="1">
        <f t="shared" si="536"/>
        <v>1826</v>
      </c>
      <c r="J1833" s="1">
        <f t="shared" si="537"/>
        <v>1596112</v>
      </c>
      <c r="K1833" s="1">
        <f t="shared" si="538"/>
        <v>3597540</v>
      </c>
      <c r="L1833" s="1">
        <f t="shared" si="539"/>
        <v>5193652</v>
      </c>
      <c r="M1833" s="1">
        <f>分割表!$B$5</f>
        <v>1596160</v>
      </c>
      <c r="N1833" s="1">
        <f>分割表!$C$5</f>
        <v>3599318</v>
      </c>
      <c r="O1833" s="1">
        <f t="shared" si="540"/>
        <v>5195478</v>
      </c>
      <c r="P1833" s="1">
        <f t="shared" si="541"/>
        <v>185.81764852357878</v>
      </c>
      <c r="Q1833" s="1">
        <f t="shared" si="542"/>
        <v>13305.208571779305</v>
      </c>
      <c r="R1833" s="1">
        <f t="shared" si="543"/>
        <v>13713.046469668872</v>
      </c>
      <c r="S1833" s="1">
        <f t="shared" si="544"/>
        <v>22797397.348127175</v>
      </c>
      <c r="T1833" s="1">
        <f t="shared" si="545"/>
        <v>54307603.439793907</v>
      </c>
      <c r="U1833" s="1">
        <f t="shared" si="546"/>
        <v>80309169.084790647</v>
      </c>
      <c r="V1833" s="1">
        <f t="shared" si="547"/>
        <v>22798130.936747961</v>
      </c>
      <c r="W1833" s="1">
        <f t="shared" si="548"/>
        <v>54336222.141856313</v>
      </c>
      <c r="X1833" s="1">
        <f t="shared" si="549"/>
        <v>80339230.748191163</v>
      </c>
      <c r="Y1833" s="17">
        <f t="shared" si="550"/>
        <v>-0.46386239919275568</v>
      </c>
    </row>
    <row r="1834" spans="1:25">
      <c r="A1834" s="17" t="s">
        <v>315</v>
      </c>
      <c r="B1834" s="17"/>
      <c r="C1834" s="17">
        <v>44</v>
      </c>
      <c r="D1834" s="17">
        <v>1775</v>
      </c>
      <c r="E1834" s="1">
        <f t="shared" si="532"/>
        <v>1819</v>
      </c>
      <c r="F1834" s="2">
        <f t="shared" si="533"/>
        <v>992.65</v>
      </c>
      <c r="G1834" s="1">
        <f t="shared" si="534"/>
        <v>44</v>
      </c>
      <c r="H1834" s="1">
        <f t="shared" si="535"/>
        <v>1775</v>
      </c>
      <c r="I1834" s="1">
        <f t="shared" si="536"/>
        <v>1819</v>
      </c>
      <c r="J1834" s="1">
        <f t="shared" si="537"/>
        <v>1596116</v>
      </c>
      <c r="K1834" s="1">
        <f t="shared" si="538"/>
        <v>3597543</v>
      </c>
      <c r="L1834" s="1">
        <f t="shared" si="539"/>
        <v>5193659</v>
      </c>
      <c r="M1834" s="1">
        <f>分割表!$B$5</f>
        <v>1596160</v>
      </c>
      <c r="N1834" s="1">
        <f>分割表!$C$5</f>
        <v>3599318</v>
      </c>
      <c r="O1834" s="1">
        <f t="shared" si="540"/>
        <v>5195478</v>
      </c>
      <c r="P1834" s="1">
        <f t="shared" si="541"/>
        <v>166.50434389240348</v>
      </c>
      <c r="Q1834" s="1">
        <f t="shared" si="542"/>
        <v>13279.761370889391</v>
      </c>
      <c r="R1834" s="1">
        <f t="shared" si="543"/>
        <v>13653.490722724464</v>
      </c>
      <c r="S1834" s="1">
        <f t="shared" si="544"/>
        <v>22797458.480457105</v>
      </c>
      <c r="T1834" s="1">
        <f t="shared" si="545"/>
        <v>54307651.727077663</v>
      </c>
      <c r="U1834" s="1">
        <f t="shared" si="546"/>
        <v>80309284.325429037</v>
      </c>
      <c r="V1834" s="1">
        <f t="shared" si="547"/>
        <v>22798130.936747961</v>
      </c>
      <c r="W1834" s="1">
        <f t="shared" si="548"/>
        <v>54336222.141856313</v>
      </c>
      <c r="X1834" s="1">
        <f t="shared" si="549"/>
        <v>80339230.748191163</v>
      </c>
      <c r="Y1834" s="17">
        <f t="shared" si="550"/>
        <v>-0.46553885792657723</v>
      </c>
    </row>
    <row r="1835" spans="1:25">
      <c r="A1835" s="17" t="s">
        <v>2596</v>
      </c>
      <c r="B1835" s="17"/>
      <c r="C1835" s="17">
        <v>87</v>
      </c>
      <c r="D1835" s="17">
        <v>1874</v>
      </c>
      <c r="E1835" s="1">
        <f t="shared" si="532"/>
        <v>1961</v>
      </c>
      <c r="F1835" s="2">
        <f t="shared" si="533"/>
        <v>869.13</v>
      </c>
      <c r="G1835" s="1">
        <f t="shared" si="534"/>
        <v>87</v>
      </c>
      <c r="H1835" s="1">
        <f t="shared" si="535"/>
        <v>1874</v>
      </c>
      <c r="I1835" s="1">
        <f t="shared" si="536"/>
        <v>1961</v>
      </c>
      <c r="J1835" s="1">
        <f t="shared" si="537"/>
        <v>1596073</v>
      </c>
      <c r="K1835" s="1">
        <f t="shared" si="538"/>
        <v>3597444</v>
      </c>
      <c r="L1835" s="1">
        <f t="shared" si="539"/>
        <v>5193517</v>
      </c>
      <c r="M1835" s="1">
        <f>分割表!$B$5</f>
        <v>1596160</v>
      </c>
      <c r="N1835" s="1">
        <f>分割表!$C$5</f>
        <v>3599318</v>
      </c>
      <c r="O1835" s="1">
        <f t="shared" si="540"/>
        <v>5195478</v>
      </c>
      <c r="P1835" s="1">
        <f t="shared" si="541"/>
        <v>388.53400632294876</v>
      </c>
      <c r="Q1835" s="1">
        <f t="shared" si="542"/>
        <v>14122.14628728414</v>
      </c>
      <c r="R1835" s="1">
        <f t="shared" si="543"/>
        <v>14866.752469171035</v>
      </c>
      <c r="S1835" s="1">
        <f t="shared" si="544"/>
        <v>22796801.308435678</v>
      </c>
      <c r="T1835" s="1">
        <f t="shared" si="545"/>
        <v>54306058.248034485</v>
      </c>
      <c r="U1835" s="1">
        <f t="shared" si="546"/>
        <v>80306946.588609949</v>
      </c>
      <c r="V1835" s="1">
        <f t="shared" si="547"/>
        <v>22798130.936747961</v>
      </c>
      <c r="W1835" s="1">
        <f t="shared" si="548"/>
        <v>54336222.141856313</v>
      </c>
      <c r="X1835" s="1">
        <f t="shared" si="549"/>
        <v>80339230.748191163</v>
      </c>
      <c r="Y1835" s="17">
        <f t="shared" si="550"/>
        <v>-0.46606208072393651</v>
      </c>
    </row>
    <row r="1836" spans="1:25">
      <c r="A1836" s="17" t="s">
        <v>1349</v>
      </c>
      <c r="B1836" s="17"/>
      <c r="C1836" s="17">
        <v>4</v>
      </c>
      <c r="D1836" s="17">
        <v>1695</v>
      </c>
      <c r="E1836" s="1">
        <f t="shared" si="532"/>
        <v>1699</v>
      </c>
      <c r="F1836" s="2">
        <f t="shared" si="533"/>
        <v>1197.56</v>
      </c>
      <c r="G1836" s="1">
        <f t="shared" si="534"/>
        <v>4</v>
      </c>
      <c r="H1836" s="1">
        <f t="shared" si="535"/>
        <v>1695</v>
      </c>
      <c r="I1836" s="1">
        <f t="shared" si="536"/>
        <v>1699</v>
      </c>
      <c r="J1836" s="1">
        <f t="shared" si="537"/>
        <v>1596156</v>
      </c>
      <c r="K1836" s="1">
        <f t="shared" si="538"/>
        <v>3597623</v>
      </c>
      <c r="L1836" s="1">
        <f t="shared" si="539"/>
        <v>5193779</v>
      </c>
      <c r="M1836" s="1">
        <f>分割表!$B$5</f>
        <v>1596160</v>
      </c>
      <c r="N1836" s="1">
        <f>分割表!$C$5</f>
        <v>3599318</v>
      </c>
      <c r="O1836" s="1">
        <f t="shared" si="540"/>
        <v>5195478</v>
      </c>
      <c r="P1836" s="1">
        <f t="shared" si="541"/>
        <v>5.5451774444795623</v>
      </c>
      <c r="Q1836" s="1">
        <f t="shared" si="542"/>
        <v>12603.067443585664</v>
      </c>
      <c r="R1836" s="1">
        <f t="shared" si="543"/>
        <v>12636.813911720614</v>
      </c>
      <c r="S1836" s="1">
        <f t="shared" si="544"/>
        <v>22798069.804307759</v>
      </c>
      <c r="T1836" s="1">
        <f t="shared" si="545"/>
        <v>54308939.388900787</v>
      </c>
      <c r="U1836" s="1">
        <f t="shared" si="546"/>
        <v>80311259.880697295</v>
      </c>
      <c r="V1836" s="1">
        <f t="shared" si="547"/>
        <v>22798130.936747961</v>
      </c>
      <c r="W1836" s="1">
        <f t="shared" si="548"/>
        <v>54336222.141856313</v>
      </c>
      <c r="X1836" s="1">
        <f t="shared" si="549"/>
        <v>80339230.748191163</v>
      </c>
      <c r="Y1836" s="17">
        <f t="shared" si="550"/>
        <v>-0.46841194400191521</v>
      </c>
    </row>
    <row r="1837" spans="1:25">
      <c r="A1837" s="17" t="s">
        <v>1450</v>
      </c>
      <c r="B1837" s="17"/>
      <c r="C1837" s="17">
        <v>118</v>
      </c>
      <c r="D1837" s="17">
        <v>1956</v>
      </c>
      <c r="E1837" s="1">
        <f t="shared" si="532"/>
        <v>2074</v>
      </c>
      <c r="F1837" s="2">
        <f t="shared" si="533"/>
        <v>808.98</v>
      </c>
      <c r="G1837" s="1">
        <f t="shared" si="534"/>
        <v>118</v>
      </c>
      <c r="H1837" s="1">
        <f t="shared" si="535"/>
        <v>1956</v>
      </c>
      <c r="I1837" s="1">
        <f t="shared" si="536"/>
        <v>2074</v>
      </c>
      <c r="J1837" s="1">
        <f t="shared" si="537"/>
        <v>1596042</v>
      </c>
      <c r="K1837" s="1">
        <f t="shared" si="538"/>
        <v>3597362</v>
      </c>
      <c r="L1837" s="1">
        <f t="shared" si="539"/>
        <v>5193404</v>
      </c>
      <c r="M1837" s="1">
        <f>分割表!$B$5</f>
        <v>1596160</v>
      </c>
      <c r="N1837" s="1">
        <f>分割表!$C$5</f>
        <v>3599318</v>
      </c>
      <c r="O1837" s="1">
        <f t="shared" si="540"/>
        <v>5195478</v>
      </c>
      <c r="P1837" s="1">
        <f t="shared" si="541"/>
        <v>562.94078568694852</v>
      </c>
      <c r="Q1837" s="1">
        <f t="shared" si="542"/>
        <v>14823.852799763356</v>
      </c>
      <c r="R1837" s="1">
        <f t="shared" si="543"/>
        <v>15839.624122349367</v>
      </c>
      <c r="S1837" s="1">
        <f t="shared" si="544"/>
        <v>22796327.533976078</v>
      </c>
      <c r="T1837" s="1">
        <f t="shared" si="545"/>
        <v>54304738.398768641</v>
      </c>
      <c r="U1837" s="1">
        <f t="shared" si="546"/>
        <v>80305086.279689997</v>
      </c>
      <c r="V1837" s="1">
        <f t="shared" si="547"/>
        <v>22798130.936747961</v>
      </c>
      <c r="W1837" s="1">
        <f t="shared" si="548"/>
        <v>54336222.141856313</v>
      </c>
      <c r="X1837" s="1">
        <f t="shared" si="549"/>
        <v>80339230.748191163</v>
      </c>
      <c r="Y1837" s="17">
        <f t="shared" si="550"/>
        <v>-0.46939203952070013</v>
      </c>
    </row>
    <row r="1838" spans="1:25">
      <c r="A1838" s="17" t="s">
        <v>1005</v>
      </c>
      <c r="B1838" s="17"/>
      <c r="C1838" s="17">
        <v>60</v>
      </c>
      <c r="D1838" s="17">
        <v>1830</v>
      </c>
      <c r="E1838" s="1">
        <f t="shared" si="532"/>
        <v>1890</v>
      </c>
      <c r="F1838" s="2">
        <f t="shared" si="533"/>
        <v>953.18</v>
      </c>
      <c r="G1838" s="1">
        <f t="shared" si="534"/>
        <v>60</v>
      </c>
      <c r="H1838" s="1">
        <f t="shared" si="535"/>
        <v>1830</v>
      </c>
      <c r="I1838" s="1">
        <f t="shared" si="536"/>
        <v>1890</v>
      </c>
      <c r="J1838" s="1">
        <f t="shared" si="537"/>
        <v>1596100</v>
      </c>
      <c r="K1838" s="1">
        <f t="shared" si="538"/>
        <v>3597488</v>
      </c>
      <c r="L1838" s="1">
        <f t="shared" si="539"/>
        <v>5193588</v>
      </c>
      <c r="M1838" s="1">
        <f>分割表!$B$5</f>
        <v>1596160</v>
      </c>
      <c r="N1838" s="1">
        <f>分割表!$C$5</f>
        <v>3599318</v>
      </c>
      <c r="O1838" s="1">
        <f t="shared" si="540"/>
        <v>5195478</v>
      </c>
      <c r="P1838" s="1">
        <f t="shared" si="541"/>
        <v>245.66067373332604</v>
      </c>
      <c r="Q1838" s="1">
        <f t="shared" si="542"/>
        <v>13747.090379878904</v>
      </c>
      <c r="R1838" s="1">
        <f t="shared" si="543"/>
        <v>14258.787684221472</v>
      </c>
      <c r="S1838" s="1">
        <f t="shared" si="544"/>
        <v>22797213.951197524</v>
      </c>
      <c r="T1838" s="1">
        <f t="shared" si="545"/>
        <v>54306766.460606217</v>
      </c>
      <c r="U1838" s="1">
        <f t="shared" si="546"/>
        <v>80308115.456534177</v>
      </c>
      <c r="V1838" s="1">
        <f t="shared" si="547"/>
        <v>22798130.936747961</v>
      </c>
      <c r="W1838" s="1">
        <f t="shared" si="548"/>
        <v>54336222.141856313</v>
      </c>
      <c r="X1838" s="1">
        <f t="shared" si="549"/>
        <v>80339230.748191163</v>
      </c>
      <c r="Y1838" s="17">
        <f t="shared" si="550"/>
        <v>-0.47077971407736513</v>
      </c>
    </row>
    <row r="1839" spans="1:25">
      <c r="A1839" s="17" t="s">
        <v>999</v>
      </c>
      <c r="B1839" s="17"/>
      <c r="C1839" s="17">
        <v>165</v>
      </c>
      <c r="D1839" s="17">
        <v>2068</v>
      </c>
      <c r="E1839" s="1">
        <f t="shared" si="532"/>
        <v>2233</v>
      </c>
      <c r="F1839" s="2">
        <f t="shared" si="533"/>
        <v>730.61</v>
      </c>
      <c r="G1839" s="1">
        <f t="shared" si="534"/>
        <v>165</v>
      </c>
      <c r="H1839" s="1">
        <f t="shared" si="535"/>
        <v>2068</v>
      </c>
      <c r="I1839" s="1">
        <f t="shared" si="536"/>
        <v>2233</v>
      </c>
      <c r="J1839" s="1">
        <f t="shared" si="537"/>
        <v>1595995</v>
      </c>
      <c r="K1839" s="1">
        <f t="shared" si="538"/>
        <v>3597250</v>
      </c>
      <c r="L1839" s="1">
        <f t="shared" si="539"/>
        <v>5193245</v>
      </c>
      <c r="M1839" s="1">
        <f>分割表!$B$5</f>
        <v>1596160</v>
      </c>
      <c r="N1839" s="1">
        <f>分割表!$C$5</f>
        <v>3599318</v>
      </c>
      <c r="O1839" s="1">
        <f t="shared" si="540"/>
        <v>5195478</v>
      </c>
      <c r="P1839" s="1">
        <f t="shared" si="541"/>
        <v>842.48100319359571</v>
      </c>
      <c r="Q1839" s="1">
        <f t="shared" si="542"/>
        <v>15787.809403279365</v>
      </c>
      <c r="R1839" s="1">
        <f t="shared" si="543"/>
        <v>17218.889095359071</v>
      </c>
      <c r="S1839" s="1">
        <f t="shared" si="544"/>
        <v>22795609.231911603</v>
      </c>
      <c r="T1839" s="1">
        <f t="shared" si="545"/>
        <v>54302935.680840164</v>
      </c>
      <c r="U1839" s="1">
        <f t="shared" si="546"/>
        <v>80302468.681037202</v>
      </c>
      <c r="V1839" s="1">
        <f t="shared" si="547"/>
        <v>22798130.936747961</v>
      </c>
      <c r="W1839" s="1">
        <f t="shared" si="548"/>
        <v>54336222.141856313</v>
      </c>
      <c r="X1839" s="1">
        <f t="shared" si="549"/>
        <v>80339230.748191163</v>
      </c>
      <c r="Y1839" s="17">
        <f t="shared" si="550"/>
        <v>-0.47101710383681344</v>
      </c>
    </row>
    <row r="1840" spans="1:25">
      <c r="A1840" s="17" t="s">
        <v>364</v>
      </c>
      <c r="B1840" s="17"/>
      <c r="C1840" s="17">
        <v>28</v>
      </c>
      <c r="D1840" s="17">
        <v>1759</v>
      </c>
      <c r="E1840" s="1">
        <f t="shared" si="532"/>
        <v>1787</v>
      </c>
      <c r="F1840" s="2">
        <f t="shared" si="533"/>
        <v>1069.3</v>
      </c>
      <c r="G1840" s="1">
        <f t="shared" si="534"/>
        <v>28</v>
      </c>
      <c r="H1840" s="1">
        <f t="shared" si="535"/>
        <v>1759</v>
      </c>
      <c r="I1840" s="1">
        <f t="shared" si="536"/>
        <v>1787</v>
      </c>
      <c r="J1840" s="1">
        <f t="shared" si="537"/>
        <v>1596132</v>
      </c>
      <c r="K1840" s="1">
        <f t="shared" si="538"/>
        <v>3597559</v>
      </c>
      <c r="L1840" s="1">
        <f t="shared" si="539"/>
        <v>5193691</v>
      </c>
      <c r="M1840" s="1">
        <f>分割表!$B$5</f>
        <v>1596160</v>
      </c>
      <c r="N1840" s="1">
        <f>分割表!$C$5</f>
        <v>3599318</v>
      </c>
      <c r="O1840" s="1">
        <f t="shared" si="540"/>
        <v>5195478</v>
      </c>
      <c r="P1840" s="1">
        <f t="shared" si="541"/>
        <v>93.301726284905712</v>
      </c>
      <c r="Q1840" s="1">
        <f t="shared" si="542"/>
        <v>13144.128809993364</v>
      </c>
      <c r="R1840" s="1">
        <f t="shared" si="543"/>
        <v>13381.580511589897</v>
      </c>
      <c r="S1840" s="1">
        <f t="shared" si="544"/>
        <v>22797703.009877078</v>
      </c>
      <c r="T1840" s="1">
        <f t="shared" si="545"/>
        <v>54307909.259299971</v>
      </c>
      <c r="U1840" s="1">
        <f t="shared" si="546"/>
        <v>80309811.13989614</v>
      </c>
      <c r="V1840" s="1">
        <f t="shared" si="547"/>
        <v>22798130.936747961</v>
      </c>
      <c r="W1840" s="1">
        <f t="shared" si="548"/>
        <v>54336222.141856313</v>
      </c>
      <c r="X1840" s="1">
        <f t="shared" si="549"/>
        <v>80339230.748191163</v>
      </c>
      <c r="Y1840" s="17">
        <f t="shared" si="550"/>
        <v>-0.47113337276083289</v>
      </c>
    </row>
    <row r="1841" spans="1:25">
      <c r="A1841" s="17" t="s">
        <v>915</v>
      </c>
      <c r="B1841" s="17"/>
      <c r="C1841" s="17">
        <v>333</v>
      </c>
      <c r="D1841" s="17">
        <v>2459</v>
      </c>
      <c r="E1841" s="1">
        <f t="shared" si="532"/>
        <v>2792</v>
      </c>
      <c r="F1841" s="2">
        <f t="shared" si="533"/>
        <v>550.61</v>
      </c>
      <c r="G1841" s="1">
        <f t="shared" si="534"/>
        <v>333</v>
      </c>
      <c r="H1841" s="1">
        <f t="shared" si="535"/>
        <v>2459</v>
      </c>
      <c r="I1841" s="1">
        <f t="shared" si="536"/>
        <v>2792</v>
      </c>
      <c r="J1841" s="1">
        <f t="shared" si="537"/>
        <v>1595827</v>
      </c>
      <c r="K1841" s="1">
        <f t="shared" si="538"/>
        <v>3596859</v>
      </c>
      <c r="L1841" s="1">
        <f t="shared" si="539"/>
        <v>5192686</v>
      </c>
      <c r="M1841" s="1">
        <f>分割表!$B$5</f>
        <v>1596160</v>
      </c>
      <c r="N1841" s="1">
        <f>分割表!$C$5</f>
        <v>3599318</v>
      </c>
      <c r="O1841" s="1">
        <f t="shared" si="540"/>
        <v>5195478</v>
      </c>
      <c r="P1841" s="1">
        <f t="shared" si="541"/>
        <v>1934.1114491634878</v>
      </c>
      <c r="Q1841" s="1">
        <f t="shared" si="542"/>
        <v>19198.667193809619</v>
      </c>
      <c r="R1841" s="1">
        <f t="shared" si="543"/>
        <v>22153.161591159278</v>
      </c>
      <c r="S1841" s="1">
        <f t="shared" si="544"/>
        <v>22793041.695422791</v>
      </c>
      <c r="T1841" s="1">
        <f t="shared" si="545"/>
        <v>54296642.291123599</v>
      </c>
      <c r="U1841" s="1">
        <f t="shared" si="546"/>
        <v>80293265.967184573</v>
      </c>
      <c r="V1841" s="1">
        <f t="shared" si="547"/>
        <v>22798130.936747961</v>
      </c>
      <c r="W1841" s="1">
        <f t="shared" si="548"/>
        <v>54336222.141856313</v>
      </c>
      <c r="X1841" s="1">
        <f t="shared" si="549"/>
        <v>80339230.748191163</v>
      </c>
      <c r="Y1841" s="17">
        <f t="shared" si="550"/>
        <v>-0.47423079370955756</v>
      </c>
    </row>
    <row r="1842" spans="1:25">
      <c r="A1842" s="17" t="s">
        <v>832</v>
      </c>
      <c r="B1842" s="17"/>
      <c r="C1842" s="17">
        <v>88</v>
      </c>
      <c r="D1842" s="17">
        <v>1918</v>
      </c>
      <c r="E1842" s="1">
        <f t="shared" si="532"/>
        <v>2006</v>
      </c>
      <c r="F1842" s="2">
        <f t="shared" si="533"/>
        <v>893.59</v>
      </c>
      <c r="G1842" s="1">
        <f t="shared" si="534"/>
        <v>88</v>
      </c>
      <c r="H1842" s="1">
        <f t="shared" si="535"/>
        <v>1918</v>
      </c>
      <c r="I1842" s="1">
        <f t="shared" si="536"/>
        <v>2006</v>
      </c>
      <c r="J1842" s="1">
        <f t="shared" si="537"/>
        <v>1596072</v>
      </c>
      <c r="K1842" s="1">
        <f t="shared" si="538"/>
        <v>3597400</v>
      </c>
      <c r="L1842" s="1">
        <f t="shared" si="539"/>
        <v>5193472</v>
      </c>
      <c r="M1842" s="1">
        <f>分割表!$B$5</f>
        <v>1596160</v>
      </c>
      <c r="N1842" s="1">
        <f>分割表!$C$5</f>
        <v>3599318</v>
      </c>
      <c r="O1842" s="1">
        <f t="shared" si="540"/>
        <v>5195478</v>
      </c>
      <c r="P1842" s="1">
        <f t="shared" si="541"/>
        <v>394.0056396740822</v>
      </c>
      <c r="Q1842" s="1">
        <f t="shared" si="542"/>
        <v>14498.23537394041</v>
      </c>
      <c r="R1842" s="1">
        <f t="shared" si="543"/>
        <v>15253.419324854895</v>
      </c>
      <c r="S1842" s="1">
        <f t="shared" si="544"/>
        <v>22796786.025379196</v>
      </c>
      <c r="T1842" s="1">
        <f t="shared" si="545"/>
        <v>54305350.036000907</v>
      </c>
      <c r="U1842" s="1">
        <f t="shared" si="546"/>
        <v>80306205.757329524</v>
      </c>
      <c r="V1842" s="1">
        <f t="shared" si="547"/>
        <v>22798130.936747961</v>
      </c>
      <c r="W1842" s="1">
        <f t="shared" si="548"/>
        <v>54336222.141856313</v>
      </c>
      <c r="X1842" s="1">
        <f t="shared" si="549"/>
        <v>80339230.748191163</v>
      </c>
      <c r="Y1842" s="17">
        <f t="shared" si="550"/>
        <v>-0.47765911463286925</v>
      </c>
    </row>
    <row r="1843" spans="1:25">
      <c r="A1843" s="17" t="s">
        <v>848</v>
      </c>
      <c r="B1843" s="17"/>
      <c r="C1843" s="17">
        <v>1</v>
      </c>
      <c r="D1843" s="17">
        <v>1755</v>
      </c>
      <c r="E1843" s="1">
        <f t="shared" si="532"/>
        <v>1756</v>
      </c>
      <c r="F1843" s="2">
        <f t="shared" si="533"/>
        <v>1274.01</v>
      </c>
      <c r="G1843" s="1">
        <f t="shared" si="534"/>
        <v>1</v>
      </c>
      <c r="H1843" s="1">
        <f t="shared" si="535"/>
        <v>1755</v>
      </c>
      <c r="I1843" s="1">
        <f t="shared" si="536"/>
        <v>1756</v>
      </c>
      <c r="J1843" s="1">
        <f t="shared" si="537"/>
        <v>1596159</v>
      </c>
      <c r="K1843" s="1">
        <f t="shared" si="538"/>
        <v>3597563</v>
      </c>
      <c r="L1843" s="1">
        <f t="shared" si="539"/>
        <v>5193722</v>
      </c>
      <c r="M1843" s="1">
        <f>分割表!$B$5</f>
        <v>1596160</v>
      </c>
      <c r="N1843" s="1">
        <f>分割表!$C$5</f>
        <v>3599318</v>
      </c>
      <c r="O1843" s="1">
        <f t="shared" si="540"/>
        <v>5195478</v>
      </c>
      <c r="P1843" s="1">
        <f t="shared" si="541"/>
        <v>0</v>
      </c>
      <c r="Q1843" s="1">
        <f t="shared" si="542"/>
        <v>13110.24335850444</v>
      </c>
      <c r="R1843" s="1">
        <f t="shared" si="543"/>
        <v>13118.713867486529</v>
      </c>
      <c r="S1843" s="1">
        <f t="shared" si="544"/>
        <v>22798115.65363697</v>
      </c>
      <c r="T1843" s="1">
        <f t="shared" si="545"/>
        <v>54307973.642366663</v>
      </c>
      <c r="U1843" s="1">
        <f t="shared" si="546"/>
        <v>80310321.491599172</v>
      </c>
      <c r="V1843" s="1">
        <f t="shared" si="547"/>
        <v>22798130.936747961</v>
      </c>
      <c r="W1843" s="1">
        <f t="shared" si="548"/>
        <v>54336222.141856313</v>
      </c>
      <c r="X1843" s="1">
        <f t="shared" si="549"/>
        <v>80339230.748191163</v>
      </c>
      <c r="Y1843" s="17">
        <f t="shared" si="550"/>
        <v>-0.4869642071245624</v>
      </c>
    </row>
    <row r="1844" spans="1:25">
      <c r="A1844" s="17" t="s">
        <v>2574</v>
      </c>
      <c r="B1844" s="17"/>
      <c r="C1844" s="17">
        <v>389</v>
      </c>
      <c r="D1844" s="17">
        <v>2646</v>
      </c>
      <c r="E1844" s="1">
        <f t="shared" si="532"/>
        <v>3035</v>
      </c>
      <c r="F1844" s="2">
        <f t="shared" si="533"/>
        <v>536.66999999999996</v>
      </c>
      <c r="G1844" s="1">
        <f t="shared" si="534"/>
        <v>389</v>
      </c>
      <c r="H1844" s="1">
        <f t="shared" si="535"/>
        <v>2646</v>
      </c>
      <c r="I1844" s="1">
        <f t="shared" si="536"/>
        <v>3035</v>
      </c>
      <c r="J1844" s="1">
        <f t="shared" si="537"/>
        <v>1595771</v>
      </c>
      <c r="K1844" s="1">
        <f t="shared" si="538"/>
        <v>3596672</v>
      </c>
      <c r="L1844" s="1">
        <f t="shared" si="539"/>
        <v>5192443</v>
      </c>
      <c r="M1844" s="1">
        <f>分割表!$B$5</f>
        <v>1596160</v>
      </c>
      <c r="N1844" s="1">
        <f>分割表!$C$5</f>
        <v>3599318</v>
      </c>
      <c r="O1844" s="1">
        <f t="shared" si="540"/>
        <v>5195478</v>
      </c>
      <c r="P1844" s="1">
        <f t="shared" si="541"/>
        <v>2319.8323646675753</v>
      </c>
      <c r="Q1844" s="1">
        <f t="shared" si="542"/>
        <v>20852.608296009788</v>
      </c>
      <c r="R1844" s="1">
        <f t="shared" si="543"/>
        <v>24334.528945103073</v>
      </c>
      <c r="S1844" s="1">
        <f t="shared" si="544"/>
        <v>22792185.853856679</v>
      </c>
      <c r="T1844" s="1">
        <f t="shared" si="545"/>
        <v>54293632.424110003</v>
      </c>
      <c r="U1844" s="1">
        <f t="shared" si="546"/>
        <v>80289265.521788284</v>
      </c>
      <c r="V1844" s="1">
        <f t="shared" si="547"/>
        <v>22798130.936747961</v>
      </c>
      <c r="W1844" s="1">
        <f t="shared" si="548"/>
        <v>54336222.141856313</v>
      </c>
      <c r="X1844" s="1">
        <f t="shared" si="549"/>
        <v>80339230.748191163</v>
      </c>
      <c r="Y1844" s="17">
        <f t="shared" si="550"/>
        <v>-0.49104572509839878</v>
      </c>
    </row>
    <row r="1845" spans="1:25">
      <c r="A1845" s="17" t="s">
        <v>22</v>
      </c>
      <c r="B1845" s="17"/>
      <c r="C1845" s="17">
        <v>345</v>
      </c>
      <c r="D1845" s="17">
        <v>2547</v>
      </c>
      <c r="E1845" s="1">
        <f t="shared" si="532"/>
        <v>2892</v>
      </c>
      <c r="F1845" s="2">
        <f t="shared" si="533"/>
        <v>570.16999999999996</v>
      </c>
      <c r="G1845" s="1">
        <f t="shared" si="534"/>
        <v>345</v>
      </c>
      <c r="H1845" s="1">
        <f t="shared" si="535"/>
        <v>2547</v>
      </c>
      <c r="I1845" s="1">
        <f t="shared" si="536"/>
        <v>2892</v>
      </c>
      <c r="J1845" s="1">
        <f t="shared" si="537"/>
        <v>1595815</v>
      </c>
      <c r="K1845" s="1">
        <f t="shared" si="538"/>
        <v>3596771</v>
      </c>
      <c r="L1845" s="1">
        <f t="shared" si="539"/>
        <v>5192586</v>
      </c>
      <c r="M1845" s="1">
        <f>分割表!$B$5</f>
        <v>1596160</v>
      </c>
      <c r="N1845" s="1">
        <f>分割表!$C$5</f>
        <v>3599318</v>
      </c>
      <c r="O1845" s="1">
        <f t="shared" si="540"/>
        <v>5195478</v>
      </c>
      <c r="P1845" s="1">
        <f t="shared" si="541"/>
        <v>2016.0228238758193</v>
      </c>
      <c r="Q1845" s="1">
        <f t="shared" si="542"/>
        <v>19975.284246772677</v>
      </c>
      <c r="R1845" s="1">
        <f t="shared" si="543"/>
        <v>23048.382762841873</v>
      </c>
      <c r="S1845" s="1">
        <f t="shared" si="544"/>
        <v>22792858.300636046</v>
      </c>
      <c r="T1845" s="1">
        <f t="shared" si="545"/>
        <v>54295225.881906115</v>
      </c>
      <c r="U1845" s="1">
        <f t="shared" si="546"/>
        <v>80291619.691981971</v>
      </c>
      <c r="V1845" s="1">
        <f t="shared" si="547"/>
        <v>22798130.936747961</v>
      </c>
      <c r="W1845" s="1">
        <f t="shared" si="548"/>
        <v>54336222.141856313</v>
      </c>
      <c r="X1845" s="1">
        <f t="shared" si="549"/>
        <v>80339230.748191163</v>
      </c>
      <c r="Y1845" s="17">
        <f t="shared" si="550"/>
        <v>-0.4911499895034378</v>
      </c>
    </row>
    <row r="1846" spans="1:25">
      <c r="A1846" s="17" t="s">
        <v>128</v>
      </c>
      <c r="B1846" s="17"/>
      <c r="C1846" s="17">
        <v>231</v>
      </c>
      <c r="D1846" s="17">
        <v>2305</v>
      </c>
      <c r="E1846" s="1">
        <f t="shared" si="532"/>
        <v>2536</v>
      </c>
      <c r="F1846" s="2">
        <f t="shared" si="533"/>
        <v>690.39</v>
      </c>
      <c r="G1846" s="1">
        <f t="shared" si="534"/>
        <v>231</v>
      </c>
      <c r="H1846" s="1">
        <f t="shared" si="535"/>
        <v>2305</v>
      </c>
      <c r="I1846" s="1">
        <f t="shared" si="536"/>
        <v>2536</v>
      </c>
      <c r="J1846" s="1">
        <f t="shared" si="537"/>
        <v>1595929</v>
      </c>
      <c r="K1846" s="1">
        <f t="shared" si="538"/>
        <v>3597013</v>
      </c>
      <c r="L1846" s="1">
        <f t="shared" si="539"/>
        <v>5192942</v>
      </c>
      <c r="M1846" s="1">
        <f>分割表!$B$5</f>
        <v>1596160</v>
      </c>
      <c r="N1846" s="1">
        <f>分割表!$C$5</f>
        <v>3599318</v>
      </c>
      <c r="O1846" s="1">
        <f t="shared" si="540"/>
        <v>5195478</v>
      </c>
      <c r="P1846" s="1">
        <f t="shared" si="541"/>
        <v>1257.1984911305342</v>
      </c>
      <c r="Q1846" s="1">
        <f t="shared" si="542"/>
        <v>17847.236877267878</v>
      </c>
      <c r="R1846" s="1">
        <f t="shared" si="543"/>
        <v>19878.038648252848</v>
      </c>
      <c r="S1846" s="1">
        <f t="shared" si="544"/>
        <v>22794600.554753296</v>
      </c>
      <c r="T1846" s="1">
        <f t="shared" si="545"/>
        <v>54299121.012434795</v>
      </c>
      <c r="U1846" s="1">
        <f t="shared" si="546"/>
        <v>80297480.440478563</v>
      </c>
      <c r="V1846" s="1">
        <f t="shared" si="547"/>
        <v>22798130.936747961</v>
      </c>
      <c r="W1846" s="1">
        <f t="shared" si="548"/>
        <v>54336222.141856313</v>
      </c>
      <c r="X1846" s="1">
        <f t="shared" si="549"/>
        <v>80339230.748191163</v>
      </c>
      <c r="Y1846" s="17">
        <f t="shared" si="550"/>
        <v>-0.49544866446454605</v>
      </c>
    </row>
    <row r="1847" spans="1:25">
      <c r="A1847" s="17" t="s">
        <v>36</v>
      </c>
      <c r="B1847" s="17"/>
      <c r="C1847" s="17">
        <v>662</v>
      </c>
      <c r="D1847" s="17">
        <v>3285</v>
      </c>
      <c r="E1847" s="1">
        <f t="shared" si="532"/>
        <v>3947</v>
      </c>
      <c r="F1847" s="2">
        <f t="shared" si="533"/>
        <v>404.21</v>
      </c>
      <c r="G1847" s="1">
        <f t="shared" si="534"/>
        <v>662</v>
      </c>
      <c r="H1847" s="1">
        <f t="shared" si="535"/>
        <v>3285</v>
      </c>
      <c r="I1847" s="1">
        <f t="shared" si="536"/>
        <v>3947</v>
      </c>
      <c r="J1847" s="1">
        <f t="shared" si="537"/>
        <v>1595498</v>
      </c>
      <c r="K1847" s="1">
        <f t="shared" si="538"/>
        <v>3596033</v>
      </c>
      <c r="L1847" s="1">
        <f t="shared" si="539"/>
        <v>5191531</v>
      </c>
      <c r="M1847" s="1">
        <f>分割表!$B$5</f>
        <v>1596160</v>
      </c>
      <c r="N1847" s="1">
        <f>分割表!$C$5</f>
        <v>3599318</v>
      </c>
      <c r="O1847" s="1">
        <f t="shared" si="540"/>
        <v>5195478</v>
      </c>
      <c r="P1847" s="1">
        <f t="shared" si="541"/>
        <v>4299.8657980302996</v>
      </c>
      <c r="Q1847" s="1">
        <f t="shared" si="542"/>
        <v>26599.045543067965</v>
      </c>
      <c r="R1847" s="1">
        <f t="shared" si="543"/>
        <v>32683.966615641257</v>
      </c>
      <c r="S1847" s="1">
        <f t="shared" si="544"/>
        <v>22788013.65436535</v>
      </c>
      <c r="T1847" s="1">
        <f t="shared" si="545"/>
        <v>54283347.443896517</v>
      </c>
      <c r="U1847" s="1">
        <f t="shared" si="546"/>
        <v>80274251.605934888</v>
      </c>
      <c r="V1847" s="1">
        <f t="shared" si="547"/>
        <v>22798130.936747961</v>
      </c>
      <c r="W1847" s="1">
        <f t="shared" si="548"/>
        <v>54336222.141856313</v>
      </c>
      <c r="X1847" s="1">
        <f t="shared" si="549"/>
        <v>80339230.748191163</v>
      </c>
      <c r="Y1847" s="17">
        <f t="shared" si="550"/>
        <v>-0.4972751049831664</v>
      </c>
    </row>
    <row r="1848" spans="1:25">
      <c r="A1848" s="17" t="s">
        <v>814</v>
      </c>
      <c r="B1848" s="17"/>
      <c r="C1848" s="17">
        <v>8</v>
      </c>
      <c r="D1848" s="17">
        <v>1809</v>
      </c>
      <c r="E1848" s="1">
        <f t="shared" si="532"/>
        <v>1817</v>
      </c>
      <c r="F1848" s="2">
        <f t="shared" si="533"/>
        <v>1244.3499999999999</v>
      </c>
      <c r="G1848" s="1">
        <f t="shared" si="534"/>
        <v>8</v>
      </c>
      <c r="H1848" s="1">
        <f t="shared" si="535"/>
        <v>1809</v>
      </c>
      <c r="I1848" s="1">
        <f t="shared" si="536"/>
        <v>1817</v>
      </c>
      <c r="J1848" s="1">
        <f t="shared" si="537"/>
        <v>1596152</v>
      </c>
      <c r="K1848" s="1">
        <f t="shared" si="538"/>
        <v>3597509</v>
      </c>
      <c r="L1848" s="1">
        <f t="shared" si="539"/>
        <v>5193661</v>
      </c>
      <c r="M1848" s="1">
        <f>分割表!$B$5</f>
        <v>1596160</v>
      </c>
      <c r="N1848" s="1">
        <f>分割表!$C$5</f>
        <v>3599318</v>
      </c>
      <c r="O1848" s="1">
        <f t="shared" si="540"/>
        <v>5195478</v>
      </c>
      <c r="P1848" s="1">
        <f t="shared" si="541"/>
        <v>16.635532333438686</v>
      </c>
      <c r="Q1848" s="1">
        <f t="shared" si="542"/>
        <v>13568.457839080089</v>
      </c>
      <c r="R1848" s="1">
        <f t="shared" si="543"/>
        <v>13636.479738275842</v>
      </c>
      <c r="S1848" s="1">
        <f t="shared" si="544"/>
        <v>22798008.671877589</v>
      </c>
      <c r="T1848" s="1">
        <f t="shared" si="545"/>
        <v>54307104.471341535</v>
      </c>
      <c r="U1848" s="1">
        <f t="shared" si="546"/>
        <v>80309317.251327455</v>
      </c>
      <c r="V1848" s="1">
        <f t="shared" si="547"/>
        <v>22798130.936747961</v>
      </c>
      <c r="W1848" s="1">
        <f t="shared" si="548"/>
        <v>54336222.141856313</v>
      </c>
      <c r="X1848" s="1">
        <f t="shared" si="549"/>
        <v>80339230.748191163</v>
      </c>
      <c r="Y1848" s="17">
        <f t="shared" si="550"/>
        <v>-0.4975746180716793</v>
      </c>
    </row>
    <row r="1849" spans="1:25">
      <c r="A1849" s="17" t="s">
        <v>237</v>
      </c>
      <c r="B1849" s="17"/>
      <c r="C1849" s="17">
        <v>388</v>
      </c>
      <c r="D1849" s="17">
        <v>2681</v>
      </c>
      <c r="E1849" s="1">
        <f t="shared" si="532"/>
        <v>3069</v>
      </c>
      <c r="F1849" s="2">
        <f t="shared" si="533"/>
        <v>554.61</v>
      </c>
      <c r="G1849" s="1">
        <f t="shared" si="534"/>
        <v>388</v>
      </c>
      <c r="H1849" s="1">
        <f t="shared" si="535"/>
        <v>2681</v>
      </c>
      <c r="I1849" s="1">
        <f t="shared" si="536"/>
        <v>3069</v>
      </c>
      <c r="J1849" s="1">
        <f t="shared" si="537"/>
        <v>1595772</v>
      </c>
      <c r="K1849" s="1">
        <f t="shared" si="538"/>
        <v>3596637</v>
      </c>
      <c r="L1849" s="1">
        <f t="shared" si="539"/>
        <v>5192409</v>
      </c>
      <c r="M1849" s="1">
        <f>分割表!$B$5</f>
        <v>1596160</v>
      </c>
      <c r="N1849" s="1">
        <f>分割表!$C$5</f>
        <v>3599318</v>
      </c>
      <c r="O1849" s="1">
        <f t="shared" si="540"/>
        <v>5195478</v>
      </c>
      <c r="P1849" s="1">
        <f t="shared" si="541"/>
        <v>2312.8700717738302</v>
      </c>
      <c r="Q1849" s="1">
        <f t="shared" si="542"/>
        <v>21163.666915610607</v>
      </c>
      <c r="R1849" s="1">
        <f t="shared" si="543"/>
        <v>24641.329550627968</v>
      </c>
      <c r="S1849" s="1">
        <f t="shared" si="544"/>
        <v>22792201.136724554</v>
      </c>
      <c r="T1849" s="1">
        <f t="shared" si="545"/>
        <v>54293069.081096701</v>
      </c>
      <c r="U1849" s="1">
        <f t="shared" si="546"/>
        <v>80288705.789594457</v>
      </c>
      <c r="V1849" s="1">
        <f t="shared" si="547"/>
        <v>22798130.936747961</v>
      </c>
      <c r="W1849" s="1">
        <f t="shared" si="548"/>
        <v>54336222.141856313</v>
      </c>
      <c r="X1849" s="1">
        <f t="shared" si="549"/>
        <v>80339230.748191163</v>
      </c>
      <c r="Y1849" s="17">
        <f t="shared" si="550"/>
        <v>-0.50139726318481082</v>
      </c>
    </row>
    <row r="1850" spans="1:25">
      <c r="A1850" s="17" t="s">
        <v>554</v>
      </c>
      <c r="B1850" s="17">
        <v>1</v>
      </c>
      <c r="C1850" s="17">
        <v>1777</v>
      </c>
      <c r="D1850" s="17">
        <v>4421</v>
      </c>
      <c r="E1850" s="1">
        <f t="shared" si="532"/>
        <v>6198</v>
      </c>
      <c r="F1850" s="2">
        <f t="shared" si="533"/>
        <v>12.43</v>
      </c>
      <c r="G1850" s="1">
        <f t="shared" si="534"/>
        <v>1777</v>
      </c>
      <c r="H1850" s="1">
        <f t="shared" si="535"/>
        <v>4421</v>
      </c>
      <c r="I1850" s="1">
        <f t="shared" si="536"/>
        <v>6198</v>
      </c>
      <c r="J1850" s="1">
        <f t="shared" si="537"/>
        <v>1594383</v>
      </c>
      <c r="K1850" s="1">
        <f t="shared" si="538"/>
        <v>3594897</v>
      </c>
      <c r="L1850" s="1">
        <f t="shared" si="539"/>
        <v>5189280</v>
      </c>
      <c r="M1850" s="1">
        <f>分割表!$B$5</f>
        <v>1596160</v>
      </c>
      <c r="N1850" s="1">
        <f>分割表!$C$5</f>
        <v>3599318</v>
      </c>
      <c r="O1850" s="1">
        <f t="shared" si="540"/>
        <v>5195478</v>
      </c>
      <c r="P1850" s="1">
        <f t="shared" si="541"/>
        <v>13296.725608630815</v>
      </c>
      <c r="Q1850" s="1">
        <f t="shared" si="542"/>
        <v>37110.409797905821</v>
      </c>
      <c r="R1850" s="1">
        <f t="shared" si="543"/>
        <v>54120.824053879005</v>
      </c>
      <c r="S1850" s="1">
        <f t="shared" si="544"/>
        <v>22770973.837494839</v>
      </c>
      <c r="T1850" s="1">
        <f t="shared" si="545"/>
        <v>54265063.315005511</v>
      </c>
      <c r="U1850" s="1">
        <f t="shared" si="546"/>
        <v>80237194.918268159</v>
      </c>
      <c r="V1850" s="1">
        <f t="shared" si="547"/>
        <v>22798130.936747961</v>
      </c>
      <c r="W1850" s="1">
        <f t="shared" si="548"/>
        <v>54336222.141856313</v>
      </c>
      <c r="X1850" s="1">
        <f t="shared" si="549"/>
        <v>80339230.748191163</v>
      </c>
      <c r="Y1850" s="17">
        <f t="shared" si="550"/>
        <v>-0.1132417830013821</v>
      </c>
    </row>
    <row r="1851" spans="1:25">
      <c r="A1851" s="17" t="s">
        <v>1049</v>
      </c>
      <c r="B1851" s="17"/>
      <c r="C1851" s="17">
        <v>24</v>
      </c>
      <c r="D1851" s="17">
        <v>1900</v>
      </c>
      <c r="E1851" s="1">
        <f t="shared" si="532"/>
        <v>1924</v>
      </c>
      <c r="F1851" s="2">
        <f t="shared" si="533"/>
        <v>1193.57</v>
      </c>
      <c r="G1851" s="1">
        <f t="shared" si="534"/>
        <v>24</v>
      </c>
      <c r="H1851" s="1">
        <f t="shared" si="535"/>
        <v>1900</v>
      </c>
      <c r="I1851" s="1">
        <f t="shared" si="536"/>
        <v>1924</v>
      </c>
      <c r="J1851" s="1">
        <f t="shared" si="537"/>
        <v>1596136</v>
      </c>
      <c r="K1851" s="1">
        <f t="shared" si="538"/>
        <v>3597418</v>
      </c>
      <c r="L1851" s="1">
        <f t="shared" si="539"/>
        <v>5193554</v>
      </c>
      <c r="M1851" s="1">
        <f>分割表!$B$5</f>
        <v>1596160</v>
      </c>
      <c r="N1851" s="1">
        <f>分割表!$C$5</f>
        <v>3599318</v>
      </c>
      <c r="O1851" s="1">
        <f t="shared" si="540"/>
        <v>5195478</v>
      </c>
      <c r="P1851" s="1">
        <f t="shared" si="541"/>
        <v>76.273291928350702</v>
      </c>
      <c r="Q1851" s="1">
        <f t="shared" si="542"/>
        <v>14344.257413793612</v>
      </c>
      <c r="R1851" s="1">
        <f t="shared" si="543"/>
        <v>14549.598978478154</v>
      </c>
      <c r="S1851" s="1">
        <f t="shared" si="544"/>
        <v>22797764.142257132</v>
      </c>
      <c r="T1851" s="1">
        <f t="shared" si="545"/>
        <v>54305639.759040505</v>
      </c>
      <c r="U1851" s="1">
        <f t="shared" si="546"/>
        <v>80307555.716843724</v>
      </c>
      <c r="V1851" s="1">
        <f t="shared" si="547"/>
        <v>22798130.936747961</v>
      </c>
      <c r="W1851" s="1">
        <f t="shared" si="548"/>
        <v>54336222.141856313</v>
      </c>
      <c r="X1851" s="1">
        <f t="shared" si="549"/>
        <v>80339230.748191163</v>
      </c>
      <c r="Y1851" s="17">
        <f t="shared" si="550"/>
        <v>-0.51281735513173832</v>
      </c>
    </row>
    <row r="1852" spans="1:25">
      <c r="A1852" s="17" t="s">
        <v>1141</v>
      </c>
      <c r="B1852" s="17"/>
      <c r="C1852" s="17">
        <v>709</v>
      </c>
      <c r="D1852" s="17">
        <v>3448</v>
      </c>
      <c r="E1852" s="1">
        <f t="shared" si="532"/>
        <v>4157</v>
      </c>
      <c r="F1852" s="2">
        <f t="shared" si="533"/>
        <v>407.38</v>
      </c>
      <c r="G1852" s="1">
        <f t="shared" si="534"/>
        <v>709</v>
      </c>
      <c r="H1852" s="1">
        <f t="shared" si="535"/>
        <v>3448</v>
      </c>
      <c r="I1852" s="1">
        <f t="shared" si="536"/>
        <v>4157</v>
      </c>
      <c r="J1852" s="1">
        <f t="shared" si="537"/>
        <v>1595451</v>
      </c>
      <c r="K1852" s="1">
        <f t="shared" si="538"/>
        <v>3595870</v>
      </c>
      <c r="L1852" s="1">
        <f t="shared" si="539"/>
        <v>5191321</v>
      </c>
      <c r="M1852" s="1">
        <f>分割表!$B$5</f>
        <v>1596160</v>
      </c>
      <c r="N1852" s="1">
        <f>分割表!$C$5</f>
        <v>3599318</v>
      </c>
      <c r="O1852" s="1">
        <f t="shared" si="540"/>
        <v>5195478</v>
      </c>
      <c r="P1852" s="1">
        <f t="shared" si="541"/>
        <v>4653.7735683112787</v>
      </c>
      <c r="Q1852" s="1">
        <f t="shared" si="542"/>
        <v>28085.855130389798</v>
      </c>
      <c r="R1852" s="1">
        <f t="shared" si="543"/>
        <v>34638.405940473211</v>
      </c>
      <c r="S1852" s="1">
        <f t="shared" si="544"/>
        <v>22787295.368323471</v>
      </c>
      <c r="T1852" s="1">
        <f t="shared" si="545"/>
        <v>54280723.906869002</v>
      </c>
      <c r="U1852" s="1">
        <f t="shared" si="546"/>
        <v>80270794.476949841</v>
      </c>
      <c r="V1852" s="1">
        <f t="shared" si="547"/>
        <v>22798130.936747961</v>
      </c>
      <c r="W1852" s="1">
        <f t="shared" si="548"/>
        <v>54336222.141856313</v>
      </c>
      <c r="X1852" s="1">
        <f t="shared" si="549"/>
        <v>80339230.748191163</v>
      </c>
      <c r="Y1852" s="17">
        <f t="shared" si="550"/>
        <v>-0.51306950058741352</v>
      </c>
    </row>
    <row r="1853" spans="1:25">
      <c r="A1853" s="17" t="s">
        <v>1128</v>
      </c>
      <c r="B1853" s="17"/>
      <c r="C1853" s="17">
        <v>143</v>
      </c>
      <c r="D1853" s="17">
        <v>2194</v>
      </c>
      <c r="E1853" s="1">
        <f t="shared" si="532"/>
        <v>2337</v>
      </c>
      <c r="F1853" s="2">
        <f t="shared" si="533"/>
        <v>872.34</v>
      </c>
      <c r="G1853" s="1">
        <f t="shared" si="534"/>
        <v>143</v>
      </c>
      <c r="H1853" s="1">
        <f t="shared" si="535"/>
        <v>2194</v>
      </c>
      <c r="I1853" s="1">
        <f t="shared" si="536"/>
        <v>2337</v>
      </c>
      <c r="J1853" s="1">
        <f t="shared" si="537"/>
        <v>1596017</v>
      </c>
      <c r="K1853" s="1">
        <f t="shared" si="538"/>
        <v>3597124</v>
      </c>
      <c r="L1853" s="1">
        <f t="shared" si="539"/>
        <v>5193141</v>
      </c>
      <c r="M1853" s="1">
        <f>分割表!$B$5</f>
        <v>1596160</v>
      </c>
      <c r="N1853" s="1">
        <f>分割表!$C$5</f>
        <v>3599318</v>
      </c>
      <c r="O1853" s="1">
        <f t="shared" si="540"/>
        <v>5195478</v>
      </c>
      <c r="P1853" s="1">
        <f t="shared" si="541"/>
        <v>709.68678212716668</v>
      </c>
      <c r="Q1853" s="1">
        <f t="shared" si="542"/>
        <v>16879.498719992374</v>
      </c>
      <c r="R1853" s="1">
        <f t="shared" si="543"/>
        <v>18127.228732817312</v>
      </c>
      <c r="S1853" s="1">
        <f t="shared" si="544"/>
        <v>22795945.458237566</v>
      </c>
      <c r="T1853" s="1">
        <f t="shared" si="545"/>
        <v>54300907.627338834</v>
      </c>
      <c r="U1853" s="1">
        <f t="shared" si="546"/>
        <v>80300756.543671295</v>
      </c>
      <c r="V1853" s="1">
        <f t="shared" si="547"/>
        <v>22798130.936747961</v>
      </c>
      <c r="W1853" s="1">
        <f t="shared" si="548"/>
        <v>54336222.141856313</v>
      </c>
      <c r="X1853" s="1">
        <f t="shared" si="549"/>
        <v>80339230.748191163</v>
      </c>
      <c r="Y1853" s="17">
        <f t="shared" si="550"/>
        <v>-0.51982840547202902</v>
      </c>
    </row>
    <row r="1854" spans="1:25">
      <c r="A1854" s="17" t="s">
        <v>2580</v>
      </c>
      <c r="B1854" s="17"/>
      <c r="C1854" s="17">
        <v>250</v>
      </c>
      <c r="D1854" s="17">
        <v>2445</v>
      </c>
      <c r="E1854" s="1">
        <f t="shared" si="532"/>
        <v>2695</v>
      </c>
      <c r="F1854" s="2">
        <f t="shared" si="533"/>
        <v>720.34</v>
      </c>
      <c r="G1854" s="1">
        <f t="shared" si="534"/>
        <v>250</v>
      </c>
      <c r="H1854" s="1">
        <f t="shared" si="535"/>
        <v>2445</v>
      </c>
      <c r="I1854" s="1">
        <f t="shared" si="536"/>
        <v>2695</v>
      </c>
      <c r="J1854" s="1">
        <f t="shared" si="537"/>
        <v>1595910</v>
      </c>
      <c r="K1854" s="1">
        <f t="shared" si="538"/>
        <v>3596873</v>
      </c>
      <c r="L1854" s="1">
        <f t="shared" si="539"/>
        <v>5192783</v>
      </c>
      <c r="M1854" s="1">
        <f>分割表!$B$5</f>
        <v>1596160</v>
      </c>
      <c r="N1854" s="1">
        <f>分割表!$C$5</f>
        <v>3599318</v>
      </c>
      <c r="O1854" s="1">
        <f t="shared" si="540"/>
        <v>5195478</v>
      </c>
      <c r="P1854" s="1">
        <f t="shared" si="541"/>
        <v>1380.3652294655615</v>
      </c>
      <c r="Q1854" s="1">
        <f t="shared" si="542"/>
        <v>19075.401982667438</v>
      </c>
      <c r="R1854" s="1">
        <f t="shared" si="543"/>
        <v>21288.218637609647</v>
      </c>
      <c r="S1854" s="1">
        <f t="shared" si="544"/>
        <v>22794310.178501569</v>
      </c>
      <c r="T1854" s="1">
        <f t="shared" si="545"/>
        <v>54296867.629152156</v>
      </c>
      <c r="U1854" s="1">
        <f t="shared" si="546"/>
        <v>80294862.855971098</v>
      </c>
      <c r="V1854" s="1">
        <f t="shared" si="547"/>
        <v>22798130.936747961</v>
      </c>
      <c r="W1854" s="1">
        <f t="shared" si="548"/>
        <v>54336222.141856313</v>
      </c>
      <c r="X1854" s="1">
        <f t="shared" si="549"/>
        <v>80339230.748191163</v>
      </c>
      <c r="Y1854" s="17">
        <f t="shared" si="550"/>
        <v>-0.52242261115502819</v>
      </c>
    </row>
    <row r="1855" spans="1:25">
      <c r="A1855" s="17" t="s">
        <v>1286</v>
      </c>
      <c r="B1855" s="17">
        <v>1</v>
      </c>
      <c r="C1855" s="17">
        <v>1763</v>
      </c>
      <c r="D1855" s="17">
        <v>5273</v>
      </c>
      <c r="E1855" s="1">
        <f t="shared" si="532"/>
        <v>7036</v>
      </c>
      <c r="F1855" s="2">
        <f t="shared" si="533"/>
        <v>110.38</v>
      </c>
      <c r="G1855" s="1">
        <f t="shared" si="534"/>
        <v>1763</v>
      </c>
      <c r="H1855" s="1">
        <f t="shared" si="535"/>
        <v>5273</v>
      </c>
      <c r="I1855" s="1">
        <f t="shared" si="536"/>
        <v>7036</v>
      </c>
      <c r="J1855" s="1">
        <f t="shared" si="537"/>
        <v>1594397</v>
      </c>
      <c r="K1855" s="1">
        <f t="shared" si="538"/>
        <v>3594045</v>
      </c>
      <c r="L1855" s="1">
        <f t="shared" si="539"/>
        <v>5188442</v>
      </c>
      <c r="M1855" s="1">
        <f>分割表!$B$5</f>
        <v>1596160</v>
      </c>
      <c r="N1855" s="1">
        <f>分割表!$C$5</f>
        <v>3599318</v>
      </c>
      <c r="O1855" s="1">
        <f t="shared" si="540"/>
        <v>5195478</v>
      </c>
      <c r="P1855" s="1">
        <f t="shared" si="541"/>
        <v>13178.023357567445</v>
      </c>
      <c r="Q1855" s="1">
        <f t="shared" si="542"/>
        <v>45191.480541544173</v>
      </c>
      <c r="R1855" s="1">
        <f t="shared" si="543"/>
        <v>62330.482364813019</v>
      </c>
      <c r="S1855" s="1">
        <f t="shared" si="544"/>
        <v>22771187.785519704</v>
      </c>
      <c r="T1855" s="1">
        <f t="shared" si="545"/>
        <v>54251350.453911655</v>
      </c>
      <c r="U1855" s="1">
        <f t="shared" si="546"/>
        <v>80223399.74151133</v>
      </c>
      <c r="V1855" s="1">
        <f t="shared" si="547"/>
        <v>22798130.936747961</v>
      </c>
      <c r="W1855" s="1">
        <f t="shared" si="548"/>
        <v>54336222.141856313</v>
      </c>
      <c r="X1855" s="1">
        <f t="shared" si="549"/>
        <v>80339230.748191163</v>
      </c>
      <c r="Y1855" s="17">
        <f t="shared" si="550"/>
        <v>-0.35873778535437517</v>
      </c>
    </row>
    <row r="1856" spans="1:25">
      <c r="A1856" s="17" t="s">
        <v>819</v>
      </c>
      <c r="B1856" s="17"/>
      <c r="C1856" s="17">
        <v>10</v>
      </c>
      <c r="D1856" s="17">
        <v>1909</v>
      </c>
      <c r="E1856" s="1">
        <f t="shared" si="532"/>
        <v>1919</v>
      </c>
      <c r="F1856" s="2">
        <f t="shared" si="533"/>
        <v>1300.2</v>
      </c>
      <c r="G1856" s="1">
        <f t="shared" si="534"/>
        <v>10</v>
      </c>
      <c r="H1856" s="1">
        <f t="shared" si="535"/>
        <v>1909</v>
      </c>
      <c r="I1856" s="1">
        <f t="shared" si="536"/>
        <v>1919</v>
      </c>
      <c r="J1856" s="1">
        <f t="shared" si="537"/>
        <v>1596150</v>
      </c>
      <c r="K1856" s="1">
        <f t="shared" si="538"/>
        <v>3597409</v>
      </c>
      <c r="L1856" s="1">
        <f t="shared" si="539"/>
        <v>5193559</v>
      </c>
      <c r="M1856" s="1">
        <f>分割表!$B$5</f>
        <v>1596160</v>
      </c>
      <c r="N1856" s="1">
        <f>分割表!$C$5</f>
        <v>3599318</v>
      </c>
      <c r="O1856" s="1">
        <f t="shared" si="540"/>
        <v>5195478</v>
      </c>
      <c r="P1856" s="1">
        <f t="shared" si="541"/>
        <v>23.025850929940461</v>
      </c>
      <c r="Q1856" s="1">
        <f t="shared" si="542"/>
        <v>14421.225178492452</v>
      </c>
      <c r="R1856" s="1">
        <f t="shared" si="543"/>
        <v>14506.794672838776</v>
      </c>
      <c r="S1856" s="1">
        <f t="shared" si="544"/>
        <v>22797978.105666257</v>
      </c>
      <c r="T1856" s="1">
        <f t="shared" si="545"/>
        <v>54305494.897509448</v>
      </c>
      <c r="U1856" s="1">
        <f t="shared" si="546"/>
        <v>80307638.031490117</v>
      </c>
      <c r="V1856" s="1">
        <f t="shared" si="547"/>
        <v>22798130.936747961</v>
      </c>
      <c r="W1856" s="1">
        <f t="shared" si="548"/>
        <v>54336222.141856313</v>
      </c>
      <c r="X1856" s="1">
        <f t="shared" si="549"/>
        <v>80339230.748191163</v>
      </c>
      <c r="Y1856" s="17">
        <f t="shared" si="550"/>
        <v>-0.52410264619263514</v>
      </c>
    </row>
    <row r="1857" spans="1:25">
      <c r="A1857" s="17" t="s">
        <v>649</v>
      </c>
      <c r="B1857" s="17"/>
      <c r="C1857" s="17">
        <v>6</v>
      </c>
      <c r="D1857" s="17">
        <v>1900</v>
      </c>
      <c r="E1857" s="1">
        <f t="shared" si="532"/>
        <v>1906</v>
      </c>
      <c r="F1857" s="2">
        <f t="shared" si="533"/>
        <v>1328.12</v>
      </c>
      <c r="G1857" s="1">
        <f t="shared" si="534"/>
        <v>6</v>
      </c>
      <c r="H1857" s="1">
        <f t="shared" si="535"/>
        <v>1900</v>
      </c>
      <c r="I1857" s="1">
        <f t="shared" si="536"/>
        <v>1906</v>
      </c>
      <c r="J1857" s="1">
        <f t="shared" si="537"/>
        <v>1596154</v>
      </c>
      <c r="K1857" s="1">
        <f t="shared" si="538"/>
        <v>3597418</v>
      </c>
      <c r="L1857" s="1">
        <f t="shared" si="539"/>
        <v>5193572</v>
      </c>
      <c r="M1857" s="1">
        <f>分割表!$B$5</f>
        <v>1596160</v>
      </c>
      <c r="N1857" s="1">
        <f>分割表!$C$5</f>
        <v>3599318</v>
      </c>
      <c r="O1857" s="1">
        <f t="shared" si="540"/>
        <v>5195478</v>
      </c>
      <c r="P1857" s="1">
        <f t="shared" si="541"/>
        <v>10.750556815368331</v>
      </c>
      <c r="Q1857" s="1">
        <f t="shared" si="542"/>
        <v>14344.257413793612</v>
      </c>
      <c r="R1857" s="1">
        <f t="shared" si="543"/>
        <v>14395.564532512164</v>
      </c>
      <c r="S1857" s="1">
        <f t="shared" si="544"/>
        <v>22798039.23809142</v>
      </c>
      <c r="T1857" s="1">
        <f t="shared" si="545"/>
        <v>54305639.759040505</v>
      </c>
      <c r="U1857" s="1">
        <f t="shared" si="546"/>
        <v>80307852.049593285</v>
      </c>
      <c r="V1857" s="1">
        <f t="shared" si="547"/>
        <v>22798130.936747961</v>
      </c>
      <c r="W1857" s="1">
        <f t="shared" si="548"/>
        <v>54336222.141856313</v>
      </c>
      <c r="X1857" s="1">
        <f t="shared" si="549"/>
        <v>80339230.748191163</v>
      </c>
      <c r="Y1857" s="17">
        <f t="shared" si="550"/>
        <v>-0.52411212477491143</v>
      </c>
    </row>
    <row r="1858" spans="1:25">
      <c r="A1858" s="17" t="s">
        <v>470</v>
      </c>
      <c r="B1858" s="17"/>
      <c r="C1858" s="17">
        <v>6</v>
      </c>
      <c r="D1858" s="17">
        <v>1901</v>
      </c>
      <c r="E1858" s="1">
        <f t="shared" ref="E1858:E1921" si="551">C1858+D1858</f>
        <v>1907</v>
      </c>
      <c r="F1858" s="2">
        <f t="shared" ref="F1858:F1921" si="552">ROUND(2*(P1858+Q1858+S1858+T1858+X1858-R1858-U1858-V1858-W1858),2)</f>
        <v>1328.85</v>
      </c>
      <c r="G1858" s="1">
        <f t="shared" ref="G1858:G1921" si="553">C1858</f>
        <v>6</v>
      </c>
      <c r="H1858" s="1">
        <f t="shared" ref="H1858:H1921" si="554">D1858</f>
        <v>1901</v>
      </c>
      <c r="I1858" s="1">
        <f t="shared" ref="I1858:I1921" si="555">E1858</f>
        <v>1907</v>
      </c>
      <c r="J1858" s="1">
        <f t="shared" ref="J1858:J1921" si="556">M1858-G1858</f>
        <v>1596154</v>
      </c>
      <c r="K1858" s="1">
        <f t="shared" ref="K1858:K1921" si="557">N1858-H1858</f>
        <v>3597417</v>
      </c>
      <c r="L1858" s="1">
        <f t="shared" ref="L1858:L1921" si="558">J1858+K1858</f>
        <v>5193571</v>
      </c>
      <c r="M1858" s="1">
        <f>分割表!$B$5</f>
        <v>1596160</v>
      </c>
      <c r="N1858" s="1">
        <f>分割表!$C$5</f>
        <v>3599318</v>
      </c>
      <c r="O1858" s="1">
        <f t="shared" ref="O1858:O1921" si="559">$M$2+$N$2</f>
        <v>5195478</v>
      </c>
      <c r="P1858" s="1">
        <f t="shared" ref="P1858:P1921" si="560">LN(G1858)*G1858</f>
        <v>10.750556815368331</v>
      </c>
      <c r="Q1858" s="1">
        <f t="shared" ref="Q1858:Q1921" si="561">LN(H1858)*H1858</f>
        <v>14352.807286070503</v>
      </c>
      <c r="R1858" s="1">
        <f t="shared" ref="R1858:R1921" si="562">LN(I1858)*I1858</f>
        <v>14404.117556879999</v>
      </c>
      <c r="S1858" s="1">
        <f t="shared" ref="S1858:S1921" si="563">LN(J1858)*J1858</f>
        <v>22798039.23809142</v>
      </c>
      <c r="T1858" s="1">
        <f t="shared" ref="T1858:T1921" si="564">LN(K1858)*K1858</f>
        <v>54305623.663313724</v>
      </c>
      <c r="U1858" s="1">
        <f t="shared" ref="U1858:U1921" si="565">LN(L1858)*L1858</f>
        <v>80307835.586661115</v>
      </c>
      <c r="V1858" s="1">
        <f t="shared" ref="V1858:V1921" si="566">LN(M1858)*M1858</f>
        <v>22798130.936747961</v>
      </c>
      <c r="W1858" s="1">
        <f t="shared" ref="W1858:W1921" si="567">LN(N1858)*N1858</f>
        <v>54336222.141856313</v>
      </c>
      <c r="X1858" s="1">
        <f t="shared" ref="X1858:X1921" si="568">LN(O1858)*O1858</f>
        <v>80339230.748191163</v>
      </c>
      <c r="Y1858" s="17">
        <f t="shared" ref="Y1858:Y1921" si="569">(C1858/1593658)*1000-(D1858/3599323)*1000</f>
        <v>-0.52438995480016892</v>
      </c>
    </row>
    <row r="1859" spans="1:25">
      <c r="A1859" s="17" t="s">
        <v>461</v>
      </c>
      <c r="B1859" s="17">
        <v>1</v>
      </c>
      <c r="C1859" s="17">
        <v>1747</v>
      </c>
      <c r="D1859" s="17">
        <v>13441</v>
      </c>
      <c r="E1859" s="1">
        <f t="shared" si="551"/>
        <v>15188</v>
      </c>
      <c r="F1859" s="2">
        <f t="shared" si="552"/>
        <v>3157.17</v>
      </c>
      <c r="G1859" s="1">
        <f t="shared" si="553"/>
        <v>1747</v>
      </c>
      <c r="H1859" s="1">
        <f t="shared" si="554"/>
        <v>13441</v>
      </c>
      <c r="I1859" s="1">
        <f t="shared" si="555"/>
        <v>15188</v>
      </c>
      <c r="J1859" s="1">
        <f t="shared" si="556"/>
        <v>1594413</v>
      </c>
      <c r="K1859" s="1">
        <f t="shared" si="557"/>
        <v>3585877</v>
      </c>
      <c r="L1859" s="1">
        <f t="shared" si="558"/>
        <v>5180290</v>
      </c>
      <c r="M1859" s="1">
        <f>分割表!$B$5</f>
        <v>1596160</v>
      </c>
      <c r="N1859" s="1">
        <f>分割表!$C$5</f>
        <v>3599318</v>
      </c>
      <c r="O1859" s="1">
        <f t="shared" si="559"/>
        <v>5195478</v>
      </c>
      <c r="P1859" s="1">
        <f t="shared" si="560"/>
        <v>13042.499826804196</v>
      </c>
      <c r="Q1859" s="1">
        <f t="shared" si="561"/>
        <v>127771.0198810123</v>
      </c>
      <c r="R1859" s="1">
        <f t="shared" si="562"/>
        <v>146234.02687348952</v>
      </c>
      <c r="S1859" s="1">
        <f t="shared" si="563"/>
        <v>22771432.297698643</v>
      </c>
      <c r="T1859" s="1">
        <f t="shared" si="564"/>
        <v>54119897.506979614</v>
      </c>
      <c r="U1859" s="1">
        <f t="shared" si="565"/>
        <v>80089208.381386489</v>
      </c>
      <c r="V1859" s="1">
        <f t="shared" si="566"/>
        <v>22798130.936747961</v>
      </c>
      <c r="W1859" s="1">
        <f t="shared" si="567"/>
        <v>54336222.141856313</v>
      </c>
      <c r="X1859" s="1">
        <f t="shared" si="568"/>
        <v>80339230.748191163</v>
      </c>
      <c r="Y1859" s="17">
        <f t="shared" si="569"/>
        <v>-2.6380932268962365</v>
      </c>
    </row>
    <row r="1860" spans="1:25">
      <c r="A1860" s="17" t="s">
        <v>1322</v>
      </c>
      <c r="B1860" s="17"/>
      <c r="C1860" s="17">
        <v>9</v>
      </c>
      <c r="D1860" s="17">
        <v>1923</v>
      </c>
      <c r="E1860" s="1">
        <f t="shared" si="551"/>
        <v>1932</v>
      </c>
      <c r="F1860" s="2">
        <f t="shared" si="552"/>
        <v>1318.6</v>
      </c>
      <c r="G1860" s="1">
        <f t="shared" si="553"/>
        <v>9</v>
      </c>
      <c r="H1860" s="1">
        <f t="shared" si="554"/>
        <v>1923</v>
      </c>
      <c r="I1860" s="1">
        <f t="shared" si="555"/>
        <v>1932</v>
      </c>
      <c r="J1860" s="1">
        <f t="shared" si="556"/>
        <v>1596151</v>
      </c>
      <c r="K1860" s="1">
        <f t="shared" si="557"/>
        <v>3597395</v>
      </c>
      <c r="L1860" s="1">
        <f t="shared" si="558"/>
        <v>5193546</v>
      </c>
      <c r="M1860" s="1">
        <f>分割表!$B$5</f>
        <v>1596160</v>
      </c>
      <c r="N1860" s="1">
        <f>分割表!$C$5</f>
        <v>3599318</v>
      </c>
      <c r="O1860" s="1">
        <f t="shared" si="559"/>
        <v>5195478</v>
      </c>
      <c r="P1860" s="1">
        <f t="shared" si="560"/>
        <v>19.775021196025975</v>
      </c>
      <c r="Q1860" s="1">
        <f t="shared" si="561"/>
        <v>14541.037076767223</v>
      </c>
      <c r="R1860" s="1">
        <f t="shared" si="562"/>
        <v>14618.112880540399</v>
      </c>
      <c r="S1860" s="1">
        <f t="shared" si="563"/>
        <v>22797993.388771608</v>
      </c>
      <c r="T1860" s="1">
        <f t="shared" si="564"/>
        <v>54305269.55739478</v>
      </c>
      <c r="U1860" s="1">
        <f t="shared" si="565"/>
        <v>80307424.013419479</v>
      </c>
      <c r="V1860" s="1">
        <f t="shared" si="566"/>
        <v>22798130.936747961</v>
      </c>
      <c r="W1860" s="1">
        <f t="shared" si="567"/>
        <v>54336222.141856313</v>
      </c>
      <c r="X1860" s="1">
        <f t="shared" si="568"/>
        <v>80339230.748191163</v>
      </c>
      <c r="Y1860" s="17">
        <f t="shared" si="569"/>
        <v>-0.52861975374863901</v>
      </c>
    </row>
    <row r="1861" spans="1:25">
      <c r="A1861" s="17" t="s">
        <v>2185</v>
      </c>
      <c r="B1861" s="17"/>
      <c r="C1861" s="17">
        <v>640</v>
      </c>
      <c r="D1861" s="17">
        <v>3356</v>
      </c>
      <c r="E1861" s="1">
        <f t="shared" si="551"/>
        <v>3996</v>
      </c>
      <c r="F1861" s="2">
        <f t="shared" si="552"/>
        <v>458.59</v>
      </c>
      <c r="G1861" s="1">
        <f t="shared" si="553"/>
        <v>640</v>
      </c>
      <c r="H1861" s="1">
        <f t="shared" si="554"/>
        <v>3356</v>
      </c>
      <c r="I1861" s="1">
        <f t="shared" si="555"/>
        <v>3996</v>
      </c>
      <c r="J1861" s="1">
        <f t="shared" si="556"/>
        <v>1595520</v>
      </c>
      <c r="K1861" s="1">
        <f t="shared" si="557"/>
        <v>3595962</v>
      </c>
      <c r="L1861" s="1">
        <f t="shared" si="558"/>
        <v>5191482</v>
      </c>
      <c r="M1861" s="1">
        <f>分割表!$B$5</f>
        <v>1596160</v>
      </c>
      <c r="N1861" s="1">
        <f>分割表!$C$5</f>
        <v>3599318</v>
      </c>
      <c r="O1861" s="1">
        <f t="shared" si="559"/>
        <v>5195478</v>
      </c>
      <c r="P1861" s="1">
        <f t="shared" si="560"/>
        <v>4135.3396328663794</v>
      </c>
      <c r="Q1861" s="1">
        <f t="shared" si="561"/>
        <v>27245.703006822299</v>
      </c>
      <c r="R1861" s="1">
        <f t="shared" si="562"/>
        <v>33139.024362514705</v>
      </c>
      <c r="S1861" s="1">
        <f t="shared" si="563"/>
        <v>22788349.87383939</v>
      </c>
      <c r="T1861" s="1">
        <f t="shared" si="564"/>
        <v>54282204.675325982</v>
      </c>
      <c r="U1861" s="1">
        <f t="shared" si="565"/>
        <v>80273444.941745251</v>
      </c>
      <c r="V1861" s="1">
        <f t="shared" si="566"/>
        <v>22798130.936747961</v>
      </c>
      <c r="W1861" s="1">
        <f t="shared" si="567"/>
        <v>54336222.141856313</v>
      </c>
      <c r="X1861" s="1">
        <f t="shared" si="568"/>
        <v>80339230.748191163</v>
      </c>
      <c r="Y1861" s="17">
        <f t="shared" si="569"/>
        <v>-0.53080575522921802</v>
      </c>
    </row>
    <row r="1862" spans="1:25">
      <c r="A1862" s="17" t="s">
        <v>1231</v>
      </c>
      <c r="B1862" s="17"/>
      <c r="C1862" s="17">
        <v>6</v>
      </c>
      <c r="D1862" s="17">
        <v>1927</v>
      </c>
      <c r="E1862" s="1">
        <f t="shared" si="551"/>
        <v>1933</v>
      </c>
      <c r="F1862" s="2">
        <f t="shared" si="552"/>
        <v>1347.78</v>
      </c>
      <c r="G1862" s="1">
        <f t="shared" si="553"/>
        <v>6</v>
      </c>
      <c r="H1862" s="1">
        <f t="shared" si="554"/>
        <v>1927</v>
      </c>
      <c r="I1862" s="1">
        <f t="shared" si="555"/>
        <v>1933</v>
      </c>
      <c r="J1862" s="1">
        <f t="shared" si="556"/>
        <v>1596154</v>
      </c>
      <c r="K1862" s="1">
        <f t="shared" si="557"/>
        <v>3597391</v>
      </c>
      <c r="L1862" s="1">
        <f t="shared" si="558"/>
        <v>5193545</v>
      </c>
      <c r="M1862" s="1">
        <f>分割表!$B$5</f>
        <v>1596160</v>
      </c>
      <c r="N1862" s="1">
        <f>分割表!$C$5</f>
        <v>3599318</v>
      </c>
      <c r="O1862" s="1">
        <f t="shared" si="559"/>
        <v>5195478</v>
      </c>
      <c r="P1862" s="1">
        <f t="shared" si="560"/>
        <v>10.750556815368331</v>
      </c>
      <c r="Q1862" s="1">
        <f t="shared" si="561"/>
        <v>14575.287801034485</v>
      </c>
      <c r="R1862" s="1">
        <f t="shared" si="562"/>
        <v>14626.679450309704</v>
      </c>
      <c r="S1862" s="1">
        <f t="shared" si="563"/>
        <v>22798039.23809142</v>
      </c>
      <c r="T1862" s="1">
        <f t="shared" si="564"/>
        <v>54305205.17451489</v>
      </c>
      <c r="U1862" s="1">
        <f t="shared" si="565"/>
        <v>80307407.550492316</v>
      </c>
      <c r="V1862" s="1">
        <f t="shared" si="566"/>
        <v>22798130.936747961</v>
      </c>
      <c r="W1862" s="1">
        <f t="shared" si="567"/>
        <v>54336222.141856313</v>
      </c>
      <c r="X1862" s="1">
        <f t="shared" si="568"/>
        <v>80339230.748191163</v>
      </c>
      <c r="Y1862" s="17">
        <f t="shared" si="569"/>
        <v>-0.53161353545686463</v>
      </c>
    </row>
    <row r="1863" spans="1:25">
      <c r="A1863" s="17" t="s">
        <v>549</v>
      </c>
      <c r="B1863" s="17"/>
      <c r="C1863" s="17">
        <v>409</v>
      </c>
      <c r="D1863" s="17">
        <v>2840</v>
      </c>
      <c r="E1863" s="1">
        <f t="shared" si="551"/>
        <v>3249</v>
      </c>
      <c r="F1863" s="2">
        <f t="shared" si="552"/>
        <v>591.1</v>
      </c>
      <c r="G1863" s="1">
        <f t="shared" si="553"/>
        <v>409</v>
      </c>
      <c r="H1863" s="1">
        <f t="shared" si="554"/>
        <v>2840</v>
      </c>
      <c r="I1863" s="1">
        <f t="shared" si="555"/>
        <v>3249</v>
      </c>
      <c r="J1863" s="1">
        <f t="shared" si="556"/>
        <v>1595751</v>
      </c>
      <c r="K1863" s="1">
        <f t="shared" si="557"/>
        <v>3596478</v>
      </c>
      <c r="L1863" s="1">
        <f t="shared" si="558"/>
        <v>5192229</v>
      </c>
      <c r="M1863" s="1">
        <f>分割表!$B$5</f>
        <v>1596160</v>
      </c>
      <c r="N1863" s="1">
        <f>分割表!$C$5</f>
        <v>3599318</v>
      </c>
      <c r="O1863" s="1">
        <f t="shared" si="559"/>
        <v>5195478</v>
      </c>
      <c r="P1863" s="1">
        <f t="shared" si="560"/>
        <v>2459.6094988215059</v>
      </c>
      <c r="Q1863" s="1">
        <f t="shared" si="561"/>
        <v>22582.428500480917</v>
      </c>
      <c r="R1863" s="1">
        <f t="shared" si="562"/>
        <v>26271.747138388906</v>
      </c>
      <c r="S1863" s="1">
        <f t="shared" si="563"/>
        <v>22791880.19663075</v>
      </c>
      <c r="T1863" s="1">
        <f t="shared" si="564"/>
        <v>54290509.898553066</v>
      </c>
      <c r="U1863" s="1">
        <f t="shared" si="565"/>
        <v>80285742.505218759</v>
      </c>
      <c r="V1863" s="1">
        <f t="shared" si="566"/>
        <v>22798130.936747961</v>
      </c>
      <c r="W1863" s="1">
        <f t="shared" si="567"/>
        <v>54336222.141856313</v>
      </c>
      <c r="X1863" s="1">
        <f t="shared" si="568"/>
        <v>80339230.748191163</v>
      </c>
      <c r="Y1863" s="17">
        <f t="shared" si="569"/>
        <v>-0.53239500595038902</v>
      </c>
    </row>
    <row r="1864" spans="1:25">
      <c r="A1864" s="17" t="s">
        <v>766</v>
      </c>
      <c r="B1864" s="17"/>
      <c r="C1864" s="17">
        <v>83</v>
      </c>
      <c r="D1864" s="17">
        <v>2104</v>
      </c>
      <c r="E1864" s="1">
        <f t="shared" si="551"/>
        <v>2187</v>
      </c>
      <c r="F1864" s="2">
        <f t="shared" si="552"/>
        <v>1034.8800000000001</v>
      </c>
      <c r="G1864" s="1">
        <f t="shared" si="553"/>
        <v>83</v>
      </c>
      <c r="H1864" s="1">
        <f t="shared" si="554"/>
        <v>2104</v>
      </c>
      <c r="I1864" s="1">
        <f t="shared" si="555"/>
        <v>2187</v>
      </c>
      <c r="J1864" s="1">
        <f t="shared" si="556"/>
        <v>1596077</v>
      </c>
      <c r="K1864" s="1">
        <f t="shared" si="557"/>
        <v>3597214</v>
      </c>
      <c r="L1864" s="1">
        <f t="shared" si="558"/>
        <v>5193291</v>
      </c>
      <c r="M1864" s="1">
        <f>分割表!$B$5</f>
        <v>1596160</v>
      </c>
      <c r="N1864" s="1">
        <f>分割表!$C$5</f>
        <v>3599318</v>
      </c>
      <c r="O1864" s="1">
        <f t="shared" si="559"/>
        <v>5195478</v>
      </c>
      <c r="P1864" s="1">
        <f t="shared" si="560"/>
        <v>366.76377044711768</v>
      </c>
      <c r="Q1864" s="1">
        <f t="shared" si="561"/>
        <v>16098.957087396393</v>
      </c>
      <c r="R1864" s="1">
        <f t="shared" si="562"/>
        <v>16818.655527220093</v>
      </c>
      <c r="S1864" s="1">
        <f t="shared" si="563"/>
        <v>22796862.440667871</v>
      </c>
      <c r="T1864" s="1">
        <f t="shared" si="564"/>
        <v>54302356.236532293</v>
      </c>
      <c r="U1864" s="1">
        <f t="shared" si="565"/>
        <v>80303225.973228753</v>
      </c>
      <c r="V1864" s="1">
        <f t="shared" si="566"/>
        <v>22798130.936747961</v>
      </c>
      <c r="W1864" s="1">
        <f t="shared" si="567"/>
        <v>54336222.141856313</v>
      </c>
      <c r="X1864" s="1">
        <f t="shared" si="568"/>
        <v>80339230.748191163</v>
      </c>
      <c r="Y1864" s="17">
        <f t="shared" si="569"/>
        <v>-0.53247293534276197</v>
      </c>
    </row>
    <row r="1865" spans="1:25">
      <c r="A1865" s="17" t="s">
        <v>804</v>
      </c>
      <c r="B1865" s="17"/>
      <c r="C1865" s="17">
        <v>316</v>
      </c>
      <c r="D1865" s="17">
        <v>2658</v>
      </c>
      <c r="E1865" s="1">
        <f t="shared" si="551"/>
        <v>2974</v>
      </c>
      <c r="F1865" s="2">
        <f t="shared" si="552"/>
        <v>683.35</v>
      </c>
      <c r="G1865" s="1">
        <f t="shared" si="553"/>
        <v>316</v>
      </c>
      <c r="H1865" s="1">
        <f t="shared" si="554"/>
        <v>2658</v>
      </c>
      <c r="I1865" s="1">
        <f t="shared" si="555"/>
        <v>2974</v>
      </c>
      <c r="J1865" s="1">
        <f t="shared" si="556"/>
        <v>1595844</v>
      </c>
      <c r="K1865" s="1">
        <f t="shared" si="557"/>
        <v>3596660</v>
      </c>
      <c r="L1865" s="1">
        <f t="shared" si="558"/>
        <v>5192504</v>
      </c>
      <c r="M1865" s="1">
        <f>分割表!$B$5</f>
        <v>1596160</v>
      </c>
      <c r="N1865" s="1">
        <f>分割表!$C$5</f>
        <v>3599318</v>
      </c>
      <c r="O1865" s="1">
        <f t="shared" si="559"/>
        <v>5195478</v>
      </c>
      <c r="P1865" s="1">
        <f t="shared" si="560"/>
        <v>1818.8145394934643</v>
      </c>
      <c r="Q1865" s="1">
        <f t="shared" si="561"/>
        <v>20959.205117988142</v>
      </c>
      <c r="R1865" s="1">
        <f t="shared" si="562"/>
        <v>23785.050139757779</v>
      </c>
      <c r="S1865" s="1">
        <f t="shared" si="563"/>
        <v>22793301.504858475</v>
      </c>
      <c r="T1865" s="1">
        <f t="shared" si="564"/>
        <v>54293439.277895644</v>
      </c>
      <c r="U1865" s="1">
        <f t="shared" si="565"/>
        <v>80290269.74775289</v>
      </c>
      <c r="V1865" s="1">
        <f t="shared" si="566"/>
        <v>22798130.936747961</v>
      </c>
      <c r="W1865" s="1">
        <f t="shared" si="567"/>
        <v>54336222.141856313</v>
      </c>
      <c r="X1865" s="1">
        <f t="shared" si="568"/>
        <v>80339230.748191163</v>
      </c>
      <c r="Y1865" s="17">
        <f t="shared" si="569"/>
        <v>-0.54018625117658003</v>
      </c>
    </row>
    <row r="1866" spans="1:25">
      <c r="A1866" s="17" t="s">
        <v>642</v>
      </c>
      <c r="B1866" s="17"/>
      <c r="C1866" s="17">
        <v>59</v>
      </c>
      <c r="D1866" s="17">
        <v>2080</v>
      </c>
      <c r="E1866" s="1">
        <f t="shared" si="551"/>
        <v>2139</v>
      </c>
      <c r="F1866" s="2">
        <f t="shared" si="552"/>
        <v>1126.45</v>
      </c>
      <c r="G1866" s="1">
        <f t="shared" si="553"/>
        <v>59</v>
      </c>
      <c r="H1866" s="1">
        <f t="shared" si="554"/>
        <v>2080</v>
      </c>
      <c r="I1866" s="1">
        <f t="shared" si="555"/>
        <v>2139</v>
      </c>
      <c r="J1866" s="1">
        <f t="shared" si="556"/>
        <v>1596101</v>
      </c>
      <c r="K1866" s="1">
        <f t="shared" si="557"/>
        <v>3597238</v>
      </c>
      <c r="L1866" s="1">
        <f t="shared" si="558"/>
        <v>5193339</v>
      </c>
      <c r="M1866" s="1">
        <f>分割表!$B$5</f>
        <v>1596160</v>
      </c>
      <c r="N1866" s="1">
        <f>分割表!$C$5</f>
        <v>3599318</v>
      </c>
      <c r="O1866" s="1">
        <f t="shared" si="559"/>
        <v>5195478</v>
      </c>
      <c r="P1866" s="1">
        <f t="shared" si="560"/>
        <v>240.57470919043746</v>
      </c>
      <c r="Q1866" s="1">
        <f t="shared" si="561"/>
        <v>15891.456199206357</v>
      </c>
      <c r="R1866" s="1">
        <f t="shared" si="562"/>
        <v>16402.052443727265</v>
      </c>
      <c r="S1866" s="1">
        <f t="shared" si="563"/>
        <v>22797229.234271549</v>
      </c>
      <c r="T1866" s="1">
        <f t="shared" si="564"/>
        <v>54302742.532697514</v>
      </c>
      <c r="U1866" s="1">
        <f t="shared" si="565"/>
        <v>80304016.19160217</v>
      </c>
      <c r="V1866" s="1">
        <f t="shared" si="566"/>
        <v>22798130.936747961</v>
      </c>
      <c r="W1866" s="1">
        <f t="shared" si="567"/>
        <v>54336222.141856313</v>
      </c>
      <c r="X1866" s="1">
        <f t="shared" si="568"/>
        <v>80339230.748191163</v>
      </c>
      <c r="Y1866" s="17">
        <f t="shared" si="569"/>
        <v>-0.54086470759414551</v>
      </c>
    </row>
    <row r="1867" spans="1:25">
      <c r="A1867" s="17" t="s">
        <v>751</v>
      </c>
      <c r="B1867" s="17"/>
      <c r="C1867" s="17">
        <v>78</v>
      </c>
      <c r="D1867" s="17">
        <v>2123</v>
      </c>
      <c r="E1867" s="1">
        <f t="shared" si="551"/>
        <v>2201</v>
      </c>
      <c r="F1867" s="2">
        <f t="shared" si="552"/>
        <v>1068.67</v>
      </c>
      <c r="G1867" s="1">
        <f t="shared" si="553"/>
        <v>78</v>
      </c>
      <c r="H1867" s="1">
        <f t="shared" si="554"/>
        <v>2123</v>
      </c>
      <c r="I1867" s="1">
        <f t="shared" si="555"/>
        <v>2201</v>
      </c>
      <c r="J1867" s="1">
        <f t="shared" si="556"/>
        <v>1596082</v>
      </c>
      <c r="K1867" s="1">
        <f t="shared" si="557"/>
        <v>3597195</v>
      </c>
      <c r="L1867" s="1">
        <f t="shared" si="558"/>
        <v>5193277</v>
      </c>
      <c r="M1867" s="1">
        <f>分割表!$B$5</f>
        <v>1596160</v>
      </c>
      <c r="N1867" s="1">
        <f>分割表!$C$5</f>
        <v>3599318</v>
      </c>
      <c r="O1867" s="1">
        <f t="shared" si="559"/>
        <v>5195478</v>
      </c>
      <c r="P1867" s="1">
        <f t="shared" si="560"/>
        <v>339.82328848178815</v>
      </c>
      <c r="Q1867" s="1">
        <f t="shared" si="561"/>
        <v>16263.422935196013</v>
      </c>
      <c r="R1867" s="1">
        <f t="shared" si="562"/>
        <v>16940.364246439742</v>
      </c>
      <c r="S1867" s="1">
        <f t="shared" si="563"/>
        <v>22796938.855972212</v>
      </c>
      <c r="T1867" s="1">
        <f t="shared" si="564"/>
        <v>54302050.418848388</v>
      </c>
      <c r="U1867" s="1">
        <f t="shared" si="565"/>
        <v>80302995.49295342</v>
      </c>
      <c r="V1867" s="1">
        <f t="shared" si="566"/>
        <v>22798130.936747961</v>
      </c>
      <c r="W1867" s="1">
        <f t="shared" si="567"/>
        <v>54336222.141856313</v>
      </c>
      <c r="X1867" s="1">
        <f t="shared" si="568"/>
        <v>80339230.748191163</v>
      </c>
      <c r="Y1867" s="17">
        <f t="shared" si="569"/>
        <v>-0.54088914183464742</v>
      </c>
    </row>
    <row r="1868" spans="1:25">
      <c r="A1868" s="17" t="s">
        <v>534</v>
      </c>
      <c r="B1868" s="17"/>
      <c r="C1868" s="17">
        <v>163</v>
      </c>
      <c r="D1868" s="17">
        <v>2356</v>
      </c>
      <c r="E1868" s="1">
        <f t="shared" si="551"/>
        <v>2519</v>
      </c>
      <c r="F1868" s="2">
        <f t="shared" si="552"/>
        <v>906.83</v>
      </c>
      <c r="G1868" s="1">
        <f t="shared" si="553"/>
        <v>163</v>
      </c>
      <c r="H1868" s="1">
        <f t="shared" si="554"/>
        <v>2356</v>
      </c>
      <c r="I1868" s="1">
        <f t="shared" si="555"/>
        <v>2519</v>
      </c>
      <c r="J1868" s="1">
        <f t="shared" si="556"/>
        <v>1595997</v>
      </c>
      <c r="K1868" s="1">
        <f t="shared" si="557"/>
        <v>3596962</v>
      </c>
      <c r="L1868" s="1">
        <f t="shared" si="558"/>
        <v>5192959</v>
      </c>
      <c r="M1868" s="1">
        <f>分割表!$B$5</f>
        <v>1596160</v>
      </c>
      <c r="N1868" s="1">
        <f>分割表!$C$5</f>
        <v>3599318</v>
      </c>
      <c r="O1868" s="1">
        <f t="shared" si="559"/>
        <v>5195478</v>
      </c>
      <c r="P1868" s="1">
        <f t="shared" si="560"/>
        <v>830.2812827315023</v>
      </c>
      <c r="Q1868" s="1">
        <f t="shared" si="561"/>
        <v>18293.6816034816</v>
      </c>
      <c r="R1868" s="1">
        <f t="shared" si="562"/>
        <v>19727.843919132225</v>
      </c>
      <c r="S1868" s="1">
        <f t="shared" si="563"/>
        <v>22795639.79792871</v>
      </c>
      <c r="T1868" s="1">
        <f t="shared" si="564"/>
        <v>54298300.136465169</v>
      </c>
      <c r="U1868" s="1">
        <f t="shared" si="565"/>
        <v>80297760.308292598</v>
      </c>
      <c r="V1868" s="1">
        <f t="shared" si="566"/>
        <v>22798130.936747961</v>
      </c>
      <c r="W1868" s="1">
        <f t="shared" si="567"/>
        <v>54336222.141856313</v>
      </c>
      <c r="X1868" s="1">
        <f t="shared" si="568"/>
        <v>80339230.748191163</v>
      </c>
      <c r="Y1868" s="17">
        <f t="shared" si="569"/>
        <v>-0.5522871255157783</v>
      </c>
    </row>
    <row r="1869" spans="1:25">
      <c r="A1869" s="17" t="s">
        <v>1423</v>
      </c>
      <c r="B1869" s="17"/>
      <c r="C1869" s="17">
        <v>4</v>
      </c>
      <c r="D1869" s="17">
        <v>1999</v>
      </c>
      <c r="E1869" s="1">
        <f t="shared" si="551"/>
        <v>2003</v>
      </c>
      <c r="F1869" s="2">
        <f t="shared" si="552"/>
        <v>1419.5</v>
      </c>
      <c r="G1869" s="1">
        <f t="shared" si="553"/>
        <v>4</v>
      </c>
      <c r="H1869" s="1">
        <f t="shared" si="554"/>
        <v>1999</v>
      </c>
      <c r="I1869" s="1">
        <f t="shared" si="555"/>
        <v>2003</v>
      </c>
      <c r="J1869" s="1">
        <f t="shared" si="556"/>
        <v>1596156</v>
      </c>
      <c r="K1869" s="1">
        <f t="shared" si="557"/>
        <v>3597319</v>
      </c>
      <c r="L1869" s="1">
        <f t="shared" si="558"/>
        <v>5193475</v>
      </c>
      <c r="M1869" s="1">
        <f>分割表!$B$5</f>
        <v>1596160</v>
      </c>
      <c r="N1869" s="1">
        <f>分割表!$C$5</f>
        <v>3599318</v>
      </c>
      <c r="O1869" s="1">
        <f t="shared" si="559"/>
        <v>5195478</v>
      </c>
      <c r="P1869" s="1">
        <f t="shared" si="560"/>
        <v>5.5451774444795623</v>
      </c>
      <c r="Q1869" s="1">
        <f t="shared" si="561"/>
        <v>15193.204266666298</v>
      </c>
      <c r="R1869" s="1">
        <f t="shared" si="562"/>
        <v>15227.609875338634</v>
      </c>
      <c r="S1869" s="1">
        <f t="shared" si="563"/>
        <v>22798069.804307759</v>
      </c>
      <c r="T1869" s="1">
        <f t="shared" si="564"/>
        <v>54304046.283437282</v>
      </c>
      <c r="U1869" s="1">
        <f t="shared" si="565"/>
        <v>80306255.146069422</v>
      </c>
      <c r="V1869" s="1">
        <f t="shared" si="566"/>
        <v>22798130.936747961</v>
      </c>
      <c r="W1869" s="1">
        <f t="shared" si="567"/>
        <v>54336222.141856313</v>
      </c>
      <c r="X1869" s="1">
        <f t="shared" si="568"/>
        <v>80339230.748191163</v>
      </c>
      <c r="Y1869" s="17">
        <f t="shared" si="569"/>
        <v>-0.5528722716802037</v>
      </c>
    </row>
    <row r="1870" spans="1:25">
      <c r="A1870" s="17" t="s">
        <v>770</v>
      </c>
      <c r="B1870" s="17"/>
      <c r="C1870" s="17">
        <v>80</v>
      </c>
      <c r="D1870" s="17">
        <v>2178</v>
      </c>
      <c r="E1870" s="1">
        <f t="shared" si="551"/>
        <v>2258</v>
      </c>
      <c r="F1870" s="2">
        <f t="shared" si="552"/>
        <v>1096.45</v>
      </c>
      <c r="G1870" s="1">
        <f t="shared" si="553"/>
        <v>80</v>
      </c>
      <c r="H1870" s="1">
        <f t="shared" si="554"/>
        <v>2178</v>
      </c>
      <c r="I1870" s="1">
        <f t="shared" si="555"/>
        <v>2258</v>
      </c>
      <c r="J1870" s="1">
        <f t="shared" si="556"/>
        <v>1596080</v>
      </c>
      <c r="K1870" s="1">
        <f t="shared" si="557"/>
        <v>3597140</v>
      </c>
      <c r="L1870" s="1">
        <f t="shared" si="558"/>
        <v>5193220</v>
      </c>
      <c r="M1870" s="1">
        <f>分割表!$B$5</f>
        <v>1596160</v>
      </c>
      <c r="N1870" s="1">
        <f>分割表!$C$5</f>
        <v>3599318</v>
      </c>
      <c r="O1870" s="1">
        <f t="shared" si="559"/>
        <v>5195478</v>
      </c>
      <c r="P1870" s="1">
        <f t="shared" si="560"/>
        <v>350.5621307739105</v>
      </c>
      <c r="Q1870" s="1">
        <f t="shared" si="561"/>
        <v>16740.461497007549</v>
      </c>
      <c r="R1870" s="1">
        <f t="shared" si="562"/>
        <v>17436.806053554294</v>
      </c>
      <c r="S1870" s="1">
        <f t="shared" si="563"/>
        <v>22796908.289848596</v>
      </c>
      <c r="T1870" s="1">
        <f t="shared" si="564"/>
        <v>54301165.157697544</v>
      </c>
      <c r="U1870" s="1">
        <f t="shared" si="565"/>
        <v>80302057.109364852</v>
      </c>
      <c r="V1870" s="1">
        <f t="shared" si="566"/>
        <v>22798130.936747961</v>
      </c>
      <c r="W1870" s="1">
        <f t="shared" si="567"/>
        <v>54336222.141856313</v>
      </c>
      <c r="X1870" s="1">
        <f t="shared" si="568"/>
        <v>80339230.748191163</v>
      </c>
      <c r="Y1870" s="17">
        <f t="shared" si="569"/>
        <v>-0.55491481881901461</v>
      </c>
    </row>
    <row r="1871" spans="1:25">
      <c r="A1871" s="17" t="s">
        <v>1621</v>
      </c>
      <c r="B1871" s="17"/>
      <c r="C1871" s="17">
        <v>811</v>
      </c>
      <c r="D1871" s="17">
        <v>3842</v>
      </c>
      <c r="E1871" s="1">
        <f t="shared" si="551"/>
        <v>4653</v>
      </c>
      <c r="F1871" s="2">
        <f t="shared" si="552"/>
        <v>429.71</v>
      </c>
      <c r="G1871" s="1">
        <f t="shared" si="553"/>
        <v>811</v>
      </c>
      <c r="H1871" s="1">
        <f t="shared" si="554"/>
        <v>3842</v>
      </c>
      <c r="I1871" s="1">
        <f t="shared" si="555"/>
        <v>4653</v>
      </c>
      <c r="J1871" s="1">
        <f t="shared" si="556"/>
        <v>1595349</v>
      </c>
      <c r="K1871" s="1">
        <f t="shared" si="557"/>
        <v>3595476</v>
      </c>
      <c r="L1871" s="1">
        <f t="shared" si="558"/>
        <v>5190825</v>
      </c>
      <c r="M1871" s="1">
        <f>分割表!$B$5</f>
        <v>1596160</v>
      </c>
      <c r="N1871" s="1">
        <f>分割表!$C$5</f>
        <v>3599318</v>
      </c>
      <c r="O1871" s="1">
        <f t="shared" si="559"/>
        <v>5195478</v>
      </c>
      <c r="P1871" s="1">
        <f t="shared" si="560"/>
        <v>5432.2953918876001</v>
      </c>
      <c r="Q1871" s="1">
        <f t="shared" si="561"/>
        <v>31710.901135068103</v>
      </c>
      <c r="R1871" s="1">
        <f t="shared" si="562"/>
        <v>39295.829453433151</v>
      </c>
      <c r="S1871" s="1">
        <f t="shared" si="563"/>
        <v>22785736.539548747</v>
      </c>
      <c r="T1871" s="1">
        <f t="shared" si="564"/>
        <v>54274382.38162519</v>
      </c>
      <c r="U1871" s="1">
        <f t="shared" si="565"/>
        <v>80262629.101265177</v>
      </c>
      <c r="V1871" s="1">
        <f t="shared" si="566"/>
        <v>22798130.936747961</v>
      </c>
      <c r="W1871" s="1">
        <f t="shared" si="567"/>
        <v>54336222.141856313</v>
      </c>
      <c r="X1871" s="1">
        <f t="shared" si="568"/>
        <v>80339230.748191163</v>
      </c>
      <c r="Y1871" s="17">
        <f t="shared" si="569"/>
        <v>-0.55853083589423169</v>
      </c>
    </row>
    <row r="1872" spans="1:25">
      <c r="A1872" s="17" t="s">
        <v>812</v>
      </c>
      <c r="B1872" s="17"/>
      <c r="C1872" s="17">
        <v>33</v>
      </c>
      <c r="D1872" s="17">
        <v>2085</v>
      </c>
      <c r="E1872" s="1">
        <f t="shared" si="551"/>
        <v>2118</v>
      </c>
      <c r="F1872" s="2">
        <f t="shared" si="552"/>
        <v>1268.6600000000001</v>
      </c>
      <c r="G1872" s="1">
        <f t="shared" si="553"/>
        <v>33</v>
      </c>
      <c r="H1872" s="1">
        <f t="shared" si="554"/>
        <v>2085</v>
      </c>
      <c r="I1872" s="1">
        <f t="shared" si="555"/>
        <v>2118</v>
      </c>
      <c r="J1872" s="1">
        <f t="shared" si="556"/>
        <v>1596127</v>
      </c>
      <c r="K1872" s="1">
        <f t="shared" si="557"/>
        <v>3597233</v>
      </c>
      <c r="L1872" s="1">
        <f t="shared" si="558"/>
        <v>5193360</v>
      </c>
      <c r="M1872" s="1">
        <f>分割表!$B$5</f>
        <v>1596160</v>
      </c>
      <c r="N1872" s="1">
        <f>分割表!$C$5</f>
        <v>3599318</v>
      </c>
      <c r="O1872" s="1">
        <f t="shared" si="559"/>
        <v>5195478</v>
      </c>
      <c r="P1872" s="1">
        <f t="shared" si="560"/>
        <v>115.38474952839385</v>
      </c>
      <c r="Q1872" s="1">
        <f t="shared" si="561"/>
        <v>15934.662819875601</v>
      </c>
      <c r="R1872" s="1">
        <f t="shared" si="562"/>
        <v>16220.125900409743</v>
      </c>
      <c r="S1872" s="1">
        <f t="shared" si="563"/>
        <v>22797626.594416104</v>
      </c>
      <c r="T1872" s="1">
        <f t="shared" si="564"/>
        <v>54302662.054316558</v>
      </c>
      <c r="U1872" s="1">
        <f t="shared" si="565"/>
        <v>80304361.912280053</v>
      </c>
      <c r="V1872" s="1">
        <f t="shared" si="566"/>
        <v>22798130.936747961</v>
      </c>
      <c r="W1872" s="1">
        <f t="shared" si="567"/>
        <v>54336222.141856313</v>
      </c>
      <c r="X1872" s="1">
        <f t="shared" si="568"/>
        <v>80339230.748191163</v>
      </c>
      <c r="Y1872" s="17">
        <f t="shared" si="569"/>
        <v>-0.55856852498279441</v>
      </c>
    </row>
    <row r="1873" spans="1:25">
      <c r="A1873" s="17" t="s">
        <v>212</v>
      </c>
      <c r="B1873" s="17">
        <v>1</v>
      </c>
      <c r="C1873" s="17">
        <v>1734</v>
      </c>
      <c r="D1873" s="17">
        <v>18744</v>
      </c>
      <c r="E1873" s="1">
        <f t="shared" si="551"/>
        <v>20478</v>
      </c>
      <c r="F1873" s="2">
        <f t="shared" si="552"/>
        <v>5992.43</v>
      </c>
      <c r="G1873" s="1">
        <f t="shared" si="553"/>
        <v>1734</v>
      </c>
      <c r="H1873" s="1">
        <f t="shared" si="554"/>
        <v>18744</v>
      </c>
      <c r="I1873" s="1">
        <f t="shared" si="555"/>
        <v>20478</v>
      </c>
      <c r="J1873" s="1">
        <f t="shared" si="556"/>
        <v>1594426</v>
      </c>
      <c r="K1873" s="1">
        <f t="shared" si="557"/>
        <v>3580574</v>
      </c>
      <c r="L1873" s="1">
        <f t="shared" si="558"/>
        <v>5175000</v>
      </c>
      <c r="M1873" s="1">
        <f>分割表!$B$5</f>
        <v>1596160</v>
      </c>
      <c r="N1873" s="1">
        <f>分割表!$C$5</f>
        <v>3599318</v>
      </c>
      <c r="O1873" s="1">
        <f t="shared" si="559"/>
        <v>5195478</v>
      </c>
      <c r="P1873" s="1">
        <f t="shared" si="560"/>
        <v>12932.494796828405</v>
      </c>
      <c r="Q1873" s="1">
        <f t="shared" si="561"/>
        <v>184415.26160463697</v>
      </c>
      <c r="R1873" s="1">
        <f t="shared" si="562"/>
        <v>203287.28523056366</v>
      </c>
      <c r="S1873" s="1">
        <f t="shared" si="563"/>
        <v>22771630.963962261</v>
      </c>
      <c r="T1873" s="1">
        <f t="shared" si="564"/>
        <v>54034562.830310695</v>
      </c>
      <c r="U1873" s="1">
        <f t="shared" si="565"/>
        <v>80002135.717573792</v>
      </c>
      <c r="V1873" s="1">
        <f t="shared" si="566"/>
        <v>22798130.936747961</v>
      </c>
      <c r="W1873" s="1">
        <f t="shared" si="567"/>
        <v>54336222.141856313</v>
      </c>
      <c r="X1873" s="1">
        <f t="shared" si="568"/>
        <v>80339230.748191163</v>
      </c>
      <c r="Y1873" s="17">
        <f t="shared" si="569"/>
        <v>-4.1195831844680857</v>
      </c>
    </row>
    <row r="1874" spans="1:25">
      <c r="A1874" s="17" t="s">
        <v>1106</v>
      </c>
      <c r="B1874" s="17"/>
      <c r="C1874" s="17">
        <v>9</v>
      </c>
      <c r="D1874" s="17">
        <v>2043</v>
      </c>
      <c r="E1874" s="1">
        <f t="shared" si="551"/>
        <v>2052</v>
      </c>
      <c r="F1874" s="2">
        <f t="shared" si="552"/>
        <v>1405.65</v>
      </c>
      <c r="G1874" s="1">
        <f t="shared" si="553"/>
        <v>9</v>
      </c>
      <c r="H1874" s="1">
        <f t="shared" si="554"/>
        <v>2043</v>
      </c>
      <c r="I1874" s="1">
        <f t="shared" si="555"/>
        <v>2052</v>
      </c>
      <c r="J1874" s="1">
        <f t="shared" si="556"/>
        <v>1596151</v>
      </c>
      <c r="K1874" s="1">
        <f t="shared" si="557"/>
        <v>3597275</v>
      </c>
      <c r="L1874" s="1">
        <f t="shared" si="558"/>
        <v>5193426</v>
      </c>
      <c r="M1874" s="1">
        <f>分割表!$B$5</f>
        <v>1596160</v>
      </c>
      <c r="N1874" s="1">
        <f>分割表!$C$5</f>
        <v>3599318</v>
      </c>
      <c r="O1874" s="1">
        <f t="shared" si="559"/>
        <v>5195478</v>
      </c>
      <c r="P1874" s="1">
        <f t="shared" si="560"/>
        <v>19.775021196025975</v>
      </c>
      <c r="Q1874" s="1">
        <f t="shared" si="561"/>
        <v>15572.102697212402</v>
      </c>
      <c r="R1874" s="1">
        <f t="shared" si="562"/>
        <v>15649.722063308434</v>
      </c>
      <c r="S1874" s="1">
        <f t="shared" si="563"/>
        <v>22797993.388771608</v>
      </c>
      <c r="T1874" s="1">
        <f t="shared" si="564"/>
        <v>54303338.072932608</v>
      </c>
      <c r="U1874" s="1">
        <f t="shared" si="565"/>
        <v>80305448.463534772</v>
      </c>
      <c r="V1874" s="1">
        <f t="shared" si="566"/>
        <v>22798130.936747961</v>
      </c>
      <c r="W1874" s="1">
        <f t="shared" si="567"/>
        <v>54336222.141856313</v>
      </c>
      <c r="X1874" s="1">
        <f t="shared" si="568"/>
        <v>80339230.748191163</v>
      </c>
      <c r="Y1874" s="17">
        <f t="shared" si="569"/>
        <v>-0.56195935677954223</v>
      </c>
    </row>
    <row r="1875" spans="1:25">
      <c r="A1875" s="17" t="s">
        <v>221</v>
      </c>
      <c r="B1875" s="17"/>
      <c r="C1875" s="17">
        <v>6</v>
      </c>
      <c r="D1875" s="17">
        <v>2038</v>
      </c>
      <c r="E1875" s="1">
        <f t="shared" si="551"/>
        <v>2044</v>
      </c>
      <c r="F1875" s="2">
        <f t="shared" si="552"/>
        <v>1428.63</v>
      </c>
      <c r="G1875" s="1">
        <f t="shared" si="553"/>
        <v>6</v>
      </c>
      <c r="H1875" s="1">
        <f t="shared" si="554"/>
        <v>2038</v>
      </c>
      <c r="I1875" s="1">
        <f t="shared" si="555"/>
        <v>2044</v>
      </c>
      <c r="J1875" s="1">
        <f t="shared" si="556"/>
        <v>1596154</v>
      </c>
      <c r="K1875" s="1">
        <f t="shared" si="557"/>
        <v>3597280</v>
      </c>
      <c r="L1875" s="1">
        <f t="shared" si="558"/>
        <v>5193434</v>
      </c>
      <c r="M1875" s="1">
        <f>分割表!$B$5</f>
        <v>1596160</v>
      </c>
      <c r="N1875" s="1">
        <f>分割表!$C$5</f>
        <v>3599318</v>
      </c>
      <c r="O1875" s="1">
        <f t="shared" si="559"/>
        <v>5195478</v>
      </c>
      <c r="P1875" s="1">
        <f t="shared" si="560"/>
        <v>10.750556815368331</v>
      </c>
      <c r="Q1875" s="1">
        <f t="shared" si="561"/>
        <v>15528.997947689082</v>
      </c>
      <c r="R1875" s="1">
        <f t="shared" si="562"/>
        <v>15580.725116505429</v>
      </c>
      <c r="S1875" s="1">
        <f t="shared" si="563"/>
        <v>22798039.23809142</v>
      </c>
      <c r="T1875" s="1">
        <f t="shared" si="564"/>
        <v>54303418.551371947</v>
      </c>
      <c r="U1875" s="1">
        <f t="shared" si="565"/>
        <v>80305580.166774154</v>
      </c>
      <c r="V1875" s="1">
        <f t="shared" si="566"/>
        <v>22798130.936747961</v>
      </c>
      <c r="W1875" s="1">
        <f t="shared" si="567"/>
        <v>54336222.141856313</v>
      </c>
      <c r="X1875" s="1">
        <f t="shared" si="568"/>
        <v>80339230.748191163</v>
      </c>
      <c r="Y1875" s="17">
        <f t="shared" si="569"/>
        <v>-0.56245266826045026</v>
      </c>
    </row>
    <row r="1876" spans="1:25">
      <c r="A1876" s="17" t="s">
        <v>226</v>
      </c>
      <c r="B1876" s="17"/>
      <c r="C1876" s="17">
        <v>116</v>
      </c>
      <c r="D1876" s="17">
        <v>2291</v>
      </c>
      <c r="E1876" s="1">
        <f t="shared" si="551"/>
        <v>2407</v>
      </c>
      <c r="F1876" s="2">
        <f t="shared" si="552"/>
        <v>1026.08</v>
      </c>
      <c r="G1876" s="1">
        <f t="shared" si="553"/>
        <v>116</v>
      </c>
      <c r="H1876" s="1">
        <f t="shared" si="554"/>
        <v>2291</v>
      </c>
      <c r="I1876" s="1">
        <f t="shared" si="555"/>
        <v>2407</v>
      </c>
      <c r="J1876" s="1">
        <f t="shared" si="556"/>
        <v>1596044</v>
      </c>
      <c r="K1876" s="1">
        <f t="shared" si="557"/>
        <v>3597027</v>
      </c>
      <c r="L1876" s="1">
        <f t="shared" si="558"/>
        <v>5193071</v>
      </c>
      <c r="M1876" s="1">
        <f>分割表!$B$5</f>
        <v>1596160</v>
      </c>
      <c r="N1876" s="1">
        <f>分割表!$C$5</f>
        <v>3599318</v>
      </c>
      <c r="O1876" s="1">
        <f t="shared" si="559"/>
        <v>5195478</v>
      </c>
      <c r="P1876" s="1">
        <f t="shared" si="560"/>
        <v>551.41646216833828</v>
      </c>
      <c r="Q1876" s="1">
        <f t="shared" si="561"/>
        <v>17724.879776500959</v>
      </c>
      <c r="R1876" s="1">
        <f t="shared" si="562"/>
        <v>18741.230405743856</v>
      </c>
      <c r="S1876" s="1">
        <f t="shared" si="563"/>
        <v>22796358.100052074</v>
      </c>
      <c r="T1876" s="1">
        <f t="shared" si="564"/>
        <v>54299346.351062752</v>
      </c>
      <c r="U1876" s="1">
        <f t="shared" si="565"/>
        <v>80299604.144693866</v>
      </c>
      <c r="V1876" s="1">
        <f t="shared" si="566"/>
        <v>22798130.936747961</v>
      </c>
      <c r="W1876" s="1">
        <f t="shared" si="567"/>
        <v>54336222.141856313</v>
      </c>
      <c r="X1876" s="1">
        <f t="shared" si="568"/>
        <v>80339230.748191163</v>
      </c>
      <c r="Y1876" s="17">
        <f t="shared" si="569"/>
        <v>-0.56372007238676891</v>
      </c>
    </row>
    <row r="1877" spans="1:25">
      <c r="A1877" s="17" t="s">
        <v>1178</v>
      </c>
      <c r="B1877" s="17">
        <v>1</v>
      </c>
      <c r="C1877" s="17">
        <v>1723</v>
      </c>
      <c r="D1877" s="17">
        <v>6117</v>
      </c>
      <c r="E1877" s="1">
        <f t="shared" si="551"/>
        <v>7840</v>
      </c>
      <c r="F1877" s="2">
        <f t="shared" si="552"/>
        <v>300.41000000000003</v>
      </c>
      <c r="G1877" s="1">
        <f t="shared" si="553"/>
        <v>1723</v>
      </c>
      <c r="H1877" s="1">
        <f t="shared" si="554"/>
        <v>6117</v>
      </c>
      <c r="I1877" s="1">
        <f t="shared" si="555"/>
        <v>7840</v>
      </c>
      <c r="J1877" s="1">
        <f t="shared" si="556"/>
        <v>1594437</v>
      </c>
      <c r="K1877" s="1">
        <f t="shared" si="557"/>
        <v>3593201</v>
      </c>
      <c r="L1877" s="1">
        <f t="shared" si="558"/>
        <v>5187638</v>
      </c>
      <c r="M1877" s="1">
        <f>分割表!$B$5</f>
        <v>1596160</v>
      </c>
      <c r="N1877" s="1">
        <f>分割表!$C$5</f>
        <v>3599318</v>
      </c>
      <c r="O1877" s="1">
        <f t="shared" si="559"/>
        <v>5195478</v>
      </c>
      <c r="P1877" s="1">
        <f t="shared" si="560"/>
        <v>12839.489713537623</v>
      </c>
      <c r="Q1877" s="1">
        <f t="shared" si="561"/>
        <v>53333.065121386775</v>
      </c>
      <c r="R1877" s="1">
        <f t="shared" si="562"/>
        <v>70301.233848620512</v>
      </c>
      <c r="S1877" s="1">
        <f t="shared" si="563"/>
        <v>22771799.066268109</v>
      </c>
      <c r="T1877" s="1">
        <f t="shared" si="564"/>
        <v>54237766.551215053</v>
      </c>
      <c r="U1877" s="1">
        <f t="shared" si="565"/>
        <v>80210164.400818408</v>
      </c>
      <c r="V1877" s="1">
        <f t="shared" si="566"/>
        <v>22798130.936747961</v>
      </c>
      <c r="W1877" s="1">
        <f t="shared" si="567"/>
        <v>54336222.141856313</v>
      </c>
      <c r="X1877" s="1">
        <f t="shared" si="568"/>
        <v>80339230.748191163</v>
      </c>
      <c r="Y1877" s="17">
        <f t="shared" si="569"/>
        <v>-0.61832581476766868</v>
      </c>
    </row>
    <row r="1878" spans="1:25">
      <c r="A1878" s="17" t="s">
        <v>959</v>
      </c>
      <c r="B1878" s="17"/>
      <c r="C1878" s="17">
        <v>37</v>
      </c>
      <c r="D1878" s="17">
        <v>2129</v>
      </c>
      <c r="E1878" s="1">
        <f t="shared" si="551"/>
        <v>2166</v>
      </c>
      <c r="F1878" s="2">
        <f t="shared" si="552"/>
        <v>1276.04</v>
      </c>
      <c r="G1878" s="1">
        <f t="shared" si="553"/>
        <v>37</v>
      </c>
      <c r="H1878" s="1">
        <f t="shared" si="554"/>
        <v>2129</v>
      </c>
      <c r="I1878" s="1">
        <f t="shared" si="555"/>
        <v>2166</v>
      </c>
      <c r="J1878" s="1">
        <f t="shared" si="556"/>
        <v>1596123</v>
      </c>
      <c r="K1878" s="1">
        <f t="shared" si="557"/>
        <v>3597189</v>
      </c>
      <c r="L1878" s="1">
        <f t="shared" si="558"/>
        <v>5193312</v>
      </c>
      <c r="M1878" s="1">
        <f>分割表!$B$5</f>
        <v>1596160</v>
      </c>
      <c r="N1878" s="1">
        <f>分割表!$C$5</f>
        <v>3599318</v>
      </c>
      <c r="O1878" s="1">
        <f t="shared" si="559"/>
        <v>5195478</v>
      </c>
      <c r="P1878" s="1">
        <f t="shared" si="560"/>
        <v>133.60396276783629</v>
      </c>
      <c r="Q1878" s="1">
        <f t="shared" si="561"/>
        <v>16315.394918558217</v>
      </c>
      <c r="R1878" s="1">
        <f t="shared" si="562"/>
        <v>16636.260668096988</v>
      </c>
      <c r="S1878" s="1">
        <f t="shared" si="563"/>
        <v>22797565.462058607</v>
      </c>
      <c r="T1878" s="1">
        <f t="shared" si="564"/>
        <v>54301953.844863795</v>
      </c>
      <c r="U1878" s="1">
        <f t="shared" si="565"/>
        <v>80303571.693712533</v>
      </c>
      <c r="V1878" s="1">
        <f t="shared" si="566"/>
        <v>22798130.936747961</v>
      </c>
      <c r="W1878" s="1">
        <f t="shared" si="567"/>
        <v>54336222.141856313</v>
      </c>
      <c r="X1878" s="1">
        <f t="shared" si="568"/>
        <v>80339230.748191163</v>
      </c>
      <c r="Y1878" s="17">
        <f t="shared" si="569"/>
        <v>-0.56828309728453141</v>
      </c>
    </row>
    <row r="1879" spans="1:25">
      <c r="A1879" s="17" t="s">
        <v>774</v>
      </c>
      <c r="B1879" s="17"/>
      <c r="C1879" s="17">
        <v>13</v>
      </c>
      <c r="D1879" s="17">
        <v>2095</v>
      </c>
      <c r="E1879" s="1">
        <f t="shared" si="551"/>
        <v>2108</v>
      </c>
      <c r="F1879" s="2">
        <f t="shared" si="552"/>
        <v>1410.74</v>
      </c>
      <c r="G1879" s="1">
        <f t="shared" si="553"/>
        <v>13</v>
      </c>
      <c r="H1879" s="1">
        <f t="shared" si="554"/>
        <v>2095</v>
      </c>
      <c r="I1879" s="1">
        <f t="shared" si="555"/>
        <v>2108</v>
      </c>
      <c r="J1879" s="1">
        <f t="shared" si="556"/>
        <v>1596147</v>
      </c>
      <c r="K1879" s="1">
        <f t="shared" si="557"/>
        <v>3597223</v>
      </c>
      <c r="L1879" s="1">
        <f t="shared" si="558"/>
        <v>5193370</v>
      </c>
      <c r="M1879" s="1">
        <f>分割表!$B$5</f>
        <v>1596160</v>
      </c>
      <c r="N1879" s="1">
        <f>分割表!$C$5</f>
        <v>3599318</v>
      </c>
      <c r="O1879" s="1">
        <f t="shared" si="559"/>
        <v>5195478</v>
      </c>
      <c r="P1879" s="1">
        <f t="shared" si="560"/>
        <v>33.344341646999979</v>
      </c>
      <c r="Q1879" s="1">
        <f t="shared" si="561"/>
        <v>16021.112003786318</v>
      </c>
      <c r="R1879" s="1">
        <f t="shared" si="562"/>
        <v>16133.567269565921</v>
      </c>
      <c r="S1879" s="1">
        <f t="shared" si="563"/>
        <v>22797932.256353967</v>
      </c>
      <c r="T1879" s="1">
        <f t="shared" si="564"/>
        <v>54302501.097575486</v>
      </c>
      <c r="U1879" s="1">
        <f t="shared" si="565"/>
        <v>80304526.541204125</v>
      </c>
      <c r="V1879" s="1">
        <f t="shared" si="566"/>
        <v>22798130.936747961</v>
      </c>
      <c r="W1879" s="1">
        <f t="shared" si="567"/>
        <v>54336222.141856313</v>
      </c>
      <c r="X1879" s="1">
        <f t="shared" si="568"/>
        <v>80339230.748191163</v>
      </c>
      <c r="Y1879" s="17">
        <f t="shared" si="569"/>
        <v>-0.57389656928333976</v>
      </c>
    </row>
    <row r="1880" spans="1:25">
      <c r="A1880" s="17" t="s">
        <v>1221</v>
      </c>
      <c r="B1880" s="17"/>
      <c r="C1880" s="17">
        <v>62</v>
      </c>
      <c r="D1880" s="17">
        <v>2210</v>
      </c>
      <c r="E1880" s="1">
        <f t="shared" si="551"/>
        <v>2272</v>
      </c>
      <c r="F1880" s="2">
        <f t="shared" si="552"/>
        <v>1200.19</v>
      </c>
      <c r="G1880" s="1">
        <f t="shared" si="553"/>
        <v>62</v>
      </c>
      <c r="H1880" s="1">
        <f t="shared" si="554"/>
        <v>2210</v>
      </c>
      <c r="I1880" s="1">
        <f t="shared" si="555"/>
        <v>2272</v>
      </c>
      <c r="J1880" s="1">
        <f t="shared" si="556"/>
        <v>1596098</v>
      </c>
      <c r="K1880" s="1">
        <f t="shared" si="557"/>
        <v>3597108</v>
      </c>
      <c r="L1880" s="1">
        <f t="shared" si="558"/>
        <v>5193206</v>
      </c>
      <c r="M1880" s="1">
        <f>分割表!$B$5</f>
        <v>1596160</v>
      </c>
      <c r="N1880" s="1">
        <f>分割表!$C$5</f>
        <v>3599318</v>
      </c>
      <c r="O1880" s="1">
        <f t="shared" si="559"/>
        <v>5195478</v>
      </c>
      <c r="P1880" s="1">
        <f t="shared" si="560"/>
        <v>255.88233187279567</v>
      </c>
      <c r="Q1880" s="1">
        <f t="shared" si="561"/>
        <v>17018.652625871073</v>
      </c>
      <c r="R1880" s="1">
        <f t="shared" si="562"/>
        <v>17558.960651798847</v>
      </c>
      <c r="S1880" s="1">
        <f t="shared" si="563"/>
        <v>22797183.385051355</v>
      </c>
      <c r="T1880" s="1">
        <f t="shared" si="564"/>
        <v>54300650.097051293</v>
      </c>
      <c r="U1880" s="1">
        <f t="shared" si="565"/>
        <v>80301826.629280925</v>
      </c>
      <c r="V1880" s="1">
        <f t="shared" si="566"/>
        <v>22798130.936747961</v>
      </c>
      <c r="W1880" s="1">
        <f t="shared" si="567"/>
        <v>54336222.141856313</v>
      </c>
      <c r="X1880" s="1">
        <f t="shared" si="568"/>
        <v>80339230.748191163</v>
      </c>
      <c r="Y1880" s="17">
        <f t="shared" si="569"/>
        <v>-0.57510014927042863</v>
      </c>
    </row>
    <row r="1881" spans="1:25">
      <c r="A1881" s="17" t="s">
        <v>275</v>
      </c>
      <c r="B1881" s="17"/>
      <c r="C1881" s="17">
        <v>100</v>
      </c>
      <c r="D1881" s="17">
        <v>2317</v>
      </c>
      <c r="E1881" s="1">
        <f t="shared" si="551"/>
        <v>2417</v>
      </c>
      <c r="F1881" s="2">
        <f t="shared" si="552"/>
        <v>1104.47</v>
      </c>
      <c r="G1881" s="1">
        <f t="shared" si="553"/>
        <v>100</v>
      </c>
      <c r="H1881" s="1">
        <f t="shared" si="554"/>
        <v>2317</v>
      </c>
      <c r="I1881" s="1">
        <f t="shared" si="555"/>
        <v>2417</v>
      </c>
      <c r="J1881" s="1">
        <f t="shared" si="556"/>
        <v>1596060</v>
      </c>
      <c r="K1881" s="1">
        <f t="shared" si="557"/>
        <v>3597001</v>
      </c>
      <c r="L1881" s="1">
        <f t="shared" si="558"/>
        <v>5193061</v>
      </c>
      <c r="M1881" s="1">
        <f>分割表!$B$5</f>
        <v>1596160</v>
      </c>
      <c r="N1881" s="1">
        <f>分割表!$C$5</f>
        <v>3599318</v>
      </c>
      <c r="O1881" s="1">
        <f t="shared" si="559"/>
        <v>5195478</v>
      </c>
      <c r="P1881" s="1">
        <f t="shared" si="560"/>
        <v>460.51701859880916</v>
      </c>
      <c r="Q1881" s="1">
        <f t="shared" si="561"/>
        <v>17952.182091109815</v>
      </c>
      <c r="R1881" s="1">
        <f t="shared" si="562"/>
        <v>18829.112514160319</v>
      </c>
      <c r="S1881" s="1">
        <f t="shared" si="563"/>
        <v>22796602.628750283</v>
      </c>
      <c r="T1881" s="1">
        <f t="shared" si="564"/>
        <v>54298927.865082771</v>
      </c>
      <c r="U1881" s="1">
        <f t="shared" si="565"/>
        <v>80299439.516345546</v>
      </c>
      <c r="V1881" s="1">
        <f t="shared" si="566"/>
        <v>22798130.936747961</v>
      </c>
      <c r="W1881" s="1">
        <f t="shared" si="567"/>
        <v>54336222.141856313</v>
      </c>
      <c r="X1881" s="1">
        <f t="shared" si="568"/>
        <v>80339230.748191163</v>
      </c>
      <c r="Y1881" s="17">
        <f t="shared" si="569"/>
        <v>-0.58098344828184079</v>
      </c>
    </row>
    <row r="1882" spans="1:25">
      <c r="A1882" s="17" t="s">
        <v>2564</v>
      </c>
      <c r="B1882" s="17"/>
      <c r="C1882" s="17">
        <v>516</v>
      </c>
      <c r="D1882" s="17">
        <v>3263</v>
      </c>
      <c r="E1882" s="1">
        <f t="shared" si="551"/>
        <v>3779</v>
      </c>
      <c r="F1882" s="2">
        <f t="shared" si="552"/>
        <v>600.74</v>
      </c>
      <c r="G1882" s="1">
        <f t="shared" si="553"/>
        <v>516</v>
      </c>
      <c r="H1882" s="1">
        <f t="shared" si="554"/>
        <v>3263</v>
      </c>
      <c r="I1882" s="1">
        <f t="shared" si="555"/>
        <v>3779</v>
      </c>
      <c r="J1882" s="1">
        <f t="shared" si="556"/>
        <v>1595644</v>
      </c>
      <c r="K1882" s="1">
        <f t="shared" si="557"/>
        <v>3596055</v>
      </c>
      <c r="L1882" s="1">
        <f t="shared" si="558"/>
        <v>5191699</v>
      </c>
      <c r="M1882" s="1">
        <f>分割表!$B$5</f>
        <v>1596160</v>
      </c>
      <c r="N1882" s="1">
        <f>分割表!$C$5</f>
        <v>3599318</v>
      </c>
      <c r="O1882" s="1">
        <f t="shared" si="559"/>
        <v>5195478</v>
      </c>
      <c r="P1882" s="1">
        <f t="shared" si="560"/>
        <v>3222.9910909884866</v>
      </c>
      <c r="Q1882" s="1">
        <f t="shared" si="561"/>
        <v>26398.982693784001</v>
      </c>
      <c r="R1882" s="1">
        <f t="shared" si="562"/>
        <v>31128.434363957716</v>
      </c>
      <c r="S1882" s="1">
        <f t="shared" si="563"/>
        <v>22790244.934729982</v>
      </c>
      <c r="T1882" s="1">
        <f t="shared" si="564"/>
        <v>54283701.541484542</v>
      </c>
      <c r="U1882" s="1">
        <f t="shared" si="565"/>
        <v>80277017.315239072</v>
      </c>
      <c r="V1882" s="1">
        <f t="shared" si="566"/>
        <v>22798130.936747961</v>
      </c>
      <c r="W1882" s="1">
        <f t="shared" si="567"/>
        <v>54336222.141856313</v>
      </c>
      <c r="X1882" s="1">
        <f t="shared" si="568"/>
        <v>80339230.748191163</v>
      </c>
      <c r="Y1882" s="17">
        <f t="shared" si="569"/>
        <v>-0.58277597597768294</v>
      </c>
    </row>
    <row r="1883" spans="1:25">
      <c r="A1883" s="17" t="s">
        <v>141</v>
      </c>
      <c r="B1883" s="17"/>
      <c r="C1883" s="17">
        <v>252</v>
      </c>
      <c r="D1883" s="17">
        <v>2674</v>
      </c>
      <c r="E1883" s="1">
        <f t="shared" si="551"/>
        <v>2926</v>
      </c>
      <c r="F1883" s="2">
        <f t="shared" si="552"/>
        <v>840.71</v>
      </c>
      <c r="G1883" s="1">
        <f t="shared" si="553"/>
        <v>252</v>
      </c>
      <c r="H1883" s="1">
        <f t="shared" si="554"/>
        <v>2674</v>
      </c>
      <c r="I1883" s="1">
        <f t="shared" si="555"/>
        <v>2926</v>
      </c>
      <c r="J1883" s="1">
        <f t="shared" si="556"/>
        <v>1595908</v>
      </c>
      <c r="K1883" s="1">
        <f t="shared" si="557"/>
        <v>3596644</v>
      </c>
      <c r="L1883" s="1">
        <f t="shared" si="558"/>
        <v>5192552</v>
      </c>
      <c r="M1883" s="1">
        <f>分割表!$B$5</f>
        <v>1596160</v>
      </c>
      <c r="N1883" s="1">
        <f>分割表!$C$5</f>
        <v>3599318</v>
      </c>
      <c r="O1883" s="1">
        <f t="shared" si="559"/>
        <v>5195478</v>
      </c>
      <c r="P1883" s="1">
        <f t="shared" si="560"/>
        <v>1393.4161300528788</v>
      </c>
      <c r="Q1883" s="1">
        <f t="shared" si="561"/>
        <v>21101.418445987889</v>
      </c>
      <c r="R1883" s="1">
        <f t="shared" si="562"/>
        <v>23353.551767703284</v>
      </c>
      <c r="S1883" s="1">
        <f t="shared" si="563"/>
        <v>22794279.612593494</v>
      </c>
      <c r="T1883" s="1">
        <f t="shared" si="564"/>
        <v>54293181.749672115</v>
      </c>
      <c r="U1883" s="1">
        <f t="shared" si="565"/>
        <v>80291059.958851784</v>
      </c>
      <c r="V1883" s="1">
        <f t="shared" si="566"/>
        <v>22798130.936747961</v>
      </c>
      <c r="W1883" s="1">
        <f t="shared" si="567"/>
        <v>54336222.141856313</v>
      </c>
      <c r="X1883" s="1">
        <f t="shared" si="568"/>
        <v>80339230.748191163</v>
      </c>
      <c r="Y1883" s="17">
        <f t="shared" si="569"/>
        <v>-0.58479071253420489</v>
      </c>
    </row>
    <row r="1884" spans="1:25">
      <c r="A1884" s="17" t="s">
        <v>835</v>
      </c>
      <c r="B1884" s="17"/>
      <c r="C1884" s="17">
        <v>165</v>
      </c>
      <c r="D1884" s="17">
        <v>2484</v>
      </c>
      <c r="E1884" s="1">
        <f t="shared" si="551"/>
        <v>2649</v>
      </c>
      <c r="F1884" s="2">
        <f t="shared" si="552"/>
        <v>977.74</v>
      </c>
      <c r="G1884" s="1">
        <f t="shared" si="553"/>
        <v>165</v>
      </c>
      <c r="H1884" s="1">
        <f t="shared" si="554"/>
        <v>2484</v>
      </c>
      <c r="I1884" s="1">
        <f t="shared" si="555"/>
        <v>2649</v>
      </c>
      <c r="J1884" s="1">
        <f t="shared" si="556"/>
        <v>1595995</v>
      </c>
      <c r="K1884" s="1">
        <f t="shared" si="557"/>
        <v>3596834</v>
      </c>
      <c r="L1884" s="1">
        <f t="shared" si="558"/>
        <v>5192829</v>
      </c>
      <c r="M1884" s="1">
        <f>分割表!$B$5</f>
        <v>1596160</v>
      </c>
      <c r="N1884" s="1">
        <f>分割表!$C$5</f>
        <v>3599318</v>
      </c>
      <c r="O1884" s="1">
        <f t="shared" si="559"/>
        <v>5195478</v>
      </c>
      <c r="P1884" s="1">
        <f t="shared" si="560"/>
        <v>842.48100319359571</v>
      </c>
      <c r="Q1884" s="1">
        <f t="shared" si="561"/>
        <v>19418.981600544572</v>
      </c>
      <c r="R1884" s="1">
        <f t="shared" si="562"/>
        <v>20879.252409081713</v>
      </c>
      <c r="S1884" s="1">
        <f t="shared" si="563"/>
        <v>22795609.231911603</v>
      </c>
      <c r="T1884" s="1">
        <f t="shared" si="564"/>
        <v>54296239.90192242</v>
      </c>
      <c r="U1884" s="1">
        <f t="shared" si="565"/>
        <v>80295620.144070238</v>
      </c>
      <c r="V1884" s="1">
        <f t="shared" si="566"/>
        <v>22798130.936747961</v>
      </c>
      <c r="W1884" s="1">
        <f t="shared" si="567"/>
        <v>54336222.141856313</v>
      </c>
      <c r="X1884" s="1">
        <f t="shared" si="568"/>
        <v>80339230.748191163</v>
      </c>
      <c r="Y1884" s="17">
        <f t="shared" si="569"/>
        <v>-0.58659439434394478</v>
      </c>
    </row>
    <row r="1885" spans="1:25">
      <c r="A1885" s="17" t="s">
        <v>822</v>
      </c>
      <c r="B1885" s="17"/>
      <c r="C1885" s="17">
        <v>169</v>
      </c>
      <c r="D1885" s="17">
        <v>2499</v>
      </c>
      <c r="E1885" s="1">
        <f t="shared" si="551"/>
        <v>2668</v>
      </c>
      <c r="F1885" s="2">
        <f t="shared" si="552"/>
        <v>974.11</v>
      </c>
      <c r="G1885" s="1">
        <f t="shared" si="553"/>
        <v>169</v>
      </c>
      <c r="H1885" s="1">
        <f t="shared" si="554"/>
        <v>2499</v>
      </c>
      <c r="I1885" s="1">
        <f t="shared" si="555"/>
        <v>2668</v>
      </c>
      <c r="J1885" s="1">
        <f t="shared" si="556"/>
        <v>1595991</v>
      </c>
      <c r="K1885" s="1">
        <f t="shared" si="557"/>
        <v>3596819</v>
      </c>
      <c r="L1885" s="1">
        <f t="shared" si="558"/>
        <v>5192810</v>
      </c>
      <c r="M1885" s="1">
        <f>分割表!$B$5</f>
        <v>1596160</v>
      </c>
      <c r="N1885" s="1">
        <f>分割表!$C$5</f>
        <v>3599318</v>
      </c>
      <c r="O1885" s="1">
        <f t="shared" si="559"/>
        <v>5195478</v>
      </c>
      <c r="P1885" s="1">
        <f t="shared" si="560"/>
        <v>866.95288282199942</v>
      </c>
      <c r="Q1885" s="1">
        <f t="shared" si="561"/>
        <v>19551.291181156546</v>
      </c>
      <c r="R1885" s="1">
        <f t="shared" si="562"/>
        <v>21048.077197970753</v>
      </c>
      <c r="S1885" s="1">
        <f t="shared" si="563"/>
        <v>22795548.09988492</v>
      </c>
      <c r="T1885" s="1">
        <f t="shared" si="564"/>
        <v>54295998.46848511</v>
      </c>
      <c r="U1885" s="1">
        <f t="shared" si="565"/>
        <v>80295307.351110324</v>
      </c>
      <c r="V1885" s="1">
        <f t="shared" si="566"/>
        <v>22798130.936747961</v>
      </c>
      <c r="W1885" s="1">
        <f t="shared" si="567"/>
        <v>54336222.141856313</v>
      </c>
      <c r="X1885" s="1">
        <f t="shared" si="568"/>
        <v>80339230.748191163</v>
      </c>
      <c r="Y1885" s="17">
        <f t="shared" si="569"/>
        <v>-0.5882518959132137</v>
      </c>
    </row>
    <row r="1886" spans="1:25">
      <c r="A1886" s="17" t="s">
        <v>2570</v>
      </c>
      <c r="B1886" s="17"/>
      <c r="C1886" s="17">
        <v>333</v>
      </c>
      <c r="D1886" s="17">
        <v>2871</v>
      </c>
      <c r="E1886" s="1">
        <f t="shared" si="551"/>
        <v>3204</v>
      </c>
      <c r="F1886" s="2">
        <f t="shared" si="552"/>
        <v>756</v>
      </c>
      <c r="G1886" s="1">
        <f t="shared" si="553"/>
        <v>333</v>
      </c>
      <c r="H1886" s="1">
        <f t="shared" si="554"/>
        <v>2871</v>
      </c>
      <c r="I1886" s="1">
        <f t="shared" si="555"/>
        <v>3204</v>
      </c>
      <c r="J1886" s="1">
        <f t="shared" si="556"/>
        <v>1595827</v>
      </c>
      <c r="K1886" s="1">
        <f t="shared" si="557"/>
        <v>3596447</v>
      </c>
      <c r="L1886" s="1">
        <f t="shared" si="558"/>
        <v>5192274</v>
      </c>
      <c r="M1886" s="1">
        <f>分割表!$B$5</f>
        <v>1596160</v>
      </c>
      <c r="N1886" s="1">
        <f>分割表!$C$5</f>
        <v>3599318</v>
      </c>
      <c r="O1886" s="1">
        <f t="shared" si="559"/>
        <v>5195478</v>
      </c>
      <c r="P1886" s="1">
        <f t="shared" si="560"/>
        <v>1934.1114491634878</v>
      </c>
      <c r="Q1886" s="1">
        <f t="shared" si="561"/>
        <v>22860.095417627577</v>
      </c>
      <c r="R1886" s="1">
        <f t="shared" si="562"/>
        <v>25863.185607435153</v>
      </c>
      <c r="S1886" s="1">
        <f t="shared" si="563"/>
        <v>22793041.695422791</v>
      </c>
      <c r="T1886" s="1">
        <f t="shared" si="564"/>
        <v>54290010.939253338</v>
      </c>
      <c r="U1886" s="1">
        <f t="shared" si="565"/>
        <v>80286483.325727686</v>
      </c>
      <c r="V1886" s="1">
        <f t="shared" si="566"/>
        <v>22798130.936747961</v>
      </c>
      <c r="W1886" s="1">
        <f t="shared" si="567"/>
        <v>54336222.141856313</v>
      </c>
      <c r="X1886" s="1">
        <f t="shared" si="568"/>
        <v>80339230.748191163</v>
      </c>
      <c r="Y1886" s="17">
        <f t="shared" si="569"/>
        <v>-0.58869676411565897</v>
      </c>
    </row>
    <row r="1887" spans="1:25">
      <c r="A1887" s="17" t="s">
        <v>840</v>
      </c>
      <c r="B1887" s="17"/>
      <c r="C1887" s="17">
        <v>79</v>
      </c>
      <c r="D1887" s="17">
        <v>2321</v>
      </c>
      <c r="E1887" s="1">
        <f t="shared" si="551"/>
        <v>2400</v>
      </c>
      <c r="F1887" s="2">
        <f t="shared" si="552"/>
        <v>1195.93</v>
      </c>
      <c r="G1887" s="1">
        <f t="shared" si="553"/>
        <v>79</v>
      </c>
      <c r="H1887" s="1">
        <f t="shared" si="554"/>
        <v>2321</v>
      </c>
      <c r="I1887" s="1">
        <f t="shared" si="555"/>
        <v>2400</v>
      </c>
      <c r="J1887" s="1">
        <f t="shared" si="556"/>
        <v>1596081</v>
      </c>
      <c r="K1887" s="1">
        <f t="shared" si="557"/>
        <v>3596997</v>
      </c>
      <c r="L1887" s="1">
        <f t="shared" si="558"/>
        <v>5193078</v>
      </c>
      <c r="M1887" s="1">
        <f>分割表!$B$5</f>
        <v>1596160</v>
      </c>
      <c r="N1887" s="1">
        <f>分割表!$C$5</f>
        <v>3599318</v>
      </c>
      <c r="O1887" s="1">
        <f t="shared" si="559"/>
        <v>5195478</v>
      </c>
      <c r="P1887" s="1">
        <f t="shared" si="560"/>
        <v>345.1863803448947</v>
      </c>
      <c r="Q1887" s="1">
        <f t="shared" si="561"/>
        <v>17987.177655962969</v>
      </c>
      <c r="R1887" s="1">
        <f t="shared" si="562"/>
        <v>18679.737639206491</v>
      </c>
      <c r="S1887" s="1">
        <f t="shared" si="563"/>
        <v>22796923.572910093</v>
      </c>
      <c r="T1887" s="1">
        <f t="shared" si="564"/>
        <v>54298863.482640989</v>
      </c>
      <c r="U1887" s="1">
        <f t="shared" si="565"/>
        <v>80299719.384549156</v>
      </c>
      <c r="V1887" s="1">
        <f t="shared" si="566"/>
        <v>22798130.936747961</v>
      </c>
      <c r="W1887" s="1">
        <f t="shared" si="567"/>
        <v>54336222.141856313</v>
      </c>
      <c r="X1887" s="1">
        <f t="shared" si="568"/>
        <v>80339230.748191163</v>
      </c>
      <c r="Y1887" s="17">
        <f t="shared" si="569"/>
        <v>-0.59527199963323951</v>
      </c>
    </row>
    <row r="1888" spans="1:25">
      <c r="A1888" s="17" t="s">
        <v>521</v>
      </c>
      <c r="B1888" s="17"/>
      <c r="C1888" s="17">
        <v>44</v>
      </c>
      <c r="D1888" s="17">
        <v>2278</v>
      </c>
      <c r="E1888" s="1">
        <f t="shared" si="551"/>
        <v>2322</v>
      </c>
      <c r="F1888" s="2">
        <f t="shared" si="552"/>
        <v>1340.35</v>
      </c>
      <c r="G1888" s="1">
        <f t="shared" si="553"/>
        <v>44</v>
      </c>
      <c r="H1888" s="1">
        <f t="shared" si="554"/>
        <v>2278</v>
      </c>
      <c r="I1888" s="1">
        <f t="shared" si="555"/>
        <v>2322</v>
      </c>
      <c r="J1888" s="1">
        <f t="shared" si="556"/>
        <v>1596116</v>
      </c>
      <c r="K1888" s="1">
        <f t="shared" si="557"/>
        <v>3597040</v>
      </c>
      <c r="L1888" s="1">
        <f t="shared" si="558"/>
        <v>5193156</v>
      </c>
      <c r="M1888" s="1">
        <f>分割表!$B$5</f>
        <v>1596160</v>
      </c>
      <c r="N1888" s="1">
        <f>分割表!$C$5</f>
        <v>3599318</v>
      </c>
      <c r="O1888" s="1">
        <f t="shared" si="559"/>
        <v>5195478</v>
      </c>
      <c r="P1888" s="1">
        <f t="shared" si="560"/>
        <v>166.50434389240348</v>
      </c>
      <c r="Q1888" s="1">
        <f t="shared" si="561"/>
        <v>17611.339062048235</v>
      </c>
      <c r="R1888" s="1">
        <f t="shared" si="562"/>
        <v>17995.927624762695</v>
      </c>
      <c r="S1888" s="1">
        <f t="shared" si="563"/>
        <v>22797458.480457105</v>
      </c>
      <c r="T1888" s="1">
        <f t="shared" si="564"/>
        <v>54299555.594123222</v>
      </c>
      <c r="U1888" s="1">
        <f t="shared" si="565"/>
        <v>80301003.486432076</v>
      </c>
      <c r="V1888" s="1">
        <f t="shared" si="566"/>
        <v>22798130.936747961</v>
      </c>
      <c r="W1888" s="1">
        <f t="shared" si="567"/>
        <v>54336222.141856313</v>
      </c>
      <c r="X1888" s="1">
        <f t="shared" si="568"/>
        <v>80339230.748191163</v>
      </c>
      <c r="Y1888" s="17">
        <f t="shared" si="569"/>
        <v>-0.60528736063111355</v>
      </c>
    </row>
    <row r="1889" spans="1:25">
      <c r="A1889" s="17" t="s">
        <v>867</v>
      </c>
      <c r="B1889" s="17"/>
      <c r="C1889" s="17">
        <v>76</v>
      </c>
      <c r="D1889" s="17">
        <v>2373</v>
      </c>
      <c r="E1889" s="1">
        <f t="shared" si="551"/>
        <v>2449</v>
      </c>
      <c r="F1889" s="2">
        <f t="shared" si="552"/>
        <v>1244.33</v>
      </c>
      <c r="G1889" s="1">
        <f t="shared" si="553"/>
        <v>76</v>
      </c>
      <c r="H1889" s="1">
        <f t="shared" si="554"/>
        <v>2373</v>
      </c>
      <c r="I1889" s="1">
        <f t="shared" si="555"/>
        <v>2449</v>
      </c>
      <c r="J1889" s="1">
        <f t="shared" si="556"/>
        <v>1596084</v>
      </c>
      <c r="K1889" s="1">
        <f t="shared" si="557"/>
        <v>3596945</v>
      </c>
      <c r="L1889" s="1">
        <f t="shared" si="558"/>
        <v>5193029</v>
      </c>
      <c r="M1889" s="1">
        <f>分割表!$B$5</f>
        <v>1596160</v>
      </c>
      <c r="N1889" s="1">
        <f>分割表!$C$5</f>
        <v>3599318</v>
      </c>
      <c r="O1889" s="1">
        <f t="shared" si="559"/>
        <v>5195478</v>
      </c>
      <c r="P1889" s="1">
        <f t="shared" si="560"/>
        <v>329.13573386176114</v>
      </c>
      <c r="Q1889" s="1">
        <f t="shared" si="561"/>
        <v>18442.743038522065</v>
      </c>
      <c r="R1889" s="1">
        <f t="shared" si="562"/>
        <v>19110.61245447586</v>
      </c>
      <c r="S1889" s="1">
        <f t="shared" si="563"/>
        <v>22796969.422098335</v>
      </c>
      <c r="T1889" s="1">
        <f t="shared" si="564"/>
        <v>54298026.51130265</v>
      </c>
      <c r="U1889" s="1">
        <f t="shared" si="565"/>
        <v>80298912.70576033</v>
      </c>
      <c r="V1889" s="1">
        <f t="shared" si="566"/>
        <v>22798130.936747961</v>
      </c>
      <c r="W1889" s="1">
        <f t="shared" si="567"/>
        <v>54336222.141856313</v>
      </c>
      <c r="X1889" s="1">
        <f t="shared" si="568"/>
        <v>80339230.748191163</v>
      </c>
      <c r="Y1889" s="17">
        <f t="shared" si="569"/>
        <v>-0.61160162255382644</v>
      </c>
    </row>
    <row r="1890" spans="1:25">
      <c r="A1890" s="17" t="s">
        <v>336</v>
      </c>
      <c r="B1890" s="17"/>
      <c r="C1890" s="17">
        <v>14</v>
      </c>
      <c r="D1890" s="17">
        <v>2234</v>
      </c>
      <c r="E1890" s="1">
        <f t="shared" si="551"/>
        <v>2248</v>
      </c>
      <c r="F1890" s="2">
        <f t="shared" si="552"/>
        <v>1503.3</v>
      </c>
      <c r="G1890" s="1">
        <f t="shared" si="553"/>
        <v>14</v>
      </c>
      <c r="H1890" s="1">
        <f t="shared" si="554"/>
        <v>2234</v>
      </c>
      <c r="I1890" s="1">
        <f t="shared" si="555"/>
        <v>2248</v>
      </c>
      <c r="J1890" s="1">
        <f t="shared" si="556"/>
        <v>1596146</v>
      </c>
      <c r="K1890" s="1">
        <f t="shared" si="557"/>
        <v>3597084</v>
      </c>
      <c r="L1890" s="1">
        <f t="shared" si="558"/>
        <v>5193230</v>
      </c>
      <c r="M1890" s="1">
        <f>分割表!$B$5</f>
        <v>1596160</v>
      </c>
      <c r="N1890" s="1">
        <f>分割表!$C$5</f>
        <v>3599318</v>
      </c>
      <c r="O1890" s="1">
        <f t="shared" si="559"/>
        <v>5195478</v>
      </c>
      <c r="P1890" s="1">
        <f t="shared" si="560"/>
        <v>36.946802614613617</v>
      </c>
      <c r="Q1890" s="1">
        <f t="shared" si="561"/>
        <v>17227.600420491512</v>
      </c>
      <c r="R1890" s="1">
        <f t="shared" si="562"/>
        <v>17349.60588235853</v>
      </c>
      <c r="S1890" s="1">
        <f t="shared" si="563"/>
        <v>22797916.973251119</v>
      </c>
      <c r="T1890" s="1">
        <f t="shared" si="564"/>
        <v>54300263.801753417</v>
      </c>
      <c r="U1890" s="1">
        <f t="shared" si="565"/>
        <v>80302221.738019362</v>
      </c>
      <c r="V1890" s="1">
        <f t="shared" si="566"/>
        <v>22798130.936747961</v>
      </c>
      <c r="W1890" s="1">
        <f t="shared" si="567"/>
        <v>54336222.141856313</v>
      </c>
      <c r="X1890" s="1">
        <f t="shared" si="568"/>
        <v>80339230.748191163</v>
      </c>
      <c r="Y1890" s="17">
        <f t="shared" si="569"/>
        <v>-0.61188745559173752</v>
      </c>
    </row>
    <row r="1891" spans="1:25">
      <c r="A1891" s="17" t="s">
        <v>1107</v>
      </c>
      <c r="B1891" s="17">
        <v>1</v>
      </c>
      <c r="C1891" s="17">
        <v>1711</v>
      </c>
      <c r="D1891" s="17">
        <v>5045</v>
      </c>
      <c r="E1891" s="1">
        <f t="shared" si="551"/>
        <v>6756</v>
      </c>
      <c r="F1891" s="2">
        <f t="shared" si="552"/>
        <v>95.97</v>
      </c>
      <c r="G1891" s="1">
        <f t="shared" si="553"/>
        <v>1711</v>
      </c>
      <c r="H1891" s="1">
        <f t="shared" si="554"/>
        <v>5045</v>
      </c>
      <c r="I1891" s="1">
        <f t="shared" si="555"/>
        <v>6756</v>
      </c>
      <c r="J1891" s="1">
        <f t="shared" si="556"/>
        <v>1594449</v>
      </c>
      <c r="K1891" s="1">
        <f t="shared" si="557"/>
        <v>3594273</v>
      </c>
      <c r="L1891" s="1">
        <f t="shared" si="558"/>
        <v>5188722</v>
      </c>
      <c r="M1891" s="1">
        <f>分割表!$B$5</f>
        <v>1596160</v>
      </c>
      <c r="N1891" s="1">
        <f>分割表!$C$5</f>
        <v>3599318</v>
      </c>
      <c r="O1891" s="1">
        <f t="shared" si="559"/>
        <v>5195478</v>
      </c>
      <c r="P1891" s="1">
        <f t="shared" si="560"/>
        <v>12738.109731629544</v>
      </c>
      <c r="Q1891" s="1">
        <f t="shared" si="561"/>
        <v>43014.441545914</v>
      </c>
      <c r="R1891" s="1">
        <f t="shared" si="562"/>
        <v>59575.666493679477</v>
      </c>
      <c r="S1891" s="1">
        <f t="shared" si="563"/>
        <v>22771982.45068831</v>
      </c>
      <c r="T1891" s="1">
        <f t="shared" si="564"/>
        <v>54255020.07300517</v>
      </c>
      <c r="U1891" s="1">
        <f t="shared" si="565"/>
        <v>80228009.093391329</v>
      </c>
      <c r="V1891" s="1">
        <f t="shared" si="566"/>
        <v>22798130.936747961</v>
      </c>
      <c r="W1891" s="1">
        <f t="shared" si="567"/>
        <v>54336222.141856313</v>
      </c>
      <c r="X1891" s="1">
        <f t="shared" si="568"/>
        <v>80339230.748191163</v>
      </c>
      <c r="Y1891" s="17">
        <f t="shared" si="569"/>
        <v>-0.32802187412038109</v>
      </c>
    </row>
    <row r="1892" spans="1:25">
      <c r="A1892" s="17" t="s">
        <v>658</v>
      </c>
      <c r="B1892" s="17"/>
      <c r="C1892" s="17">
        <v>112</v>
      </c>
      <c r="D1892" s="17">
        <v>2477</v>
      </c>
      <c r="E1892" s="1">
        <f t="shared" si="551"/>
        <v>2589</v>
      </c>
      <c r="F1892" s="2">
        <f t="shared" si="552"/>
        <v>1160.56</v>
      </c>
      <c r="G1892" s="1">
        <f t="shared" si="553"/>
        <v>112</v>
      </c>
      <c r="H1892" s="1">
        <f t="shared" si="554"/>
        <v>2477</v>
      </c>
      <c r="I1892" s="1">
        <f t="shared" si="555"/>
        <v>2589</v>
      </c>
      <c r="J1892" s="1">
        <f t="shared" si="556"/>
        <v>1596048</v>
      </c>
      <c r="K1892" s="1">
        <f t="shared" si="557"/>
        <v>3596841</v>
      </c>
      <c r="L1892" s="1">
        <f t="shared" si="558"/>
        <v>5192889</v>
      </c>
      <c r="M1892" s="1">
        <f>分割表!$B$5</f>
        <v>1596160</v>
      </c>
      <c r="N1892" s="1">
        <f>分割表!$C$5</f>
        <v>3599318</v>
      </c>
      <c r="O1892" s="1">
        <f t="shared" si="559"/>
        <v>5195478</v>
      </c>
      <c r="P1892" s="1">
        <f t="shared" si="560"/>
        <v>528.4718735850505</v>
      </c>
      <c r="Q1892" s="1">
        <f t="shared" si="561"/>
        <v>19357.268094845142</v>
      </c>
      <c r="R1892" s="1">
        <f t="shared" si="562"/>
        <v>20347.02085057673</v>
      </c>
      <c r="S1892" s="1">
        <f t="shared" si="563"/>
        <v>22796419.23221159</v>
      </c>
      <c r="T1892" s="1">
        <f t="shared" si="564"/>
        <v>54296352.570881233</v>
      </c>
      <c r="U1892" s="1">
        <f t="shared" si="565"/>
        <v>80296607.911768466</v>
      </c>
      <c r="V1892" s="1">
        <f t="shared" si="566"/>
        <v>22798130.936747961</v>
      </c>
      <c r="W1892" s="1">
        <f t="shared" si="567"/>
        <v>54336222.141856313</v>
      </c>
      <c r="X1892" s="1">
        <f t="shared" si="568"/>
        <v>80339230.748191163</v>
      </c>
      <c r="Y1892" s="17">
        <f t="shared" si="569"/>
        <v>-0.61790640589426316</v>
      </c>
    </row>
    <row r="1893" spans="1:25">
      <c r="A1893" s="17" t="s">
        <v>852</v>
      </c>
      <c r="B1893" s="17">
        <v>1</v>
      </c>
      <c r="C1893" s="17">
        <v>1701</v>
      </c>
      <c r="D1893" s="17">
        <v>4105</v>
      </c>
      <c r="E1893" s="1">
        <f t="shared" si="551"/>
        <v>5806</v>
      </c>
      <c r="F1893" s="2">
        <f t="shared" si="552"/>
        <v>5.59</v>
      </c>
      <c r="G1893" s="1">
        <f t="shared" si="553"/>
        <v>1701</v>
      </c>
      <c r="H1893" s="1">
        <f t="shared" si="554"/>
        <v>4105</v>
      </c>
      <c r="I1893" s="1">
        <f t="shared" si="555"/>
        <v>5806</v>
      </c>
      <c r="J1893" s="1">
        <f t="shared" si="556"/>
        <v>1594459</v>
      </c>
      <c r="K1893" s="1">
        <f t="shared" si="557"/>
        <v>3595213</v>
      </c>
      <c r="L1893" s="1">
        <f t="shared" si="558"/>
        <v>5189672</v>
      </c>
      <c r="M1893" s="1">
        <f>分割表!$B$5</f>
        <v>1596160</v>
      </c>
      <c r="N1893" s="1">
        <f>分割表!$C$5</f>
        <v>3599318</v>
      </c>
      <c r="O1893" s="1">
        <f t="shared" si="559"/>
        <v>5195478</v>
      </c>
      <c r="P1893" s="1">
        <f t="shared" si="560"/>
        <v>12653.69067866536</v>
      </c>
      <c r="Q1893" s="1">
        <f t="shared" si="561"/>
        <v>34153.439994844201</v>
      </c>
      <c r="R1893" s="1">
        <f t="shared" si="562"/>
        <v>50318.553321458043</v>
      </c>
      <c r="S1893" s="1">
        <f t="shared" si="563"/>
        <v>22772135.271107469</v>
      </c>
      <c r="T1893" s="1">
        <f t="shared" si="564"/>
        <v>54270149.357077397</v>
      </c>
      <c r="U1893" s="1">
        <f t="shared" si="565"/>
        <v>80243648.078436419</v>
      </c>
      <c r="V1893" s="1">
        <f t="shared" si="566"/>
        <v>22798130.936747961</v>
      </c>
      <c r="W1893" s="1">
        <f t="shared" si="567"/>
        <v>54336222.141856313</v>
      </c>
      <c r="X1893" s="1">
        <f t="shared" si="568"/>
        <v>80339230.748191163</v>
      </c>
      <c r="Y1893" s="17">
        <f t="shared" si="569"/>
        <v>-7.3136522402290183E-2</v>
      </c>
    </row>
    <row r="1894" spans="1:25">
      <c r="A1894" s="17" t="s">
        <v>54</v>
      </c>
      <c r="B1894" s="17"/>
      <c r="C1894" s="17">
        <v>48</v>
      </c>
      <c r="D1894" s="17">
        <v>2400</v>
      </c>
      <c r="E1894" s="1">
        <f t="shared" si="551"/>
        <v>2448</v>
      </c>
      <c r="F1894" s="2">
        <f t="shared" si="552"/>
        <v>1403.05</v>
      </c>
      <c r="G1894" s="1">
        <f t="shared" si="553"/>
        <v>48</v>
      </c>
      <c r="H1894" s="1">
        <f t="shared" si="554"/>
        <v>2400</v>
      </c>
      <c r="I1894" s="1">
        <f t="shared" si="555"/>
        <v>2448</v>
      </c>
      <c r="J1894" s="1">
        <f t="shared" si="556"/>
        <v>1596112</v>
      </c>
      <c r="K1894" s="1">
        <f t="shared" si="557"/>
        <v>3596918</v>
      </c>
      <c r="L1894" s="1">
        <f t="shared" si="558"/>
        <v>5193030</v>
      </c>
      <c r="M1894" s="1">
        <f>分割表!$B$5</f>
        <v>1596160</v>
      </c>
      <c r="N1894" s="1">
        <f>分割表!$C$5</f>
        <v>3599318</v>
      </c>
      <c r="O1894" s="1">
        <f t="shared" si="559"/>
        <v>5195478</v>
      </c>
      <c r="P1894" s="1">
        <f t="shared" si="560"/>
        <v>185.81764852357878</v>
      </c>
      <c r="Q1894" s="1">
        <f t="shared" si="561"/>
        <v>18679.737639206491</v>
      </c>
      <c r="R1894" s="1">
        <f t="shared" si="562"/>
        <v>19101.809223611668</v>
      </c>
      <c r="S1894" s="1">
        <f t="shared" si="563"/>
        <v>22797397.348127175</v>
      </c>
      <c r="T1894" s="1">
        <f t="shared" si="564"/>
        <v>54297591.930327319</v>
      </c>
      <c r="U1894" s="1">
        <f t="shared" si="565"/>
        <v>80298929.168588132</v>
      </c>
      <c r="V1894" s="1">
        <f t="shared" si="566"/>
        <v>22798130.936747961</v>
      </c>
      <c r="W1894" s="1">
        <f t="shared" si="567"/>
        <v>54336222.141856313</v>
      </c>
      <c r="X1894" s="1">
        <f t="shared" si="568"/>
        <v>80339230.748191163</v>
      </c>
      <c r="Y1894" s="17">
        <f t="shared" si="569"/>
        <v>-0.636672674902938</v>
      </c>
    </row>
    <row r="1895" spans="1:25">
      <c r="A1895" s="17" t="s">
        <v>776</v>
      </c>
      <c r="B1895" s="17"/>
      <c r="C1895" s="17">
        <v>68</v>
      </c>
      <c r="D1895" s="17">
        <v>2519</v>
      </c>
      <c r="E1895" s="1">
        <f t="shared" si="551"/>
        <v>2587</v>
      </c>
      <c r="F1895" s="2">
        <f t="shared" si="552"/>
        <v>1381.09</v>
      </c>
      <c r="G1895" s="1">
        <f t="shared" si="553"/>
        <v>68</v>
      </c>
      <c r="H1895" s="1">
        <f t="shared" si="554"/>
        <v>2519</v>
      </c>
      <c r="I1895" s="1">
        <f t="shared" si="555"/>
        <v>2587</v>
      </c>
      <c r="J1895" s="1">
        <f t="shared" si="556"/>
        <v>1596092</v>
      </c>
      <c r="K1895" s="1">
        <f t="shared" si="557"/>
        <v>3596799</v>
      </c>
      <c r="L1895" s="1">
        <f t="shared" si="558"/>
        <v>5192891</v>
      </c>
      <c r="M1895" s="1">
        <f>分割表!$B$5</f>
        <v>1596160</v>
      </c>
      <c r="N1895" s="1">
        <f>分割表!$C$5</f>
        <v>3599318</v>
      </c>
      <c r="O1895" s="1">
        <f t="shared" si="559"/>
        <v>5195478</v>
      </c>
      <c r="P1895" s="1">
        <f t="shared" si="560"/>
        <v>286.9265239519753</v>
      </c>
      <c r="Q1895" s="1">
        <f t="shared" si="561"/>
        <v>19727.843919132225</v>
      </c>
      <c r="R1895" s="1">
        <f t="shared" si="562"/>
        <v>20329.30356931526</v>
      </c>
      <c r="S1895" s="1">
        <f t="shared" si="563"/>
        <v>22797091.68662788</v>
      </c>
      <c r="T1895" s="1">
        <f t="shared" si="564"/>
        <v>54295676.55733268</v>
      </c>
      <c r="U1895" s="1">
        <f t="shared" si="565"/>
        <v>80296640.837370351</v>
      </c>
      <c r="V1895" s="1">
        <f t="shared" si="566"/>
        <v>22798130.936747961</v>
      </c>
      <c r="W1895" s="1">
        <f t="shared" si="567"/>
        <v>54336222.141856313</v>
      </c>
      <c r="X1895" s="1">
        <f t="shared" si="568"/>
        <v>80339230.748191163</v>
      </c>
      <c r="Y1895" s="17">
        <f t="shared" si="569"/>
        <v>-0.65718470386061356</v>
      </c>
    </row>
    <row r="1896" spans="1:25">
      <c r="A1896" s="17" t="s">
        <v>758</v>
      </c>
      <c r="B1896" s="17"/>
      <c r="C1896" s="17">
        <v>88</v>
      </c>
      <c r="D1896" s="17">
        <v>2601</v>
      </c>
      <c r="E1896" s="1">
        <f t="shared" si="551"/>
        <v>2689</v>
      </c>
      <c r="F1896" s="2">
        <f t="shared" si="552"/>
        <v>1342.63</v>
      </c>
      <c r="G1896" s="1">
        <f t="shared" si="553"/>
        <v>88</v>
      </c>
      <c r="H1896" s="1">
        <f t="shared" si="554"/>
        <v>2601</v>
      </c>
      <c r="I1896" s="1">
        <f t="shared" si="555"/>
        <v>2689</v>
      </c>
      <c r="J1896" s="1">
        <f t="shared" si="556"/>
        <v>1596072</v>
      </c>
      <c r="K1896" s="1">
        <f t="shared" si="557"/>
        <v>3596717</v>
      </c>
      <c r="L1896" s="1">
        <f t="shared" si="558"/>
        <v>5192789</v>
      </c>
      <c r="M1896" s="1">
        <f>分割表!$B$5</f>
        <v>1596160</v>
      </c>
      <c r="N1896" s="1">
        <f>分割表!$C$5</f>
        <v>3599318</v>
      </c>
      <c r="O1896" s="1">
        <f t="shared" si="559"/>
        <v>5195478</v>
      </c>
      <c r="P1896" s="1">
        <f t="shared" si="560"/>
        <v>394.0056396740822</v>
      </c>
      <c r="Q1896" s="1">
        <f t="shared" si="561"/>
        <v>20453.356941431943</v>
      </c>
      <c r="R1896" s="1">
        <f t="shared" si="562"/>
        <v>21234.830400706975</v>
      </c>
      <c r="S1896" s="1">
        <f t="shared" si="563"/>
        <v>22796786.025379196</v>
      </c>
      <c r="T1896" s="1">
        <f t="shared" si="564"/>
        <v>54294356.72277043</v>
      </c>
      <c r="U1896" s="1">
        <f t="shared" si="565"/>
        <v>80294961.632656559</v>
      </c>
      <c r="V1896" s="1">
        <f t="shared" si="566"/>
        <v>22798130.936747961</v>
      </c>
      <c r="W1896" s="1">
        <f t="shared" si="567"/>
        <v>54336222.141856313</v>
      </c>
      <c r="X1896" s="1">
        <f t="shared" si="568"/>
        <v>80339230.748191163</v>
      </c>
      <c r="Y1896" s="17">
        <f t="shared" si="569"/>
        <v>-0.66741702188376073</v>
      </c>
    </row>
    <row r="1897" spans="1:25">
      <c r="A1897" s="17" t="s">
        <v>350</v>
      </c>
      <c r="B1897" s="17"/>
      <c r="C1897" s="17">
        <v>438</v>
      </c>
      <c r="D1897" s="17">
        <v>3392</v>
      </c>
      <c r="E1897" s="1">
        <f t="shared" si="551"/>
        <v>3830</v>
      </c>
      <c r="F1897" s="2">
        <f t="shared" si="552"/>
        <v>800.96</v>
      </c>
      <c r="G1897" s="1">
        <f t="shared" si="553"/>
        <v>438</v>
      </c>
      <c r="H1897" s="1">
        <f t="shared" si="554"/>
        <v>3392</v>
      </c>
      <c r="I1897" s="1">
        <f t="shared" si="555"/>
        <v>3830</v>
      </c>
      <c r="J1897" s="1">
        <f t="shared" si="556"/>
        <v>1595722</v>
      </c>
      <c r="K1897" s="1">
        <f t="shared" si="557"/>
        <v>3595926</v>
      </c>
      <c r="L1897" s="1">
        <f t="shared" si="558"/>
        <v>5191648</v>
      </c>
      <c r="M1897" s="1">
        <f>分割表!$B$5</f>
        <v>1596160</v>
      </c>
      <c r="N1897" s="1">
        <f>分割表!$C$5</f>
        <v>3599318</v>
      </c>
      <c r="O1897" s="1">
        <f t="shared" si="559"/>
        <v>5195478</v>
      </c>
      <c r="P1897" s="1">
        <f t="shared" si="560"/>
        <v>2664.0118827448837</v>
      </c>
      <c r="Q1897" s="1">
        <f t="shared" si="561"/>
        <v>27574.161589524803</v>
      </c>
      <c r="R1897" s="1">
        <f t="shared" si="562"/>
        <v>31599.874914729069</v>
      </c>
      <c r="S1897" s="1">
        <f t="shared" si="563"/>
        <v>22791436.994098399</v>
      </c>
      <c r="T1897" s="1">
        <f t="shared" si="564"/>
        <v>54281625.24391032</v>
      </c>
      <c r="U1897" s="1">
        <f t="shared" si="565"/>
        <v>80276177.724339917</v>
      </c>
      <c r="V1897" s="1">
        <f t="shared" si="566"/>
        <v>22798130.936747961</v>
      </c>
      <c r="W1897" s="1">
        <f t="shared" si="567"/>
        <v>54336222.141856313</v>
      </c>
      <c r="X1897" s="1">
        <f t="shared" si="568"/>
        <v>80339230.748191163</v>
      </c>
      <c r="Y1897" s="17">
        <f t="shared" si="569"/>
        <v>-0.66756005102298754</v>
      </c>
    </row>
    <row r="1898" spans="1:25">
      <c r="A1898" s="17" t="s">
        <v>871</v>
      </c>
      <c r="B1898" s="17"/>
      <c r="C1898" s="17">
        <v>18</v>
      </c>
      <c r="D1898" s="17">
        <v>2446</v>
      </c>
      <c r="E1898" s="1">
        <f t="shared" si="551"/>
        <v>2464</v>
      </c>
      <c r="F1898" s="2">
        <f t="shared" si="552"/>
        <v>1625.6</v>
      </c>
      <c r="G1898" s="1">
        <f t="shared" si="553"/>
        <v>18</v>
      </c>
      <c r="H1898" s="1">
        <f t="shared" si="554"/>
        <v>2446</v>
      </c>
      <c r="I1898" s="1">
        <f t="shared" si="555"/>
        <v>2464</v>
      </c>
      <c r="J1898" s="1">
        <f t="shared" si="556"/>
        <v>1596142</v>
      </c>
      <c r="K1898" s="1">
        <f t="shared" si="557"/>
        <v>3596872</v>
      </c>
      <c r="L1898" s="1">
        <f t="shared" si="558"/>
        <v>5193014</v>
      </c>
      <c r="M1898" s="1">
        <f>分割表!$B$5</f>
        <v>1596160</v>
      </c>
      <c r="N1898" s="1">
        <f>分割表!$C$5</f>
        <v>3599318</v>
      </c>
      <c r="O1898" s="1">
        <f t="shared" si="559"/>
        <v>5195478</v>
      </c>
      <c r="P1898" s="1">
        <f t="shared" si="560"/>
        <v>52.026691642130963</v>
      </c>
      <c r="Q1898" s="1">
        <f t="shared" si="561"/>
        <v>19084.203987540452</v>
      </c>
      <c r="R1898" s="1">
        <f t="shared" si="562"/>
        <v>19242.709823946003</v>
      </c>
      <c r="S1898" s="1">
        <f t="shared" si="563"/>
        <v>22797855.840846006</v>
      </c>
      <c r="T1898" s="1">
        <f t="shared" si="564"/>
        <v>54296851.533576883</v>
      </c>
      <c r="U1898" s="1">
        <f t="shared" si="565"/>
        <v>80298665.763366386</v>
      </c>
      <c r="V1898" s="1">
        <f t="shared" si="566"/>
        <v>22798130.936747961</v>
      </c>
      <c r="W1898" s="1">
        <f t="shared" si="567"/>
        <v>54336222.141856313</v>
      </c>
      <c r="X1898" s="1">
        <f t="shared" si="568"/>
        <v>80339230.748191163</v>
      </c>
      <c r="Y1898" s="17">
        <f t="shared" si="569"/>
        <v>-0.66827747213673938</v>
      </c>
    </row>
    <row r="1899" spans="1:25">
      <c r="A1899" s="17" t="s">
        <v>802</v>
      </c>
      <c r="B1899" s="17"/>
      <c r="C1899" s="17">
        <v>281</v>
      </c>
      <c r="D1899" s="17">
        <v>3064</v>
      </c>
      <c r="E1899" s="1">
        <f t="shared" si="551"/>
        <v>3345</v>
      </c>
      <c r="F1899" s="2">
        <f t="shared" si="552"/>
        <v>983.31</v>
      </c>
      <c r="G1899" s="1">
        <f t="shared" si="553"/>
        <v>281</v>
      </c>
      <c r="H1899" s="1">
        <f t="shared" si="554"/>
        <v>3064</v>
      </c>
      <c r="I1899" s="1">
        <f t="shared" si="555"/>
        <v>3345</v>
      </c>
      <c r="J1899" s="1">
        <f t="shared" si="556"/>
        <v>1595879</v>
      </c>
      <c r="K1899" s="1">
        <f t="shared" si="557"/>
        <v>3596254</v>
      </c>
      <c r="L1899" s="1">
        <f t="shared" si="558"/>
        <v>5192133</v>
      </c>
      <c r="M1899" s="1">
        <f>分割表!$B$5</f>
        <v>1596160</v>
      </c>
      <c r="N1899" s="1">
        <f>分割表!$C$5</f>
        <v>3599318</v>
      </c>
      <c r="O1899" s="1">
        <f t="shared" si="559"/>
        <v>5195478</v>
      </c>
      <c r="P1899" s="1">
        <f t="shared" si="560"/>
        <v>1584.3776620827825</v>
      </c>
      <c r="Q1899" s="1">
        <f t="shared" si="561"/>
        <v>24596.188090556519</v>
      </c>
      <c r="R1899" s="1">
        <f t="shared" si="562"/>
        <v>27145.417498220992</v>
      </c>
      <c r="S1899" s="1">
        <f t="shared" si="563"/>
        <v>22793836.407208059</v>
      </c>
      <c r="T1899" s="1">
        <f t="shared" si="564"/>
        <v>54286904.521236487</v>
      </c>
      <c r="U1899" s="1">
        <f t="shared" si="565"/>
        <v>80284162.089436531</v>
      </c>
      <c r="V1899" s="1">
        <f t="shared" si="566"/>
        <v>22798130.936747961</v>
      </c>
      <c r="W1899" s="1">
        <f t="shared" si="567"/>
        <v>54336222.141856313</v>
      </c>
      <c r="X1899" s="1">
        <f t="shared" si="568"/>
        <v>80339230.748191163</v>
      </c>
      <c r="Y1899" s="17">
        <f t="shared" si="569"/>
        <v>-0.67494729351508398</v>
      </c>
    </row>
    <row r="1900" spans="1:25">
      <c r="A1900" s="17" t="s">
        <v>319</v>
      </c>
      <c r="B1900" s="17"/>
      <c r="C1900" s="17">
        <v>349</v>
      </c>
      <c r="D1900" s="17">
        <v>3232</v>
      </c>
      <c r="E1900" s="1">
        <f t="shared" si="551"/>
        <v>3581</v>
      </c>
      <c r="F1900" s="2">
        <f t="shared" si="552"/>
        <v>908.86</v>
      </c>
      <c r="G1900" s="1">
        <f t="shared" si="553"/>
        <v>349</v>
      </c>
      <c r="H1900" s="1">
        <f t="shared" si="554"/>
        <v>3232</v>
      </c>
      <c r="I1900" s="1">
        <f t="shared" si="555"/>
        <v>3581</v>
      </c>
      <c r="J1900" s="1">
        <f t="shared" si="556"/>
        <v>1595811</v>
      </c>
      <c r="K1900" s="1">
        <f t="shared" si="557"/>
        <v>3596086</v>
      </c>
      <c r="L1900" s="1">
        <f t="shared" si="558"/>
        <v>5191897</v>
      </c>
      <c r="M1900" s="1">
        <f>分割表!$B$5</f>
        <v>1596160</v>
      </c>
      <c r="N1900" s="1">
        <f>分割表!$C$5</f>
        <v>3599318</v>
      </c>
      <c r="O1900" s="1">
        <f t="shared" si="559"/>
        <v>5195478</v>
      </c>
      <c r="P1900" s="1">
        <f t="shared" si="560"/>
        <v>2043.4201008486471</v>
      </c>
      <c r="Q1900" s="1">
        <f t="shared" si="561"/>
        <v>26117.327948279664</v>
      </c>
      <c r="R1900" s="1">
        <f t="shared" si="562"/>
        <v>29304.745981964388</v>
      </c>
      <c r="S1900" s="1">
        <f t="shared" si="563"/>
        <v>22792797.169060517</v>
      </c>
      <c r="T1900" s="1">
        <f t="shared" si="564"/>
        <v>54284200.497405209</v>
      </c>
      <c r="U1900" s="1">
        <f t="shared" si="565"/>
        <v>80280276.908183917</v>
      </c>
      <c r="V1900" s="1">
        <f t="shared" si="566"/>
        <v>22798130.936747961</v>
      </c>
      <c r="W1900" s="1">
        <f t="shared" si="567"/>
        <v>54336222.141856313</v>
      </c>
      <c r="X1900" s="1">
        <f t="shared" si="568"/>
        <v>80339230.748191163</v>
      </c>
      <c r="Y1900" s="17">
        <f t="shared" si="569"/>
        <v>-0.67895360799525029</v>
      </c>
    </row>
    <row r="1901" spans="1:25">
      <c r="A1901" s="17" t="s">
        <v>505</v>
      </c>
      <c r="B1901" s="17"/>
      <c r="C1901" s="17">
        <v>56</v>
      </c>
      <c r="D1901" s="17">
        <v>2589</v>
      </c>
      <c r="E1901" s="1">
        <f t="shared" si="551"/>
        <v>2645</v>
      </c>
      <c r="F1901" s="2">
        <f t="shared" si="552"/>
        <v>1490.68</v>
      </c>
      <c r="G1901" s="1">
        <f t="shared" si="553"/>
        <v>56</v>
      </c>
      <c r="H1901" s="1">
        <f t="shared" si="554"/>
        <v>2589</v>
      </c>
      <c r="I1901" s="1">
        <f t="shared" si="555"/>
        <v>2645</v>
      </c>
      <c r="J1901" s="1">
        <f t="shared" si="556"/>
        <v>1596104</v>
      </c>
      <c r="K1901" s="1">
        <f t="shared" si="557"/>
        <v>3596729</v>
      </c>
      <c r="L1901" s="1">
        <f t="shared" si="558"/>
        <v>5192833</v>
      </c>
      <c r="M1901" s="1">
        <f>分割表!$B$5</f>
        <v>1596160</v>
      </c>
      <c r="N1901" s="1">
        <f>分割表!$C$5</f>
        <v>3599318</v>
      </c>
      <c r="O1901" s="1">
        <f t="shared" si="559"/>
        <v>5195478</v>
      </c>
      <c r="P1901" s="1">
        <f t="shared" si="560"/>
        <v>225.41969468116838</v>
      </c>
      <c r="Q1901" s="1">
        <f t="shared" si="561"/>
        <v>20347.02085057673</v>
      </c>
      <c r="R1901" s="1">
        <f t="shared" si="562"/>
        <v>20843.727680653399</v>
      </c>
      <c r="S1901" s="1">
        <f t="shared" si="563"/>
        <v>22797275.083497383</v>
      </c>
      <c r="T1901" s="1">
        <f t="shared" si="564"/>
        <v>54294549.869174965</v>
      </c>
      <c r="U1901" s="1">
        <f t="shared" si="565"/>
        <v>80295685.995228559</v>
      </c>
      <c r="V1901" s="1">
        <f t="shared" si="566"/>
        <v>22798130.936747961</v>
      </c>
      <c r="W1901" s="1">
        <f t="shared" si="567"/>
        <v>54336222.141856313</v>
      </c>
      <c r="X1901" s="1">
        <f t="shared" si="568"/>
        <v>80339230.748191163</v>
      </c>
      <c r="Y1901" s="17">
        <f t="shared" si="569"/>
        <v>-0.68416265205742266</v>
      </c>
    </row>
    <row r="1902" spans="1:25">
      <c r="A1902" s="17" t="s">
        <v>522</v>
      </c>
      <c r="B1902" s="17"/>
      <c r="C1902" s="17">
        <v>150</v>
      </c>
      <c r="D1902" s="17">
        <v>2805</v>
      </c>
      <c r="E1902" s="1">
        <f t="shared" si="551"/>
        <v>2955</v>
      </c>
      <c r="F1902" s="2">
        <f t="shared" si="552"/>
        <v>1227.26</v>
      </c>
      <c r="G1902" s="1">
        <f t="shared" si="553"/>
        <v>150</v>
      </c>
      <c r="H1902" s="1">
        <f t="shared" si="554"/>
        <v>2805</v>
      </c>
      <c r="I1902" s="1">
        <f t="shared" si="555"/>
        <v>2955</v>
      </c>
      <c r="J1902" s="1">
        <f t="shared" si="556"/>
        <v>1596010</v>
      </c>
      <c r="K1902" s="1">
        <f t="shared" si="557"/>
        <v>3596513</v>
      </c>
      <c r="L1902" s="1">
        <f t="shared" si="558"/>
        <v>5192523</v>
      </c>
      <c r="M1902" s="1">
        <f>分割表!$B$5</f>
        <v>1596160</v>
      </c>
      <c r="N1902" s="1">
        <f>分割表!$C$5</f>
        <v>3599318</v>
      </c>
      <c r="O1902" s="1">
        <f t="shared" si="559"/>
        <v>5195478</v>
      </c>
      <c r="P1902" s="1">
        <f t="shared" si="560"/>
        <v>751.59529411443827</v>
      </c>
      <c r="Q1902" s="1">
        <f t="shared" si="561"/>
        <v>22269.340484368815</v>
      </c>
      <c r="R1902" s="1">
        <f t="shared" si="562"/>
        <v>23614.15536267779</v>
      </c>
      <c r="S1902" s="1">
        <f t="shared" si="563"/>
        <v>22795838.477100953</v>
      </c>
      <c r="T1902" s="1">
        <f t="shared" si="564"/>
        <v>54291073.240019061</v>
      </c>
      <c r="U1902" s="1">
        <f t="shared" si="565"/>
        <v>80290582.539593145</v>
      </c>
      <c r="V1902" s="1">
        <f t="shared" si="566"/>
        <v>22798130.936747961</v>
      </c>
      <c r="W1902" s="1">
        <f t="shared" si="567"/>
        <v>54336222.141856313</v>
      </c>
      <c r="X1902" s="1">
        <f t="shared" si="568"/>
        <v>80339230.748191163</v>
      </c>
      <c r="Y1902" s="17">
        <f t="shared" si="569"/>
        <v>-0.68519014048758886</v>
      </c>
    </row>
    <row r="1903" spans="1:25">
      <c r="A1903" s="17" t="s">
        <v>2577</v>
      </c>
      <c r="B1903" s="17"/>
      <c r="C1903" s="17">
        <v>45</v>
      </c>
      <c r="D1903" s="17">
        <v>2582</v>
      </c>
      <c r="E1903" s="1">
        <f t="shared" si="551"/>
        <v>2627</v>
      </c>
      <c r="F1903" s="2">
        <f t="shared" si="552"/>
        <v>1546.91</v>
      </c>
      <c r="G1903" s="1">
        <f t="shared" si="553"/>
        <v>45</v>
      </c>
      <c r="H1903" s="1">
        <f t="shared" si="554"/>
        <v>2582</v>
      </c>
      <c r="I1903" s="1">
        <f t="shared" si="555"/>
        <v>2627</v>
      </c>
      <c r="J1903" s="1">
        <f t="shared" si="556"/>
        <v>1596115</v>
      </c>
      <c r="K1903" s="1">
        <f t="shared" si="557"/>
        <v>3596736</v>
      </c>
      <c r="L1903" s="1">
        <f t="shared" si="558"/>
        <v>5192851</v>
      </c>
      <c r="M1903" s="1">
        <f>分割表!$B$5</f>
        <v>1596160</v>
      </c>
      <c r="N1903" s="1">
        <f>分割表!$C$5</f>
        <v>3599318</v>
      </c>
      <c r="O1903" s="1">
        <f t="shared" si="559"/>
        <v>5195478</v>
      </c>
      <c r="P1903" s="1">
        <f t="shared" si="560"/>
        <v>171.29981203966437</v>
      </c>
      <c r="Q1903" s="1">
        <f t="shared" si="561"/>
        <v>20285.01713337181</v>
      </c>
      <c r="R1903" s="1">
        <f t="shared" si="562"/>
        <v>20683.941393503916</v>
      </c>
      <c r="S1903" s="1">
        <f t="shared" si="563"/>
        <v>22797443.197373684</v>
      </c>
      <c r="T1903" s="1">
        <f t="shared" si="564"/>
        <v>54294662.537929431</v>
      </c>
      <c r="U1903" s="1">
        <f t="shared" si="565"/>
        <v>80295982.325479105</v>
      </c>
      <c r="V1903" s="1">
        <f t="shared" si="566"/>
        <v>22798130.936747961</v>
      </c>
      <c r="W1903" s="1">
        <f t="shared" si="567"/>
        <v>54336222.141856313</v>
      </c>
      <c r="X1903" s="1">
        <f t="shared" si="568"/>
        <v>80339230.748191163</v>
      </c>
      <c r="Y1903" s="17">
        <f t="shared" si="569"/>
        <v>-0.68912020110700345</v>
      </c>
    </row>
    <row r="1904" spans="1:25">
      <c r="A1904" s="17" t="s">
        <v>1569</v>
      </c>
      <c r="B1904" s="17"/>
      <c r="C1904" s="17">
        <v>29</v>
      </c>
      <c r="D1904" s="17">
        <v>2555</v>
      </c>
      <c r="E1904" s="1">
        <f t="shared" si="551"/>
        <v>2584</v>
      </c>
      <c r="F1904" s="2">
        <f t="shared" si="552"/>
        <v>1626.49</v>
      </c>
      <c r="G1904" s="1">
        <f t="shared" si="553"/>
        <v>29</v>
      </c>
      <c r="H1904" s="1">
        <f t="shared" si="554"/>
        <v>2555</v>
      </c>
      <c r="I1904" s="1">
        <f t="shared" si="555"/>
        <v>2584</v>
      </c>
      <c r="J1904" s="1">
        <f t="shared" si="556"/>
        <v>1596131</v>
      </c>
      <c r="K1904" s="1">
        <f t="shared" si="557"/>
        <v>3596763</v>
      </c>
      <c r="L1904" s="1">
        <f t="shared" si="558"/>
        <v>5192894</v>
      </c>
      <c r="M1904" s="1">
        <f>分割表!$B$5</f>
        <v>1596160</v>
      </c>
      <c r="N1904" s="1">
        <f>分割表!$C$5</f>
        <v>3599318</v>
      </c>
      <c r="O1904" s="1">
        <f t="shared" si="559"/>
        <v>5195478</v>
      </c>
      <c r="P1904" s="1">
        <f t="shared" si="560"/>
        <v>97.651579069607749</v>
      </c>
      <c r="Q1904" s="1">
        <f t="shared" si="561"/>
        <v>20046.038169239593</v>
      </c>
      <c r="R1904" s="1">
        <f t="shared" si="562"/>
        <v>20302.730546908042</v>
      </c>
      <c r="S1904" s="1">
        <f t="shared" si="563"/>
        <v>22797687.72678363</v>
      </c>
      <c r="T1904" s="1">
        <f t="shared" si="564"/>
        <v>54295097.117538556</v>
      </c>
      <c r="U1904" s="1">
        <f t="shared" si="565"/>
        <v>80296690.225774616</v>
      </c>
      <c r="V1904" s="1">
        <f t="shared" si="566"/>
        <v>22798130.936747961</v>
      </c>
      <c r="W1904" s="1">
        <f t="shared" si="567"/>
        <v>54336222.141856313</v>
      </c>
      <c r="X1904" s="1">
        <f t="shared" si="568"/>
        <v>80339230.748191163</v>
      </c>
      <c r="Y1904" s="17">
        <f t="shared" si="569"/>
        <v>-0.69165858566342631</v>
      </c>
    </row>
    <row r="1905" spans="1:25">
      <c r="A1905" s="17" t="s">
        <v>803</v>
      </c>
      <c r="B1905" s="17"/>
      <c r="C1905" s="17">
        <v>226</v>
      </c>
      <c r="D1905" s="17">
        <v>3001</v>
      </c>
      <c r="E1905" s="1">
        <f t="shared" si="551"/>
        <v>3227</v>
      </c>
      <c r="F1905" s="2">
        <f t="shared" si="552"/>
        <v>1099.42</v>
      </c>
      <c r="G1905" s="1">
        <f t="shared" si="553"/>
        <v>226</v>
      </c>
      <c r="H1905" s="1">
        <f t="shared" si="554"/>
        <v>3001</v>
      </c>
      <c r="I1905" s="1">
        <f t="shared" si="555"/>
        <v>3227</v>
      </c>
      <c r="J1905" s="1">
        <f t="shared" si="556"/>
        <v>1595934</v>
      </c>
      <c r="K1905" s="1">
        <f t="shared" si="557"/>
        <v>3596317</v>
      </c>
      <c r="L1905" s="1">
        <f t="shared" si="558"/>
        <v>5192251</v>
      </c>
      <c r="M1905" s="1">
        <f>分割表!$B$5</f>
        <v>1596160</v>
      </c>
      <c r="N1905" s="1">
        <f>分割表!$C$5</f>
        <v>3599318</v>
      </c>
      <c r="O1905" s="1">
        <f t="shared" si="559"/>
        <v>5195478</v>
      </c>
      <c r="P1905" s="1">
        <f t="shared" si="560"/>
        <v>1225.0409098355367</v>
      </c>
      <c r="Q1905" s="1">
        <f t="shared" si="561"/>
        <v>24028.10923716654</v>
      </c>
      <c r="R1905" s="1">
        <f t="shared" si="562"/>
        <v>26071.927535751678</v>
      </c>
      <c r="S1905" s="1">
        <f t="shared" si="563"/>
        <v>22794676.969593976</v>
      </c>
      <c r="T1905" s="1">
        <f t="shared" si="564"/>
        <v>54287918.532196596</v>
      </c>
      <c r="U1905" s="1">
        <f t="shared" si="565"/>
        <v>80286104.684085503</v>
      </c>
      <c r="V1905" s="1">
        <f t="shared" si="566"/>
        <v>22798130.936747961</v>
      </c>
      <c r="W1905" s="1">
        <f t="shared" si="567"/>
        <v>54336222.141856313</v>
      </c>
      <c r="X1905" s="1">
        <f t="shared" si="568"/>
        <v>80339230.748191163</v>
      </c>
      <c r="Y1905" s="17">
        <f t="shared" si="569"/>
        <v>-0.69195579805577778</v>
      </c>
    </row>
    <row r="1906" spans="1:25">
      <c r="A1906" s="17" t="s">
        <v>1700</v>
      </c>
      <c r="B1906" s="17"/>
      <c r="C1906" s="17">
        <v>62</v>
      </c>
      <c r="D1906" s="17">
        <v>2650</v>
      </c>
      <c r="E1906" s="1">
        <f t="shared" si="551"/>
        <v>2712</v>
      </c>
      <c r="F1906" s="2">
        <f t="shared" si="552"/>
        <v>1501.13</v>
      </c>
      <c r="G1906" s="1">
        <f t="shared" si="553"/>
        <v>62</v>
      </c>
      <c r="H1906" s="1">
        <f t="shared" si="554"/>
        <v>2650</v>
      </c>
      <c r="I1906" s="1">
        <f t="shared" si="555"/>
        <v>2712</v>
      </c>
      <c r="J1906" s="1">
        <f t="shared" si="556"/>
        <v>1596098</v>
      </c>
      <c r="K1906" s="1">
        <f t="shared" si="557"/>
        <v>3596668</v>
      </c>
      <c r="L1906" s="1">
        <f t="shared" si="558"/>
        <v>5192766</v>
      </c>
      <c r="M1906" s="1">
        <f>分割表!$B$5</f>
        <v>1596160</v>
      </c>
      <c r="N1906" s="1">
        <f>分割表!$C$5</f>
        <v>3599318</v>
      </c>
      <c r="O1906" s="1">
        <f t="shared" si="559"/>
        <v>5195478</v>
      </c>
      <c r="P1906" s="1">
        <f t="shared" si="560"/>
        <v>255.88233187279567</v>
      </c>
      <c r="Q1906" s="1">
        <f t="shared" si="561"/>
        <v>20888.134535297711</v>
      </c>
      <c r="R1906" s="1">
        <f t="shared" si="562"/>
        <v>21439.557752251498</v>
      </c>
      <c r="S1906" s="1">
        <f t="shared" si="563"/>
        <v>22797183.385051355</v>
      </c>
      <c r="T1906" s="1">
        <f t="shared" si="564"/>
        <v>54293568.042034104</v>
      </c>
      <c r="U1906" s="1">
        <f t="shared" si="565"/>
        <v>80294582.988733217</v>
      </c>
      <c r="V1906" s="1">
        <f t="shared" si="566"/>
        <v>22798130.936747961</v>
      </c>
      <c r="W1906" s="1">
        <f t="shared" si="567"/>
        <v>54336222.141856313</v>
      </c>
      <c r="X1906" s="1">
        <f t="shared" si="568"/>
        <v>80339230.748191163</v>
      </c>
      <c r="Y1906" s="17">
        <f t="shared" si="569"/>
        <v>-0.69734536038374073</v>
      </c>
    </row>
    <row r="1907" spans="1:25">
      <c r="A1907" s="17" t="s">
        <v>562</v>
      </c>
      <c r="B1907" s="17">
        <v>1</v>
      </c>
      <c r="C1907" s="17">
        <v>1697</v>
      </c>
      <c r="D1907" s="17">
        <v>7342</v>
      </c>
      <c r="E1907" s="1">
        <f t="shared" si="551"/>
        <v>9039</v>
      </c>
      <c r="F1907" s="2">
        <f t="shared" si="552"/>
        <v>665.84</v>
      </c>
      <c r="G1907" s="1">
        <f t="shared" si="553"/>
        <v>1697</v>
      </c>
      <c r="H1907" s="1">
        <f t="shared" si="554"/>
        <v>7342</v>
      </c>
      <c r="I1907" s="1">
        <f t="shared" si="555"/>
        <v>9039</v>
      </c>
      <c r="J1907" s="1">
        <f t="shared" si="556"/>
        <v>1594463</v>
      </c>
      <c r="K1907" s="1">
        <f t="shared" si="557"/>
        <v>3591976</v>
      </c>
      <c r="L1907" s="1">
        <f t="shared" si="558"/>
        <v>5186439</v>
      </c>
      <c r="M1907" s="1">
        <f>分割表!$B$5</f>
        <v>1596160</v>
      </c>
      <c r="N1907" s="1">
        <f>分割表!$C$5</f>
        <v>3599318</v>
      </c>
      <c r="O1907" s="1">
        <f t="shared" si="559"/>
        <v>5195478</v>
      </c>
      <c r="P1907" s="1">
        <f t="shared" si="560"/>
        <v>12619.939499102482</v>
      </c>
      <c r="Q1907" s="1">
        <f t="shared" si="561"/>
        <v>65353.833313304873</v>
      </c>
      <c r="R1907" s="1">
        <f t="shared" si="562"/>
        <v>82338.997299469847</v>
      </c>
      <c r="S1907" s="1">
        <f t="shared" si="563"/>
        <v>22772196.399292693</v>
      </c>
      <c r="T1907" s="1">
        <f t="shared" si="564"/>
        <v>54218050.931395158</v>
      </c>
      <c r="U1907" s="1">
        <f t="shared" si="565"/>
        <v>80190426.854323715</v>
      </c>
      <c r="V1907" s="1">
        <f t="shared" si="566"/>
        <v>22798130.936747961</v>
      </c>
      <c r="W1907" s="1">
        <f t="shared" si="567"/>
        <v>54336222.141856313</v>
      </c>
      <c r="X1907" s="1">
        <f t="shared" si="568"/>
        <v>80339230.748191163</v>
      </c>
      <c r="Y1907" s="17">
        <f t="shared" si="569"/>
        <v>-0.97498226297050095</v>
      </c>
    </row>
    <row r="1908" spans="1:25">
      <c r="A1908" s="17" t="s">
        <v>813</v>
      </c>
      <c r="B1908" s="17"/>
      <c r="C1908" s="17">
        <v>41</v>
      </c>
      <c r="D1908" s="17">
        <v>2615</v>
      </c>
      <c r="E1908" s="1">
        <f t="shared" si="551"/>
        <v>2656</v>
      </c>
      <c r="F1908" s="2">
        <f t="shared" si="552"/>
        <v>1593.57</v>
      </c>
      <c r="G1908" s="1">
        <f t="shared" si="553"/>
        <v>41</v>
      </c>
      <c r="H1908" s="1">
        <f t="shared" si="554"/>
        <v>2615</v>
      </c>
      <c r="I1908" s="1">
        <f t="shared" si="555"/>
        <v>2656</v>
      </c>
      <c r="J1908" s="1">
        <f t="shared" si="556"/>
        <v>1596119</v>
      </c>
      <c r="K1908" s="1">
        <f t="shared" si="557"/>
        <v>3596703</v>
      </c>
      <c r="L1908" s="1">
        <f t="shared" si="558"/>
        <v>5192822</v>
      </c>
      <c r="M1908" s="1">
        <f>分割表!$B$5</f>
        <v>1596160</v>
      </c>
      <c r="N1908" s="1">
        <f>分割表!$C$5</f>
        <v>3599318</v>
      </c>
      <c r="O1908" s="1">
        <f t="shared" si="559"/>
        <v>5195478</v>
      </c>
      <c r="P1908" s="1">
        <f t="shared" si="560"/>
        <v>152.25645473487663</v>
      </c>
      <c r="Q1908" s="1">
        <f t="shared" si="561"/>
        <v>20577.485669544945</v>
      </c>
      <c r="R1908" s="1">
        <f t="shared" si="562"/>
        <v>20941.435212143839</v>
      </c>
      <c r="S1908" s="1">
        <f t="shared" si="563"/>
        <v>22797504.329711135</v>
      </c>
      <c r="T1908" s="1">
        <f t="shared" si="564"/>
        <v>54294131.385349073</v>
      </c>
      <c r="U1908" s="1">
        <f t="shared" si="565"/>
        <v>80295504.904550597</v>
      </c>
      <c r="V1908" s="1">
        <f t="shared" si="566"/>
        <v>22798130.936747961</v>
      </c>
      <c r="W1908" s="1">
        <f t="shared" si="567"/>
        <v>54336222.141856313</v>
      </c>
      <c r="X1908" s="1">
        <f t="shared" si="568"/>
        <v>80339230.748191163</v>
      </c>
      <c r="Y1908" s="17">
        <f t="shared" si="569"/>
        <v>-0.70079854075009584</v>
      </c>
    </row>
    <row r="1909" spans="1:25">
      <c r="A1909" s="17" t="s">
        <v>2565</v>
      </c>
      <c r="B1909" s="17"/>
      <c r="C1909" s="17">
        <v>239</v>
      </c>
      <c r="D1909" s="17">
        <v>3074</v>
      </c>
      <c r="E1909" s="1">
        <f t="shared" si="551"/>
        <v>3313</v>
      </c>
      <c r="F1909" s="2">
        <f t="shared" si="552"/>
        <v>1104.21</v>
      </c>
      <c r="G1909" s="1">
        <f t="shared" si="553"/>
        <v>239</v>
      </c>
      <c r="H1909" s="1">
        <f t="shared" si="554"/>
        <v>3074</v>
      </c>
      <c r="I1909" s="1">
        <f t="shared" si="555"/>
        <v>3313</v>
      </c>
      <c r="J1909" s="1">
        <f t="shared" si="556"/>
        <v>1595921</v>
      </c>
      <c r="K1909" s="1">
        <f t="shared" si="557"/>
        <v>3596244</v>
      </c>
      <c r="L1909" s="1">
        <f t="shared" si="558"/>
        <v>5192165</v>
      </c>
      <c r="M1909" s="1">
        <f>分割表!$B$5</f>
        <v>1596160</v>
      </c>
      <c r="N1909" s="1">
        <f>分割表!$C$5</f>
        <v>3599318</v>
      </c>
      <c r="O1909" s="1">
        <f t="shared" si="559"/>
        <v>5195478</v>
      </c>
      <c r="P1909" s="1">
        <f t="shared" si="560"/>
        <v>1308.8747889116312</v>
      </c>
      <c r="Q1909" s="1">
        <f t="shared" si="561"/>
        <v>24686.479156678914</v>
      </c>
      <c r="R1909" s="1">
        <f t="shared" si="562"/>
        <v>26853.883949819556</v>
      </c>
      <c r="S1909" s="1">
        <f t="shared" si="563"/>
        <v>22794478.291040789</v>
      </c>
      <c r="T1909" s="1">
        <f t="shared" si="564"/>
        <v>54286743.567217335</v>
      </c>
      <c r="U1909" s="1">
        <f t="shared" si="565"/>
        <v>80284688.894500062</v>
      </c>
      <c r="V1909" s="1">
        <f t="shared" si="566"/>
        <v>22798130.936747961</v>
      </c>
      <c r="W1909" s="1">
        <f t="shared" si="567"/>
        <v>54336222.141856313</v>
      </c>
      <c r="X1909" s="1">
        <f t="shared" si="568"/>
        <v>80339230.748191163</v>
      </c>
      <c r="Y1909" s="17">
        <f t="shared" si="569"/>
        <v>-0.70408005626839665</v>
      </c>
    </row>
    <row r="1910" spans="1:25">
      <c r="A1910" s="17" t="s">
        <v>469</v>
      </c>
      <c r="B1910" s="17"/>
      <c r="C1910" s="17">
        <v>4</v>
      </c>
      <c r="D1910" s="17">
        <v>2573</v>
      </c>
      <c r="E1910" s="1">
        <f t="shared" si="551"/>
        <v>2577</v>
      </c>
      <c r="F1910" s="2">
        <f t="shared" si="552"/>
        <v>1839.07</v>
      </c>
      <c r="G1910" s="1">
        <f t="shared" si="553"/>
        <v>4</v>
      </c>
      <c r="H1910" s="1">
        <f t="shared" si="554"/>
        <v>2573</v>
      </c>
      <c r="I1910" s="1">
        <f t="shared" si="555"/>
        <v>2577</v>
      </c>
      <c r="J1910" s="1">
        <f t="shared" si="556"/>
        <v>1596156</v>
      </c>
      <c r="K1910" s="1">
        <f t="shared" si="557"/>
        <v>3596745</v>
      </c>
      <c r="L1910" s="1">
        <f t="shared" si="558"/>
        <v>5192901</v>
      </c>
      <c r="M1910" s="1">
        <f>分割表!$B$5</f>
        <v>1596160</v>
      </c>
      <c r="N1910" s="1">
        <f>分割表!$C$5</f>
        <v>3599318</v>
      </c>
      <c r="O1910" s="1">
        <f t="shared" si="559"/>
        <v>5195478</v>
      </c>
      <c r="P1910" s="1">
        <f t="shared" si="560"/>
        <v>5.5451774444795623</v>
      </c>
      <c r="Q1910" s="1">
        <f t="shared" si="561"/>
        <v>20205.32596100093</v>
      </c>
      <c r="R1910" s="1">
        <f t="shared" si="562"/>
        <v>20240.740379851144</v>
      </c>
      <c r="S1910" s="1">
        <f t="shared" si="563"/>
        <v>22798069.804307759</v>
      </c>
      <c r="T1910" s="1">
        <f t="shared" si="564"/>
        <v>54294807.397776619</v>
      </c>
      <c r="U1910" s="1">
        <f t="shared" si="565"/>
        <v>80296805.465391308</v>
      </c>
      <c r="V1910" s="1">
        <f t="shared" si="566"/>
        <v>22798130.936747961</v>
      </c>
      <c r="W1910" s="1">
        <f t="shared" si="567"/>
        <v>54336222.141856313</v>
      </c>
      <c r="X1910" s="1">
        <f t="shared" si="568"/>
        <v>80339230.748191163</v>
      </c>
      <c r="Y1910" s="17">
        <f t="shared" si="569"/>
        <v>-0.71234670617802454</v>
      </c>
    </row>
    <row r="1911" spans="1:25">
      <c r="A1911" s="17" t="s">
        <v>762</v>
      </c>
      <c r="B1911" s="17"/>
      <c r="C1911" s="17">
        <v>8</v>
      </c>
      <c r="D1911" s="17">
        <v>2587</v>
      </c>
      <c r="E1911" s="1">
        <f t="shared" si="551"/>
        <v>2595</v>
      </c>
      <c r="F1911" s="2">
        <f t="shared" si="552"/>
        <v>1810.05</v>
      </c>
      <c r="G1911" s="1">
        <f t="shared" si="553"/>
        <v>8</v>
      </c>
      <c r="H1911" s="1">
        <f t="shared" si="554"/>
        <v>2587</v>
      </c>
      <c r="I1911" s="1">
        <f t="shared" si="555"/>
        <v>2595</v>
      </c>
      <c r="J1911" s="1">
        <f t="shared" si="556"/>
        <v>1596152</v>
      </c>
      <c r="K1911" s="1">
        <f t="shared" si="557"/>
        <v>3596731</v>
      </c>
      <c r="L1911" s="1">
        <f t="shared" si="558"/>
        <v>5192883</v>
      </c>
      <c r="M1911" s="1">
        <f>分割表!$B$5</f>
        <v>1596160</v>
      </c>
      <c r="N1911" s="1">
        <f>分割表!$C$5</f>
        <v>3599318</v>
      </c>
      <c r="O1911" s="1">
        <f t="shared" si="559"/>
        <v>5195478</v>
      </c>
      <c r="P1911" s="1">
        <f t="shared" si="560"/>
        <v>16.635532333438686</v>
      </c>
      <c r="Q1911" s="1">
        <f t="shared" si="561"/>
        <v>20329.30356931526</v>
      </c>
      <c r="R1911" s="1">
        <f t="shared" si="562"/>
        <v>20400.181959581972</v>
      </c>
      <c r="S1911" s="1">
        <f t="shared" si="563"/>
        <v>22798008.671877589</v>
      </c>
      <c r="T1911" s="1">
        <f t="shared" si="564"/>
        <v>54294582.060246281</v>
      </c>
      <c r="U1911" s="1">
        <f t="shared" si="565"/>
        <v>80296509.134967446</v>
      </c>
      <c r="V1911" s="1">
        <f t="shared" si="566"/>
        <v>22798130.936747961</v>
      </c>
      <c r="W1911" s="1">
        <f t="shared" si="567"/>
        <v>54336222.141856313</v>
      </c>
      <c r="X1911" s="1">
        <f t="shared" si="568"/>
        <v>80339230.748191163</v>
      </c>
      <c r="Y1911" s="17">
        <f t="shared" si="569"/>
        <v>-0.71372637772203584</v>
      </c>
    </row>
    <row r="1912" spans="1:25">
      <c r="A1912" s="17" t="s">
        <v>830</v>
      </c>
      <c r="B1912" s="17">
        <v>1</v>
      </c>
      <c r="C1912" s="17">
        <v>1686</v>
      </c>
      <c r="D1912" s="17">
        <v>4801</v>
      </c>
      <c r="E1912" s="1">
        <f t="shared" si="551"/>
        <v>6487</v>
      </c>
      <c r="F1912" s="2">
        <f t="shared" si="552"/>
        <v>70.489999999999995</v>
      </c>
      <c r="G1912" s="1">
        <f t="shared" si="553"/>
        <v>1686</v>
      </c>
      <c r="H1912" s="1">
        <f t="shared" si="554"/>
        <v>4801</v>
      </c>
      <c r="I1912" s="1">
        <f t="shared" si="555"/>
        <v>6487</v>
      </c>
      <c r="J1912" s="1">
        <f t="shared" si="556"/>
        <v>1594474</v>
      </c>
      <c r="K1912" s="1">
        <f t="shared" si="557"/>
        <v>3594517</v>
      </c>
      <c r="L1912" s="1">
        <f t="shared" si="558"/>
        <v>5188991</v>
      </c>
      <c r="M1912" s="1">
        <f>分割表!$B$5</f>
        <v>1596160</v>
      </c>
      <c r="N1912" s="1">
        <f>分割表!$C$5</f>
        <v>3599318</v>
      </c>
      <c r="O1912" s="1">
        <f t="shared" si="559"/>
        <v>5195478</v>
      </c>
      <c r="P1912" s="1">
        <f t="shared" si="560"/>
        <v>12527.172437615196</v>
      </c>
      <c r="Q1912" s="1">
        <f t="shared" si="561"/>
        <v>40696.058220457046</v>
      </c>
      <c r="R1912" s="1">
        <f t="shared" si="562"/>
        <v>56940.002224993092</v>
      </c>
      <c r="S1912" s="1">
        <f t="shared" si="563"/>
        <v>22772364.501853801</v>
      </c>
      <c r="T1912" s="1">
        <f t="shared" si="564"/>
        <v>54258947.225249067</v>
      </c>
      <c r="U1912" s="1">
        <f t="shared" si="565"/>
        <v>80232437.377821282</v>
      </c>
      <c r="V1912" s="1">
        <f t="shared" si="566"/>
        <v>22798130.936747961</v>
      </c>
      <c r="W1912" s="1">
        <f t="shared" si="567"/>
        <v>54336222.141856313</v>
      </c>
      <c r="X1912" s="1">
        <f t="shared" si="568"/>
        <v>80339230.748191163</v>
      </c>
      <c r="Y1912" s="17">
        <f t="shared" si="569"/>
        <v>-0.27591852801750716</v>
      </c>
    </row>
    <row r="1913" spans="1:25">
      <c r="A1913" s="17" t="s">
        <v>483</v>
      </c>
      <c r="B1913" s="17">
        <v>1</v>
      </c>
      <c r="C1913" s="17">
        <v>1665</v>
      </c>
      <c r="D1913" s="17">
        <v>8097</v>
      </c>
      <c r="E1913" s="1">
        <f t="shared" si="551"/>
        <v>9762</v>
      </c>
      <c r="F1913" s="2">
        <f t="shared" si="552"/>
        <v>957.54</v>
      </c>
      <c r="G1913" s="1">
        <f t="shared" si="553"/>
        <v>1665</v>
      </c>
      <c r="H1913" s="1">
        <f t="shared" si="554"/>
        <v>8097</v>
      </c>
      <c r="I1913" s="1">
        <f t="shared" si="555"/>
        <v>9762</v>
      </c>
      <c r="J1913" s="1">
        <f t="shared" si="556"/>
        <v>1594495</v>
      </c>
      <c r="K1913" s="1">
        <f t="shared" si="557"/>
        <v>3591221</v>
      </c>
      <c r="L1913" s="1">
        <f t="shared" si="558"/>
        <v>5185716</v>
      </c>
      <c r="M1913" s="1">
        <f>分割表!$B$5</f>
        <v>1596160</v>
      </c>
      <c r="N1913" s="1">
        <f>分割表!$C$5</f>
        <v>3599318</v>
      </c>
      <c r="O1913" s="1">
        <f t="shared" si="559"/>
        <v>5195478</v>
      </c>
      <c r="P1913" s="1">
        <f t="shared" si="560"/>
        <v>12350.271370020217</v>
      </c>
      <c r="Q1913" s="1">
        <f t="shared" si="561"/>
        <v>72866.918356952461</v>
      </c>
      <c r="R1913" s="1">
        <f t="shared" si="562"/>
        <v>89676.19765127651</v>
      </c>
      <c r="S1913" s="1">
        <f t="shared" si="563"/>
        <v>22772685.425135735</v>
      </c>
      <c r="T1913" s="1">
        <f t="shared" si="564"/>
        <v>54205899.879912429</v>
      </c>
      <c r="U1913" s="1">
        <f t="shared" si="565"/>
        <v>80178525.198363617</v>
      </c>
      <c r="V1913" s="1">
        <f t="shared" si="566"/>
        <v>22798130.936747961</v>
      </c>
      <c r="W1913" s="1">
        <f t="shared" si="567"/>
        <v>54336222.141856313</v>
      </c>
      <c r="X1913" s="1">
        <f t="shared" si="568"/>
        <v>80339230.748191163</v>
      </c>
      <c r="Y1913" s="17">
        <f t="shared" si="569"/>
        <v>-1.2048235225166863</v>
      </c>
    </row>
    <row r="1914" spans="1:25">
      <c r="A1914" s="17" t="s">
        <v>164</v>
      </c>
      <c r="B1914" s="17">
        <v>1</v>
      </c>
      <c r="C1914" s="17">
        <v>1627</v>
      </c>
      <c r="D1914" s="17">
        <v>8856</v>
      </c>
      <c r="E1914" s="1">
        <f t="shared" si="551"/>
        <v>10483</v>
      </c>
      <c r="F1914" s="2">
        <f t="shared" si="552"/>
        <v>1294.1600000000001</v>
      </c>
      <c r="G1914" s="1">
        <f t="shared" si="553"/>
        <v>1627</v>
      </c>
      <c r="H1914" s="1">
        <f t="shared" si="554"/>
        <v>8856</v>
      </c>
      <c r="I1914" s="1">
        <f t="shared" si="555"/>
        <v>10483</v>
      </c>
      <c r="J1914" s="1">
        <f t="shared" si="556"/>
        <v>1594533</v>
      </c>
      <c r="K1914" s="1">
        <f t="shared" si="557"/>
        <v>3590462</v>
      </c>
      <c r="L1914" s="1">
        <f t="shared" si="558"/>
        <v>5184995</v>
      </c>
      <c r="M1914" s="1">
        <f>分割表!$B$5</f>
        <v>1596160</v>
      </c>
      <c r="N1914" s="1">
        <f>分割表!$C$5</f>
        <v>3599318</v>
      </c>
      <c r="O1914" s="1">
        <f t="shared" si="559"/>
        <v>5195478</v>
      </c>
      <c r="P1914" s="1">
        <f t="shared" si="560"/>
        <v>12030.840285445374</v>
      </c>
      <c r="Q1914" s="1">
        <f t="shared" si="561"/>
        <v>80490.859801184313</v>
      </c>
      <c r="R1914" s="1">
        <f t="shared" si="562"/>
        <v>97046.479179752321</v>
      </c>
      <c r="S1914" s="1">
        <f t="shared" si="563"/>
        <v>22773266.144158464</v>
      </c>
      <c r="T1914" s="1">
        <f t="shared" si="564"/>
        <v>54193684.611989051</v>
      </c>
      <c r="U1914" s="1">
        <f t="shared" si="565"/>
        <v>80166656.565763712</v>
      </c>
      <c r="V1914" s="1">
        <f t="shared" si="566"/>
        <v>22798130.936747961</v>
      </c>
      <c r="W1914" s="1">
        <f t="shared" si="567"/>
        <v>54336222.141856313</v>
      </c>
      <c r="X1914" s="1">
        <f t="shared" si="568"/>
        <v>80339230.748191163</v>
      </c>
      <c r="Y1914" s="17">
        <f t="shared" si="569"/>
        <v>-1.4395410253782934</v>
      </c>
    </row>
    <row r="1915" spans="1:25">
      <c r="A1915" s="17" t="s">
        <v>2561</v>
      </c>
      <c r="B1915" s="17"/>
      <c r="C1915" s="17">
        <v>296</v>
      </c>
      <c r="D1915" s="17">
        <v>3376</v>
      </c>
      <c r="E1915" s="1">
        <f t="shared" si="551"/>
        <v>3672</v>
      </c>
      <c r="F1915" s="2">
        <f t="shared" si="552"/>
        <v>1119.3800000000001</v>
      </c>
      <c r="G1915" s="1">
        <f t="shared" si="553"/>
        <v>296</v>
      </c>
      <c r="H1915" s="1">
        <f t="shared" si="554"/>
        <v>3376</v>
      </c>
      <c r="I1915" s="1">
        <f t="shared" si="555"/>
        <v>3672</v>
      </c>
      <c r="J1915" s="1">
        <f t="shared" si="556"/>
        <v>1595864</v>
      </c>
      <c r="K1915" s="1">
        <f t="shared" si="557"/>
        <v>3595942</v>
      </c>
      <c r="L1915" s="1">
        <f t="shared" si="558"/>
        <v>5191806</v>
      </c>
      <c r="M1915" s="1">
        <f>分割表!$B$5</f>
        <v>1596160</v>
      </c>
      <c r="N1915" s="1">
        <f>分割表!$C$5</f>
        <v>3599318</v>
      </c>
      <c r="O1915" s="1">
        <f t="shared" si="559"/>
        <v>5195478</v>
      </c>
      <c r="P1915" s="1">
        <f t="shared" si="560"/>
        <v>1684.3463984799218</v>
      </c>
      <c r="Q1915" s="1">
        <f t="shared" si="561"/>
        <v>27428.132584896699</v>
      </c>
      <c r="R1915" s="1">
        <f t="shared" si="562"/>
        <v>30141.581712390678</v>
      </c>
      <c r="S1915" s="1">
        <f t="shared" si="563"/>
        <v>22793607.163249958</v>
      </c>
      <c r="T1915" s="1">
        <f t="shared" si="564"/>
        <v>54281882.768939458</v>
      </c>
      <c r="U1915" s="1">
        <f t="shared" si="565"/>
        <v>80278778.811498806</v>
      </c>
      <c r="V1915" s="1">
        <f t="shared" si="566"/>
        <v>22798130.936747961</v>
      </c>
      <c r="W1915" s="1">
        <f t="shared" si="567"/>
        <v>54336222.141856313</v>
      </c>
      <c r="X1915" s="1">
        <f t="shared" si="568"/>
        <v>80339230.748191163</v>
      </c>
      <c r="Y1915" s="17">
        <f t="shared" si="569"/>
        <v>-0.75221795335945507</v>
      </c>
    </row>
    <row r="1916" spans="1:25">
      <c r="A1916" s="17" t="s">
        <v>331</v>
      </c>
      <c r="B1916" s="17"/>
      <c r="C1916" s="17">
        <v>32</v>
      </c>
      <c r="D1916" s="17">
        <v>2833</v>
      </c>
      <c r="E1916" s="1">
        <f t="shared" si="551"/>
        <v>2865</v>
      </c>
      <c r="F1916" s="2">
        <f t="shared" si="552"/>
        <v>1804.56</v>
      </c>
      <c r="G1916" s="1">
        <f t="shared" si="553"/>
        <v>32</v>
      </c>
      <c r="H1916" s="1">
        <f t="shared" si="554"/>
        <v>2833</v>
      </c>
      <c r="I1916" s="1">
        <f t="shared" si="555"/>
        <v>2865</v>
      </c>
      <c r="J1916" s="1">
        <f t="shared" si="556"/>
        <v>1596128</v>
      </c>
      <c r="K1916" s="1">
        <f t="shared" si="557"/>
        <v>3596485</v>
      </c>
      <c r="L1916" s="1">
        <f t="shared" si="558"/>
        <v>5192613</v>
      </c>
      <c r="M1916" s="1">
        <f>分割表!$B$5</f>
        <v>1596160</v>
      </c>
      <c r="N1916" s="1">
        <f>分割表!$C$5</f>
        <v>3599318</v>
      </c>
      <c r="O1916" s="1">
        <f t="shared" si="559"/>
        <v>5195478</v>
      </c>
      <c r="P1916" s="1">
        <f t="shared" si="560"/>
        <v>110.90354888959125</v>
      </c>
      <c r="Q1916" s="1">
        <f t="shared" si="561"/>
        <v>22519.776219019855</v>
      </c>
      <c r="R1916" s="1">
        <f t="shared" si="562"/>
        <v>22806.327197511426</v>
      </c>
      <c r="S1916" s="1">
        <f t="shared" si="563"/>
        <v>22797641.87750705</v>
      </c>
      <c r="T1916" s="1">
        <f t="shared" si="564"/>
        <v>54290622.566819012</v>
      </c>
      <c r="U1916" s="1">
        <f t="shared" si="565"/>
        <v>80292064.186096892</v>
      </c>
      <c r="V1916" s="1">
        <f t="shared" si="566"/>
        <v>22798130.936747961</v>
      </c>
      <c r="W1916" s="1">
        <f t="shared" si="567"/>
        <v>54336222.141856313</v>
      </c>
      <c r="X1916" s="1">
        <f t="shared" si="568"/>
        <v>80339230.748191163</v>
      </c>
      <c r="Y1916" s="17">
        <f t="shared" si="569"/>
        <v>-0.76701287107782345</v>
      </c>
    </row>
    <row r="1917" spans="1:25">
      <c r="A1917" s="17" t="s">
        <v>635</v>
      </c>
      <c r="B1917" s="17"/>
      <c r="C1917" s="17">
        <v>224</v>
      </c>
      <c r="D1917" s="17">
        <v>3274</v>
      </c>
      <c r="E1917" s="1">
        <f t="shared" si="551"/>
        <v>3498</v>
      </c>
      <c r="F1917" s="2">
        <f t="shared" si="552"/>
        <v>1268.21</v>
      </c>
      <c r="G1917" s="1">
        <f t="shared" si="553"/>
        <v>224</v>
      </c>
      <c r="H1917" s="1">
        <f t="shared" si="554"/>
        <v>3274</v>
      </c>
      <c r="I1917" s="1">
        <f t="shared" si="555"/>
        <v>3498</v>
      </c>
      <c r="J1917" s="1">
        <f t="shared" si="556"/>
        <v>1595936</v>
      </c>
      <c r="K1917" s="1">
        <f t="shared" si="557"/>
        <v>3596044</v>
      </c>
      <c r="L1917" s="1">
        <f t="shared" si="558"/>
        <v>5191980</v>
      </c>
      <c r="M1917" s="1">
        <f>分割表!$B$5</f>
        <v>1596160</v>
      </c>
      <c r="N1917" s="1">
        <f>分割表!$C$5</f>
        <v>3599318</v>
      </c>
      <c r="O1917" s="1">
        <f t="shared" si="559"/>
        <v>5195478</v>
      </c>
      <c r="P1917" s="1">
        <f t="shared" si="560"/>
        <v>1212.2087156155289</v>
      </c>
      <c r="Q1917" s="1">
        <f t="shared" si="561"/>
        <v>26498.995639466353</v>
      </c>
      <c r="R1917" s="1">
        <f t="shared" si="562"/>
        <v>28543.49340121376</v>
      </c>
      <c r="S1917" s="1">
        <f t="shared" si="563"/>
        <v>22794707.535534635</v>
      </c>
      <c r="T1917" s="1">
        <f t="shared" si="564"/>
        <v>54283524.492673703</v>
      </c>
      <c r="U1917" s="1">
        <f t="shared" si="565"/>
        <v>80281643.305452377</v>
      </c>
      <c r="V1917" s="1">
        <f t="shared" si="566"/>
        <v>22798130.936747961</v>
      </c>
      <c r="W1917" s="1">
        <f t="shared" si="567"/>
        <v>54336222.141856313</v>
      </c>
      <c r="X1917" s="1">
        <f t="shared" si="568"/>
        <v>80339230.748191163</v>
      </c>
      <c r="Y1917" s="17">
        <f t="shared" si="569"/>
        <v>-0.76905836935587979</v>
      </c>
    </row>
    <row r="1918" spans="1:25">
      <c r="A1918" s="17" t="s">
        <v>94</v>
      </c>
      <c r="B1918" s="17"/>
      <c r="C1918" s="17">
        <v>366</v>
      </c>
      <c r="D1918" s="17">
        <v>3628</v>
      </c>
      <c r="E1918" s="1">
        <f t="shared" si="551"/>
        <v>3994</v>
      </c>
      <c r="F1918" s="2">
        <f t="shared" si="552"/>
        <v>1081.04</v>
      </c>
      <c r="G1918" s="1">
        <f t="shared" si="553"/>
        <v>366</v>
      </c>
      <c r="H1918" s="1">
        <f t="shared" si="554"/>
        <v>3628</v>
      </c>
      <c r="I1918" s="1">
        <f t="shared" si="555"/>
        <v>3994</v>
      </c>
      <c r="J1918" s="1">
        <f t="shared" si="556"/>
        <v>1595794</v>
      </c>
      <c r="K1918" s="1">
        <f t="shared" si="557"/>
        <v>3595690</v>
      </c>
      <c r="L1918" s="1">
        <f t="shared" si="558"/>
        <v>5191484</v>
      </c>
      <c r="M1918" s="1">
        <f>分割表!$B$5</f>
        <v>1596160</v>
      </c>
      <c r="N1918" s="1">
        <f>分割表!$C$5</f>
        <v>3599318</v>
      </c>
      <c r="O1918" s="1">
        <f t="shared" si="559"/>
        <v>5195478</v>
      </c>
      <c r="P1918" s="1">
        <f t="shared" si="560"/>
        <v>2160.3638000248998</v>
      </c>
      <c r="Q1918" s="1">
        <f t="shared" si="561"/>
        <v>29736.67275116068</v>
      </c>
      <c r="R1918" s="1">
        <f t="shared" si="562"/>
        <v>33120.438764819184</v>
      </c>
      <c r="S1918" s="1">
        <f t="shared" si="563"/>
        <v>22792537.359976377</v>
      </c>
      <c r="T1918" s="1">
        <f t="shared" si="564"/>
        <v>54277826.758000173</v>
      </c>
      <c r="U1918" s="1">
        <f t="shared" si="565"/>
        <v>80273477.866805151</v>
      </c>
      <c r="V1918" s="1">
        <f t="shared" si="566"/>
        <v>22798130.936747961</v>
      </c>
      <c r="W1918" s="1">
        <f t="shared" si="567"/>
        <v>54336222.141856313</v>
      </c>
      <c r="X1918" s="1">
        <f t="shared" si="568"/>
        <v>80339230.748191163</v>
      </c>
      <c r="Y1918" s="17">
        <f t="shared" si="569"/>
        <v>-0.77830701555645643</v>
      </c>
    </row>
    <row r="1919" spans="1:25">
      <c r="A1919" s="17" t="s">
        <v>401</v>
      </c>
      <c r="B1919" s="17"/>
      <c r="C1919" s="17">
        <v>486</v>
      </c>
      <c r="D1919" s="17">
        <v>3911</v>
      </c>
      <c r="E1919" s="1">
        <f t="shared" si="551"/>
        <v>4397</v>
      </c>
      <c r="F1919" s="2">
        <f t="shared" si="552"/>
        <v>961.85</v>
      </c>
      <c r="G1919" s="1">
        <f t="shared" si="553"/>
        <v>486</v>
      </c>
      <c r="H1919" s="1">
        <f t="shared" si="554"/>
        <v>3911</v>
      </c>
      <c r="I1919" s="1">
        <f t="shared" si="555"/>
        <v>4397</v>
      </c>
      <c r="J1919" s="1">
        <f t="shared" si="556"/>
        <v>1595674</v>
      </c>
      <c r="K1919" s="1">
        <f t="shared" si="557"/>
        <v>3595407</v>
      </c>
      <c r="L1919" s="1">
        <f t="shared" si="558"/>
        <v>5191081</v>
      </c>
      <c r="M1919" s="1">
        <f>分割表!$B$5</f>
        <v>1596160</v>
      </c>
      <c r="N1919" s="1">
        <f>分割表!$C$5</f>
        <v>3599318</v>
      </c>
      <c r="O1919" s="1">
        <f t="shared" si="559"/>
        <v>5195478</v>
      </c>
      <c r="P1919" s="1">
        <f t="shared" si="560"/>
        <v>3006.4973912156397</v>
      </c>
      <c r="Q1919" s="1">
        <f t="shared" si="561"/>
        <v>32350.025693668817</v>
      </c>
      <c r="R1919" s="1">
        <f t="shared" si="562"/>
        <v>36885.016151088028</v>
      </c>
      <c r="S1919" s="1">
        <f t="shared" si="563"/>
        <v>22790703.418651231</v>
      </c>
      <c r="T1919" s="1">
        <f t="shared" si="564"/>
        <v>54273271.81438797</v>
      </c>
      <c r="U1919" s="1">
        <f t="shared" si="565"/>
        <v>80266843.482797474</v>
      </c>
      <c r="V1919" s="1">
        <f t="shared" si="566"/>
        <v>22798130.936747961</v>
      </c>
      <c r="W1919" s="1">
        <f t="shared" si="567"/>
        <v>54336222.141856313</v>
      </c>
      <c r="X1919" s="1">
        <f t="shared" si="568"/>
        <v>80339230.748191163</v>
      </c>
      <c r="Y1919" s="17">
        <f t="shared" si="569"/>
        <v>-0.78163444841651597</v>
      </c>
    </row>
    <row r="1920" spans="1:25">
      <c r="A1920" s="17" t="s">
        <v>390</v>
      </c>
      <c r="B1920" s="17"/>
      <c r="C1920" s="17">
        <v>81</v>
      </c>
      <c r="D1920" s="17">
        <v>2999</v>
      </c>
      <c r="E1920" s="1">
        <f t="shared" si="551"/>
        <v>3080</v>
      </c>
      <c r="F1920" s="2">
        <f t="shared" si="552"/>
        <v>1644.15</v>
      </c>
      <c r="G1920" s="1">
        <f t="shared" si="553"/>
        <v>81</v>
      </c>
      <c r="H1920" s="1">
        <f t="shared" si="554"/>
        <v>2999</v>
      </c>
      <c r="I1920" s="1">
        <f t="shared" si="555"/>
        <v>3080</v>
      </c>
      <c r="J1920" s="1">
        <f t="shared" si="556"/>
        <v>1596079</v>
      </c>
      <c r="K1920" s="1">
        <f t="shared" si="557"/>
        <v>3596319</v>
      </c>
      <c r="L1920" s="1">
        <f t="shared" si="558"/>
        <v>5192398</v>
      </c>
      <c r="M1920" s="1">
        <f>分割表!$B$5</f>
        <v>1596160</v>
      </c>
      <c r="N1920" s="1">
        <f>分割表!$C$5</f>
        <v>3599318</v>
      </c>
      <c r="O1920" s="1">
        <f t="shared" si="559"/>
        <v>5195478</v>
      </c>
      <c r="P1920" s="1">
        <f t="shared" si="560"/>
        <v>355.95038152846757</v>
      </c>
      <c r="Q1920" s="1">
        <f t="shared" si="561"/>
        <v>24010.096502068282</v>
      </c>
      <c r="R1920" s="1">
        <f t="shared" si="562"/>
        <v>24740.669417980269</v>
      </c>
      <c r="S1920" s="1">
        <f t="shared" si="563"/>
        <v>22796893.006787729</v>
      </c>
      <c r="T1920" s="1">
        <f t="shared" si="564"/>
        <v>54287950.7230388</v>
      </c>
      <c r="U1920" s="1">
        <f t="shared" si="565"/>
        <v>80288524.699814707</v>
      </c>
      <c r="V1920" s="1">
        <f t="shared" si="566"/>
        <v>22798130.936747961</v>
      </c>
      <c r="W1920" s="1">
        <f t="shared" si="567"/>
        <v>54336222.141856313</v>
      </c>
      <c r="X1920" s="1">
        <f t="shared" si="568"/>
        <v>80339230.748191163</v>
      </c>
      <c r="Y1920" s="17">
        <f t="shared" si="569"/>
        <v>-0.78238578235304612</v>
      </c>
    </row>
    <row r="1921" spans="1:25">
      <c r="A1921" s="17" t="s">
        <v>384</v>
      </c>
      <c r="B1921" s="17"/>
      <c r="C1921" s="17">
        <v>42</v>
      </c>
      <c r="D1921" s="17">
        <v>2922</v>
      </c>
      <c r="E1921" s="1">
        <f t="shared" si="551"/>
        <v>2964</v>
      </c>
      <c r="F1921" s="2">
        <f t="shared" si="552"/>
        <v>1803.87</v>
      </c>
      <c r="G1921" s="1">
        <f t="shared" si="553"/>
        <v>42</v>
      </c>
      <c r="H1921" s="1">
        <f t="shared" si="554"/>
        <v>2922</v>
      </c>
      <c r="I1921" s="1">
        <f t="shared" si="555"/>
        <v>2964</v>
      </c>
      <c r="J1921" s="1">
        <f t="shared" si="556"/>
        <v>1596118</v>
      </c>
      <c r="K1921" s="1">
        <f t="shared" si="557"/>
        <v>3596396</v>
      </c>
      <c r="L1921" s="1">
        <f t="shared" si="558"/>
        <v>5192514</v>
      </c>
      <c r="M1921" s="1">
        <f>分割表!$B$5</f>
        <v>1596160</v>
      </c>
      <c r="N1921" s="1">
        <f>分割表!$C$5</f>
        <v>3599318</v>
      </c>
      <c r="O1921" s="1">
        <f t="shared" si="559"/>
        <v>5195478</v>
      </c>
      <c r="P1921" s="1">
        <f t="shared" si="560"/>
        <v>156.98212396790149</v>
      </c>
      <c r="Q1921" s="1">
        <f t="shared" si="561"/>
        <v>23317.628936731704</v>
      </c>
      <c r="R1921" s="1">
        <f t="shared" si="562"/>
        <v>23695.090339736958</v>
      </c>
      <c r="S1921" s="1">
        <f t="shared" si="563"/>
        <v>22797489.04662583</v>
      </c>
      <c r="T1921" s="1">
        <f t="shared" si="564"/>
        <v>54289190.071309395</v>
      </c>
      <c r="U1921" s="1">
        <f t="shared" si="565"/>
        <v>80290434.375028566</v>
      </c>
      <c r="V1921" s="1">
        <f t="shared" si="566"/>
        <v>22798130.936747961</v>
      </c>
      <c r="W1921" s="1">
        <f t="shared" si="567"/>
        <v>54336222.141856313</v>
      </c>
      <c r="X1921" s="1">
        <f t="shared" si="568"/>
        <v>80339230.748191163</v>
      </c>
      <c r="Y1921" s="17">
        <f t="shared" si="569"/>
        <v>-0.78546487130175835</v>
      </c>
    </row>
    <row r="1922" spans="1:25">
      <c r="A1922" s="17" t="s">
        <v>459</v>
      </c>
      <c r="B1922" s="17"/>
      <c r="C1922" s="17">
        <v>121</v>
      </c>
      <c r="D1922" s="17">
        <v>3108</v>
      </c>
      <c r="E1922" s="1">
        <f t="shared" ref="E1922:E1985" si="570">C1922+D1922</f>
        <v>3229</v>
      </c>
      <c r="F1922" s="2">
        <f t="shared" ref="F1922:F1985" si="571">ROUND(2*(P1922+Q1922+S1922+T1922+X1922-R1922-U1922-V1922-W1922),2)</f>
        <v>1535.67</v>
      </c>
      <c r="G1922" s="1">
        <f t="shared" ref="G1922:G1985" si="572">C1922</f>
        <v>121</v>
      </c>
      <c r="H1922" s="1">
        <f t="shared" ref="H1922:H1985" si="573">D1922</f>
        <v>3108</v>
      </c>
      <c r="I1922" s="1">
        <f t="shared" ref="I1922:I1985" si="574">E1922</f>
        <v>3229</v>
      </c>
      <c r="J1922" s="1">
        <f t="shared" ref="J1922:J1985" si="575">M1922-G1922</f>
        <v>1596039</v>
      </c>
      <c r="K1922" s="1">
        <f t="shared" ref="K1922:K1985" si="576">N1922-H1922</f>
        <v>3596210</v>
      </c>
      <c r="L1922" s="1">
        <f t="shared" ref="L1922:L1985" si="577">J1922+K1922</f>
        <v>5192249</v>
      </c>
      <c r="M1922" s="1">
        <f>分割表!$B$5</f>
        <v>1596160</v>
      </c>
      <c r="N1922" s="1">
        <f>分割表!$C$5</f>
        <v>3599318</v>
      </c>
      <c r="O1922" s="1">
        <f t="shared" ref="O1922:O1985" si="578">$M$2+$N$2</f>
        <v>5195478</v>
      </c>
      <c r="P1922" s="1">
        <f t="shared" ref="P1922:P1985" si="579">LN(G1922)*G1922</f>
        <v>580.29065601720572</v>
      </c>
      <c r="Q1922" s="1">
        <f t="shared" ref="Q1922:Q1985" si="580">LN(H1922)*H1922</f>
        <v>24993.711483303265</v>
      </c>
      <c r="R1922" s="1">
        <f t="shared" ref="R1922:R1985" si="581">LN(I1922)*I1922</f>
        <v>26090.086771778468</v>
      </c>
      <c r="S1922" s="1">
        <f t="shared" ref="S1922:S1985" si="582">LN(J1922)*J1922</f>
        <v>22796281.684866779</v>
      </c>
      <c r="T1922" s="1">
        <f t="shared" ref="T1922:T1985" si="583">LN(K1922)*K1922</f>
        <v>54286196.323760189</v>
      </c>
      <c r="U1922" s="1">
        <f t="shared" ref="U1922:U1985" si="584">LN(L1922)*L1922</f>
        <v>80286071.758730128</v>
      </c>
      <c r="V1922" s="1">
        <f t="shared" ref="V1922:V1985" si="585">LN(M1922)*M1922</f>
        <v>22798130.936747961</v>
      </c>
      <c r="W1922" s="1">
        <f t="shared" ref="W1922:W1985" si="586">LN(N1922)*N1922</f>
        <v>54336222.141856313</v>
      </c>
      <c r="X1922" s="1">
        <f t="shared" ref="X1922:X1985" si="587">LN(O1922)*O1922</f>
        <v>80339230.748191163</v>
      </c>
      <c r="Y1922" s="17">
        <f t="shared" ref="Y1922:Y1985" si="588">(C1922/1593658)*1000-(D1922/3599323)*1000</f>
        <v>-0.78756976701017645</v>
      </c>
    </row>
    <row r="1923" spans="1:25">
      <c r="A1923" s="17" t="s">
        <v>1620</v>
      </c>
      <c r="B1923" s="17"/>
      <c r="C1923" s="17">
        <v>265</v>
      </c>
      <c r="D1923" s="17">
        <v>3468</v>
      </c>
      <c r="E1923" s="1">
        <f t="shared" si="570"/>
        <v>3733</v>
      </c>
      <c r="F1923" s="2">
        <f t="shared" si="571"/>
        <v>1259.32</v>
      </c>
      <c r="G1923" s="1">
        <f t="shared" si="572"/>
        <v>265</v>
      </c>
      <c r="H1923" s="1">
        <f t="shared" si="573"/>
        <v>3468</v>
      </c>
      <c r="I1923" s="1">
        <f t="shared" si="574"/>
        <v>3733</v>
      </c>
      <c r="J1923" s="1">
        <f t="shared" si="575"/>
        <v>1595895</v>
      </c>
      <c r="K1923" s="1">
        <f t="shared" si="576"/>
        <v>3595850</v>
      </c>
      <c r="L1923" s="1">
        <f t="shared" si="577"/>
        <v>5191745</v>
      </c>
      <c r="M1923" s="1">
        <f>分割表!$B$5</f>
        <v>1596160</v>
      </c>
      <c r="N1923" s="1">
        <f>分割表!$C$5</f>
        <v>3599318</v>
      </c>
      <c r="O1923" s="1">
        <f t="shared" si="578"/>
        <v>5195478</v>
      </c>
      <c r="P1923" s="1">
        <f t="shared" si="579"/>
        <v>1478.6284038863489</v>
      </c>
      <c r="Q1923" s="1">
        <f t="shared" si="580"/>
        <v>28268.824015838698</v>
      </c>
      <c r="R1923" s="1">
        <f t="shared" si="581"/>
        <v>30703.803598788141</v>
      </c>
      <c r="S1923" s="1">
        <f t="shared" si="582"/>
        <v>22794080.934252094</v>
      </c>
      <c r="T1923" s="1">
        <f t="shared" si="583"/>
        <v>54280402.000994168</v>
      </c>
      <c r="U1923" s="1">
        <f t="shared" si="584"/>
        <v>80277774.593734711</v>
      </c>
      <c r="V1923" s="1">
        <f t="shared" si="585"/>
        <v>22798130.936747961</v>
      </c>
      <c r="W1923" s="1">
        <f t="shared" si="586"/>
        <v>54336222.141856313</v>
      </c>
      <c r="X1923" s="1">
        <f t="shared" si="587"/>
        <v>80339230.748191163</v>
      </c>
      <c r="Y1923" s="17">
        <f t="shared" si="588"/>
        <v>-0.79723041895750124</v>
      </c>
    </row>
    <row r="1924" spans="1:25">
      <c r="A1924" s="17" t="s">
        <v>954</v>
      </c>
      <c r="B1924" s="17"/>
      <c r="C1924" s="17">
        <v>194</v>
      </c>
      <c r="D1924" s="17">
        <v>3309</v>
      </c>
      <c r="E1924" s="1">
        <f t="shared" si="570"/>
        <v>3503</v>
      </c>
      <c r="F1924" s="2">
        <f t="shared" si="571"/>
        <v>1387.98</v>
      </c>
      <c r="G1924" s="1">
        <f t="shared" si="572"/>
        <v>194</v>
      </c>
      <c r="H1924" s="1">
        <f t="shared" si="573"/>
        <v>3309</v>
      </c>
      <c r="I1924" s="1">
        <f t="shared" si="574"/>
        <v>3503</v>
      </c>
      <c r="J1924" s="1">
        <f t="shared" si="575"/>
        <v>1595966</v>
      </c>
      <c r="K1924" s="1">
        <f t="shared" si="576"/>
        <v>3596009</v>
      </c>
      <c r="L1924" s="1">
        <f t="shared" si="577"/>
        <v>5191975</v>
      </c>
      <c r="M1924" s="1">
        <f>分割表!$B$5</f>
        <v>1596160</v>
      </c>
      <c r="N1924" s="1">
        <f>分割表!$C$5</f>
        <v>3599318</v>
      </c>
      <c r="O1924" s="1">
        <f t="shared" si="578"/>
        <v>5195478</v>
      </c>
      <c r="P1924" s="1">
        <f t="shared" si="579"/>
        <v>1021.9644828582857</v>
      </c>
      <c r="Q1924" s="1">
        <f t="shared" si="580"/>
        <v>26817.463927912617</v>
      </c>
      <c r="R1924" s="1">
        <f t="shared" si="581"/>
        <v>28589.296706260793</v>
      </c>
      <c r="S1924" s="1">
        <f t="shared" si="582"/>
        <v>22795166.024945278</v>
      </c>
      <c r="T1924" s="1">
        <f t="shared" si="583"/>
        <v>54282961.155772172</v>
      </c>
      <c r="U1924" s="1">
        <f t="shared" si="584"/>
        <v>80281560.992326349</v>
      </c>
      <c r="V1924" s="1">
        <f t="shared" si="585"/>
        <v>22798130.936747961</v>
      </c>
      <c r="W1924" s="1">
        <f t="shared" si="586"/>
        <v>54336222.141856313</v>
      </c>
      <c r="X1924" s="1">
        <f t="shared" si="587"/>
        <v>80339230.748191163</v>
      </c>
      <c r="Y1924" s="17">
        <f t="shared" si="588"/>
        <v>-0.79760703631184859</v>
      </c>
    </row>
    <row r="1925" spans="1:25">
      <c r="A1925" s="17" t="s">
        <v>679</v>
      </c>
      <c r="B1925" s="17"/>
      <c r="C1925" s="17">
        <v>16</v>
      </c>
      <c r="D1925" s="17">
        <v>2938</v>
      </c>
      <c r="E1925" s="1">
        <f t="shared" si="570"/>
        <v>2954</v>
      </c>
      <c r="F1925" s="2">
        <f t="shared" si="571"/>
        <v>1996.34</v>
      </c>
      <c r="G1925" s="1">
        <f t="shared" si="572"/>
        <v>16</v>
      </c>
      <c r="H1925" s="1">
        <f t="shared" si="573"/>
        <v>2938</v>
      </c>
      <c r="I1925" s="1">
        <f t="shared" si="574"/>
        <v>2954</v>
      </c>
      <c r="J1925" s="1">
        <f t="shared" si="575"/>
        <v>1596144</v>
      </c>
      <c r="K1925" s="1">
        <f t="shared" si="576"/>
        <v>3596380</v>
      </c>
      <c r="L1925" s="1">
        <f t="shared" si="577"/>
        <v>5192524</v>
      </c>
      <c r="M1925" s="1">
        <f>分割表!$B$5</f>
        <v>1596160</v>
      </c>
      <c r="N1925" s="1">
        <f>分割表!$C$5</f>
        <v>3599318</v>
      </c>
      <c r="O1925" s="1">
        <f t="shared" si="578"/>
        <v>5195478</v>
      </c>
      <c r="P1925" s="1">
        <f t="shared" si="579"/>
        <v>44.361419555836498</v>
      </c>
      <c r="Q1925" s="1">
        <f t="shared" si="580"/>
        <v>23461.35304008397</v>
      </c>
      <c r="R1925" s="1">
        <f t="shared" si="581"/>
        <v>23605.164277971777</v>
      </c>
      <c r="S1925" s="1">
        <f t="shared" si="582"/>
        <v>22797886.407047313</v>
      </c>
      <c r="T1925" s="1">
        <f t="shared" si="583"/>
        <v>54288932.54426033</v>
      </c>
      <c r="U1925" s="1">
        <f t="shared" si="584"/>
        <v>80290599.002323508</v>
      </c>
      <c r="V1925" s="1">
        <f t="shared" si="585"/>
        <v>22798130.936747961</v>
      </c>
      <c r="W1925" s="1">
        <f t="shared" si="586"/>
        <v>54336222.141856313</v>
      </c>
      <c r="X1925" s="1">
        <f t="shared" si="587"/>
        <v>80339230.748191163</v>
      </c>
      <c r="Y1925" s="17">
        <f t="shared" si="588"/>
        <v>-0.80622481896823994</v>
      </c>
    </row>
    <row r="1926" spans="1:25">
      <c r="A1926" s="17" t="s">
        <v>256</v>
      </c>
      <c r="B1926" s="17"/>
      <c r="C1926" s="17">
        <v>812</v>
      </c>
      <c r="D1926" s="17">
        <v>4762</v>
      </c>
      <c r="E1926" s="1">
        <f t="shared" si="570"/>
        <v>5574</v>
      </c>
      <c r="F1926" s="2">
        <f t="shared" si="571"/>
        <v>785.16</v>
      </c>
      <c r="G1926" s="1">
        <f t="shared" si="572"/>
        <v>812</v>
      </c>
      <c r="H1926" s="1">
        <f t="shared" si="573"/>
        <v>4762</v>
      </c>
      <c r="I1926" s="1">
        <f t="shared" si="574"/>
        <v>5574</v>
      </c>
      <c r="J1926" s="1">
        <f t="shared" si="575"/>
        <v>1595348</v>
      </c>
      <c r="K1926" s="1">
        <f t="shared" si="576"/>
        <v>3594556</v>
      </c>
      <c r="L1926" s="1">
        <f t="shared" si="577"/>
        <v>5189904</v>
      </c>
      <c r="M1926" s="1">
        <f>分割表!$B$5</f>
        <v>1596160</v>
      </c>
      <c r="N1926" s="1">
        <f>分割表!$C$5</f>
        <v>3599318</v>
      </c>
      <c r="O1926" s="1">
        <f t="shared" si="578"/>
        <v>5195478</v>
      </c>
      <c r="P1926" s="1">
        <f t="shared" si="579"/>
        <v>5439.9942762112823</v>
      </c>
      <c r="Q1926" s="1">
        <f t="shared" si="580"/>
        <v>40326.630454796905</v>
      </c>
      <c r="R1926" s="1">
        <f t="shared" si="581"/>
        <v>48080.589391625515</v>
      </c>
      <c r="S1926" s="1">
        <f t="shared" si="582"/>
        <v>22785721.256945983</v>
      </c>
      <c r="T1926" s="1">
        <f t="shared" si="583"/>
        <v>54259574.927347928</v>
      </c>
      <c r="U1926" s="1">
        <f t="shared" si="584"/>
        <v>80247467.309626728</v>
      </c>
      <c r="V1926" s="1">
        <f t="shared" si="585"/>
        <v>22798130.936747961</v>
      </c>
      <c r="W1926" s="1">
        <f t="shared" si="586"/>
        <v>54336222.141856313</v>
      </c>
      <c r="X1926" s="1">
        <f t="shared" si="587"/>
        <v>80339230.748191163</v>
      </c>
      <c r="Y1926" s="17">
        <f t="shared" si="588"/>
        <v>-0.81350697192875865</v>
      </c>
    </row>
    <row r="1927" spans="1:25">
      <c r="A1927" s="17" t="s">
        <v>1655</v>
      </c>
      <c r="B1927" s="17"/>
      <c r="C1927" s="17">
        <v>106</v>
      </c>
      <c r="D1927" s="17">
        <v>3175</v>
      </c>
      <c r="E1927" s="1">
        <f t="shared" si="570"/>
        <v>3281</v>
      </c>
      <c r="F1927" s="2">
        <f t="shared" si="571"/>
        <v>1645.45</v>
      </c>
      <c r="G1927" s="1">
        <f t="shared" si="572"/>
        <v>106</v>
      </c>
      <c r="H1927" s="1">
        <f t="shared" si="573"/>
        <v>3175</v>
      </c>
      <c r="I1927" s="1">
        <f t="shared" si="574"/>
        <v>3281</v>
      </c>
      <c r="J1927" s="1">
        <f t="shared" si="575"/>
        <v>1596054</v>
      </c>
      <c r="K1927" s="1">
        <f t="shared" si="576"/>
        <v>3596143</v>
      </c>
      <c r="L1927" s="1">
        <f t="shared" si="577"/>
        <v>5192197</v>
      </c>
      <c r="M1927" s="1">
        <f>分割表!$B$5</f>
        <v>1596160</v>
      </c>
      <c r="N1927" s="1">
        <f>分割表!$C$5</f>
        <v>3599318</v>
      </c>
      <c r="O1927" s="1">
        <f t="shared" si="578"/>
        <v>5195478</v>
      </c>
      <c r="P1927" s="1">
        <f t="shared" si="579"/>
        <v>494.32454397587907</v>
      </c>
      <c r="Q1927" s="1">
        <f t="shared" si="580"/>
        <v>25600.224743462564</v>
      </c>
      <c r="R1927" s="1">
        <f t="shared" si="581"/>
        <v>26562.659491645372</v>
      </c>
      <c r="S1927" s="1">
        <f t="shared" si="582"/>
        <v>22796510.930469658</v>
      </c>
      <c r="T1927" s="1">
        <f t="shared" si="583"/>
        <v>54285117.93318256</v>
      </c>
      <c r="U1927" s="1">
        <f t="shared" si="584"/>
        <v>80285215.699760795</v>
      </c>
      <c r="V1927" s="1">
        <f t="shared" si="585"/>
        <v>22798130.936747961</v>
      </c>
      <c r="W1927" s="1">
        <f t="shared" si="586"/>
        <v>54336222.141856313</v>
      </c>
      <c r="X1927" s="1">
        <f t="shared" si="587"/>
        <v>80339230.748191163</v>
      </c>
      <c r="Y1927" s="17">
        <f t="shared" si="588"/>
        <v>-0.81559668673840835</v>
      </c>
    </row>
    <row r="1928" spans="1:25">
      <c r="A1928" s="17" t="s">
        <v>979</v>
      </c>
      <c r="B1928" s="17"/>
      <c r="C1928" s="17">
        <v>159</v>
      </c>
      <c r="D1928" s="17">
        <v>3309</v>
      </c>
      <c r="E1928" s="1">
        <f t="shared" si="570"/>
        <v>3468</v>
      </c>
      <c r="F1928" s="2">
        <f t="shared" si="571"/>
        <v>1514.33</v>
      </c>
      <c r="G1928" s="1">
        <f t="shared" si="572"/>
        <v>159</v>
      </c>
      <c r="H1928" s="1">
        <f t="shared" si="573"/>
        <v>3309</v>
      </c>
      <c r="I1928" s="1">
        <f t="shared" si="574"/>
        <v>3468</v>
      </c>
      <c r="J1928" s="1">
        <f t="shared" si="575"/>
        <v>1596001</v>
      </c>
      <c r="K1928" s="1">
        <f t="shared" si="576"/>
        <v>3596009</v>
      </c>
      <c r="L1928" s="1">
        <f t="shared" si="577"/>
        <v>5192010</v>
      </c>
      <c r="M1928" s="1">
        <f>分割表!$B$5</f>
        <v>1596160</v>
      </c>
      <c r="N1928" s="1">
        <f>分割表!$C$5</f>
        <v>3599318</v>
      </c>
      <c r="O1928" s="1">
        <f t="shared" si="578"/>
        <v>5195478</v>
      </c>
      <c r="P1928" s="1">
        <f t="shared" si="579"/>
        <v>805.95576815301683</v>
      </c>
      <c r="Q1928" s="1">
        <f t="shared" si="580"/>
        <v>26817.463927912617</v>
      </c>
      <c r="R1928" s="1">
        <f t="shared" si="581"/>
        <v>28268.824015838698</v>
      </c>
      <c r="S1928" s="1">
        <f t="shared" si="582"/>
        <v>22795700.929970428</v>
      </c>
      <c r="T1928" s="1">
        <f t="shared" si="583"/>
        <v>54282961.155772172</v>
      </c>
      <c r="U1928" s="1">
        <f t="shared" si="584"/>
        <v>80282137.184309602</v>
      </c>
      <c r="V1928" s="1">
        <f t="shared" si="585"/>
        <v>22798130.936747961</v>
      </c>
      <c r="W1928" s="1">
        <f t="shared" si="586"/>
        <v>54336222.141856313</v>
      </c>
      <c r="X1928" s="1">
        <f t="shared" si="587"/>
        <v>80339230.748191163</v>
      </c>
      <c r="Y1928" s="17">
        <f t="shared" si="588"/>
        <v>-0.81956908839579623</v>
      </c>
    </row>
    <row r="1929" spans="1:25">
      <c r="A1929" s="17" t="s">
        <v>57</v>
      </c>
      <c r="B1929" s="17"/>
      <c r="C1929" s="17">
        <v>577</v>
      </c>
      <c r="D1929" s="17">
        <v>4292</v>
      </c>
      <c r="E1929" s="1">
        <f t="shared" si="570"/>
        <v>4869</v>
      </c>
      <c r="F1929" s="2">
        <f t="shared" si="571"/>
        <v>969.41</v>
      </c>
      <c r="G1929" s="1">
        <f t="shared" si="572"/>
        <v>577</v>
      </c>
      <c r="H1929" s="1">
        <f t="shared" si="573"/>
        <v>4292</v>
      </c>
      <c r="I1929" s="1">
        <f t="shared" si="574"/>
        <v>4869</v>
      </c>
      <c r="J1929" s="1">
        <f t="shared" si="575"/>
        <v>1595583</v>
      </c>
      <c r="K1929" s="1">
        <f t="shared" si="576"/>
        <v>3595026</v>
      </c>
      <c r="L1929" s="1">
        <f t="shared" si="577"/>
        <v>5190609</v>
      </c>
      <c r="M1929" s="1">
        <f>分割表!$B$5</f>
        <v>1596160</v>
      </c>
      <c r="N1929" s="1">
        <f>分割表!$C$5</f>
        <v>3599318</v>
      </c>
      <c r="O1929" s="1">
        <f t="shared" si="578"/>
        <v>5195478</v>
      </c>
      <c r="P1929" s="1">
        <f t="shared" si="579"/>
        <v>3668.4749877751738</v>
      </c>
      <c r="Q1929" s="1">
        <f t="shared" si="580"/>
        <v>35900.468781297532</v>
      </c>
      <c r="R1929" s="1">
        <f t="shared" si="581"/>
        <v>41340.94493575357</v>
      </c>
      <c r="S1929" s="1">
        <f t="shared" si="582"/>
        <v>22789312.685829539</v>
      </c>
      <c r="T1929" s="1">
        <f t="shared" si="583"/>
        <v>54267139.575660832</v>
      </c>
      <c r="U1929" s="1">
        <f t="shared" si="584"/>
        <v>80259073.226667687</v>
      </c>
      <c r="V1929" s="1">
        <f t="shared" si="585"/>
        <v>22798130.936747961</v>
      </c>
      <c r="W1929" s="1">
        <f t="shared" si="586"/>
        <v>54336222.141856313</v>
      </c>
      <c r="X1929" s="1">
        <f t="shared" si="587"/>
        <v>80339230.748191163</v>
      </c>
      <c r="Y1929" s="17">
        <f t="shared" si="588"/>
        <v>-0.83038635262136984</v>
      </c>
    </row>
    <row r="1930" spans="1:25">
      <c r="A1930" s="17" t="s">
        <v>447</v>
      </c>
      <c r="B1930" s="17">
        <v>1</v>
      </c>
      <c r="C1930" s="17">
        <v>1586</v>
      </c>
      <c r="D1930" s="17">
        <v>4412</v>
      </c>
      <c r="E1930" s="1">
        <f t="shared" si="570"/>
        <v>5998</v>
      </c>
      <c r="F1930" s="2">
        <f t="shared" si="571"/>
        <v>53.15</v>
      </c>
      <c r="G1930" s="1">
        <f t="shared" si="572"/>
        <v>1586</v>
      </c>
      <c r="H1930" s="1">
        <f t="shared" si="573"/>
        <v>4412</v>
      </c>
      <c r="I1930" s="1">
        <f t="shared" si="574"/>
        <v>5998</v>
      </c>
      <c r="J1930" s="1">
        <f t="shared" si="575"/>
        <v>1594574</v>
      </c>
      <c r="K1930" s="1">
        <f t="shared" si="576"/>
        <v>3594906</v>
      </c>
      <c r="L1930" s="1">
        <f t="shared" si="577"/>
        <v>5189480</v>
      </c>
      <c r="M1930" s="1">
        <f>分割表!$B$5</f>
        <v>1596160</v>
      </c>
      <c r="N1930" s="1">
        <f>分割表!$C$5</f>
        <v>3599318</v>
      </c>
      <c r="O1930" s="1">
        <f t="shared" si="578"/>
        <v>5195478</v>
      </c>
      <c r="P1930" s="1">
        <f t="shared" si="579"/>
        <v>11687.187057880941</v>
      </c>
      <c r="Q1930" s="1">
        <f t="shared" si="580"/>
        <v>37025.871874207405</v>
      </c>
      <c r="R1930" s="1">
        <f t="shared" si="581"/>
        <v>52177.689793135105</v>
      </c>
      <c r="S1930" s="1">
        <f t="shared" si="582"/>
        <v>22773892.710435491</v>
      </c>
      <c r="T1930" s="1">
        <f t="shared" si="583"/>
        <v>54265208.170249857</v>
      </c>
      <c r="U1930" s="1">
        <f t="shared" si="584"/>
        <v>80240487.343225643</v>
      </c>
      <c r="V1930" s="1">
        <f t="shared" si="585"/>
        <v>22798130.936747961</v>
      </c>
      <c r="W1930" s="1">
        <f t="shared" si="586"/>
        <v>54336222.141856313</v>
      </c>
      <c r="X1930" s="1">
        <f t="shared" si="587"/>
        <v>80339230.748191163</v>
      </c>
      <c r="Y1930" s="17">
        <f t="shared" si="588"/>
        <v>-0.23059136843217942</v>
      </c>
    </row>
    <row r="1931" spans="1:25">
      <c r="A1931" s="17" t="s">
        <v>367</v>
      </c>
      <c r="B1931" s="17"/>
      <c r="C1931" s="17">
        <v>522</v>
      </c>
      <c r="D1931" s="17">
        <v>4198</v>
      </c>
      <c r="E1931" s="1">
        <f t="shared" si="570"/>
        <v>4720</v>
      </c>
      <c r="F1931" s="2">
        <f t="shared" si="571"/>
        <v>1031.8</v>
      </c>
      <c r="G1931" s="1">
        <f t="shared" si="572"/>
        <v>522</v>
      </c>
      <c r="H1931" s="1">
        <f t="shared" si="573"/>
        <v>4198</v>
      </c>
      <c r="I1931" s="1">
        <f t="shared" si="574"/>
        <v>4720</v>
      </c>
      <c r="J1931" s="1">
        <f t="shared" si="575"/>
        <v>1595638</v>
      </c>
      <c r="K1931" s="1">
        <f t="shared" si="576"/>
        <v>3595120</v>
      </c>
      <c r="L1931" s="1">
        <f t="shared" si="577"/>
        <v>5190758</v>
      </c>
      <c r="M1931" s="1">
        <f>分割表!$B$5</f>
        <v>1596160</v>
      </c>
      <c r="N1931" s="1">
        <f>分割表!$C$5</f>
        <v>3599318</v>
      </c>
      <c r="O1931" s="1">
        <f t="shared" si="578"/>
        <v>5195478</v>
      </c>
      <c r="P1931" s="1">
        <f t="shared" si="579"/>
        <v>3266.5024808747376</v>
      </c>
      <c r="Q1931" s="1">
        <f t="shared" si="580"/>
        <v>35021.241974597666</v>
      </c>
      <c r="R1931" s="1">
        <f t="shared" si="581"/>
        <v>39929.142450895721</v>
      </c>
      <c r="S1931" s="1">
        <f t="shared" si="582"/>
        <v>22790153.238013417</v>
      </c>
      <c r="T1931" s="1">
        <f t="shared" si="583"/>
        <v>54268652.51269719</v>
      </c>
      <c r="U1931" s="1">
        <f t="shared" si="584"/>
        <v>80261526.120683044</v>
      </c>
      <c r="V1931" s="1">
        <f t="shared" si="585"/>
        <v>22798130.936747961</v>
      </c>
      <c r="W1931" s="1">
        <f t="shared" si="586"/>
        <v>54336222.141856313</v>
      </c>
      <c r="X1931" s="1">
        <f t="shared" si="587"/>
        <v>80339230.748191163</v>
      </c>
      <c r="Y1931" s="17">
        <f t="shared" si="588"/>
        <v>-0.83878212637908012</v>
      </c>
    </row>
    <row r="1932" spans="1:25">
      <c r="A1932" s="17" t="s">
        <v>653</v>
      </c>
      <c r="B1932" s="17"/>
      <c r="C1932" s="17">
        <v>42</v>
      </c>
      <c r="D1932" s="17">
        <v>3161</v>
      </c>
      <c r="E1932" s="1">
        <f t="shared" si="570"/>
        <v>3203</v>
      </c>
      <c r="F1932" s="2">
        <f t="shared" si="571"/>
        <v>1972.88</v>
      </c>
      <c r="G1932" s="1">
        <f t="shared" si="572"/>
        <v>42</v>
      </c>
      <c r="H1932" s="1">
        <f t="shared" si="573"/>
        <v>3161</v>
      </c>
      <c r="I1932" s="1">
        <f t="shared" si="574"/>
        <v>3203</v>
      </c>
      <c r="J1932" s="1">
        <f t="shared" si="575"/>
        <v>1596118</v>
      </c>
      <c r="K1932" s="1">
        <f t="shared" si="576"/>
        <v>3596157</v>
      </c>
      <c r="L1932" s="1">
        <f t="shared" si="577"/>
        <v>5192275</v>
      </c>
      <c r="M1932" s="1">
        <f>分割表!$B$5</f>
        <v>1596160</v>
      </c>
      <c r="N1932" s="1">
        <f>分割表!$C$5</f>
        <v>3599318</v>
      </c>
      <c r="O1932" s="1">
        <f t="shared" si="578"/>
        <v>5195478</v>
      </c>
      <c r="P1932" s="1">
        <f t="shared" si="579"/>
        <v>156.98212396790149</v>
      </c>
      <c r="Q1932" s="1">
        <f t="shared" si="580"/>
        <v>25473.372774313568</v>
      </c>
      <c r="R1932" s="1">
        <f t="shared" si="581"/>
        <v>25854.113608198135</v>
      </c>
      <c r="S1932" s="1">
        <f t="shared" si="582"/>
        <v>22797489.04662583</v>
      </c>
      <c r="T1932" s="1">
        <f t="shared" si="583"/>
        <v>54285343.268423982</v>
      </c>
      <c r="U1932" s="1">
        <f t="shared" si="584"/>
        <v>80286499.788410082</v>
      </c>
      <c r="V1932" s="1">
        <f t="shared" si="585"/>
        <v>22798130.936747961</v>
      </c>
      <c r="W1932" s="1">
        <f t="shared" si="586"/>
        <v>54336222.141856313</v>
      </c>
      <c r="X1932" s="1">
        <f t="shared" si="587"/>
        <v>80339230.748191163</v>
      </c>
      <c r="Y1932" s="17">
        <f t="shared" si="588"/>
        <v>-0.85186624733830751</v>
      </c>
    </row>
    <row r="1933" spans="1:25">
      <c r="A1933" s="17" t="s">
        <v>945</v>
      </c>
      <c r="B1933" s="17"/>
      <c r="C1933" s="17">
        <v>122</v>
      </c>
      <c r="D1933" s="17">
        <v>3352</v>
      </c>
      <c r="E1933" s="1">
        <f t="shared" si="570"/>
        <v>3474</v>
      </c>
      <c r="F1933" s="2">
        <f t="shared" si="571"/>
        <v>1692.61</v>
      </c>
      <c r="G1933" s="1">
        <f t="shared" si="572"/>
        <v>122</v>
      </c>
      <c r="H1933" s="1">
        <f t="shared" si="573"/>
        <v>3352</v>
      </c>
      <c r="I1933" s="1">
        <f t="shared" si="574"/>
        <v>3474</v>
      </c>
      <c r="J1933" s="1">
        <f t="shared" si="575"/>
        <v>1596038</v>
      </c>
      <c r="K1933" s="1">
        <f t="shared" si="576"/>
        <v>3595966</v>
      </c>
      <c r="L1933" s="1">
        <f t="shared" si="577"/>
        <v>5192004</v>
      </c>
      <c r="M1933" s="1">
        <f>分割表!$B$5</f>
        <v>1596160</v>
      </c>
      <c r="N1933" s="1">
        <f>分割表!$C$5</f>
        <v>3599318</v>
      </c>
      <c r="O1933" s="1">
        <f t="shared" si="578"/>
        <v>5195478</v>
      </c>
      <c r="P1933" s="1">
        <f t="shared" si="579"/>
        <v>586.09056745745727</v>
      </c>
      <c r="Q1933" s="1">
        <f t="shared" si="580"/>
        <v>27209.231371289818</v>
      </c>
      <c r="R1933" s="1">
        <f t="shared" si="581"/>
        <v>28323.737203186851</v>
      </c>
      <c r="S1933" s="1">
        <f t="shared" si="582"/>
        <v>22796266.401831601</v>
      </c>
      <c r="T1933" s="1">
        <f t="shared" si="583"/>
        <v>54282269.056616634</v>
      </c>
      <c r="U1933" s="1">
        <f t="shared" si="584"/>
        <v>80282038.40852429</v>
      </c>
      <c r="V1933" s="1">
        <f t="shared" si="585"/>
        <v>22798130.936747961</v>
      </c>
      <c r="W1933" s="1">
        <f t="shared" si="586"/>
        <v>54336222.141856313</v>
      </c>
      <c r="X1933" s="1">
        <f t="shared" si="587"/>
        <v>80339230.748191163</v>
      </c>
      <c r="Y1933" s="17">
        <f t="shared" si="588"/>
        <v>-0.85473280597061463</v>
      </c>
    </row>
    <row r="1934" spans="1:25">
      <c r="A1934" s="17" t="s">
        <v>913</v>
      </c>
      <c r="B1934" s="17"/>
      <c r="C1934" s="17">
        <v>93</v>
      </c>
      <c r="D1934" s="17">
        <v>3307</v>
      </c>
      <c r="E1934" s="1">
        <f t="shared" si="570"/>
        <v>3400</v>
      </c>
      <c r="F1934" s="2">
        <f t="shared" si="571"/>
        <v>1795.13</v>
      </c>
      <c r="G1934" s="1">
        <f t="shared" si="572"/>
        <v>93</v>
      </c>
      <c r="H1934" s="1">
        <f t="shared" si="573"/>
        <v>3307</v>
      </c>
      <c r="I1934" s="1">
        <f t="shared" si="574"/>
        <v>3400</v>
      </c>
      <c r="J1934" s="1">
        <f t="shared" si="575"/>
        <v>1596067</v>
      </c>
      <c r="K1934" s="1">
        <f t="shared" si="576"/>
        <v>3596011</v>
      </c>
      <c r="L1934" s="1">
        <f t="shared" si="577"/>
        <v>5192078</v>
      </c>
      <c r="M1934" s="1">
        <f>分割表!$B$5</f>
        <v>1596160</v>
      </c>
      <c r="N1934" s="1">
        <f>分割表!$C$5</f>
        <v>3599318</v>
      </c>
      <c r="O1934" s="1">
        <f t="shared" si="578"/>
        <v>5195478</v>
      </c>
      <c r="P1934" s="1">
        <f t="shared" si="579"/>
        <v>421.53175286325285</v>
      </c>
      <c r="Q1934" s="1">
        <f t="shared" si="580"/>
        <v>26799.255729830791</v>
      </c>
      <c r="R1934" s="1">
        <f t="shared" si="581"/>
        <v>27647.204416054457</v>
      </c>
      <c r="S1934" s="1">
        <f t="shared" si="582"/>
        <v>22796709.610106185</v>
      </c>
      <c r="T1934" s="1">
        <f t="shared" si="583"/>
        <v>54282993.346443087</v>
      </c>
      <c r="U1934" s="1">
        <f t="shared" si="584"/>
        <v>80283256.643694416</v>
      </c>
      <c r="V1934" s="1">
        <f t="shared" si="585"/>
        <v>22798130.936747961</v>
      </c>
      <c r="W1934" s="1">
        <f t="shared" si="586"/>
        <v>54336222.141856313</v>
      </c>
      <c r="X1934" s="1">
        <f t="shared" si="587"/>
        <v>80339230.748191163</v>
      </c>
      <c r="Y1934" s="17">
        <f t="shared" si="588"/>
        <v>-0.86042758370358263</v>
      </c>
    </row>
    <row r="1935" spans="1:25">
      <c r="A1935" s="17" t="s">
        <v>925</v>
      </c>
      <c r="B1935" s="17"/>
      <c r="C1935" s="17">
        <v>70</v>
      </c>
      <c r="D1935" s="17">
        <v>3257</v>
      </c>
      <c r="E1935" s="1">
        <f t="shared" si="570"/>
        <v>3327</v>
      </c>
      <c r="F1935" s="2">
        <f t="shared" si="571"/>
        <v>1877.87</v>
      </c>
      <c r="G1935" s="1">
        <f t="shared" si="572"/>
        <v>70</v>
      </c>
      <c r="H1935" s="1">
        <f t="shared" si="573"/>
        <v>3257</v>
      </c>
      <c r="I1935" s="1">
        <f t="shared" si="574"/>
        <v>3327</v>
      </c>
      <c r="J1935" s="1">
        <f t="shared" si="575"/>
        <v>1596090</v>
      </c>
      <c r="K1935" s="1">
        <f t="shared" si="576"/>
        <v>3596061</v>
      </c>
      <c r="L1935" s="1">
        <f t="shared" si="577"/>
        <v>5192151</v>
      </c>
      <c r="M1935" s="1">
        <f>分割表!$B$5</f>
        <v>1596160</v>
      </c>
      <c r="N1935" s="1">
        <f>分割表!$C$5</f>
        <v>3599318</v>
      </c>
      <c r="O1935" s="1">
        <f t="shared" si="578"/>
        <v>5195478</v>
      </c>
      <c r="P1935" s="1">
        <f t="shared" si="579"/>
        <v>297.39466694345515</v>
      </c>
      <c r="Q1935" s="1">
        <f t="shared" si="580"/>
        <v>26344.445799784691</v>
      </c>
      <c r="R1935" s="1">
        <f t="shared" si="581"/>
        <v>26981.392020313473</v>
      </c>
      <c r="S1935" s="1">
        <f t="shared" si="582"/>
        <v>22797061.120491732</v>
      </c>
      <c r="T1935" s="1">
        <f t="shared" si="583"/>
        <v>54283798.113577366</v>
      </c>
      <c r="U1935" s="1">
        <f t="shared" si="584"/>
        <v>80284458.417260498</v>
      </c>
      <c r="V1935" s="1">
        <f t="shared" si="585"/>
        <v>22798130.936747961</v>
      </c>
      <c r="W1935" s="1">
        <f t="shared" si="586"/>
        <v>54336222.141856313</v>
      </c>
      <c r="X1935" s="1">
        <f t="shared" si="587"/>
        <v>80339230.748191163</v>
      </c>
      <c r="Y1935" s="17">
        <f t="shared" si="588"/>
        <v>-0.86096828809587189</v>
      </c>
    </row>
    <row r="1936" spans="1:25">
      <c r="A1936" s="17" t="s">
        <v>421</v>
      </c>
      <c r="B1936" s="17"/>
      <c r="C1936" s="17">
        <v>41</v>
      </c>
      <c r="D1936" s="17">
        <v>3205</v>
      </c>
      <c r="E1936" s="1">
        <f t="shared" si="570"/>
        <v>3246</v>
      </c>
      <c r="F1936" s="2">
        <f t="shared" si="571"/>
        <v>2010.4</v>
      </c>
      <c r="G1936" s="1">
        <f t="shared" si="572"/>
        <v>41</v>
      </c>
      <c r="H1936" s="1">
        <f t="shared" si="573"/>
        <v>3205</v>
      </c>
      <c r="I1936" s="1">
        <f t="shared" si="574"/>
        <v>3246</v>
      </c>
      <c r="J1936" s="1">
        <f t="shared" si="575"/>
        <v>1596119</v>
      </c>
      <c r="K1936" s="1">
        <f t="shared" si="576"/>
        <v>3596113</v>
      </c>
      <c r="L1936" s="1">
        <f t="shared" si="577"/>
        <v>5192232</v>
      </c>
      <c r="M1936" s="1">
        <f>分割表!$B$5</f>
        <v>1596160</v>
      </c>
      <c r="N1936" s="1">
        <f>分割表!$C$5</f>
        <v>3599318</v>
      </c>
      <c r="O1936" s="1">
        <f t="shared" si="578"/>
        <v>5195478</v>
      </c>
      <c r="P1936" s="1">
        <f t="shared" si="579"/>
        <v>152.25645473487663</v>
      </c>
      <c r="Q1936" s="1">
        <f t="shared" si="580"/>
        <v>25872.257918782037</v>
      </c>
      <c r="R1936" s="1">
        <f t="shared" si="581"/>
        <v>26244.490216249946</v>
      </c>
      <c r="S1936" s="1">
        <f t="shared" si="582"/>
        <v>22797504.329711135</v>
      </c>
      <c r="T1936" s="1">
        <f t="shared" si="583"/>
        <v>54284635.072134495</v>
      </c>
      <c r="U1936" s="1">
        <f t="shared" si="584"/>
        <v>80285791.893240541</v>
      </c>
      <c r="V1936" s="1">
        <f t="shared" si="585"/>
        <v>22798130.936747961</v>
      </c>
      <c r="W1936" s="1">
        <f t="shared" si="586"/>
        <v>54336222.141856313</v>
      </c>
      <c r="X1936" s="1">
        <f t="shared" si="587"/>
        <v>80339230.748191163</v>
      </c>
      <c r="Y1936" s="17">
        <f t="shared" si="588"/>
        <v>-0.86471825565203708</v>
      </c>
    </row>
    <row r="1937" spans="1:25">
      <c r="A1937" s="17" t="s">
        <v>863</v>
      </c>
      <c r="B1937" s="17"/>
      <c r="C1937" s="17">
        <v>163</v>
      </c>
      <c r="D1937" s="17">
        <v>3525</v>
      </c>
      <c r="E1937" s="1">
        <f t="shared" si="570"/>
        <v>3688</v>
      </c>
      <c r="F1937" s="2">
        <f t="shared" si="571"/>
        <v>1637.74</v>
      </c>
      <c r="G1937" s="1">
        <f t="shared" si="572"/>
        <v>163</v>
      </c>
      <c r="H1937" s="1">
        <f t="shared" si="573"/>
        <v>3525</v>
      </c>
      <c r="I1937" s="1">
        <f t="shared" si="574"/>
        <v>3688</v>
      </c>
      <c r="J1937" s="1">
        <f t="shared" si="575"/>
        <v>1595997</v>
      </c>
      <c r="K1937" s="1">
        <f t="shared" si="576"/>
        <v>3595793</v>
      </c>
      <c r="L1937" s="1">
        <f t="shared" si="577"/>
        <v>5191790</v>
      </c>
      <c r="M1937" s="1">
        <f>分割表!$B$5</f>
        <v>1596160</v>
      </c>
      <c r="N1937" s="1">
        <f>分割表!$C$5</f>
        <v>3599318</v>
      </c>
      <c r="O1937" s="1">
        <f t="shared" si="578"/>
        <v>5195478</v>
      </c>
      <c r="P1937" s="1">
        <f t="shared" si="579"/>
        <v>830.2812827315023</v>
      </c>
      <c r="Q1937" s="1">
        <f t="shared" si="580"/>
        <v>28790.915896243452</v>
      </c>
      <c r="R1937" s="1">
        <f t="shared" si="581"/>
        <v>30288.952388286874</v>
      </c>
      <c r="S1937" s="1">
        <f t="shared" si="582"/>
        <v>22795639.79792871</v>
      </c>
      <c r="T1937" s="1">
        <f t="shared" si="583"/>
        <v>54279484.569861189</v>
      </c>
      <c r="U1937" s="1">
        <f t="shared" si="584"/>
        <v>80278515.410048723</v>
      </c>
      <c r="V1937" s="1">
        <f t="shared" si="585"/>
        <v>22798130.936747961</v>
      </c>
      <c r="W1937" s="1">
        <f t="shared" si="586"/>
        <v>54336222.141856313</v>
      </c>
      <c r="X1937" s="1">
        <f t="shared" si="587"/>
        <v>80339230.748191163</v>
      </c>
      <c r="Y1937" s="17">
        <f t="shared" si="588"/>
        <v>-0.87707042504182808</v>
      </c>
    </row>
    <row r="1938" spans="1:25">
      <c r="A1938" s="17" t="s">
        <v>685</v>
      </c>
      <c r="B1938" s="17"/>
      <c r="C1938" s="17">
        <v>238</v>
      </c>
      <c r="D1938" s="17">
        <v>3710</v>
      </c>
      <c r="E1938" s="1">
        <f t="shared" si="570"/>
        <v>3948</v>
      </c>
      <c r="F1938" s="2">
        <f t="shared" si="571"/>
        <v>1487.8</v>
      </c>
      <c r="G1938" s="1">
        <f t="shared" si="572"/>
        <v>238</v>
      </c>
      <c r="H1938" s="1">
        <f t="shared" si="573"/>
        <v>3710</v>
      </c>
      <c r="I1938" s="1">
        <f t="shared" si="574"/>
        <v>3948</v>
      </c>
      <c r="J1938" s="1">
        <f t="shared" si="575"/>
        <v>1595922</v>
      </c>
      <c r="K1938" s="1">
        <f t="shared" si="576"/>
        <v>3595608</v>
      </c>
      <c r="L1938" s="1">
        <f t="shared" si="577"/>
        <v>5191530</v>
      </c>
      <c r="M1938" s="1">
        <f>分割表!$B$5</f>
        <v>1596160</v>
      </c>
      <c r="N1938" s="1">
        <f>分割表!$C$5</f>
        <v>3599318</v>
      </c>
      <c r="O1938" s="1">
        <f t="shared" si="578"/>
        <v>5195478</v>
      </c>
      <c r="P1938" s="1">
        <f t="shared" si="579"/>
        <v>1302.4004203338111</v>
      </c>
      <c r="Q1938" s="1">
        <f t="shared" si="580"/>
        <v>30491.700347281494</v>
      </c>
      <c r="R1938" s="1">
        <f t="shared" si="581"/>
        <v>32693.247453384716</v>
      </c>
      <c r="S1938" s="1">
        <f t="shared" si="582"/>
        <v>22794493.574002661</v>
      </c>
      <c r="T1938" s="1">
        <f t="shared" si="583"/>
        <v>54276506.948725142</v>
      </c>
      <c r="U1938" s="1">
        <f t="shared" si="584"/>
        <v>80274235.143395782</v>
      </c>
      <c r="V1938" s="1">
        <f t="shared" si="585"/>
        <v>22798130.936747961</v>
      </c>
      <c r="W1938" s="1">
        <f t="shared" si="586"/>
        <v>54336222.141856313</v>
      </c>
      <c r="X1938" s="1">
        <f t="shared" si="587"/>
        <v>80339230.748191163</v>
      </c>
      <c r="Y1938" s="17">
        <f t="shared" si="588"/>
        <v>-0.88140743953458256</v>
      </c>
    </row>
    <row r="1939" spans="1:25">
      <c r="A1939" s="17" t="s">
        <v>934</v>
      </c>
      <c r="B1939" s="17">
        <v>1</v>
      </c>
      <c r="C1939" s="17">
        <v>1501</v>
      </c>
      <c r="D1939" s="17">
        <v>3855</v>
      </c>
      <c r="E1939" s="1">
        <f t="shared" si="570"/>
        <v>5356</v>
      </c>
      <c r="F1939" s="2">
        <f t="shared" si="571"/>
        <v>18.649999999999999</v>
      </c>
      <c r="G1939" s="1">
        <f t="shared" si="572"/>
        <v>1501</v>
      </c>
      <c r="H1939" s="1">
        <f t="shared" si="573"/>
        <v>3855</v>
      </c>
      <c r="I1939" s="1">
        <f t="shared" si="574"/>
        <v>5356</v>
      </c>
      <c r="J1939" s="1">
        <f t="shared" si="575"/>
        <v>1594659</v>
      </c>
      <c r="K1939" s="1">
        <f t="shared" si="576"/>
        <v>3595463</v>
      </c>
      <c r="L1939" s="1">
        <f t="shared" si="577"/>
        <v>5190122</v>
      </c>
      <c r="M1939" s="1">
        <f>分割表!$B$5</f>
        <v>1596160</v>
      </c>
      <c r="N1939" s="1">
        <f>分割表!$C$5</f>
        <v>3599318</v>
      </c>
      <c r="O1939" s="1">
        <f t="shared" si="578"/>
        <v>5195478</v>
      </c>
      <c r="P1939" s="1">
        <f t="shared" si="579"/>
        <v>10978.144134281825</v>
      </c>
      <c r="Q1939" s="1">
        <f t="shared" si="580"/>
        <v>31831.221832520092</v>
      </c>
      <c r="R1939" s="1">
        <f t="shared" si="581"/>
        <v>45986.469817680052</v>
      </c>
      <c r="S1939" s="1">
        <f t="shared" si="582"/>
        <v>22775191.692660727</v>
      </c>
      <c r="T1939" s="1">
        <f t="shared" si="583"/>
        <v>54274173.144218385</v>
      </c>
      <c r="U1939" s="1">
        <f t="shared" si="584"/>
        <v>80251056.079420373</v>
      </c>
      <c r="V1939" s="1">
        <f t="shared" si="585"/>
        <v>22798130.936747961</v>
      </c>
      <c r="W1939" s="1">
        <f t="shared" si="586"/>
        <v>54336222.141856313</v>
      </c>
      <c r="X1939" s="1">
        <f t="shared" si="587"/>
        <v>80339230.748191163</v>
      </c>
      <c r="Y1939" s="17">
        <f t="shared" si="588"/>
        <v>-0.12917645656760979</v>
      </c>
    </row>
    <row r="1940" spans="1:25">
      <c r="A1940" s="17" t="s">
        <v>775</v>
      </c>
      <c r="B1940" s="17"/>
      <c r="C1940" s="17">
        <v>436</v>
      </c>
      <c r="D1940" s="17">
        <v>4215</v>
      </c>
      <c r="E1940" s="1">
        <f t="shared" si="570"/>
        <v>4651</v>
      </c>
      <c r="F1940" s="2">
        <f t="shared" si="571"/>
        <v>1230.22</v>
      </c>
      <c r="G1940" s="1">
        <f t="shared" si="572"/>
        <v>436</v>
      </c>
      <c r="H1940" s="1">
        <f t="shared" si="573"/>
        <v>4215</v>
      </c>
      <c r="I1940" s="1">
        <f t="shared" si="574"/>
        <v>4651</v>
      </c>
      <c r="J1940" s="1">
        <f t="shared" si="575"/>
        <v>1595724</v>
      </c>
      <c r="K1940" s="1">
        <f t="shared" si="576"/>
        <v>3595103</v>
      </c>
      <c r="L1940" s="1">
        <f t="shared" si="577"/>
        <v>5190827</v>
      </c>
      <c r="M1940" s="1">
        <f>分割表!$B$5</f>
        <v>1596160</v>
      </c>
      <c r="N1940" s="1">
        <f>分割表!$C$5</f>
        <v>3599318</v>
      </c>
      <c r="O1940" s="1">
        <f t="shared" si="578"/>
        <v>5195478</v>
      </c>
      <c r="P1940" s="1">
        <f t="shared" si="579"/>
        <v>2649.8520181001791</v>
      </c>
      <c r="Q1940" s="1">
        <f t="shared" si="580"/>
        <v>35180.096528887552</v>
      </c>
      <c r="R1940" s="1">
        <f t="shared" si="581"/>
        <v>39276.939348421278</v>
      </c>
      <c r="S1940" s="1">
        <f t="shared" si="582"/>
        <v>22791467.559773367</v>
      </c>
      <c r="T1940" s="1">
        <f t="shared" si="583"/>
        <v>54268378.896242604</v>
      </c>
      <c r="U1940" s="1">
        <f t="shared" si="584"/>
        <v>80262662.026071966</v>
      </c>
      <c r="V1940" s="1">
        <f t="shared" si="585"/>
        <v>22798130.936747961</v>
      </c>
      <c r="W1940" s="1">
        <f t="shared" si="586"/>
        <v>54336222.141856313</v>
      </c>
      <c r="X1940" s="1">
        <f t="shared" si="587"/>
        <v>80339230.748191163</v>
      </c>
      <c r="Y1940" s="17">
        <f t="shared" si="588"/>
        <v>-0.89746913621472979</v>
      </c>
    </row>
    <row r="1941" spans="1:25">
      <c r="A1941" s="17" t="s">
        <v>561</v>
      </c>
      <c r="B1941" s="17"/>
      <c r="C1941" s="17">
        <v>375</v>
      </c>
      <c r="D1941" s="17">
        <v>4096</v>
      </c>
      <c r="E1941" s="1">
        <f t="shared" si="570"/>
        <v>4471</v>
      </c>
      <c r="F1941" s="2">
        <f t="shared" si="571"/>
        <v>1316.41</v>
      </c>
      <c r="G1941" s="1">
        <f t="shared" si="572"/>
        <v>375</v>
      </c>
      <c r="H1941" s="1">
        <f t="shared" si="573"/>
        <v>4096</v>
      </c>
      <c r="I1941" s="1">
        <f t="shared" si="574"/>
        <v>4471</v>
      </c>
      <c r="J1941" s="1">
        <f t="shared" si="575"/>
        <v>1595785</v>
      </c>
      <c r="K1941" s="1">
        <f t="shared" si="576"/>
        <v>3595222</v>
      </c>
      <c r="L1941" s="1">
        <f t="shared" si="577"/>
        <v>5191007</v>
      </c>
      <c r="M1941" s="1">
        <f>分割表!$B$5</f>
        <v>1596160</v>
      </c>
      <c r="N1941" s="1">
        <f>分割表!$C$5</f>
        <v>3599318</v>
      </c>
      <c r="O1941" s="1">
        <f t="shared" si="578"/>
        <v>5195478</v>
      </c>
      <c r="P1941" s="1">
        <f t="shared" si="579"/>
        <v>2222.5972597389041</v>
      </c>
      <c r="Q1941" s="1">
        <f t="shared" si="580"/>
        <v>34069.570218882429</v>
      </c>
      <c r="R1941" s="1">
        <f t="shared" si="581"/>
        <v>37580.397539142126</v>
      </c>
      <c r="S1941" s="1">
        <f t="shared" si="582"/>
        <v>22792399.81406397</v>
      </c>
      <c r="T1941" s="1">
        <f t="shared" si="583"/>
        <v>54270294.213112824</v>
      </c>
      <c r="U1941" s="1">
        <f t="shared" si="584"/>
        <v>80265625.26183854</v>
      </c>
      <c r="V1941" s="1">
        <f t="shared" si="585"/>
        <v>22798130.936747961</v>
      </c>
      <c r="W1941" s="1">
        <f t="shared" si="586"/>
        <v>54336222.141856313</v>
      </c>
      <c r="X1941" s="1">
        <f t="shared" si="587"/>
        <v>80339230.748191163</v>
      </c>
      <c r="Y1941" s="17">
        <f t="shared" si="588"/>
        <v>-0.90268408255539279</v>
      </c>
    </row>
    <row r="1942" spans="1:25">
      <c r="A1942" s="17" t="s">
        <v>782</v>
      </c>
      <c r="B1942" s="17"/>
      <c r="C1942" s="17">
        <v>232</v>
      </c>
      <c r="D1942" s="17">
        <v>3870</v>
      </c>
      <c r="E1942" s="1">
        <f t="shared" si="570"/>
        <v>4102</v>
      </c>
      <c r="F1942" s="2">
        <f t="shared" si="571"/>
        <v>1606.03</v>
      </c>
      <c r="G1942" s="1">
        <f t="shared" si="572"/>
        <v>232</v>
      </c>
      <c r="H1942" s="1">
        <f t="shared" si="573"/>
        <v>3870</v>
      </c>
      <c r="I1942" s="1">
        <f t="shared" si="574"/>
        <v>4102</v>
      </c>
      <c r="J1942" s="1">
        <f t="shared" si="575"/>
        <v>1595928</v>
      </c>
      <c r="K1942" s="1">
        <f t="shared" si="576"/>
        <v>3595448</v>
      </c>
      <c r="L1942" s="1">
        <f t="shared" si="577"/>
        <v>5191376</v>
      </c>
      <c r="M1942" s="1">
        <f>分割表!$B$5</f>
        <v>1596160</v>
      </c>
      <c r="N1942" s="1">
        <f>分割表!$C$5</f>
        <v>3599318</v>
      </c>
      <c r="O1942" s="1">
        <f t="shared" si="578"/>
        <v>5195478</v>
      </c>
      <c r="P1942" s="1">
        <f t="shared" si="579"/>
        <v>1263.6430702265839</v>
      </c>
      <c r="Q1942" s="1">
        <f t="shared" si="580"/>
        <v>31970.107871912209</v>
      </c>
      <c r="R1942" s="1">
        <f t="shared" si="581"/>
        <v>34125.481208269797</v>
      </c>
      <c r="S1942" s="1">
        <f t="shared" si="582"/>
        <v>22794585.27178704</v>
      </c>
      <c r="T1942" s="1">
        <f t="shared" si="583"/>
        <v>54273931.716499716</v>
      </c>
      <c r="U1942" s="1">
        <f t="shared" si="584"/>
        <v>80271699.914672464</v>
      </c>
      <c r="V1942" s="1">
        <f t="shared" si="585"/>
        <v>22798130.936747961</v>
      </c>
      <c r="W1942" s="1">
        <f t="shared" si="586"/>
        <v>54336222.141856313</v>
      </c>
      <c r="X1942" s="1">
        <f t="shared" si="587"/>
        <v>80339230.748191163</v>
      </c>
      <c r="Y1942" s="17">
        <f t="shared" si="588"/>
        <v>-0.92962516679017804</v>
      </c>
    </row>
    <row r="1943" spans="1:25">
      <c r="A1943" s="17" t="s">
        <v>114</v>
      </c>
      <c r="B1943" s="17"/>
      <c r="C1943" s="17">
        <v>16</v>
      </c>
      <c r="D1943" s="17">
        <v>3388</v>
      </c>
      <c r="E1943" s="1">
        <f t="shared" si="570"/>
        <v>3404</v>
      </c>
      <c r="F1943" s="2">
        <f t="shared" si="571"/>
        <v>2322.37</v>
      </c>
      <c r="G1943" s="1">
        <f t="shared" si="572"/>
        <v>16</v>
      </c>
      <c r="H1943" s="1">
        <f t="shared" si="573"/>
        <v>3388</v>
      </c>
      <c r="I1943" s="1">
        <f t="shared" si="574"/>
        <v>3404</v>
      </c>
      <c r="J1943" s="1">
        <f t="shared" si="575"/>
        <v>1596144</v>
      </c>
      <c r="K1943" s="1">
        <f t="shared" si="576"/>
        <v>3595930</v>
      </c>
      <c r="L1943" s="1">
        <f t="shared" si="577"/>
        <v>5192074</v>
      </c>
      <c r="M1943" s="1">
        <f>分割表!$B$5</f>
        <v>1596160</v>
      </c>
      <c r="N1943" s="1">
        <f>分割表!$C$5</f>
        <v>3599318</v>
      </c>
      <c r="O1943" s="1">
        <f t="shared" si="578"/>
        <v>5195478</v>
      </c>
      <c r="P1943" s="1">
        <f t="shared" si="579"/>
        <v>44.361419555836498</v>
      </c>
      <c r="Q1943" s="1">
        <f t="shared" si="580"/>
        <v>27537.647248955353</v>
      </c>
      <c r="R1943" s="1">
        <f t="shared" si="581"/>
        <v>27683.732890915871</v>
      </c>
      <c r="S1943" s="1">
        <f t="shared" si="582"/>
        <v>22797886.407047313</v>
      </c>
      <c r="T1943" s="1">
        <f t="shared" si="583"/>
        <v>54281689.625160933</v>
      </c>
      <c r="U1943" s="1">
        <f t="shared" si="584"/>
        <v>80283190.793117702</v>
      </c>
      <c r="V1943" s="1">
        <f t="shared" si="585"/>
        <v>22798130.936747961</v>
      </c>
      <c r="W1943" s="1">
        <f t="shared" si="586"/>
        <v>54336222.141856313</v>
      </c>
      <c r="X1943" s="1">
        <f t="shared" si="587"/>
        <v>80339230.748191163</v>
      </c>
      <c r="Y1943" s="17">
        <f t="shared" si="588"/>
        <v>-0.93124833033412746</v>
      </c>
    </row>
    <row r="1944" spans="1:25">
      <c r="A1944" s="17" t="s">
        <v>625</v>
      </c>
      <c r="B1944" s="17"/>
      <c r="C1944" s="17">
        <v>25</v>
      </c>
      <c r="D1944" s="17">
        <v>3429</v>
      </c>
      <c r="E1944" s="1">
        <f t="shared" si="570"/>
        <v>3454</v>
      </c>
      <c r="F1944" s="2">
        <f t="shared" si="571"/>
        <v>2280.9299999999998</v>
      </c>
      <c r="G1944" s="1">
        <f t="shared" si="572"/>
        <v>25</v>
      </c>
      <c r="H1944" s="1">
        <f t="shared" si="573"/>
        <v>3429</v>
      </c>
      <c r="I1944" s="1">
        <f t="shared" si="574"/>
        <v>3454</v>
      </c>
      <c r="J1944" s="1">
        <f t="shared" si="575"/>
        <v>1596135</v>
      </c>
      <c r="K1944" s="1">
        <f t="shared" si="576"/>
        <v>3595889</v>
      </c>
      <c r="L1944" s="1">
        <f t="shared" si="577"/>
        <v>5192024</v>
      </c>
      <c r="M1944" s="1">
        <f>分割表!$B$5</f>
        <v>1596160</v>
      </c>
      <c r="N1944" s="1">
        <f>分割表!$C$5</f>
        <v>3599318</v>
      </c>
      <c r="O1944" s="1">
        <f t="shared" si="578"/>
        <v>5195478</v>
      </c>
      <c r="P1944" s="1">
        <f t="shared" si="579"/>
        <v>80.471895621705016</v>
      </c>
      <c r="Q1944" s="1">
        <f t="shared" si="580"/>
        <v>27912.142132995355</v>
      </c>
      <c r="R1944" s="1">
        <f t="shared" si="581"/>
        <v>28140.73364557268</v>
      </c>
      <c r="S1944" s="1">
        <f t="shared" si="582"/>
        <v>22797748.85916118</v>
      </c>
      <c r="T1944" s="1">
        <f t="shared" si="583"/>
        <v>54281029.717553131</v>
      </c>
      <c r="U1944" s="1">
        <f t="shared" si="584"/>
        <v>80282367.661168963</v>
      </c>
      <c r="V1944" s="1">
        <f t="shared" si="585"/>
        <v>22798130.936747961</v>
      </c>
      <c r="W1944" s="1">
        <f t="shared" si="586"/>
        <v>54336222.141856313</v>
      </c>
      <c r="X1944" s="1">
        <f t="shared" si="587"/>
        <v>80339230.748191163</v>
      </c>
      <c r="Y1944" s="17">
        <f t="shared" si="588"/>
        <v>-0.9369919765480994</v>
      </c>
    </row>
    <row r="1945" spans="1:25">
      <c r="A1945" s="17" t="s">
        <v>1291</v>
      </c>
      <c r="B1945" s="17"/>
      <c r="C1945" s="17">
        <v>34</v>
      </c>
      <c r="D1945" s="17">
        <v>3467</v>
      </c>
      <c r="E1945" s="1">
        <f t="shared" si="570"/>
        <v>3501</v>
      </c>
      <c r="F1945" s="2">
        <f t="shared" si="571"/>
        <v>2243.5100000000002</v>
      </c>
      <c r="G1945" s="1">
        <f t="shared" si="572"/>
        <v>34</v>
      </c>
      <c r="H1945" s="1">
        <f t="shared" si="573"/>
        <v>3467</v>
      </c>
      <c r="I1945" s="1">
        <f t="shared" si="574"/>
        <v>3501</v>
      </c>
      <c r="J1945" s="1">
        <f t="shared" si="575"/>
        <v>1596126</v>
      </c>
      <c r="K1945" s="1">
        <f t="shared" si="576"/>
        <v>3595851</v>
      </c>
      <c r="L1945" s="1">
        <f t="shared" si="577"/>
        <v>5191977</v>
      </c>
      <c r="M1945" s="1">
        <f>分割表!$B$5</f>
        <v>1596160</v>
      </c>
      <c r="N1945" s="1">
        <f>分割表!$C$5</f>
        <v>3599318</v>
      </c>
      <c r="O1945" s="1">
        <f t="shared" si="578"/>
        <v>5195478</v>
      </c>
      <c r="P1945" s="1">
        <f t="shared" si="579"/>
        <v>119.89625783694949</v>
      </c>
      <c r="Q1945" s="1">
        <f t="shared" si="580"/>
        <v>28259.672826689981</v>
      </c>
      <c r="R1945" s="1">
        <f t="shared" si="581"/>
        <v>28570.974527262282</v>
      </c>
      <c r="S1945" s="1">
        <f t="shared" si="582"/>
        <v>22797611.311325792</v>
      </c>
      <c r="T1945" s="1">
        <f t="shared" si="583"/>
        <v>54280418.096285269</v>
      </c>
      <c r="U1945" s="1">
        <f t="shared" si="584"/>
        <v>80281593.917576179</v>
      </c>
      <c r="V1945" s="1">
        <f t="shared" si="585"/>
        <v>22798130.936747961</v>
      </c>
      <c r="W1945" s="1">
        <f t="shared" si="586"/>
        <v>54336222.141856313</v>
      </c>
      <c r="X1945" s="1">
        <f t="shared" si="587"/>
        <v>80339230.748191163</v>
      </c>
      <c r="Y1945" s="17">
        <f t="shared" si="588"/>
        <v>-0.94190213268629897</v>
      </c>
    </row>
    <row r="1946" spans="1:25">
      <c r="A1946" s="17" t="s">
        <v>600</v>
      </c>
      <c r="B1946" s="17"/>
      <c r="C1946" s="17">
        <v>59</v>
      </c>
      <c r="D1946" s="17">
        <v>3607</v>
      </c>
      <c r="E1946" s="1">
        <f t="shared" si="570"/>
        <v>3666</v>
      </c>
      <c r="F1946" s="2">
        <f t="shared" si="571"/>
        <v>2183.85</v>
      </c>
      <c r="G1946" s="1">
        <f t="shared" si="572"/>
        <v>59</v>
      </c>
      <c r="H1946" s="1">
        <f t="shared" si="573"/>
        <v>3607</v>
      </c>
      <c r="I1946" s="1">
        <f t="shared" si="574"/>
        <v>3666</v>
      </c>
      <c r="J1946" s="1">
        <f t="shared" si="575"/>
        <v>1596101</v>
      </c>
      <c r="K1946" s="1">
        <f t="shared" si="576"/>
        <v>3595711</v>
      </c>
      <c r="L1946" s="1">
        <f t="shared" si="577"/>
        <v>5191812</v>
      </c>
      <c r="M1946" s="1">
        <f>分割表!$B$5</f>
        <v>1596160</v>
      </c>
      <c r="N1946" s="1">
        <f>分割表!$C$5</f>
        <v>3599318</v>
      </c>
      <c r="O1946" s="1">
        <f t="shared" si="578"/>
        <v>5195478</v>
      </c>
      <c r="P1946" s="1">
        <f t="shared" si="579"/>
        <v>240.57470919043746</v>
      </c>
      <c r="Q1946" s="1">
        <f t="shared" si="580"/>
        <v>29543.608473019067</v>
      </c>
      <c r="R1946" s="1">
        <f t="shared" si="581"/>
        <v>30086.335666513118</v>
      </c>
      <c r="S1946" s="1">
        <f t="shared" si="582"/>
        <v>22797229.234271549</v>
      </c>
      <c r="T1946" s="1">
        <f t="shared" si="583"/>
        <v>54278164.758237243</v>
      </c>
      <c r="U1946" s="1">
        <f t="shared" si="584"/>
        <v>80278877.587055311</v>
      </c>
      <c r="V1946" s="1">
        <f t="shared" si="585"/>
        <v>22798130.936747961</v>
      </c>
      <c r="W1946" s="1">
        <f t="shared" si="586"/>
        <v>54336222.141856313</v>
      </c>
      <c r="X1946" s="1">
        <f t="shared" si="587"/>
        <v>80339230.748191163</v>
      </c>
      <c r="Y1946" s="17">
        <f t="shared" si="588"/>
        <v>-0.96511115616239007</v>
      </c>
    </row>
    <row r="1947" spans="1:25">
      <c r="A1947" s="17" t="s">
        <v>119</v>
      </c>
      <c r="B1947" s="17"/>
      <c r="C1947" s="17">
        <v>437</v>
      </c>
      <c r="D1947" s="17">
        <v>4484</v>
      </c>
      <c r="E1947" s="1">
        <f t="shared" si="570"/>
        <v>4921</v>
      </c>
      <c r="F1947" s="2">
        <f t="shared" si="571"/>
        <v>1373.95</v>
      </c>
      <c r="G1947" s="1">
        <f t="shared" si="572"/>
        <v>437</v>
      </c>
      <c r="H1947" s="1">
        <f t="shared" si="573"/>
        <v>4484</v>
      </c>
      <c r="I1947" s="1">
        <f t="shared" si="574"/>
        <v>4921</v>
      </c>
      <c r="J1947" s="1">
        <f t="shared" si="575"/>
        <v>1595723</v>
      </c>
      <c r="K1947" s="1">
        <f t="shared" si="576"/>
        <v>3594834</v>
      </c>
      <c r="L1947" s="1">
        <f t="shared" si="577"/>
        <v>5190557</v>
      </c>
      <c r="M1947" s="1">
        <f>分割表!$B$5</f>
        <v>1596160</v>
      </c>
      <c r="N1947" s="1">
        <f>分割表!$C$5</f>
        <v>3599318</v>
      </c>
      <c r="O1947" s="1">
        <f t="shared" si="578"/>
        <v>5195478</v>
      </c>
      <c r="P1947" s="1">
        <f t="shared" si="579"/>
        <v>2656.9308062567729</v>
      </c>
      <c r="Q1947" s="1">
        <f t="shared" si="580"/>
        <v>37702.686196317154</v>
      </c>
      <c r="R1947" s="1">
        <f t="shared" si="581"/>
        <v>41834.735108101479</v>
      </c>
      <c r="S1947" s="1">
        <f t="shared" si="582"/>
        <v>22791452.27693557</v>
      </c>
      <c r="T1947" s="1">
        <f t="shared" si="583"/>
        <v>54264049.328925982</v>
      </c>
      <c r="U1947" s="1">
        <f t="shared" si="584"/>
        <v>80258217.184125513</v>
      </c>
      <c r="V1947" s="1">
        <f t="shared" si="585"/>
        <v>22798130.936747961</v>
      </c>
      <c r="W1947" s="1">
        <f t="shared" si="586"/>
        <v>54336222.141856313</v>
      </c>
      <c r="X1947" s="1">
        <f t="shared" si="587"/>
        <v>80339230.748191163</v>
      </c>
      <c r="Y1947" s="17">
        <f t="shared" si="588"/>
        <v>-0.97157792580660629</v>
      </c>
    </row>
    <row r="1948" spans="1:25">
      <c r="A1948" s="17" t="s">
        <v>509</v>
      </c>
      <c r="B1948" s="17"/>
      <c r="C1948" s="17">
        <v>12</v>
      </c>
      <c r="D1948" s="17">
        <v>3529</v>
      </c>
      <c r="E1948" s="1">
        <f t="shared" si="570"/>
        <v>3541</v>
      </c>
      <c r="F1948" s="2">
        <f t="shared" si="571"/>
        <v>2459.52</v>
      </c>
      <c r="G1948" s="1">
        <f t="shared" si="572"/>
        <v>12</v>
      </c>
      <c r="H1948" s="1">
        <f t="shared" si="573"/>
        <v>3529</v>
      </c>
      <c r="I1948" s="1">
        <f t="shared" si="574"/>
        <v>3541</v>
      </c>
      <c r="J1948" s="1">
        <f t="shared" si="575"/>
        <v>1596148</v>
      </c>
      <c r="K1948" s="1">
        <f t="shared" si="576"/>
        <v>3595789</v>
      </c>
      <c r="L1948" s="1">
        <f t="shared" si="577"/>
        <v>5191937</v>
      </c>
      <c r="M1948" s="1">
        <f>分割表!$B$5</f>
        <v>1596160</v>
      </c>
      <c r="N1948" s="1">
        <f>分割表!$C$5</f>
        <v>3599318</v>
      </c>
      <c r="O1948" s="1">
        <f t="shared" si="578"/>
        <v>5195478</v>
      </c>
      <c r="P1948" s="1">
        <f t="shared" si="579"/>
        <v>29.818879797456006</v>
      </c>
      <c r="Q1948" s="1">
        <f t="shared" si="580"/>
        <v>28827.588707750027</v>
      </c>
      <c r="R1948" s="1">
        <f t="shared" si="581"/>
        <v>28937.634324928251</v>
      </c>
      <c r="S1948" s="1">
        <f t="shared" si="582"/>
        <v>22797947.539457437</v>
      </c>
      <c r="T1948" s="1">
        <f t="shared" si="583"/>
        <v>54279420.188762978</v>
      </c>
      <c r="U1948" s="1">
        <f t="shared" si="584"/>
        <v>80280935.41272597</v>
      </c>
      <c r="V1948" s="1">
        <f t="shared" si="585"/>
        <v>22798130.936747961</v>
      </c>
      <c r="W1948" s="1">
        <f t="shared" si="586"/>
        <v>54336222.141856313</v>
      </c>
      <c r="X1948" s="1">
        <f t="shared" si="587"/>
        <v>80339230.748191163</v>
      </c>
      <c r="Y1948" s="17">
        <f t="shared" si="588"/>
        <v>-0.97293231270503289</v>
      </c>
    </row>
    <row r="1949" spans="1:25">
      <c r="A1949" s="17" t="s">
        <v>2557</v>
      </c>
      <c r="B1949" s="17">
        <v>1</v>
      </c>
      <c r="C1949" s="17">
        <v>1472</v>
      </c>
      <c r="D1949" s="17">
        <v>4534</v>
      </c>
      <c r="E1949" s="1">
        <f t="shared" si="570"/>
        <v>6006</v>
      </c>
      <c r="F1949" s="2">
        <f t="shared" si="571"/>
        <v>113.78</v>
      </c>
      <c r="G1949" s="1">
        <f t="shared" si="572"/>
        <v>1472</v>
      </c>
      <c r="H1949" s="1">
        <f t="shared" si="573"/>
        <v>4534</v>
      </c>
      <c r="I1949" s="1">
        <f t="shared" si="574"/>
        <v>6006</v>
      </c>
      <c r="J1949" s="1">
        <f t="shared" si="575"/>
        <v>1594688</v>
      </c>
      <c r="K1949" s="1">
        <f t="shared" si="576"/>
        <v>3594784</v>
      </c>
      <c r="L1949" s="1">
        <f t="shared" si="577"/>
        <v>5189472</v>
      </c>
      <c r="M1949" s="1">
        <f>分割表!$B$5</f>
        <v>1596160</v>
      </c>
      <c r="N1949" s="1">
        <f>分割表!$C$5</f>
        <v>3599318</v>
      </c>
      <c r="O1949" s="1">
        <f t="shared" si="578"/>
        <v>5195478</v>
      </c>
      <c r="P1949" s="1">
        <f t="shared" si="579"/>
        <v>10737.323384553145</v>
      </c>
      <c r="Q1949" s="1">
        <f t="shared" si="580"/>
        <v>38173.377474059926</v>
      </c>
      <c r="R1949" s="1">
        <f t="shared" si="581"/>
        <v>52255.288576750907</v>
      </c>
      <c r="S1949" s="1">
        <f t="shared" si="582"/>
        <v>22775634.875868287</v>
      </c>
      <c r="T1949" s="1">
        <f t="shared" si="583"/>
        <v>54263244.57885506</v>
      </c>
      <c r="U1949" s="1">
        <f t="shared" si="584"/>
        <v>80240355.646079347</v>
      </c>
      <c r="V1949" s="1">
        <f t="shared" si="585"/>
        <v>22798130.936747961</v>
      </c>
      <c r="W1949" s="1">
        <f t="shared" si="586"/>
        <v>54336222.141856313</v>
      </c>
      <c r="X1949" s="1">
        <f t="shared" si="587"/>
        <v>80339230.748191163</v>
      </c>
      <c r="Y1949" s="17">
        <f t="shared" si="588"/>
        <v>-0.33602017258702765</v>
      </c>
    </row>
    <row r="1950" spans="1:25">
      <c r="A1950" s="17" t="s">
        <v>1010</v>
      </c>
      <c r="B1950" s="17">
        <v>1</v>
      </c>
      <c r="C1950" s="17">
        <v>1453</v>
      </c>
      <c r="D1950" s="17">
        <v>5949</v>
      </c>
      <c r="E1950" s="1">
        <f t="shared" si="570"/>
        <v>7402</v>
      </c>
      <c r="F1950" s="2">
        <f t="shared" si="571"/>
        <v>465.98</v>
      </c>
      <c r="G1950" s="1">
        <f t="shared" si="572"/>
        <v>1453</v>
      </c>
      <c r="H1950" s="1">
        <f t="shared" si="573"/>
        <v>5949</v>
      </c>
      <c r="I1950" s="1">
        <f t="shared" si="574"/>
        <v>7402</v>
      </c>
      <c r="J1950" s="1">
        <f t="shared" si="575"/>
        <v>1594707</v>
      </c>
      <c r="K1950" s="1">
        <f t="shared" si="576"/>
        <v>3593369</v>
      </c>
      <c r="L1950" s="1">
        <f t="shared" si="577"/>
        <v>5188076</v>
      </c>
      <c r="M1950" s="1">
        <f>分割表!$B$5</f>
        <v>1596160</v>
      </c>
      <c r="N1950" s="1">
        <f>分割表!$C$5</f>
        <v>3599318</v>
      </c>
      <c r="O1950" s="1">
        <f t="shared" si="578"/>
        <v>5195478</v>
      </c>
      <c r="P1950" s="1">
        <f t="shared" si="579"/>
        <v>10579.85336916762</v>
      </c>
      <c r="Q1950" s="1">
        <f t="shared" si="580"/>
        <v>51702.630603850848</v>
      </c>
      <c r="R1950" s="1">
        <f t="shared" si="581"/>
        <v>65948.15980682704</v>
      </c>
      <c r="S1950" s="1">
        <f t="shared" si="582"/>
        <v>22775925.237566084</v>
      </c>
      <c r="T1950" s="1">
        <f t="shared" si="583"/>
        <v>54240470.440215528</v>
      </c>
      <c r="U1950" s="1">
        <f t="shared" si="584"/>
        <v>80217374.682910353</v>
      </c>
      <c r="V1950" s="1">
        <f t="shared" si="585"/>
        <v>22798130.936747961</v>
      </c>
      <c r="W1950" s="1">
        <f t="shared" si="586"/>
        <v>54336222.141856313</v>
      </c>
      <c r="X1950" s="1">
        <f t="shared" si="587"/>
        <v>80339230.748191163</v>
      </c>
      <c r="Y1950" s="17">
        <f t="shared" si="588"/>
        <v>-0.74107191517200066</v>
      </c>
    </row>
    <row r="1951" spans="1:25">
      <c r="A1951" s="17" t="s">
        <v>304</v>
      </c>
      <c r="B1951" s="17"/>
      <c r="C1951" s="17">
        <v>275</v>
      </c>
      <c r="D1951" s="17">
        <v>4233</v>
      </c>
      <c r="E1951" s="1">
        <f t="shared" si="570"/>
        <v>4508</v>
      </c>
      <c r="F1951" s="2">
        <f t="shared" si="571"/>
        <v>1686.48</v>
      </c>
      <c r="G1951" s="1">
        <f t="shared" si="572"/>
        <v>275</v>
      </c>
      <c r="H1951" s="1">
        <f t="shared" si="573"/>
        <v>4233</v>
      </c>
      <c r="I1951" s="1">
        <f t="shared" si="574"/>
        <v>4508</v>
      </c>
      <c r="J1951" s="1">
        <f t="shared" si="575"/>
        <v>1595885</v>
      </c>
      <c r="K1951" s="1">
        <f t="shared" si="576"/>
        <v>3595085</v>
      </c>
      <c r="L1951" s="1">
        <f t="shared" si="577"/>
        <v>5190970</v>
      </c>
      <c r="M1951" s="1">
        <f>分割表!$B$5</f>
        <v>1596160</v>
      </c>
      <c r="N1951" s="1">
        <f>分割表!$C$5</f>
        <v>3599318</v>
      </c>
      <c r="O1951" s="1">
        <f t="shared" si="578"/>
        <v>5195478</v>
      </c>
      <c r="P1951" s="1">
        <f t="shared" si="579"/>
        <v>1544.6120518583073</v>
      </c>
      <c r="Q1951" s="1">
        <f t="shared" si="580"/>
        <v>35348.37019612507</v>
      </c>
      <c r="R1951" s="1">
        <f t="shared" si="581"/>
        <v>37928.548809219777</v>
      </c>
      <c r="S1951" s="1">
        <f t="shared" si="582"/>
        <v>22793928.104830775</v>
      </c>
      <c r="T1951" s="1">
        <f t="shared" si="583"/>
        <v>54268089.184790075</v>
      </c>
      <c r="U1951" s="1">
        <f t="shared" si="584"/>
        <v>80265016.151754662</v>
      </c>
      <c r="V1951" s="1">
        <f t="shared" si="585"/>
        <v>22798130.936747961</v>
      </c>
      <c r="W1951" s="1">
        <f t="shared" si="586"/>
        <v>54336222.141856313</v>
      </c>
      <c r="X1951" s="1">
        <f t="shared" si="587"/>
        <v>80339230.748191163</v>
      </c>
      <c r="Y1951" s="17">
        <f t="shared" si="588"/>
        <v>-1.0034955162555248</v>
      </c>
    </row>
    <row r="1952" spans="1:25">
      <c r="A1952" s="17" t="s">
        <v>683</v>
      </c>
      <c r="B1952" s="17"/>
      <c r="C1952" s="17">
        <v>434</v>
      </c>
      <c r="D1952" s="17">
        <v>4596</v>
      </c>
      <c r="E1952" s="1">
        <f t="shared" si="570"/>
        <v>5030</v>
      </c>
      <c r="F1952" s="2">
        <f t="shared" si="571"/>
        <v>1443.25</v>
      </c>
      <c r="G1952" s="1">
        <f t="shared" si="572"/>
        <v>434</v>
      </c>
      <c r="H1952" s="1">
        <f t="shared" si="573"/>
        <v>4596</v>
      </c>
      <c r="I1952" s="1">
        <f t="shared" si="574"/>
        <v>5030</v>
      </c>
      <c r="J1952" s="1">
        <f t="shared" si="575"/>
        <v>1595726</v>
      </c>
      <c r="K1952" s="1">
        <f t="shared" si="576"/>
        <v>3594722</v>
      </c>
      <c r="L1952" s="1">
        <f t="shared" si="577"/>
        <v>5190448</v>
      </c>
      <c r="M1952" s="1">
        <f>分割表!$B$5</f>
        <v>1596160</v>
      </c>
      <c r="N1952" s="1">
        <f>分割表!$C$5</f>
        <v>3599318</v>
      </c>
      <c r="O1952" s="1">
        <f t="shared" si="578"/>
        <v>5195478</v>
      </c>
      <c r="P1952" s="1">
        <f t="shared" si="579"/>
        <v>2635.7013277995757</v>
      </c>
      <c r="Q1952" s="1">
        <f t="shared" si="580"/>
        <v>38757.799772699902</v>
      </c>
      <c r="R1952" s="1">
        <f t="shared" si="581"/>
        <v>42871.57157336174</v>
      </c>
      <c r="S1952" s="1">
        <f t="shared" si="582"/>
        <v>22791498.125450838</v>
      </c>
      <c r="T1952" s="1">
        <f t="shared" si="583"/>
        <v>54262246.689732969</v>
      </c>
      <c r="U1952" s="1">
        <f t="shared" si="584"/>
        <v>80256422.788948745</v>
      </c>
      <c r="V1952" s="1">
        <f t="shared" si="585"/>
        <v>22798130.936747961</v>
      </c>
      <c r="W1952" s="1">
        <f t="shared" si="586"/>
        <v>54336222.141856313</v>
      </c>
      <c r="X1952" s="1">
        <f t="shared" si="587"/>
        <v>80339230.748191163</v>
      </c>
      <c r="Y1952" s="17">
        <f t="shared" si="588"/>
        <v>-1.0045773502426445</v>
      </c>
    </row>
    <row r="1953" spans="1:25">
      <c r="A1953" s="17" t="s">
        <v>544</v>
      </c>
      <c r="B1953" s="17"/>
      <c r="C1953" s="17">
        <v>272</v>
      </c>
      <c r="D1953" s="17">
        <v>4251</v>
      </c>
      <c r="E1953" s="1">
        <f t="shared" si="570"/>
        <v>4523</v>
      </c>
      <c r="F1953" s="2">
        <f t="shared" si="571"/>
        <v>1707.2</v>
      </c>
      <c r="G1953" s="1">
        <f t="shared" si="572"/>
        <v>272</v>
      </c>
      <c r="H1953" s="1">
        <f t="shared" si="573"/>
        <v>4251</v>
      </c>
      <c r="I1953" s="1">
        <f t="shared" si="574"/>
        <v>4523</v>
      </c>
      <c r="J1953" s="1">
        <f t="shared" si="575"/>
        <v>1595888</v>
      </c>
      <c r="K1953" s="1">
        <f t="shared" si="576"/>
        <v>3595067</v>
      </c>
      <c r="L1953" s="1">
        <f t="shared" si="577"/>
        <v>5190955</v>
      </c>
      <c r="M1953" s="1">
        <f>分割表!$B$5</f>
        <v>1596160</v>
      </c>
      <c r="N1953" s="1">
        <f>分割表!$C$5</f>
        <v>3599318</v>
      </c>
      <c r="O1953" s="1">
        <f t="shared" si="578"/>
        <v>5195478</v>
      </c>
      <c r="P1953" s="1">
        <f t="shared" si="579"/>
        <v>1524.7781620325113</v>
      </c>
      <c r="Q1953" s="1">
        <f t="shared" si="580"/>
        <v>35516.720405053216</v>
      </c>
      <c r="R1953" s="1">
        <f t="shared" si="581"/>
        <v>38069.777870348291</v>
      </c>
      <c r="S1953" s="1">
        <f t="shared" si="582"/>
        <v>22793973.953650594</v>
      </c>
      <c r="T1953" s="1">
        <f t="shared" si="583"/>
        <v>54267799.473427661</v>
      </c>
      <c r="U1953" s="1">
        <f t="shared" si="584"/>
        <v>80264769.215309292</v>
      </c>
      <c r="V1953" s="1">
        <f t="shared" si="585"/>
        <v>22798130.936747961</v>
      </c>
      <c r="W1953" s="1">
        <f t="shared" si="586"/>
        <v>54336222.141856313</v>
      </c>
      <c r="X1953" s="1">
        <f t="shared" si="587"/>
        <v>80339230.748191163</v>
      </c>
      <c r="Y1953" s="17">
        <f t="shared" si="588"/>
        <v>-1.0103789183173559</v>
      </c>
    </row>
    <row r="1954" spans="1:25">
      <c r="A1954" s="17" t="s">
        <v>681</v>
      </c>
      <c r="B1954" s="17"/>
      <c r="C1954" s="17">
        <v>391</v>
      </c>
      <c r="D1954" s="17">
        <v>4627</v>
      </c>
      <c r="E1954" s="1">
        <f t="shared" si="570"/>
        <v>5018</v>
      </c>
      <c r="F1954" s="2">
        <f t="shared" si="571"/>
        <v>1574.3</v>
      </c>
      <c r="G1954" s="1">
        <f t="shared" si="572"/>
        <v>391</v>
      </c>
      <c r="H1954" s="1">
        <f t="shared" si="573"/>
        <v>4627</v>
      </c>
      <c r="I1954" s="1">
        <f t="shared" si="574"/>
        <v>5018</v>
      </c>
      <c r="J1954" s="1">
        <f t="shared" si="575"/>
        <v>1595769</v>
      </c>
      <c r="K1954" s="1">
        <f t="shared" si="576"/>
        <v>3594691</v>
      </c>
      <c r="L1954" s="1">
        <f t="shared" si="577"/>
        <v>5190460</v>
      </c>
      <c r="M1954" s="1">
        <f>分割表!$B$5</f>
        <v>1596160</v>
      </c>
      <c r="N1954" s="1">
        <f>分割表!$C$5</f>
        <v>3599318</v>
      </c>
      <c r="O1954" s="1">
        <f t="shared" si="578"/>
        <v>5195478</v>
      </c>
      <c r="P1954" s="1">
        <f t="shared" si="579"/>
        <v>2333.7646559542782</v>
      </c>
      <c r="Q1954" s="1">
        <f t="shared" si="580"/>
        <v>39050.325276672687</v>
      </c>
      <c r="R1954" s="1">
        <f t="shared" si="581"/>
        <v>42757.307795716508</v>
      </c>
      <c r="S1954" s="1">
        <f t="shared" si="582"/>
        <v>22792155.288122807</v>
      </c>
      <c r="T1954" s="1">
        <f t="shared" si="583"/>
        <v>54261747.745572925</v>
      </c>
      <c r="U1954" s="1">
        <f t="shared" si="584"/>
        <v>80256620.33692947</v>
      </c>
      <c r="V1954" s="1">
        <f t="shared" si="585"/>
        <v>22798130.936747961</v>
      </c>
      <c r="W1954" s="1">
        <f t="shared" si="586"/>
        <v>54336222.141856313</v>
      </c>
      <c r="X1954" s="1">
        <f t="shared" si="587"/>
        <v>80339230.748191163</v>
      </c>
      <c r="Y1954" s="17">
        <f t="shared" si="588"/>
        <v>-1.0401720307287641</v>
      </c>
    </row>
    <row r="1955" spans="1:25">
      <c r="A1955" s="17" t="s">
        <v>493</v>
      </c>
      <c r="B1955" s="17">
        <v>1</v>
      </c>
      <c r="C1955" s="17">
        <v>1449</v>
      </c>
      <c r="D1955" s="17">
        <v>6866</v>
      </c>
      <c r="E1955" s="1">
        <f t="shared" si="570"/>
        <v>8315</v>
      </c>
      <c r="F1955" s="2">
        <f t="shared" si="571"/>
        <v>768.8</v>
      </c>
      <c r="G1955" s="1">
        <f t="shared" si="572"/>
        <v>1449</v>
      </c>
      <c r="H1955" s="1">
        <f t="shared" si="573"/>
        <v>6866</v>
      </c>
      <c r="I1955" s="1">
        <f t="shared" si="574"/>
        <v>8315</v>
      </c>
      <c r="J1955" s="1">
        <f t="shared" si="575"/>
        <v>1594711</v>
      </c>
      <c r="K1955" s="1">
        <f t="shared" si="576"/>
        <v>3592452</v>
      </c>
      <c r="L1955" s="1">
        <f t="shared" si="577"/>
        <v>5187163</v>
      </c>
      <c r="M1955" s="1">
        <f>分割表!$B$5</f>
        <v>1596160</v>
      </c>
      <c r="N1955" s="1">
        <f>分割表!$C$5</f>
        <v>3599318</v>
      </c>
      <c r="O1955" s="1">
        <f t="shared" si="578"/>
        <v>5195478</v>
      </c>
      <c r="P1955" s="1">
        <f t="shared" si="579"/>
        <v>10546.733337422669</v>
      </c>
      <c r="Q1955" s="1">
        <f t="shared" si="580"/>
        <v>60656.557663605097</v>
      </c>
      <c r="R1955" s="1">
        <f t="shared" si="581"/>
        <v>75049.663296378742</v>
      </c>
      <c r="S1955" s="1">
        <f t="shared" si="582"/>
        <v>22775986.366373416</v>
      </c>
      <c r="T1955" s="1">
        <f t="shared" si="583"/>
        <v>54225711.808333747</v>
      </c>
      <c r="U1955" s="1">
        <f t="shared" si="584"/>
        <v>80202345.072768837</v>
      </c>
      <c r="V1955" s="1">
        <f t="shared" si="585"/>
        <v>22798130.936747961</v>
      </c>
      <c r="W1955" s="1">
        <f t="shared" si="586"/>
        <v>54336222.141856313</v>
      </c>
      <c r="X1955" s="1">
        <f t="shared" si="587"/>
        <v>80339230.748191163</v>
      </c>
      <c r="Y1955" s="17">
        <f t="shared" si="588"/>
        <v>-0.99835199714274769</v>
      </c>
    </row>
    <row r="1956" spans="1:25">
      <c r="A1956" s="17" t="s">
        <v>312</v>
      </c>
      <c r="B1956" s="17"/>
      <c r="C1956" s="17">
        <v>484</v>
      </c>
      <c r="D1956" s="17">
        <v>4940</v>
      </c>
      <c r="E1956" s="1">
        <f t="shared" si="570"/>
        <v>5424</v>
      </c>
      <c r="F1956" s="2">
        <f t="shared" si="571"/>
        <v>1507.44</v>
      </c>
      <c r="G1956" s="1">
        <f t="shared" si="572"/>
        <v>484</v>
      </c>
      <c r="H1956" s="1">
        <f t="shared" si="573"/>
        <v>4940</v>
      </c>
      <c r="I1956" s="1">
        <f t="shared" si="574"/>
        <v>5424</v>
      </c>
      <c r="J1956" s="1">
        <f t="shared" si="575"/>
        <v>1595676</v>
      </c>
      <c r="K1956" s="1">
        <f t="shared" si="576"/>
        <v>3594378</v>
      </c>
      <c r="L1956" s="1">
        <f t="shared" si="577"/>
        <v>5190054</v>
      </c>
      <c r="M1956" s="1">
        <f>分割表!$B$5</f>
        <v>1596160</v>
      </c>
      <c r="N1956" s="1">
        <f>分割表!$C$5</f>
        <v>3599318</v>
      </c>
      <c r="O1956" s="1">
        <f t="shared" si="578"/>
        <v>5195478</v>
      </c>
      <c r="P1956" s="1">
        <f t="shared" si="579"/>
        <v>2992.1290948508499</v>
      </c>
      <c r="Q1956" s="1">
        <f t="shared" si="580"/>
        <v>42015.295814298923</v>
      </c>
      <c r="R1956" s="1">
        <f t="shared" si="581"/>
        <v>46638.745811860135</v>
      </c>
      <c r="S1956" s="1">
        <f t="shared" si="582"/>
        <v>22790733.984266039</v>
      </c>
      <c r="T1956" s="1">
        <f t="shared" si="583"/>
        <v>54256710.034030698</v>
      </c>
      <c r="U1956" s="1">
        <f t="shared" si="584"/>
        <v>80249936.645658046</v>
      </c>
      <c r="V1956" s="1">
        <f t="shared" si="585"/>
        <v>22798130.936747961</v>
      </c>
      <c r="W1956" s="1">
        <f t="shared" si="586"/>
        <v>54336222.141856313</v>
      </c>
      <c r="X1956" s="1">
        <f t="shared" si="587"/>
        <v>80339230.748191163</v>
      </c>
      <c r="Y1956" s="17">
        <f t="shared" si="588"/>
        <v>-1.0687765188113088</v>
      </c>
    </row>
    <row r="1957" spans="1:25">
      <c r="A1957" s="17" t="s">
        <v>303</v>
      </c>
      <c r="B1957" s="17">
        <v>1</v>
      </c>
      <c r="C1957" s="17">
        <v>1368</v>
      </c>
      <c r="D1957" s="17">
        <v>3501</v>
      </c>
      <c r="E1957" s="1">
        <f t="shared" si="570"/>
        <v>4869</v>
      </c>
      <c r="F1957" s="2">
        <f t="shared" si="571"/>
        <v>16.059999999999999</v>
      </c>
      <c r="G1957" s="1">
        <f t="shared" si="572"/>
        <v>1368</v>
      </c>
      <c r="H1957" s="1">
        <f t="shared" si="573"/>
        <v>3501</v>
      </c>
      <c r="I1957" s="1">
        <f t="shared" si="574"/>
        <v>4869</v>
      </c>
      <c r="J1957" s="1">
        <f t="shared" si="575"/>
        <v>1594792</v>
      </c>
      <c r="K1957" s="1">
        <f t="shared" si="576"/>
        <v>3595817</v>
      </c>
      <c r="L1957" s="1">
        <f t="shared" si="577"/>
        <v>5190609</v>
      </c>
      <c r="M1957" s="1">
        <f>分割表!$B$5</f>
        <v>1596160</v>
      </c>
      <c r="N1957" s="1">
        <f>分割表!$C$5</f>
        <v>3599318</v>
      </c>
      <c r="O1957" s="1">
        <f t="shared" si="578"/>
        <v>5195478</v>
      </c>
      <c r="P1957" s="1">
        <f t="shared" si="579"/>
        <v>9878.4717743136534</v>
      </c>
      <c r="Q1957" s="1">
        <f t="shared" si="580"/>
        <v>28570.974527262282</v>
      </c>
      <c r="R1957" s="1">
        <f t="shared" si="581"/>
        <v>41340.94493575357</v>
      </c>
      <c r="S1957" s="1">
        <f t="shared" si="582"/>
        <v>22777224.226880506</v>
      </c>
      <c r="T1957" s="1">
        <f t="shared" si="583"/>
        <v>54279870.856543891</v>
      </c>
      <c r="U1957" s="1">
        <f t="shared" si="584"/>
        <v>80259073.226667687</v>
      </c>
      <c r="V1957" s="1">
        <f t="shared" si="585"/>
        <v>22798130.936747961</v>
      </c>
      <c r="W1957" s="1">
        <f t="shared" si="586"/>
        <v>54336222.141856313</v>
      </c>
      <c r="X1957" s="1">
        <f t="shared" si="587"/>
        <v>80339230.748191163</v>
      </c>
      <c r="Y1957" s="17">
        <f t="shared" si="588"/>
        <v>-0.11428042554544626</v>
      </c>
    </row>
    <row r="1958" spans="1:25">
      <c r="A1958" s="17" t="s">
        <v>684</v>
      </c>
      <c r="B1958" s="17"/>
      <c r="C1958" s="17">
        <v>290</v>
      </c>
      <c r="D1958" s="17">
        <v>4595</v>
      </c>
      <c r="E1958" s="1">
        <f t="shared" si="570"/>
        <v>4885</v>
      </c>
      <c r="F1958" s="2">
        <f t="shared" si="571"/>
        <v>1858.59</v>
      </c>
      <c r="G1958" s="1">
        <f t="shared" si="572"/>
        <v>290</v>
      </c>
      <c r="H1958" s="1">
        <f t="shared" si="573"/>
        <v>4595</v>
      </c>
      <c r="I1958" s="1">
        <f t="shared" si="574"/>
        <v>4885</v>
      </c>
      <c r="J1958" s="1">
        <f t="shared" si="575"/>
        <v>1595870</v>
      </c>
      <c r="K1958" s="1">
        <f t="shared" si="576"/>
        <v>3594723</v>
      </c>
      <c r="L1958" s="1">
        <f t="shared" si="577"/>
        <v>5190593</v>
      </c>
      <c r="M1958" s="1">
        <f>分割表!$B$5</f>
        <v>1596160</v>
      </c>
      <c r="N1958" s="1">
        <f>分割表!$C$5</f>
        <v>3599318</v>
      </c>
      <c r="O1958" s="1">
        <f t="shared" si="578"/>
        <v>5195478</v>
      </c>
      <c r="P1958" s="1">
        <f t="shared" si="579"/>
        <v>1644.2654676643506</v>
      </c>
      <c r="Q1958" s="1">
        <f t="shared" si="580"/>
        <v>38748.366939859072</v>
      </c>
      <c r="R1958" s="1">
        <f t="shared" si="581"/>
        <v>41492.821497469573</v>
      </c>
      <c r="S1958" s="1">
        <f t="shared" si="582"/>
        <v>22793698.860816278</v>
      </c>
      <c r="T1958" s="1">
        <f t="shared" si="583"/>
        <v>54262262.784710325</v>
      </c>
      <c r="U1958" s="1">
        <f t="shared" si="584"/>
        <v>80258809.828906909</v>
      </c>
      <c r="V1958" s="1">
        <f t="shared" si="585"/>
        <v>22798130.936747961</v>
      </c>
      <c r="W1958" s="1">
        <f t="shared" si="586"/>
        <v>54336222.141856313</v>
      </c>
      <c r="X1958" s="1">
        <f t="shared" si="587"/>
        <v>80339230.748191163</v>
      </c>
      <c r="Y1958" s="17">
        <f t="shared" si="588"/>
        <v>-1.0946576773627723</v>
      </c>
    </row>
    <row r="1959" spans="1:25">
      <c r="A1959" s="17" t="s">
        <v>449</v>
      </c>
      <c r="B1959" s="17"/>
      <c r="C1959" s="17">
        <v>36</v>
      </c>
      <c r="D1959" s="17">
        <v>4106</v>
      </c>
      <c r="E1959" s="1">
        <f t="shared" si="570"/>
        <v>4142</v>
      </c>
      <c r="F1959" s="2">
        <f t="shared" si="571"/>
        <v>2687.17</v>
      </c>
      <c r="G1959" s="1">
        <f t="shared" si="572"/>
        <v>36</v>
      </c>
      <c r="H1959" s="1">
        <f t="shared" si="573"/>
        <v>4106</v>
      </c>
      <c r="I1959" s="1">
        <f t="shared" si="574"/>
        <v>4142</v>
      </c>
      <c r="J1959" s="1">
        <f t="shared" si="575"/>
        <v>1596124</v>
      </c>
      <c r="K1959" s="1">
        <f t="shared" si="576"/>
        <v>3595212</v>
      </c>
      <c r="L1959" s="1">
        <f t="shared" si="577"/>
        <v>5191336</v>
      </c>
      <c r="M1959" s="1">
        <f>分割表!$B$5</f>
        <v>1596160</v>
      </c>
      <c r="N1959" s="1">
        <f>分割表!$C$5</f>
        <v>3599318</v>
      </c>
      <c r="O1959" s="1">
        <f t="shared" si="578"/>
        <v>5195478</v>
      </c>
      <c r="P1959" s="1">
        <f t="shared" si="579"/>
        <v>129.00668178441995</v>
      </c>
      <c r="Q1959" s="1">
        <f t="shared" si="580"/>
        <v>34162.760077658881</v>
      </c>
      <c r="R1959" s="1">
        <f t="shared" si="581"/>
        <v>34498.444801779799</v>
      </c>
      <c r="S1959" s="1">
        <f t="shared" si="582"/>
        <v>22797580.745147042</v>
      </c>
      <c r="T1959" s="1">
        <f t="shared" si="583"/>
        <v>54270133.26196374</v>
      </c>
      <c r="U1959" s="1">
        <f t="shared" si="584"/>
        <v>80271041.414452761</v>
      </c>
      <c r="V1959" s="1">
        <f t="shared" si="585"/>
        <v>22798130.936747961</v>
      </c>
      <c r="W1959" s="1">
        <f t="shared" si="586"/>
        <v>54336222.141856313</v>
      </c>
      <c r="X1959" s="1">
        <f t="shared" si="587"/>
        <v>80339230.748191163</v>
      </c>
      <c r="Y1959" s="17">
        <f t="shared" si="588"/>
        <v>-1.1181805444210622</v>
      </c>
    </row>
    <row r="1960" spans="1:25">
      <c r="A1960" s="17" t="s">
        <v>510</v>
      </c>
      <c r="B1960" s="17"/>
      <c r="C1960" s="17">
        <v>310</v>
      </c>
      <c r="D1960" s="17">
        <v>4745</v>
      </c>
      <c r="E1960" s="1">
        <f t="shared" si="570"/>
        <v>5055</v>
      </c>
      <c r="F1960" s="2">
        <f t="shared" si="571"/>
        <v>1885.01</v>
      </c>
      <c r="G1960" s="1">
        <f t="shared" si="572"/>
        <v>310</v>
      </c>
      <c r="H1960" s="1">
        <f t="shared" si="573"/>
        <v>4745</v>
      </c>
      <c r="I1960" s="1">
        <f t="shared" si="574"/>
        <v>5055</v>
      </c>
      <c r="J1960" s="1">
        <f t="shared" si="575"/>
        <v>1595850</v>
      </c>
      <c r="K1960" s="1">
        <f t="shared" si="576"/>
        <v>3594573</v>
      </c>
      <c r="L1960" s="1">
        <f t="shared" si="577"/>
        <v>5190423</v>
      </c>
      <c r="M1960" s="1">
        <f>分割表!$B$5</f>
        <v>1596160</v>
      </c>
      <c r="N1960" s="1">
        <f>分割表!$C$5</f>
        <v>3599318</v>
      </c>
      <c r="O1960" s="1">
        <f t="shared" si="578"/>
        <v>5195478</v>
      </c>
      <c r="P1960" s="1">
        <f t="shared" si="579"/>
        <v>1778.3374122185496</v>
      </c>
      <c r="Q1960" s="1">
        <f t="shared" si="580"/>
        <v>40165.697643903914</v>
      </c>
      <c r="R1960" s="1">
        <f t="shared" si="581"/>
        <v>43109.71297950286</v>
      </c>
      <c r="S1960" s="1">
        <f t="shared" si="582"/>
        <v>22793393.202349603</v>
      </c>
      <c r="T1960" s="1">
        <f t="shared" si="583"/>
        <v>54259848.541215748</v>
      </c>
      <c r="U1960" s="1">
        <f t="shared" si="584"/>
        <v>80256011.230744675</v>
      </c>
      <c r="V1960" s="1">
        <f t="shared" si="585"/>
        <v>22798130.936747961</v>
      </c>
      <c r="W1960" s="1">
        <f t="shared" si="586"/>
        <v>54336222.141856313</v>
      </c>
      <c r="X1960" s="1">
        <f t="shared" si="587"/>
        <v>80339230.748191163</v>
      </c>
      <c r="Y1960" s="17">
        <f t="shared" si="588"/>
        <v>-1.1237824371034313</v>
      </c>
    </row>
    <row r="1961" spans="1:25">
      <c r="A1961" s="17" t="s">
        <v>177</v>
      </c>
      <c r="B1961" s="17">
        <v>1</v>
      </c>
      <c r="C1961" s="17">
        <v>1289</v>
      </c>
      <c r="D1961" s="17">
        <v>3731</v>
      </c>
      <c r="E1961" s="1">
        <f t="shared" si="570"/>
        <v>5020</v>
      </c>
      <c r="F1961" s="2">
        <f t="shared" si="571"/>
        <v>62.14</v>
      </c>
      <c r="G1961" s="1">
        <f t="shared" si="572"/>
        <v>1289</v>
      </c>
      <c r="H1961" s="1">
        <f t="shared" si="573"/>
        <v>3731</v>
      </c>
      <c r="I1961" s="1">
        <f t="shared" si="574"/>
        <v>5020</v>
      </c>
      <c r="J1961" s="1">
        <f t="shared" si="575"/>
        <v>1594871</v>
      </c>
      <c r="K1961" s="1">
        <f t="shared" si="576"/>
        <v>3595587</v>
      </c>
      <c r="L1961" s="1">
        <f t="shared" si="577"/>
        <v>5190458</v>
      </c>
      <c r="M1961" s="1">
        <f>分割表!$B$5</f>
        <v>1596160</v>
      </c>
      <c r="N1961" s="1">
        <f>分割表!$C$5</f>
        <v>3599318</v>
      </c>
      <c r="O1961" s="1">
        <f t="shared" si="578"/>
        <v>5195478</v>
      </c>
      <c r="P1961" s="1">
        <f t="shared" si="579"/>
        <v>9231.3307617886112</v>
      </c>
      <c r="Q1961" s="1">
        <f t="shared" si="580"/>
        <v>30685.354199688143</v>
      </c>
      <c r="R1961" s="1">
        <f t="shared" si="581"/>
        <v>42776.349767682594</v>
      </c>
      <c r="S1961" s="1">
        <f t="shared" si="582"/>
        <v>22778431.526893526</v>
      </c>
      <c r="T1961" s="1">
        <f t="shared" si="583"/>
        <v>54276168.949089639</v>
      </c>
      <c r="U1961" s="1">
        <f t="shared" si="584"/>
        <v>80256587.412264094</v>
      </c>
      <c r="V1961" s="1">
        <f t="shared" si="585"/>
        <v>22798130.936747961</v>
      </c>
      <c r="W1961" s="1">
        <f t="shared" si="586"/>
        <v>54336222.141856313</v>
      </c>
      <c r="X1961" s="1">
        <f t="shared" si="587"/>
        <v>80339230.748191163</v>
      </c>
      <c r="Y1961" s="17">
        <f t="shared" si="588"/>
        <v>-0.22775282034415978</v>
      </c>
    </row>
    <row r="1962" spans="1:25">
      <c r="A1962" s="17" t="s">
        <v>396</v>
      </c>
      <c r="B1962" s="17"/>
      <c r="C1962" s="17">
        <v>174</v>
      </c>
      <c r="D1962" s="17">
        <v>4533</v>
      </c>
      <c r="E1962" s="1">
        <f t="shared" si="570"/>
        <v>4707</v>
      </c>
      <c r="F1962" s="2">
        <f t="shared" si="571"/>
        <v>2250.69</v>
      </c>
      <c r="G1962" s="1">
        <f t="shared" si="572"/>
        <v>174</v>
      </c>
      <c r="H1962" s="1">
        <f t="shared" si="573"/>
        <v>4533</v>
      </c>
      <c r="I1962" s="1">
        <f t="shared" si="574"/>
        <v>4707</v>
      </c>
      <c r="J1962" s="1">
        <f t="shared" si="575"/>
        <v>1595986</v>
      </c>
      <c r="K1962" s="1">
        <f t="shared" si="576"/>
        <v>3594785</v>
      </c>
      <c r="L1962" s="1">
        <f t="shared" si="577"/>
        <v>5190771</v>
      </c>
      <c r="M1962" s="1">
        <f>分割表!$B$5</f>
        <v>1596160</v>
      </c>
      <c r="N1962" s="1">
        <f>分割表!$C$5</f>
        <v>3599318</v>
      </c>
      <c r="O1962" s="1">
        <f t="shared" si="578"/>
        <v>5195478</v>
      </c>
      <c r="P1962" s="1">
        <f t="shared" si="579"/>
        <v>897.67562206332809</v>
      </c>
      <c r="Q1962" s="1">
        <f t="shared" si="580"/>
        <v>38163.95822451487</v>
      </c>
      <c r="R1962" s="1">
        <f t="shared" si="581"/>
        <v>39806.18603687518</v>
      </c>
      <c r="S1962" s="1">
        <f t="shared" si="582"/>
        <v>22795471.684865665</v>
      </c>
      <c r="T1962" s="1">
        <f t="shared" si="583"/>
        <v>54263260.673849665</v>
      </c>
      <c r="U1962" s="1">
        <f t="shared" si="584"/>
        <v>80261740.131773144</v>
      </c>
      <c r="V1962" s="1">
        <f t="shared" si="585"/>
        <v>22798130.936747961</v>
      </c>
      <c r="W1962" s="1">
        <f t="shared" si="586"/>
        <v>54336222.141856313</v>
      </c>
      <c r="X1962" s="1">
        <f t="shared" si="587"/>
        <v>80339230.748191163</v>
      </c>
      <c r="Y1962" s="17">
        <f t="shared" si="588"/>
        <v>-1.1502207312750323</v>
      </c>
    </row>
    <row r="1963" spans="1:25">
      <c r="A1963" s="17" t="s">
        <v>498</v>
      </c>
      <c r="B1963" s="17"/>
      <c r="C1963" s="17">
        <v>623</v>
      </c>
      <c r="D1963" s="17">
        <v>5652</v>
      </c>
      <c r="E1963" s="1">
        <f t="shared" si="570"/>
        <v>6275</v>
      </c>
      <c r="F1963" s="2">
        <f t="shared" si="571"/>
        <v>1561.14</v>
      </c>
      <c r="G1963" s="1">
        <f t="shared" si="572"/>
        <v>623</v>
      </c>
      <c r="H1963" s="1">
        <f t="shared" si="573"/>
        <v>5652</v>
      </c>
      <c r="I1963" s="1">
        <f t="shared" si="574"/>
        <v>6275</v>
      </c>
      <c r="J1963" s="1">
        <f t="shared" si="575"/>
        <v>1595537</v>
      </c>
      <c r="K1963" s="1">
        <f t="shared" si="576"/>
        <v>3593666</v>
      </c>
      <c r="L1963" s="1">
        <f t="shared" si="577"/>
        <v>5189203</v>
      </c>
      <c r="M1963" s="1">
        <f>分割表!$B$5</f>
        <v>1596160</v>
      </c>
      <c r="N1963" s="1">
        <f>分割表!$C$5</f>
        <v>3599318</v>
      </c>
      <c r="O1963" s="1">
        <f t="shared" si="578"/>
        <v>5195478</v>
      </c>
      <c r="P1963" s="1">
        <f t="shared" si="579"/>
        <v>4008.7224812045833</v>
      </c>
      <c r="Q1963" s="1">
        <f t="shared" si="580"/>
        <v>48831.950331982574</v>
      </c>
      <c r="R1963" s="1">
        <f t="shared" si="581"/>
        <v>54870.662994099905</v>
      </c>
      <c r="S1963" s="1">
        <f t="shared" si="582"/>
        <v>22788609.680004373</v>
      </c>
      <c r="T1963" s="1">
        <f t="shared" si="583"/>
        <v>54245250.548914917</v>
      </c>
      <c r="U1963" s="1">
        <f t="shared" si="584"/>
        <v>80235927.33671461</v>
      </c>
      <c r="V1963" s="1">
        <f t="shared" si="585"/>
        <v>22798130.936747961</v>
      </c>
      <c r="W1963" s="1">
        <f t="shared" si="586"/>
        <v>54336222.141856313</v>
      </c>
      <c r="X1963" s="1">
        <f t="shared" si="587"/>
        <v>80339230.748191163</v>
      </c>
      <c r="Y1963" s="17">
        <f t="shared" si="588"/>
        <v>-1.1793707756612761</v>
      </c>
    </row>
    <row r="1964" spans="1:25">
      <c r="A1964" s="17" t="s">
        <v>686</v>
      </c>
      <c r="B1964" s="17">
        <v>1</v>
      </c>
      <c r="C1964" s="17">
        <v>1283</v>
      </c>
      <c r="D1964" s="17">
        <v>4409</v>
      </c>
      <c r="E1964" s="1">
        <f t="shared" si="570"/>
        <v>5692</v>
      </c>
      <c r="F1964" s="2">
        <f t="shared" si="571"/>
        <v>189.93</v>
      </c>
      <c r="G1964" s="1">
        <f t="shared" si="572"/>
        <v>1283</v>
      </c>
      <c r="H1964" s="1">
        <f t="shared" si="573"/>
        <v>4409</v>
      </c>
      <c r="I1964" s="1">
        <f t="shared" si="574"/>
        <v>5692</v>
      </c>
      <c r="J1964" s="1">
        <f t="shared" si="575"/>
        <v>1594877</v>
      </c>
      <c r="K1964" s="1">
        <f t="shared" si="576"/>
        <v>3594909</v>
      </c>
      <c r="L1964" s="1">
        <f t="shared" si="577"/>
        <v>5189786</v>
      </c>
      <c r="M1964" s="1">
        <f>分割表!$B$5</f>
        <v>1596160</v>
      </c>
      <c r="N1964" s="1">
        <f>分割表!$C$5</f>
        <v>3599318</v>
      </c>
      <c r="O1964" s="1">
        <f t="shared" si="578"/>
        <v>5195478</v>
      </c>
      <c r="P1964" s="1">
        <f t="shared" si="579"/>
        <v>9182.3750158018611</v>
      </c>
      <c r="Q1964" s="1">
        <f t="shared" si="580"/>
        <v>36997.696644243144</v>
      </c>
      <c r="R1964" s="1">
        <f t="shared" si="581"/>
        <v>49217.68213182185</v>
      </c>
      <c r="S1964" s="1">
        <f t="shared" si="582"/>
        <v>22778523.220725294</v>
      </c>
      <c r="T1964" s="1">
        <f t="shared" si="583"/>
        <v>54265256.455336317</v>
      </c>
      <c r="U1964" s="1">
        <f t="shared" si="584"/>
        <v>80245524.768328756</v>
      </c>
      <c r="V1964" s="1">
        <f t="shared" si="585"/>
        <v>22798130.936747961</v>
      </c>
      <c r="W1964" s="1">
        <f t="shared" si="586"/>
        <v>54336222.141856313</v>
      </c>
      <c r="X1964" s="1">
        <f t="shared" si="587"/>
        <v>80339230.748191163</v>
      </c>
      <c r="Y1964" s="17">
        <f t="shared" si="588"/>
        <v>-0.41988650068315458</v>
      </c>
    </row>
    <row r="1965" spans="1:25">
      <c r="A1965" s="17" t="s">
        <v>1553</v>
      </c>
      <c r="B1965" s="17"/>
      <c r="C1965" s="17">
        <v>175</v>
      </c>
      <c r="D1965" s="17">
        <v>4703</v>
      </c>
      <c r="E1965" s="1">
        <f t="shared" si="570"/>
        <v>4878</v>
      </c>
      <c r="F1965" s="2">
        <f t="shared" si="571"/>
        <v>2358.73</v>
      </c>
      <c r="G1965" s="1">
        <f t="shared" si="572"/>
        <v>175</v>
      </c>
      <c r="H1965" s="1">
        <f t="shared" si="573"/>
        <v>4703</v>
      </c>
      <c r="I1965" s="1">
        <f t="shared" si="574"/>
        <v>4878</v>
      </c>
      <c r="J1965" s="1">
        <f t="shared" si="575"/>
        <v>1595985</v>
      </c>
      <c r="K1965" s="1">
        <f t="shared" si="576"/>
        <v>3594615</v>
      </c>
      <c r="L1965" s="1">
        <f t="shared" si="577"/>
        <v>5190600</v>
      </c>
      <c r="M1965" s="1">
        <f>分割表!$B$5</f>
        <v>1596160</v>
      </c>
      <c r="N1965" s="1">
        <f>分割表!$C$5</f>
        <v>3599318</v>
      </c>
      <c r="O1965" s="1">
        <f t="shared" si="578"/>
        <v>5195478</v>
      </c>
      <c r="P1965" s="1">
        <f t="shared" si="579"/>
        <v>903.83754543661507</v>
      </c>
      <c r="Q1965" s="1">
        <f t="shared" si="580"/>
        <v>39768.360512787563</v>
      </c>
      <c r="R1965" s="1">
        <f t="shared" si="581"/>
        <v>41426.369043268678</v>
      </c>
      <c r="S1965" s="1">
        <f t="shared" si="582"/>
        <v>22795456.40186369</v>
      </c>
      <c r="T1965" s="1">
        <f t="shared" si="583"/>
        <v>54260524.528763294</v>
      </c>
      <c r="U1965" s="1">
        <f t="shared" si="584"/>
        <v>80258925.065421179</v>
      </c>
      <c r="V1965" s="1">
        <f t="shared" si="585"/>
        <v>22798130.936747961</v>
      </c>
      <c r="W1965" s="1">
        <f t="shared" si="586"/>
        <v>54336222.141856313</v>
      </c>
      <c r="X1965" s="1">
        <f t="shared" si="587"/>
        <v>80339230.748191163</v>
      </c>
      <c r="Y1965" s="17">
        <f t="shared" si="588"/>
        <v>-1.1968243483664134</v>
      </c>
    </row>
    <row r="1966" spans="1:25">
      <c r="A1966" s="17" t="s">
        <v>797</v>
      </c>
      <c r="B1966" s="17"/>
      <c r="C1966" s="17">
        <v>18</v>
      </c>
      <c r="D1966" s="17">
        <v>4352</v>
      </c>
      <c r="E1966" s="1">
        <f t="shared" si="570"/>
        <v>4370</v>
      </c>
      <c r="F1966" s="2">
        <f t="shared" si="571"/>
        <v>3005.18</v>
      </c>
      <c r="G1966" s="1">
        <f t="shared" si="572"/>
        <v>18</v>
      </c>
      <c r="H1966" s="1">
        <f t="shared" si="573"/>
        <v>4352</v>
      </c>
      <c r="I1966" s="1">
        <f t="shared" si="574"/>
        <v>4370</v>
      </c>
      <c r="J1966" s="1">
        <f t="shared" si="575"/>
        <v>1596142</v>
      </c>
      <c r="K1966" s="1">
        <f t="shared" si="576"/>
        <v>3594966</v>
      </c>
      <c r="L1966" s="1">
        <f t="shared" si="577"/>
        <v>5191108</v>
      </c>
      <c r="M1966" s="1">
        <f>分割表!$B$5</f>
        <v>1596160</v>
      </c>
      <c r="N1966" s="1">
        <f>分割表!$C$5</f>
        <v>3599318</v>
      </c>
      <c r="O1966" s="1">
        <f t="shared" si="578"/>
        <v>5195478</v>
      </c>
      <c r="P1966" s="1">
        <f t="shared" si="579"/>
        <v>52.026691642130963</v>
      </c>
      <c r="Q1966" s="1">
        <f t="shared" si="580"/>
        <v>36462.756711707705</v>
      </c>
      <c r="R1966" s="1">
        <f t="shared" si="581"/>
        <v>36631.604918951707</v>
      </c>
      <c r="S1966" s="1">
        <f t="shared" si="582"/>
        <v>22797855.840846006</v>
      </c>
      <c r="T1966" s="1">
        <f t="shared" si="583"/>
        <v>54266173.872454643</v>
      </c>
      <c r="U1966" s="1">
        <f t="shared" si="584"/>
        <v>80267287.969085693</v>
      </c>
      <c r="V1966" s="1">
        <f t="shared" si="585"/>
        <v>22798130.936747961</v>
      </c>
      <c r="W1966" s="1">
        <f t="shared" si="586"/>
        <v>54336222.141856313</v>
      </c>
      <c r="X1966" s="1">
        <f t="shared" si="587"/>
        <v>80339230.748191163</v>
      </c>
      <c r="Y1966" s="17">
        <f t="shared" si="588"/>
        <v>-1.1978215002775869</v>
      </c>
    </row>
    <row r="1967" spans="1:25">
      <c r="A1967" s="17" t="s">
        <v>664</v>
      </c>
      <c r="B1967" s="17">
        <v>1</v>
      </c>
      <c r="C1967" s="17">
        <v>1261</v>
      </c>
      <c r="D1967" s="17">
        <v>6061</v>
      </c>
      <c r="E1967" s="1">
        <f t="shared" si="570"/>
        <v>7322</v>
      </c>
      <c r="F1967" s="2">
        <f t="shared" si="571"/>
        <v>699.32</v>
      </c>
      <c r="G1967" s="1">
        <f t="shared" si="572"/>
        <v>1261</v>
      </c>
      <c r="H1967" s="1">
        <f t="shared" si="573"/>
        <v>6061</v>
      </c>
      <c r="I1967" s="1">
        <f t="shared" si="574"/>
        <v>7322</v>
      </c>
      <c r="J1967" s="1">
        <f t="shared" si="575"/>
        <v>1594899</v>
      </c>
      <c r="K1967" s="1">
        <f t="shared" si="576"/>
        <v>3593257</v>
      </c>
      <c r="L1967" s="1">
        <f t="shared" si="577"/>
        <v>5188156</v>
      </c>
      <c r="M1967" s="1">
        <f>分割表!$B$5</f>
        <v>1596160</v>
      </c>
      <c r="N1967" s="1">
        <f>分割表!$C$5</f>
        <v>3599318</v>
      </c>
      <c r="O1967" s="1">
        <f t="shared" si="578"/>
        <v>5195478</v>
      </c>
      <c r="P1967" s="1">
        <f t="shared" si="579"/>
        <v>9003.1116836517649</v>
      </c>
      <c r="Q1967" s="1">
        <f t="shared" si="580"/>
        <v>52789.067926706739</v>
      </c>
      <c r="R1967" s="1">
        <f t="shared" si="581"/>
        <v>65155.833247326285</v>
      </c>
      <c r="S1967" s="1">
        <f t="shared" si="582"/>
        <v>22778859.431634884</v>
      </c>
      <c r="T1967" s="1">
        <f t="shared" si="583"/>
        <v>54238667.846675798</v>
      </c>
      <c r="U1967" s="1">
        <f t="shared" si="584"/>
        <v>80218691.63340503</v>
      </c>
      <c r="V1967" s="1">
        <f t="shared" si="585"/>
        <v>22798130.936747961</v>
      </c>
      <c r="W1967" s="1">
        <f t="shared" si="586"/>
        <v>54336222.141856313</v>
      </c>
      <c r="X1967" s="1">
        <f t="shared" si="587"/>
        <v>80339230.748191163</v>
      </c>
      <c r="Y1967" s="17">
        <f t="shared" si="588"/>
        <v>-0.89266642086135728</v>
      </c>
    </row>
    <row r="1968" spans="1:25">
      <c r="A1968" s="17" t="s">
        <v>587</v>
      </c>
      <c r="B1968" s="17"/>
      <c r="C1968" s="17">
        <v>331</v>
      </c>
      <c r="D1968" s="17">
        <v>5087</v>
      </c>
      <c r="E1968" s="1">
        <f t="shared" si="570"/>
        <v>5418</v>
      </c>
      <c r="F1968" s="2">
        <f t="shared" si="571"/>
        <v>2025.32</v>
      </c>
      <c r="G1968" s="1">
        <f t="shared" si="572"/>
        <v>331</v>
      </c>
      <c r="H1968" s="1">
        <f t="shared" si="573"/>
        <v>5087</v>
      </c>
      <c r="I1968" s="1">
        <f t="shared" si="574"/>
        <v>5418</v>
      </c>
      <c r="J1968" s="1">
        <f t="shared" si="575"/>
        <v>1595829</v>
      </c>
      <c r="K1968" s="1">
        <f t="shared" si="576"/>
        <v>3594231</v>
      </c>
      <c r="L1968" s="1">
        <f t="shared" si="577"/>
        <v>5190060</v>
      </c>
      <c r="M1968" s="1">
        <f>分割表!$B$5</f>
        <v>1596160</v>
      </c>
      <c r="N1968" s="1">
        <f>分割表!$C$5</f>
        <v>3599318</v>
      </c>
      <c r="O1968" s="1">
        <f t="shared" si="578"/>
        <v>5195478</v>
      </c>
      <c r="P1968" s="1">
        <f t="shared" si="579"/>
        <v>1920.5011822498077</v>
      </c>
      <c r="Q1968" s="1">
        <f t="shared" si="580"/>
        <v>43414.714312513403</v>
      </c>
      <c r="R1968" s="1">
        <f t="shared" si="581"/>
        <v>46581.157598690828</v>
      </c>
      <c r="S1968" s="1">
        <f t="shared" si="582"/>
        <v>22793072.261229355</v>
      </c>
      <c r="T1968" s="1">
        <f t="shared" si="583"/>
        <v>54254344.089453816</v>
      </c>
      <c r="U1968" s="1">
        <f t="shared" si="584"/>
        <v>80250035.419189468</v>
      </c>
      <c r="V1968" s="1">
        <f t="shared" si="585"/>
        <v>22798130.936747961</v>
      </c>
      <c r="W1968" s="1">
        <f t="shared" si="586"/>
        <v>54336222.141856313</v>
      </c>
      <c r="X1968" s="1">
        <f t="shared" si="587"/>
        <v>80339230.748191163</v>
      </c>
      <c r="Y1968" s="17">
        <f t="shared" si="588"/>
        <v>-1.2056230744911371</v>
      </c>
    </row>
    <row r="1969" spans="1:25">
      <c r="A1969" s="17" t="s">
        <v>404</v>
      </c>
      <c r="B1969" s="17"/>
      <c r="C1969" s="17">
        <v>58</v>
      </c>
      <c r="D1969" s="17">
        <v>4546</v>
      </c>
      <c r="E1969" s="1">
        <f t="shared" si="570"/>
        <v>4604</v>
      </c>
      <c r="F1969" s="2">
        <f t="shared" si="571"/>
        <v>2853.06</v>
      </c>
      <c r="G1969" s="1">
        <f t="shared" si="572"/>
        <v>58</v>
      </c>
      <c r="H1969" s="1">
        <f t="shared" si="573"/>
        <v>4546</v>
      </c>
      <c r="I1969" s="1">
        <f t="shared" si="574"/>
        <v>4604</v>
      </c>
      <c r="J1969" s="1">
        <f t="shared" si="575"/>
        <v>1596102</v>
      </c>
      <c r="K1969" s="1">
        <f t="shared" si="576"/>
        <v>3594772</v>
      </c>
      <c r="L1969" s="1">
        <f t="shared" si="577"/>
        <v>5190874</v>
      </c>
      <c r="M1969" s="1">
        <f>分割表!$B$5</f>
        <v>1596160</v>
      </c>
      <c r="N1969" s="1">
        <f>分割表!$C$5</f>
        <v>3599318</v>
      </c>
      <c r="O1969" s="1">
        <f t="shared" si="578"/>
        <v>5195478</v>
      </c>
      <c r="P1969" s="1">
        <f t="shared" si="579"/>
        <v>235.50569461169232</v>
      </c>
      <c r="Q1969" s="1">
        <f t="shared" si="580"/>
        <v>38286.425658059168</v>
      </c>
      <c r="R1969" s="1">
        <f t="shared" si="581"/>
        <v>38833.270264351522</v>
      </c>
      <c r="S1969" s="1">
        <f t="shared" si="582"/>
        <v>22797244.5173462</v>
      </c>
      <c r="T1969" s="1">
        <f t="shared" si="583"/>
        <v>54263051.438941523</v>
      </c>
      <c r="U1969" s="1">
        <f t="shared" si="584"/>
        <v>80263435.759253353</v>
      </c>
      <c r="V1969" s="1">
        <f t="shared" si="585"/>
        <v>22798130.936747961</v>
      </c>
      <c r="W1969" s="1">
        <f t="shared" si="586"/>
        <v>54336222.141856313</v>
      </c>
      <c r="X1969" s="1">
        <f t="shared" si="587"/>
        <v>80339230.748191163</v>
      </c>
      <c r="Y1969" s="17">
        <f t="shared" si="588"/>
        <v>-1.2266210370816071</v>
      </c>
    </row>
    <row r="1970" spans="1:25">
      <c r="A1970" s="17" t="s">
        <v>613</v>
      </c>
      <c r="B1970" s="17"/>
      <c r="C1970" s="17">
        <v>51</v>
      </c>
      <c r="D1970" s="17">
        <v>4539</v>
      </c>
      <c r="E1970" s="1">
        <f t="shared" si="570"/>
        <v>4590</v>
      </c>
      <c r="F1970" s="2">
        <f t="shared" si="571"/>
        <v>2893.67</v>
      </c>
      <c r="G1970" s="1">
        <f t="shared" si="572"/>
        <v>51</v>
      </c>
      <c r="H1970" s="1">
        <f t="shared" si="573"/>
        <v>4539</v>
      </c>
      <c r="I1970" s="1">
        <f t="shared" si="574"/>
        <v>4590</v>
      </c>
      <c r="J1970" s="1">
        <f t="shared" si="575"/>
        <v>1596109</v>
      </c>
      <c r="K1970" s="1">
        <f t="shared" si="576"/>
        <v>3594779</v>
      </c>
      <c r="L1970" s="1">
        <f t="shared" si="577"/>
        <v>5190888</v>
      </c>
      <c r="M1970" s="1">
        <f>分割表!$B$5</f>
        <v>1596160</v>
      </c>
      <c r="N1970" s="1">
        <f>分割表!$C$5</f>
        <v>3599318</v>
      </c>
      <c r="O1970" s="1">
        <f t="shared" si="578"/>
        <v>5195478</v>
      </c>
      <c r="P1970" s="1">
        <f t="shared" si="579"/>
        <v>200.52310726894061</v>
      </c>
      <c r="Q1970" s="1">
        <f t="shared" si="580"/>
        <v>38220.477029149901</v>
      </c>
      <c r="R1970" s="1">
        <f t="shared" si="581"/>
        <v>38701.206041020574</v>
      </c>
      <c r="S1970" s="1">
        <f t="shared" si="582"/>
        <v>22797351.498886302</v>
      </c>
      <c r="T1970" s="1">
        <f t="shared" si="583"/>
        <v>54263164.103886224</v>
      </c>
      <c r="U1970" s="1">
        <f t="shared" si="584"/>
        <v>80263666.233049214</v>
      </c>
      <c r="V1970" s="1">
        <f t="shared" si="585"/>
        <v>22798130.936747961</v>
      </c>
      <c r="W1970" s="1">
        <f t="shared" si="586"/>
        <v>54336222.141856313</v>
      </c>
      <c r="X1970" s="1">
        <f t="shared" si="587"/>
        <v>80339230.748191163</v>
      </c>
      <c r="Y1970" s="17">
        <f t="shared" si="588"/>
        <v>-1.229068637321594</v>
      </c>
    </row>
    <row r="1971" spans="1:25">
      <c r="A1971" s="17" t="s">
        <v>1300</v>
      </c>
      <c r="B1971" s="17">
        <v>1</v>
      </c>
      <c r="C1971" s="17">
        <v>1249</v>
      </c>
      <c r="D1971" s="17">
        <v>4857</v>
      </c>
      <c r="E1971" s="1">
        <f t="shared" si="570"/>
        <v>6106</v>
      </c>
      <c r="F1971" s="2">
        <f t="shared" si="571"/>
        <v>326.73</v>
      </c>
      <c r="G1971" s="1">
        <f t="shared" si="572"/>
        <v>1249</v>
      </c>
      <c r="H1971" s="1">
        <f t="shared" si="573"/>
        <v>4857</v>
      </c>
      <c r="I1971" s="1">
        <f t="shared" si="574"/>
        <v>6106</v>
      </c>
      <c r="J1971" s="1">
        <f t="shared" si="575"/>
        <v>1594911</v>
      </c>
      <c r="K1971" s="1">
        <f t="shared" si="576"/>
        <v>3594461</v>
      </c>
      <c r="L1971" s="1">
        <f t="shared" si="577"/>
        <v>5189372</v>
      </c>
      <c r="M1971" s="1">
        <f>分割表!$B$5</f>
        <v>1596160</v>
      </c>
      <c r="N1971" s="1">
        <f>分割表!$C$5</f>
        <v>3599318</v>
      </c>
      <c r="O1971" s="1">
        <f t="shared" si="578"/>
        <v>5195478</v>
      </c>
      <c r="P1971" s="1">
        <f t="shared" si="579"/>
        <v>8905.4930391468461</v>
      </c>
      <c r="Q1971" s="1">
        <f t="shared" si="580"/>
        <v>41227.072009073279</v>
      </c>
      <c r="R1971" s="1">
        <f t="shared" si="581"/>
        <v>53226.167920138192</v>
      </c>
      <c r="S1971" s="1">
        <f t="shared" si="582"/>
        <v>22779042.819531661</v>
      </c>
      <c r="T1971" s="1">
        <f t="shared" si="583"/>
        <v>54258045.910154827</v>
      </c>
      <c r="U1971" s="1">
        <f t="shared" si="584"/>
        <v>80238709.432791263</v>
      </c>
      <c r="V1971" s="1">
        <f t="shared" si="585"/>
        <v>22798130.936747961</v>
      </c>
      <c r="W1971" s="1">
        <f t="shared" si="586"/>
        <v>54336222.141856313</v>
      </c>
      <c r="X1971" s="1">
        <f t="shared" si="587"/>
        <v>80339230.748191163</v>
      </c>
      <c r="Y1971" s="17">
        <f t="shared" si="588"/>
        <v>-0.56568891688007616</v>
      </c>
    </row>
    <row r="1972" spans="1:25">
      <c r="A1972" s="17" t="s">
        <v>320</v>
      </c>
      <c r="B1972" s="17">
        <v>1</v>
      </c>
      <c r="C1972" s="17">
        <v>1246</v>
      </c>
      <c r="D1972" s="17">
        <v>4131</v>
      </c>
      <c r="E1972" s="1">
        <f t="shared" si="570"/>
        <v>5377</v>
      </c>
      <c r="F1972" s="2">
        <f t="shared" si="571"/>
        <v>151.96</v>
      </c>
      <c r="G1972" s="1">
        <f t="shared" si="572"/>
        <v>1246</v>
      </c>
      <c r="H1972" s="1">
        <f t="shared" si="573"/>
        <v>4131</v>
      </c>
      <c r="I1972" s="1">
        <f t="shared" si="574"/>
        <v>5377</v>
      </c>
      <c r="J1972" s="1">
        <f t="shared" si="575"/>
        <v>1594914</v>
      </c>
      <c r="K1972" s="1">
        <f t="shared" si="576"/>
        <v>3595187</v>
      </c>
      <c r="L1972" s="1">
        <f t="shared" si="577"/>
        <v>5190101</v>
      </c>
      <c r="M1972" s="1">
        <f>分割表!$B$5</f>
        <v>1596160</v>
      </c>
      <c r="N1972" s="1">
        <f>分割表!$C$5</f>
        <v>3599318</v>
      </c>
      <c r="O1972" s="1">
        <f t="shared" si="578"/>
        <v>5195478</v>
      </c>
      <c r="P1972" s="1">
        <f t="shared" si="579"/>
        <v>8881.1063493868587</v>
      </c>
      <c r="Q1972" s="1">
        <f t="shared" si="580"/>
        <v>34395.841146736035</v>
      </c>
      <c r="R1972" s="1">
        <f t="shared" si="581"/>
        <v>46187.81635960564</v>
      </c>
      <c r="S1972" s="1">
        <f t="shared" si="582"/>
        <v>22779088.666519962</v>
      </c>
      <c r="T1972" s="1">
        <f t="shared" si="583"/>
        <v>54269730.884212703</v>
      </c>
      <c r="U1972" s="1">
        <f t="shared" si="584"/>
        <v>80250710.371839866</v>
      </c>
      <c r="V1972" s="1">
        <f t="shared" si="585"/>
        <v>22798130.936747961</v>
      </c>
      <c r="W1972" s="1">
        <f t="shared" si="586"/>
        <v>54336222.141856313</v>
      </c>
      <c r="X1972" s="1">
        <f t="shared" si="587"/>
        <v>80339230.748191163</v>
      </c>
      <c r="Y1972" s="17">
        <f t="shared" si="588"/>
        <v>-0.3658667801503066</v>
      </c>
    </row>
    <row r="1973" spans="1:25">
      <c r="A1973" s="17" t="s">
        <v>772</v>
      </c>
      <c r="B1973" s="17">
        <v>1</v>
      </c>
      <c r="C1973" s="17">
        <v>1241</v>
      </c>
      <c r="D1973" s="17">
        <v>3427</v>
      </c>
      <c r="E1973" s="1">
        <f t="shared" si="570"/>
        <v>4668</v>
      </c>
      <c r="F1973" s="2">
        <f t="shared" si="571"/>
        <v>38.6</v>
      </c>
      <c r="G1973" s="1">
        <f t="shared" si="572"/>
        <v>1241</v>
      </c>
      <c r="H1973" s="1">
        <f t="shared" si="573"/>
        <v>3427</v>
      </c>
      <c r="I1973" s="1">
        <f t="shared" si="574"/>
        <v>4668</v>
      </c>
      <c r="J1973" s="1">
        <f t="shared" si="575"/>
        <v>1594919</v>
      </c>
      <c r="K1973" s="1">
        <f t="shared" si="576"/>
        <v>3595891</v>
      </c>
      <c r="L1973" s="1">
        <f t="shared" si="577"/>
        <v>5190810</v>
      </c>
      <c r="M1973" s="1">
        <f>分割表!$B$5</f>
        <v>1596160</v>
      </c>
      <c r="N1973" s="1">
        <f>分割表!$C$5</f>
        <v>3599318</v>
      </c>
      <c r="O1973" s="1">
        <f t="shared" si="578"/>
        <v>5195478</v>
      </c>
      <c r="P1973" s="1">
        <f t="shared" si="579"/>
        <v>8840.4779264389181</v>
      </c>
      <c r="Q1973" s="1">
        <f t="shared" si="580"/>
        <v>27893.86266846428</v>
      </c>
      <c r="R1973" s="1">
        <f t="shared" si="581"/>
        <v>39437.532617221295</v>
      </c>
      <c r="S1973" s="1">
        <f t="shared" si="582"/>
        <v>22779165.078179669</v>
      </c>
      <c r="T1973" s="1">
        <f t="shared" si="583"/>
        <v>54281061.908157304</v>
      </c>
      <c r="U1973" s="1">
        <f t="shared" si="584"/>
        <v>80262382.165238827</v>
      </c>
      <c r="V1973" s="1">
        <f t="shared" si="585"/>
        <v>22798130.936747961</v>
      </c>
      <c r="W1973" s="1">
        <f t="shared" si="586"/>
        <v>54336222.141856313</v>
      </c>
      <c r="X1973" s="1">
        <f t="shared" si="587"/>
        <v>80339230.748191163</v>
      </c>
      <c r="Y1973" s="17">
        <f t="shared" si="588"/>
        <v>-0.17341187838099981</v>
      </c>
    </row>
    <row r="1974" spans="1:25">
      <c r="A1974" s="17" t="s">
        <v>366</v>
      </c>
      <c r="B1974" s="17"/>
      <c r="C1974" s="17">
        <v>153</v>
      </c>
      <c r="D1974" s="17">
        <v>5035</v>
      </c>
      <c r="E1974" s="1">
        <f t="shared" si="570"/>
        <v>5188</v>
      </c>
      <c r="F1974" s="2">
        <f t="shared" si="571"/>
        <v>2679.47</v>
      </c>
      <c r="G1974" s="1">
        <f t="shared" si="572"/>
        <v>153</v>
      </c>
      <c r="H1974" s="1">
        <f t="shared" si="573"/>
        <v>5035</v>
      </c>
      <c r="I1974" s="1">
        <f t="shared" si="574"/>
        <v>5188</v>
      </c>
      <c r="J1974" s="1">
        <f t="shared" si="575"/>
        <v>1596007</v>
      </c>
      <c r="K1974" s="1">
        <f t="shared" si="576"/>
        <v>3594283</v>
      </c>
      <c r="L1974" s="1">
        <f t="shared" si="577"/>
        <v>5190290</v>
      </c>
      <c r="M1974" s="1">
        <f>分割表!$B$5</f>
        <v>1596160</v>
      </c>
      <c r="N1974" s="1">
        <f>分割表!$C$5</f>
        <v>3599318</v>
      </c>
      <c r="O1974" s="1">
        <f t="shared" si="578"/>
        <v>5195478</v>
      </c>
      <c r="P1974" s="1">
        <f t="shared" si="579"/>
        <v>769.65700197304261</v>
      </c>
      <c r="Q1974" s="1">
        <f t="shared" si="580"/>
        <v>42919.189933943657</v>
      </c>
      <c r="R1974" s="1">
        <f t="shared" si="581"/>
        <v>44378.689193723701</v>
      </c>
      <c r="S1974" s="1">
        <f t="shared" si="582"/>
        <v>22795792.62805181</v>
      </c>
      <c r="T1974" s="1">
        <f t="shared" si="583"/>
        <v>54255181.021542117</v>
      </c>
      <c r="U1974" s="1">
        <f t="shared" si="584"/>
        <v>80253821.743123308</v>
      </c>
      <c r="V1974" s="1">
        <f t="shared" si="585"/>
        <v>22798130.936747961</v>
      </c>
      <c r="W1974" s="1">
        <f t="shared" si="586"/>
        <v>54336222.141856313</v>
      </c>
      <c r="X1974" s="1">
        <f t="shared" si="587"/>
        <v>80339230.748191163</v>
      </c>
      <c r="Y1974" s="17">
        <f t="shared" si="588"/>
        <v>-1.3028686352046799</v>
      </c>
    </row>
    <row r="1975" spans="1:25">
      <c r="A1975" s="17" t="s">
        <v>1232</v>
      </c>
      <c r="B1975" s="17">
        <v>1</v>
      </c>
      <c r="C1975" s="17">
        <v>1198</v>
      </c>
      <c r="D1975" s="17">
        <v>3527</v>
      </c>
      <c r="E1975" s="1">
        <f t="shared" si="570"/>
        <v>4725</v>
      </c>
      <c r="F1975" s="2">
        <f t="shared" si="571"/>
        <v>66.36</v>
      </c>
      <c r="G1975" s="1">
        <f t="shared" si="572"/>
        <v>1198</v>
      </c>
      <c r="H1975" s="1">
        <f t="shared" si="573"/>
        <v>3527</v>
      </c>
      <c r="I1975" s="1">
        <f t="shared" si="574"/>
        <v>4725</v>
      </c>
      <c r="J1975" s="1">
        <f t="shared" si="575"/>
        <v>1594962</v>
      </c>
      <c r="K1975" s="1">
        <f t="shared" si="576"/>
        <v>3595791</v>
      </c>
      <c r="L1975" s="1">
        <f t="shared" si="577"/>
        <v>5190753</v>
      </c>
      <c r="M1975" s="1">
        <f>分割表!$B$5</f>
        <v>1596160</v>
      </c>
      <c r="N1975" s="1">
        <f>分割表!$C$5</f>
        <v>3599318</v>
      </c>
      <c r="O1975" s="1">
        <f t="shared" si="578"/>
        <v>5195478</v>
      </c>
      <c r="P1975" s="1">
        <f t="shared" si="579"/>
        <v>8491.9137168531233</v>
      </c>
      <c r="Q1975" s="1">
        <f t="shared" si="580"/>
        <v>28809.251734942558</v>
      </c>
      <c r="R1975" s="1">
        <f t="shared" si="581"/>
        <v>39976.442918659064</v>
      </c>
      <c r="S1975" s="1">
        <f t="shared" si="582"/>
        <v>22779822.219100215</v>
      </c>
      <c r="T1975" s="1">
        <f t="shared" si="583"/>
        <v>54279452.379311524</v>
      </c>
      <c r="U1975" s="1">
        <f t="shared" si="584"/>
        <v>80261443.80873397</v>
      </c>
      <c r="V1975" s="1">
        <f t="shared" si="585"/>
        <v>22798130.936747961</v>
      </c>
      <c r="W1975" s="1">
        <f t="shared" si="586"/>
        <v>54336222.141856313</v>
      </c>
      <c r="X1975" s="1">
        <f t="shared" si="587"/>
        <v>80339230.748191163</v>
      </c>
      <c r="Y1975" s="17">
        <f t="shared" si="588"/>
        <v>-0.22817683060988836</v>
      </c>
    </row>
    <row r="1976" spans="1:25">
      <c r="A1976" s="17" t="s">
        <v>784</v>
      </c>
      <c r="B1976" s="17">
        <v>1</v>
      </c>
      <c r="C1976" s="17">
        <v>1193</v>
      </c>
      <c r="D1976" s="17">
        <v>7186</v>
      </c>
      <c r="E1976" s="1">
        <f t="shared" si="570"/>
        <v>8379</v>
      </c>
      <c r="F1976" s="2">
        <f t="shared" si="571"/>
        <v>1234.44</v>
      </c>
      <c r="G1976" s="1">
        <f t="shared" si="572"/>
        <v>1193</v>
      </c>
      <c r="H1976" s="1">
        <f t="shared" si="573"/>
        <v>7186</v>
      </c>
      <c r="I1976" s="1">
        <f t="shared" si="574"/>
        <v>8379</v>
      </c>
      <c r="J1976" s="1">
        <f t="shared" si="575"/>
        <v>1594967</v>
      </c>
      <c r="K1976" s="1">
        <f t="shared" si="576"/>
        <v>3592132</v>
      </c>
      <c r="L1976" s="1">
        <f t="shared" si="577"/>
        <v>5187099</v>
      </c>
      <c r="M1976" s="1">
        <f>分割表!$B$5</f>
        <v>1596160</v>
      </c>
      <c r="N1976" s="1">
        <f>分割表!$C$5</f>
        <v>3599318</v>
      </c>
      <c r="O1976" s="1">
        <f t="shared" si="578"/>
        <v>5195478</v>
      </c>
      <c r="P1976" s="1">
        <f t="shared" si="579"/>
        <v>8451.4821215628144</v>
      </c>
      <c r="Q1976" s="1">
        <f t="shared" si="580"/>
        <v>63810.889307701509</v>
      </c>
      <c r="R1976" s="1">
        <f t="shared" si="581"/>
        <v>75691.56121780473</v>
      </c>
      <c r="S1976" s="1">
        <f t="shared" si="582"/>
        <v>22779898.630910397</v>
      </c>
      <c r="T1976" s="1">
        <f t="shared" si="583"/>
        <v>54220561.632014848</v>
      </c>
      <c r="U1976" s="1">
        <f t="shared" si="584"/>
        <v>80201291.524525091</v>
      </c>
      <c r="V1976" s="1">
        <f t="shared" si="585"/>
        <v>22798130.936747961</v>
      </c>
      <c r="W1976" s="1">
        <f t="shared" si="586"/>
        <v>54336222.141856313</v>
      </c>
      <c r="X1976" s="1">
        <f t="shared" si="587"/>
        <v>80339230.748191163</v>
      </c>
      <c r="Y1976" s="17">
        <f t="shared" si="588"/>
        <v>-1.2478943290391742</v>
      </c>
    </row>
    <row r="1977" spans="1:25">
      <c r="A1977" s="17" t="s">
        <v>2411</v>
      </c>
      <c r="B1977" s="17">
        <v>1</v>
      </c>
      <c r="C1977" s="17">
        <v>1177</v>
      </c>
      <c r="D1977" s="17">
        <v>2854</v>
      </c>
      <c r="E1977" s="1">
        <f t="shared" si="570"/>
        <v>4031</v>
      </c>
      <c r="F1977" s="2">
        <f t="shared" si="571"/>
        <v>4.4400000000000004</v>
      </c>
      <c r="G1977" s="1">
        <f t="shared" si="572"/>
        <v>1177</v>
      </c>
      <c r="H1977" s="1">
        <f t="shared" si="573"/>
        <v>2854</v>
      </c>
      <c r="I1977" s="1">
        <f t="shared" si="574"/>
        <v>4031</v>
      </c>
      <c r="J1977" s="1">
        <f t="shared" si="575"/>
        <v>1594983</v>
      </c>
      <c r="K1977" s="1">
        <f t="shared" si="576"/>
        <v>3596464</v>
      </c>
      <c r="L1977" s="1">
        <f t="shared" si="577"/>
        <v>5191447</v>
      </c>
      <c r="M1977" s="1">
        <f>分割表!$B$5</f>
        <v>1596160</v>
      </c>
      <c r="N1977" s="1">
        <f>分割表!$C$5</f>
        <v>3599318</v>
      </c>
      <c r="O1977" s="1">
        <f t="shared" si="578"/>
        <v>5195478</v>
      </c>
      <c r="P1977" s="1">
        <f t="shared" si="579"/>
        <v>8322.2422742453455</v>
      </c>
      <c r="Q1977" s="1">
        <f t="shared" si="580"/>
        <v>22707.784781596976</v>
      </c>
      <c r="R1977" s="1">
        <f t="shared" si="581"/>
        <v>33464.433915125293</v>
      </c>
      <c r="S1977" s="1">
        <f t="shared" si="582"/>
        <v>22780143.148808319</v>
      </c>
      <c r="T1977" s="1">
        <f t="shared" si="583"/>
        <v>54290284.56206204</v>
      </c>
      <c r="U1977" s="1">
        <f t="shared" si="584"/>
        <v>80272868.753321499</v>
      </c>
      <c r="V1977" s="1">
        <f t="shared" si="585"/>
        <v>22798130.936747961</v>
      </c>
      <c r="W1977" s="1">
        <f t="shared" si="586"/>
        <v>54336222.141856313</v>
      </c>
      <c r="X1977" s="1">
        <f t="shared" si="587"/>
        <v>80339230.748191163</v>
      </c>
      <c r="Y1977" s="17">
        <f t="shared" si="588"/>
        <v>-5.4374454861940924E-2</v>
      </c>
    </row>
    <row r="1978" spans="1:25">
      <c r="A1978" s="17" t="s">
        <v>156</v>
      </c>
      <c r="B1978" s="17">
        <v>1</v>
      </c>
      <c r="C1978" s="17">
        <v>1148</v>
      </c>
      <c r="D1978" s="17">
        <v>26042</v>
      </c>
      <c r="E1978" s="1">
        <f t="shared" si="570"/>
        <v>27190</v>
      </c>
      <c r="F1978" s="2">
        <f t="shared" si="571"/>
        <v>12360.72</v>
      </c>
      <c r="G1978" s="1">
        <f t="shared" si="572"/>
        <v>1148</v>
      </c>
      <c r="H1978" s="1">
        <f t="shared" si="573"/>
        <v>26042</v>
      </c>
      <c r="I1978" s="1">
        <f t="shared" si="574"/>
        <v>27190</v>
      </c>
      <c r="J1978" s="1">
        <f t="shared" si="575"/>
        <v>1595012</v>
      </c>
      <c r="K1978" s="1">
        <f t="shared" si="576"/>
        <v>3573276</v>
      </c>
      <c r="L1978" s="1">
        <f t="shared" si="577"/>
        <v>5168288</v>
      </c>
      <c r="M1978" s="1">
        <f>分割表!$B$5</f>
        <v>1596160</v>
      </c>
      <c r="N1978" s="1">
        <f>分割表!$C$5</f>
        <v>3599318</v>
      </c>
      <c r="O1978" s="1">
        <f t="shared" si="578"/>
        <v>5195478</v>
      </c>
      <c r="P1978" s="1">
        <f t="shared" si="579"/>
        <v>8088.5515102576792</v>
      </c>
      <c r="Q1978" s="1">
        <f t="shared" si="580"/>
        <v>264781.14692323364</v>
      </c>
      <c r="R1978" s="1">
        <f t="shared" si="581"/>
        <v>277626.33737806499</v>
      </c>
      <c r="S1978" s="1">
        <f t="shared" si="582"/>
        <v>22780586.337907396</v>
      </c>
      <c r="T1978" s="1">
        <f t="shared" si="583"/>
        <v>53917137.909034304</v>
      </c>
      <c r="U1978" s="1">
        <f t="shared" si="584"/>
        <v>79891664.915695623</v>
      </c>
      <c r="V1978" s="1">
        <f t="shared" si="585"/>
        <v>22798130.936747961</v>
      </c>
      <c r="W1978" s="1">
        <f t="shared" si="586"/>
        <v>54336222.141856313</v>
      </c>
      <c r="X1978" s="1">
        <f t="shared" si="587"/>
        <v>80339230.748191163</v>
      </c>
      <c r="Y1978" s="17">
        <f t="shared" si="588"/>
        <v>-6.5148942094030478</v>
      </c>
    </row>
    <row r="1979" spans="1:25">
      <c r="A1979" s="17" t="s">
        <v>1043</v>
      </c>
      <c r="B1979" s="17">
        <v>1</v>
      </c>
      <c r="C1979" s="17">
        <v>1144</v>
      </c>
      <c r="D1979" s="17">
        <v>3345</v>
      </c>
      <c r="E1979" s="1">
        <f t="shared" si="570"/>
        <v>4489</v>
      </c>
      <c r="F1979" s="2">
        <f t="shared" si="571"/>
        <v>59.97</v>
      </c>
      <c r="G1979" s="1">
        <f t="shared" si="572"/>
        <v>1144</v>
      </c>
      <c r="H1979" s="1">
        <f t="shared" si="573"/>
        <v>3345</v>
      </c>
      <c r="I1979" s="1">
        <f t="shared" si="574"/>
        <v>4489</v>
      </c>
      <c r="J1979" s="1">
        <f t="shared" si="575"/>
        <v>1595016</v>
      </c>
      <c r="K1979" s="1">
        <f t="shared" si="576"/>
        <v>3595973</v>
      </c>
      <c r="L1979" s="1">
        <f t="shared" si="577"/>
        <v>5190989</v>
      </c>
      <c r="M1979" s="1">
        <f>分割表!$B$5</f>
        <v>1596160</v>
      </c>
      <c r="N1979" s="1">
        <f>分割表!$C$5</f>
        <v>3599318</v>
      </c>
      <c r="O1979" s="1">
        <f t="shared" si="578"/>
        <v>5195478</v>
      </c>
      <c r="P1979" s="1">
        <f t="shared" si="579"/>
        <v>8056.3753806990662</v>
      </c>
      <c r="Q1979" s="1">
        <f t="shared" si="580"/>
        <v>27145.417498220992</v>
      </c>
      <c r="R1979" s="1">
        <f t="shared" si="581"/>
        <v>37749.730336892091</v>
      </c>
      <c r="S1979" s="1">
        <f t="shared" si="582"/>
        <v>22780647.467479683</v>
      </c>
      <c r="T1979" s="1">
        <f t="shared" si="583"/>
        <v>54282381.723885983</v>
      </c>
      <c r="U1979" s="1">
        <f t="shared" si="584"/>
        <v>80265328.937981009</v>
      </c>
      <c r="V1979" s="1">
        <f t="shared" si="585"/>
        <v>22798130.936747961</v>
      </c>
      <c r="W1979" s="1">
        <f t="shared" si="586"/>
        <v>54336222.141856313</v>
      </c>
      <c r="X1979" s="1">
        <f t="shared" si="587"/>
        <v>80339230.748191163</v>
      </c>
      <c r="Y1979" s="17">
        <f t="shared" si="588"/>
        <v>-0.21149607494253775</v>
      </c>
    </row>
    <row r="1980" spans="1:25">
      <c r="A1980" s="17" t="s">
        <v>1665</v>
      </c>
      <c r="B1980" s="17">
        <v>1</v>
      </c>
      <c r="C1980" s="17">
        <v>1120</v>
      </c>
      <c r="D1980" s="17">
        <v>2857</v>
      </c>
      <c r="E1980" s="1">
        <f t="shared" si="570"/>
        <v>3977</v>
      </c>
      <c r="F1980" s="2">
        <f t="shared" si="571"/>
        <v>12.46</v>
      </c>
      <c r="G1980" s="1">
        <f t="shared" si="572"/>
        <v>1120</v>
      </c>
      <c r="H1980" s="1">
        <f t="shared" si="573"/>
        <v>2857</v>
      </c>
      <c r="I1980" s="1">
        <f t="shared" si="574"/>
        <v>3977</v>
      </c>
      <c r="J1980" s="1">
        <f t="shared" si="575"/>
        <v>1595040</v>
      </c>
      <c r="K1980" s="1">
        <f t="shared" si="576"/>
        <v>3596461</v>
      </c>
      <c r="L1980" s="1">
        <f t="shared" si="577"/>
        <v>5191501</v>
      </c>
      <c r="M1980" s="1">
        <f>分割表!$B$5</f>
        <v>1596160</v>
      </c>
      <c r="N1980" s="1">
        <f>分割表!$C$5</f>
        <v>3599318</v>
      </c>
      <c r="O1980" s="1">
        <f t="shared" si="578"/>
        <v>5195478</v>
      </c>
      <c r="P1980" s="1">
        <f t="shared" si="579"/>
        <v>7863.6140400038366</v>
      </c>
      <c r="Q1980" s="1">
        <f t="shared" si="580"/>
        <v>22734.655788173317</v>
      </c>
      <c r="R1980" s="1">
        <f t="shared" si="581"/>
        <v>32962.501670790982</v>
      </c>
      <c r="S1980" s="1">
        <f t="shared" si="582"/>
        <v>22781014.245124057</v>
      </c>
      <c r="T1980" s="1">
        <f t="shared" si="583"/>
        <v>54290236.275678195</v>
      </c>
      <c r="U1980" s="1">
        <f t="shared" si="584"/>
        <v>80273757.729845524</v>
      </c>
      <c r="V1980" s="1">
        <f t="shared" si="585"/>
        <v>22798130.936747961</v>
      </c>
      <c r="W1980" s="1">
        <f t="shared" si="586"/>
        <v>54336222.141856313</v>
      </c>
      <c r="X1980" s="1">
        <f t="shared" si="587"/>
        <v>80339230.748191163</v>
      </c>
      <c r="Y1980" s="17">
        <f t="shared" si="588"/>
        <v>-9.0974715474428369E-2</v>
      </c>
    </row>
    <row r="1981" spans="1:25">
      <c r="A1981" s="17" t="s">
        <v>1042</v>
      </c>
      <c r="B1981" s="17">
        <v>1</v>
      </c>
      <c r="C1981" s="17">
        <v>1109</v>
      </c>
      <c r="D1981" s="17">
        <v>8824</v>
      </c>
      <c r="E1981" s="1">
        <f t="shared" si="570"/>
        <v>9933</v>
      </c>
      <c r="F1981" s="2">
        <f t="shared" si="571"/>
        <v>2146.62</v>
      </c>
      <c r="G1981" s="1">
        <f t="shared" si="572"/>
        <v>1109</v>
      </c>
      <c r="H1981" s="1">
        <f t="shared" si="573"/>
        <v>8824</v>
      </c>
      <c r="I1981" s="1">
        <f t="shared" si="574"/>
        <v>9933</v>
      </c>
      <c r="J1981" s="1">
        <f t="shared" si="575"/>
        <v>1595051</v>
      </c>
      <c r="K1981" s="1">
        <f t="shared" si="576"/>
        <v>3590494</v>
      </c>
      <c r="L1981" s="1">
        <f t="shared" si="577"/>
        <v>5185545</v>
      </c>
      <c r="M1981" s="1">
        <f>分割表!$B$5</f>
        <v>1596160</v>
      </c>
      <c r="N1981" s="1">
        <f>分割表!$C$5</f>
        <v>3599318</v>
      </c>
      <c r="O1981" s="1">
        <f t="shared" si="578"/>
        <v>5195478</v>
      </c>
      <c r="P1981" s="1">
        <f t="shared" si="579"/>
        <v>7775.4363119715572</v>
      </c>
      <c r="Q1981" s="1">
        <f t="shared" si="580"/>
        <v>80168.074469675776</v>
      </c>
      <c r="R1981" s="1">
        <f t="shared" si="581"/>
        <v>91419.535867797124</v>
      </c>
      <c r="S1981" s="1">
        <f t="shared" si="582"/>
        <v>22781182.351665083</v>
      </c>
      <c r="T1981" s="1">
        <f t="shared" si="583"/>
        <v>54194199.613457829</v>
      </c>
      <c r="U1981" s="1">
        <f t="shared" si="584"/>
        <v>80175710.298622817</v>
      </c>
      <c r="V1981" s="1">
        <f t="shared" si="585"/>
        <v>22798130.936747961</v>
      </c>
      <c r="W1981" s="1">
        <f t="shared" si="586"/>
        <v>54336222.141856313</v>
      </c>
      <c r="X1981" s="1">
        <f t="shared" si="587"/>
        <v>80339230.748191163</v>
      </c>
      <c r="Y1981" s="17">
        <f t="shared" si="588"/>
        <v>-1.7556888354124789</v>
      </c>
    </row>
    <row r="1982" spans="1:25">
      <c r="A1982" s="17" t="s">
        <v>448</v>
      </c>
      <c r="B1982" s="17">
        <v>1</v>
      </c>
      <c r="C1982" s="17">
        <v>1097</v>
      </c>
      <c r="D1982" s="17">
        <v>7341</v>
      </c>
      <c r="E1982" s="1">
        <f t="shared" si="570"/>
        <v>8438</v>
      </c>
      <c r="F1982" s="2">
        <f t="shared" si="571"/>
        <v>1459.41</v>
      </c>
      <c r="G1982" s="1">
        <f t="shared" si="572"/>
        <v>1097</v>
      </c>
      <c r="H1982" s="1">
        <f t="shared" si="573"/>
        <v>7341</v>
      </c>
      <c r="I1982" s="1">
        <f t="shared" si="574"/>
        <v>8438</v>
      </c>
      <c r="J1982" s="1">
        <f t="shared" si="575"/>
        <v>1595063</v>
      </c>
      <c r="K1982" s="1">
        <f t="shared" si="576"/>
        <v>3591977</v>
      </c>
      <c r="L1982" s="1">
        <f t="shared" si="577"/>
        <v>5187040</v>
      </c>
      <c r="M1982" s="1">
        <f>分割表!$B$5</f>
        <v>1596160</v>
      </c>
      <c r="N1982" s="1">
        <f>分割表!$C$5</f>
        <v>3599318</v>
      </c>
      <c r="O1982" s="1">
        <f t="shared" si="578"/>
        <v>5195478</v>
      </c>
      <c r="P1982" s="1">
        <f t="shared" si="579"/>
        <v>7679.3669029219272</v>
      </c>
      <c r="Q1982" s="1">
        <f t="shared" si="580"/>
        <v>65343.932014845246</v>
      </c>
      <c r="R1982" s="1">
        <f t="shared" si="581"/>
        <v>76283.744001069979</v>
      </c>
      <c r="S1982" s="1">
        <f t="shared" si="582"/>
        <v>22781365.740705445</v>
      </c>
      <c r="T1982" s="1">
        <f t="shared" si="583"/>
        <v>54218067.025608324</v>
      </c>
      <c r="U1982" s="1">
        <f t="shared" si="584"/>
        <v>80200320.28543742</v>
      </c>
      <c r="V1982" s="1">
        <f t="shared" si="585"/>
        <v>22798130.936747961</v>
      </c>
      <c r="W1982" s="1">
        <f t="shared" si="586"/>
        <v>54336222.141856313</v>
      </c>
      <c r="X1982" s="1">
        <f t="shared" si="587"/>
        <v>80339230.748191163</v>
      </c>
      <c r="Y1982" s="17">
        <f t="shared" si="588"/>
        <v>-1.3511967543843482</v>
      </c>
    </row>
    <row r="1983" spans="1:25">
      <c r="A1983" s="17" t="s">
        <v>791</v>
      </c>
      <c r="B1983" s="17"/>
      <c r="C1983" s="17">
        <v>118</v>
      </c>
      <c r="D1983" s="17">
        <v>5624</v>
      </c>
      <c r="E1983" s="1">
        <f t="shared" si="570"/>
        <v>5742</v>
      </c>
      <c r="F1983" s="2">
        <f t="shared" si="571"/>
        <v>3259.1</v>
      </c>
      <c r="G1983" s="1">
        <f t="shared" si="572"/>
        <v>118</v>
      </c>
      <c r="H1983" s="1">
        <f t="shared" si="573"/>
        <v>5624</v>
      </c>
      <c r="I1983" s="1">
        <f t="shared" si="574"/>
        <v>5742</v>
      </c>
      <c r="J1983" s="1">
        <f t="shared" si="575"/>
        <v>1596042</v>
      </c>
      <c r="K1983" s="1">
        <f t="shared" si="576"/>
        <v>3593694</v>
      </c>
      <c r="L1983" s="1">
        <f t="shared" si="577"/>
        <v>5189736</v>
      </c>
      <c r="M1983" s="1">
        <f>分割表!$B$5</f>
        <v>1596160</v>
      </c>
      <c r="N1983" s="1">
        <f>分割表!$C$5</f>
        <v>3599318</v>
      </c>
      <c r="O1983" s="1">
        <f t="shared" si="578"/>
        <v>5195478</v>
      </c>
      <c r="P1983" s="1">
        <f t="shared" si="579"/>
        <v>562.94078568694852</v>
      </c>
      <c r="Q1983" s="1">
        <f t="shared" si="580"/>
        <v>48562.106389950575</v>
      </c>
      <c r="R1983" s="1">
        <f t="shared" si="581"/>
        <v>49700.24194603035</v>
      </c>
      <c r="S1983" s="1">
        <f t="shared" si="582"/>
        <v>22796327.533976078</v>
      </c>
      <c r="T1983" s="1">
        <f t="shared" si="583"/>
        <v>54245701.20015946</v>
      </c>
      <c r="U1983" s="1">
        <f t="shared" si="584"/>
        <v>80244701.658418551</v>
      </c>
      <c r="V1983" s="1">
        <f t="shared" si="585"/>
        <v>22798130.936747961</v>
      </c>
      <c r="W1983" s="1">
        <f t="shared" si="586"/>
        <v>54336222.141856313</v>
      </c>
      <c r="X1983" s="1">
        <f t="shared" si="587"/>
        <v>80339230.748191163</v>
      </c>
      <c r="Y1983" s="17">
        <f t="shared" si="588"/>
        <v>-1.4884725721653114</v>
      </c>
    </row>
    <row r="1984" spans="1:25">
      <c r="A1984" s="17" t="s">
        <v>655</v>
      </c>
      <c r="B1984" s="17"/>
      <c r="C1984" s="17">
        <v>265</v>
      </c>
      <c r="D1984" s="17">
        <v>6003</v>
      </c>
      <c r="E1984" s="1">
        <f t="shared" si="570"/>
        <v>6268</v>
      </c>
      <c r="F1984" s="2">
        <f t="shared" si="571"/>
        <v>2839.45</v>
      </c>
      <c r="G1984" s="1">
        <f t="shared" si="572"/>
        <v>265</v>
      </c>
      <c r="H1984" s="1">
        <f t="shared" si="573"/>
        <v>6003</v>
      </c>
      <c r="I1984" s="1">
        <f t="shared" si="574"/>
        <v>6268</v>
      </c>
      <c r="J1984" s="1">
        <f t="shared" si="575"/>
        <v>1595895</v>
      </c>
      <c r="K1984" s="1">
        <f t="shared" si="576"/>
        <v>3593315</v>
      </c>
      <c r="L1984" s="1">
        <f t="shared" si="577"/>
        <v>5189210</v>
      </c>
      <c r="M1984" s="1">
        <f>分割表!$B$5</f>
        <v>1596160</v>
      </c>
      <c r="N1984" s="1">
        <f>分割表!$C$5</f>
        <v>3599318</v>
      </c>
      <c r="O1984" s="1">
        <f t="shared" si="578"/>
        <v>5195478</v>
      </c>
      <c r="P1984" s="1">
        <f t="shared" si="579"/>
        <v>1478.6284038863489</v>
      </c>
      <c r="Q1984" s="1">
        <f t="shared" si="580"/>
        <v>52226.18778338081</v>
      </c>
      <c r="R1984" s="1">
        <f t="shared" si="581"/>
        <v>54802.456598587007</v>
      </c>
      <c r="S1984" s="1">
        <f t="shared" si="582"/>
        <v>22794080.934252094</v>
      </c>
      <c r="T1984" s="1">
        <f t="shared" si="583"/>
        <v>54239601.332180209</v>
      </c>
      <c r="U1984" s="1">
        <f t="shared" si="584"/>
        <v>80236042.571354076</v>
      </c>
      <c r="V1984" s="1">
        <f t="shared" si="585"/>
        <v>22798130.936747961</v>
      </c>
      <c r="W1984" s="1">
        <f t="shared" si="586"/>
        <v>54336222.141856313</v>
      </c>
      <c r="X1984" s="1">
        <f t="shared" si="587"/>
        <v>80339230.748191163</v>
      </c>
      <c r="Y1984" s="17">
        <f t="shared" si="588"/>
        <v>-1.5015295329853338</v>
      </c>
    </row>
    <row r="1985" spans="1:25">
      <c r="A1985" s="17" t="s">
        <v>214</v>
      </c>
      <c r="B1985" s="17"/>
      <c r="C1985" s="17">
        <v>497</v>
      </c>
      <c r="D1985" s="17">
        <v>6604</v>
      </c>
      <c r="E1985" s="1">
        <f t="shared" si="570"/>
        <v>7101</v>
      </c>
      <c r="F1985" s="2">
        <f t="shared" si="571"/>
        <v>2421.7800000000002</v>
      </c>
      <c r="G1985" s="1">
        <f t="shared" si="572"/>
        <v>497</v>
      </c>
      <c r="H1985" s="1">
        <f t="shared" si="573"/>
        <v>6604</v>
      </c>
      <c r="I1985" s="1">
        <f t="shared" si="574"/>
        <v>7101</v>
      </c>
      <c r="J1985" s="1">
        <f t="shared" si="575"/>
        <v>1595663</v>
      </c>
      <c r="K1985" s="1">
        <f t="shared" si="576"/>
        <v>3592714</v>
      </c>
      <c r="L1985" s="1">
        <f t="shared" si="577"/>
        <v>5188377</v>
      </c>
      <c r="M1985" s="1">
        <f>分割表!$B$5</f>
        <v>1596160</v>
      </c>
      <c r="N1985" s="1">
        <f>分割表!$C$5</f>
        <v>3599318</v>
      </c>
      <c r="O1985" s="1">
        <f t="shared" si="578"/>
        <v>5195478</v>
      </c>
      <c r="P1985" s="1">
        <f t="shared" si="579"/>
        <v>3085.6692429700247</v>
      </c>
      <c r="Q1985" s="1">
        <f t="shared" si="580"/>
        <v>58085.02503648428</v>
      </c>
      <c r="R1985" s="1">
        <f t="shared" si="581"/>
        <v>62971.60336799104</v>
      </c>
      <c r="S1985" s="1">
        <f t="shared" si="582"/>
        <v>22790535.307814617</v>
      </c>
      <c r="T1985" s="1">
        <f t="shared" si="583"/>
        <v>54229928.536417782</v>
      </c>
      <c r="U1985" s="1">
        <f t="shared" si="584"/>
        <v>80222329.715557367</v>
      </c>
      <c r="V1985" s="1">
        <f t="shared" si="585"/>
        <v>22798130.936747961</v>
      </c>
      <c r="W1985" s="1">
        <f t="shared" si="586"/>
        <v>54336222.141856313</v>
      </c>
      <c r="X1985" s="1">
        <f t="shared" si="587"/>
        <v>80339230.748191163</v>
      </c>
      <c r="Y1985" s="17">
        <f t="shared" si="588"/>
        <v>-1.5229283472086541</v>
      </c>
    </row>
    <row r="1986" spans="1:25">
      <c r="A1986" s="17" t="s">
        <v>539</v>
      </c>
      <c r="B1986" s="17"/>
      <c r="C1986" s="17">
        <v>129</v>
      </c>
      <c r="D1986" s="17">
        <v>5888</v>
      </c>
      <c r="E1986" s="1">
        <f t="shared" ref="E1986:E2049" si="589">C1986+D1986</f>
        <v>6017</v>
      </c>
      <c r="F1986" s="2">
        <f t="shared" ref="F1986:F2033" si="590">ROUND(2*(P1986+Q1986+S1986+T1986+X1986-R1986-U1986-V1986-W1986),2)</f>
        <v>3382.89</v>
      </c>
      <c r="G1986" s="1">
        <f t="shared" ref="G1986:G2033" si="591">C1986</f>
        <v>129</v>
      </c>
      <c r="H1986" s="1">
        <f t="shared" ref="H1986:H2033" si="592">D1986</f>
        <v>5888</v>
      </c>
      <c r="I1986" s="1">
        <f t="shared" ref="I1986:I2033" si="593">E1986</f>
        <v>6017</v>
      </c>
      <c r="J1986" s="1">
        <f t="shared" ref="J1986:J2033" si="594">M1986-G1986</f>
        <v>1596031</v>
      </c>
      <c r="K1986" s="1">
        <f t="shared" ref="K1986:K2033" si="595">N1986-H1986</f>
        <v>3593430</v>
      </c>
      <c r="L1986" s="1">
        <f t="shared" ref="L1986:L2049" si="596">J1986+K1986</f>
        <v>5189461</v>
      </c>
      <c r="M1986" s="1">
        <f>分割表!$B$5</f>
        <v>1596160</v>
      </c>
      <c r="N1986" s="1">
        <f>分割表!$C$5</f>
        <v>3599318</v>
      </c>
      <c r="O1986" s="1">
        <f t="shared" ref="O1986:O2033" si="597">$M$2+$N$2</f>
        <v>5195478</v>
      </c>
      <c r="P1986" s="1">
        <f t="shared" ref="P1986:P2033" si="598">LN(G1986)*G1986</f>
        <v>626.91580016265573</v>
      </c>
      <c r="Q1986" s="1">
        <f t="shared" ref="Q1986:Q2033" si="599">LN(H1986)*H1986</f>
        <v>51111.794736486503</v>
      </c>
      <c r="R1986" s="1">
        <f t="shared" ref="R1986:R2033" si="600">LN(I1986)*I1986</f>
        <v>52362.004300600849</v>
      </c>
      <c r="S1986" s="1">
        <f t="shared" ref="S1986:S2033" si="601">LN(J1986)*J1986</f>
        <v>22796159.420602888</v>
      </c>
      <c r="T1986" s="1">
        <f t="shared" ref="T1986:T2033" si="602">LN(K1986)*K1986</f>
        <v>54241452.211379677</v>
      </c>
      <c r="U1986" s="1">
        <f t="shared" ref="U1986:U2033" si="603">LN(L1986)*L1986</f>
        <v>80240174.562523335</v>
      </c>
      <c r="V1986" s="1">
        <f t="shared" ref="V1986:V2033" si="604">LN(M1986)*M1986</f>
        <v>22798130.936747961</v>
      </c>
      <c r="W1986" s="1">
        <f t="shared" ref="W1986:W2033" si="605">LN(N1986)*N1986</f>
        <v>54336222.141856313</v>
      </c>
      <c r="X1986" s="1">
        <f t="shared" ref="X1986:X2033" si="606">LN(O1986)*O1986</f>
        <v>80339230.748191163</v>
      </c>
      <c r="Y1986" s="17">
        <f t="shared" ref="Y1986:Y2033" si="607">(C1986/1593658)*1000-(D1986/3599323)*1000</f>
        <v>-1.5549173396069149</v>
      </c>
    </row>
    <row r="1987" spans="1:25">
      <c r="A1987" s="17" t="s">
        <v>2545</v>
      </c>
      <c r="B1987" s="17"/>
      <c r="C1987" s="17">
        <v>80</v>
      </c>
      <c r="D1987" s="17">
        <v>5831</v>
      </c>
      <c r="E1987" s="1">
        <f t="shared" si="589"/>
        <v>5911</v>
      </c>
      <c r="F1987" s="2">
        <f t="shared" si="590"/>
        <v>3624.71</v>
      </c>
      <c r="G1987" s="1">
        <f t="shared" si="591"/>
        <v>80</v>
      </c>
      <c r="H1987" s="1">
        <f t="shared" si="592"/>
        <v>5831</v>
      </c>
      <c r="I1987" s="1">
        <f t="shared" si="593"/>
        <v>5911</v>
      </c>
      <c r="J1987" s="1">
        <f t="shared" si="594"/>
        <v>1596080</v>
      </c>
      <c r="K1987" s="1">
        <f t="shared" si="595"/>
        <v>3593487</v>
      </c>
      <c r="L1987" s="1">
        <f t="shared" si="596"/>
        <v>5189567</v>
      </c>
      <c r="M1987" s="1">
        <f>分割表!$B$5</f>
        <v>1596160</v>
      </c>
      <c r="N1987" s="1">
        <f>分割表!$C$5</f>
        <v>3599318</v>
      </c>
      <c r="O1987" s="1">
        <f t="shared" si="597"/>
        <v>5195478</v>
      </c>
      <c r="P1987" s="1">
        <f t="shared" si="598"/>
        <v>350.5621307739105</v>
      </c>
      <c r="Q1987" s="1">
        <f t="shared" si="599"/>
        <v>50560.273246616387</v>
      </c>
      <c r="R1987" s="1">
        <f t="shared" si="600"/>
        <v>51334.495048172845</v>
      </c>
      <c r="S1987" s="1">
        <f t="shared" si="601"/>
        <v>22796908.289848596</v>
      </c>
      <c r="T1987" s="1">
        <f t="shared" si="602"/>
        <v>54242369.605042703</v>
      </c>
      <c r="U1987" s="1">
        <f t="shared" si="603"/>
        <v>80241919.550487906</v>
      </c>
      <c r="V1987" s="1">
        <f t="shared" si="604"/>
        <v>22798130.936747961</v>
      </c>
      <c r="W1987" s="1">
        <f t="shared" si="605"/>
        <v>54336222.141856313</v>
      </c>
      <c r="X1987" s="1">
        <f t="shared" si="606"/>
        <v>80339230.748191163</v>
      </c>
      <c r="Y1987" s="17">
        <f t="shared" si="607"/>
        <v>-1.5698279010847627</v>
      </c>
    </row>
    <row r="1988" spans="1:25">
      <c r="A1988" s="17" t="s">
        <v>747</v>
      </c>
      <c r="B1988" s="17"/>
      <c r="C1988" s="17">
        <v>8</v>
      </c>
      <c r="D1988" s="17">
        <v>5690</v>
      </c>
      <c r="E1988" s="1">
        <f t="shared" si="589"/>
        <v>5698</v>
      </c>
      <c r="F1988" s="2">
        <f t="shared" si="590"/>
        <v>4077.51</v>
      </c>
      <c r="G1988" s="1">
        <f t="shared" si="591"/>
        <v>8</v>
      </c>
      <c r="H1988" s="1">
        <f t="shared" si="592"/>
        <v>5690</v>
      </c>
      <c r="I1988" s="1">
        <f t="shared" si="593"/>
        <v>5698</v>
      </c>
      <c r="J1988" s="1">
        <f t="shared" si="594"/>
        <v>1596152</v>
      </c>
      <c r="K1988" s="1">
        <f t="shared" si="595"/>
        <v>3593628</v>
      </c>
      <c r="L1988" s="1">
        <f t="shared" si="596"/>
        <v>5189780</v>
      </c>
      <c r="M1988" s="1">
        <f>分割表!$B$5</f>
        <v>1596160</v>
      </c>
      <c r="N1988" s="1">
        <f>分割表!$C$5</f>
        <v>3599318</v>
      </c>
      <c r="O1988" s="1">
        <f t="shared" si="597"/>
        <v>5195478</v>
      </c>
      <c r="P1988" s="1">
        <f t="shared" si="598"/>
        <v>16.635532333438686</v>
      </c>
      <c r="Q1988" s="1">
        <f t="shared" si="599"/>
        <v>49198.388849314942</v>
      </c>
      <c r="R1988" s="1">
        <f t="shared" si="600"/>
        <v>49275.566194799649</v>
      </c>
      <c r="S1988" s="1">
        <f t="shared" si="601"/>
        <v>22798008.671877589</v>
      </c>
      <c r="T1988" s="1">
        <f t="shared" si="602"/>
        <v>54244638.951146275</v>
      </c>
      <c r="U1988" s="1">
        <f t="shared" si="603"/>
        <v>80245425.995114103</v>
      </c>
      <c r="V1988" s="1">
        <f t="shared" si="604"/>
        <v>22798130.936747961</v>
      </c>
      <c r="W1988" s="1">
        <f t="shared" si="605"/>
        <v>54336222.141856313</v>
      </c>
      <c r="X1988" s="1">
        <f t="shared" si="606"/>
        <v>80339230.748191163</v>
      </c>
      <c r="Y1988" s="17">
        <f t="shared" si="607"/>
        <v>-1.575832946096144</v>
      </c>
    </row>
    <row r="1989" spans="1:25">
      <c r="A1989" s="17" t="s">
        <v>899</v>
      </c>
      <c r="B1989" s="17"/>
      <c r="C1989" s="17">
        <v>136</v>
      </c>
      <c r="D1989" s="17">
        <v>6021</v>
      </c>
      <c r="E1989" s="1">
        <f t="shared" si="589"/>
        <v>6157</v>
      </c>
      <c r="F1989" s="2">
        <f t="shared" si="590"/>
        <v>3437.72</v>
      </c>
      <c r="G1989" s="1">
        <f t="shared" si="591"/>
        <v>136</v>
      </c>
      <c r="H1989" s="1">
        <f t="shared" si="592"/>
        <v>6021</v>
      </c>
      <c r="I1989" s="1">
        <f t="shared" si="593"/>
        <v>6157</v>
      </c>
      <c r="J1989" s="1">
        <f t="shared" si="594"/>
        <v>1596024</v>
      </c>
      <c r="K1989" s="1">
        <f t="shared" si="595"/>
        <v>3593297</v>
      </c>
      <c r="L1989" s="1">
        <f t="shared" si="596"/>
        <v>5189321</v>
      </c>
      <c r="M1989" s="1">
        <f>分割表!$B$5</f>
        <v>1596160</v>
      </c>
      <c r="N1989" s="1">
        <f>分割表!$C$5</f>
        <v>3599318</v>
      </c>
      <c r="O1989" s="1">
        <f t="shared" si="597"/>
        <v>5195478</v>
      </c>
      <c r="P1989" s="1">
        <f t="shared" si="598"/>
        <v>668.12106446010307</v>
      </c>
      <c r="Q1989" s="1">
        <f t="shared" si="599"/>
        <v>52400.815006173441</v>
      </c>
      <c r="R1989" s="1">
        <f t="shared" si="600"/>
        <v>53721.948702678324</v>
      </c>
      <c r="S1989" s="1">
        <f t="shared" si="601"/>
        <v>22796052.439404879</v>
      </c>
      <c r="T1989" s="1">
        <f t="shared" si="602"/>
        <v>54239311.629682101</v>
      </c>
      <c r="U1989" s="1">
        <f t="shared" si="603"/>
        <v>80237869.864756331</v>
      </c>
      <c r="V1989" s="1">
        <f t="shared" si="604"/>
        <v>22798130.936747961</v>
      </c>
      <c r="W1989" s="1">
        <f t="shared" si="605"/>
        <v>54336222.141856313</v>
      </c>
      <c r="X1989" s="1">
        <f t="shared" si="606"/>
        <v>80339230.748191163</v>
      </c>
      <c r="Y1989" s="17">
        <f t="shared" si="607"/>
        <v>-1.5874763225493767</v>
      </c>
    </row>
    <row r="1990" spans="1:25">
      <c r="A1990" s="17" t="s">
        <v>555</v>
      </c>
      <c r="B1990" s="17">
        <v>1</v>
      </c>
      <c r="C1990" s="17">
        <v>1079</v>
      </c>
      <c r="D1990" s="17">
        <v>4319</v>
      </c>
      <c r="E1990" s="1">
        <f t="shared" si="589"/>
        <v>5398</v>
      </c>
      <c r="F1990" s="2">
        <f t="shared" si="590"/>
        <v>317</v>
      </c>
      <c r="G1990" s="1">
        <f t="shared" si="591"/>
        <v>1079</v>
      </c>
      <c r="H1990" s="1">
        <f t="shared" si="592"/>
        <v>4319</v>
      </c>
      <c r="I1990" s="1">
        <f t="shared" si="593"/>
        <v>5398</v>
      </c>
      <c r="J1990" s="1">
        <f t="shared" si="594"/>
        <v>1595081</v>
      </c>
      <c r="K1990" s="1">
        <f t="shared" si="595"/>
        <v>3594999</v>
      </c>
      <c r="L1990" s="1">
        <f t="shared" si="596"/>
        <v>5190080</v>
      </c>
      <c r="M1990" s="1">
        <f>分割表!$B$5</f>
        <v>1596160</v>
      </c>
      <c r="N1990" s="1">
        <f>分割表!$C$5</f>
        <v>3599318</v>
      </c>
      <c r="O1990" s="1">
        <f t="shared" si="597"/>
        <v>5195478</v>
      </c>
      <c r="P1990" s="1">
        <f t="shared" si="598"/>
        <v>7535.5093725135275</v>
      </c>
      <c r="Q1990" s="1">
        <f t="shared" si="599"/>
        <v>36153.395248017267</v>
      </c>
      <c r="R1990" s="1">
        <f t="shared" si="600"/>
        <v>46389.244917733777</v>
      </c>
      <c r="S1990" s="1">
        <f t="shared" si="601"/>
        <v>22781640.82443526</v>
      </c>
      <c r="T1990" s="1">
        <f t="shared" si="602"/>
        <v>54266705.009094127</v>
      </c>
      <c r="U1990" s="1">
        <f t="shared" si="603"/>
        <v>80250364.664344326</v>
      </c>
      <c r="V1990" s="1">
        <f t="shared" si="604"/>
        <v>22798130.936747961</v>
      </c>
      <c r="W1990" s="1">
        <f t="shared" si="605"/>
        <v>54336222.141856313</v>
      </c>
      <c r="X1990" s="1">
        <f t="shared" si="606"/>
        <v>80339230.748191163</v>
      </c>
      <c r="Y1990" s="17">
        <f t="shared" si="607"/>
        <v>-0.52288918769927262</v>
      </c>
    </row>
    <row r="1991" spans="1:25">
      <c r="A1991" s="17" t="s">
        <v>440</v>
      </c>
      <c r="B1991" s="17"/>
      <c r="C1991" s="17">
        <v>797</v>
      </c>
      <c r="D1991" s="17">
        <v>7676</v>
      </c>
      <c r="E1991" s="1">
        <f t="shared" si="589"/>
        <v>8473</v>
      </c>
      <c r="F1991" s="2">
        <f t="shared" si="590"/>
        <v>2234.6</v>
      </c>
      <c r="G1991" s="1">
        <f t="shared" si="591"/>
        <v>797</v>
      </c>
      <c r="H1991" s="1">
        <f t="shared" si="592"/>
        <v>7676</v>
      </c>
      <c r="I1991" s="1">
        <f t="shared" si="593"/>
        <v>8473</v>
      </c>
      <c r="J1991" s="1">
        <f t="shared" si="594"/>
        <v>1595363</v>
      </c>
      <c r="K1991" s="1">
        <f t="shared" si="595"/>
        <v>3591642</v>
      </c>
      <c r="L1991" s="1">
        <f t="shared" si="596"/>
        <v>5187005</v>
      </c>
      <c r="M1991" s="1">
        <f>分割表!$B$5</f>
        <v>1596160</v>
      </c>
      <c r="N1991" s="1">
        <f>分割表!$C$5</f>
        <v>3599318</v>
      </c>
      <c r="O1991" s="1">
        <f t="shared" si="597"/>
        <v>5195478</v>
      </c>
      <c r="P1991" s="1">
        <f t="shared" si="598"/>
        <v>5324.641178995802</v>
      </c>
      <c r="Q1991" s="1">
        <f t="shared" si="599"/>
        <v>68668.374207311383</v>
      </c>
      <c r="R1991" s="1">
        <f t="shared" si="600"/>
        <v>76635.234009949592</v>
      </c>
      <c r="S1991" s="1">
        <f t="shared" si="601"/>
        <v>22785950.496053286</v>
      </c>
      <c r="T1991" s="1">
        <f t="shared" si="602"/>
        <v>54212675.479773171</v>
      </c>
      <c r="U1991" s="1">
        <f t="shared" si="603"/>
        <v>80199744.126973733</v>
      </c>
      <c r="V1991" s="1">
        <f t="shared" si="604"/>
        <v>22798130.936747961</v>
      </c>
      <c r="W1991" s="1">
        <f t="shared" si="605"/>
        <v>54336222.141856313</v>
      </c>
      <c r="X1991" s="1">
        <f t="shared" si="606"/>
        <v>80339230.748191163</v>
      </c>
      <c r="Y1991" s="17">
        <f t="shared" si="607"/>
        <v>-1.6325159735651718</v>
      </c>
    </row>
    <row r="1992" spans="1:25">
      <c r="A1992" s="17" t="s">
        <v>578</v>
      </c>
      <c r="B1992" s="17"/>
      <c r="C1992" s="17">
        <v>12</v>
      </c>
      <c r="D1992" s="17">
        <v>6185</v>
      </c>
      <c r="E1992" s="1">
        <f t="shared" si="589"/>
        <v>6197</v>
      </c>
      <c r="F1992" s="2">
        <f t="shared" si="590"/>
        <v>4398</v>
      </c>
      <c r="G1992" s="1">
        <f t="shared" si="591"/>
        <v>12</v>
      </c>
      <c r="H1992" s="1">
        <f t="shared" si="592"/>
        <v>6185</v>
      </c>
      <c r="I1992" s="1">
        <f t="shared" si="593"/>
        <v>6197</v>
      </c>
      <c r="J1992" s="1">
        <f t="shared" si="594"/>
        <v>1596148</v>
      </c>
      <c r="K1992" s="1">
        <f t="shared" si="595"/>
        <v>3593133</v>
      </c>
      <c r="L1992" s="1">
        <f t="shared" si="596"/>
        <v>5189281</v>
      </c>
      <c r="M1992" s="1">
        <f>分割表!$B$5</f>
        <v>1596160</v>
      </c>
      <c r="N1992" s="1">
        <f>分割表!$C$5</f>
        <v>3599318</v>
      </c>
      <c r="O1992" s="1">
        <f t="shared" si="597"/>
        <v>5195478</v>
      </c>
      <c r="P1992" s="1">
        <f t="shared" si="598"/>
        <v>29.818879797456006</v>
      </c>
      <c r="Q1992" s="1">
        <f t="shared" si="599"/>
        <v>53994.321931652456</v>
      </c>
      <c r="R1992" s="1">
        <f t="shared" si="600"/>
        <v>54111.092152616184</v>
      </c>
      <c r="S1992" s="1">
        <f t="shared" si="601"/>
        <v>22797947.539457437</v>
      </c>
      <c r="T1992" s="1">
        <f t="shared" si="602"/>
        <v>54236672.122186042</v>
      </c>
      <c r="U1992" s="1">
        <f t="shared" si="603"/>
        <v>80237211.380373776</v>
      </c>
      <c r="V1992" s="1">
        <f t="shared" si="604"/>
        <v>22798130.936747961</v>
      </c>
      <c r="W1992" s="1">
        <f t="shared" si="605"/>
        <v>54336222.141856313</v>
      </c>
      <c r="X1992" s="1">
        <f t="shared" si="606"/>
        <v>80339230.748191163</v>
      </c>
      <c r="Y1992" s="17">
        <f t="shared" si="607"/>
        <v>-1.7108488597890261</v>
      </c>
    </row>
    <row r="1993" spans="1:25">
      <c r="A1993" s="17" t="s">
        <v>520</v>
      </c>
      <c r="B1993" s="17"/>
      <c r="C1993" s="17">
        <v>638</v>
      </c>
      <c r="D1993" s="17">
        <v>7640</v>
      </c>
      <c r="E1993" s="1">
        <f t="shared" si="589"/>
        <v>8278</v>
      </c>
      <c r="F1993" s="2">
        <f t="shared" si="590"/>
        <v>2621.72</v>
      </c>
      <c r="G1993" s="1">
        <f t="shared" si="591"/>
        <v>638</v>
      </c>
      <c r="H1993" s="1">
        <f t="shared" si="592"/>
        <v>7640</v>
      </c>
      <c r="I1993" s="1">
        <f t="shared" si="593"/>
        <v>8278</v>
      </c>
      <c r="J1993" s="1">
        <f t="shared" si="594"/>
        <v>1595522</v>
      </c>
      <c r="K1993" s="1">
        <f t="shared" si="595"/>
        <v>3591678</v>
      </c>
      <c r="L1993" s="1">
        <f t="shared" si="596"/>
        <v>5187200</v>
      </c>
      <c r="M1993" s="1">
        <f>分割表!$B$5</f>
        <v>1596160</v>
      </c>
      <c r="N1993" s="1">
        <f>分割表!$C$5</f>
        <v>3599318</v>
      </c>
      <c r="O1993" s="1">
        <f t="shared" si="597"/>
        <v>5195478</v>
      </c>
      <c r="P1993" s="1">
        <f t="shared" si="598"/>
        <v>4120.419824773976</v>
      </c>
      <c r="Q1993" s="1">
        <f t="shared" si="599"/>
        <v>68310.408019706723</v>
      </c>
      <c r="R1993" s="1">
        <f t="shared" si="600"/>
        <v>74678.790533371226</v>
      </c>
      <c r="S1993" s="1">
        <f t="shared" si="601"/>
        <v>22788380.439261165</v>
      </c>
      <c r="T1993" s="1">
        <f t="shared" si="602"/>
        <v>54213254.868274942</v>
      </c>
      <c r="U1993" s="1">
        <f t="shared" si="603"/>
        <v>80202954.155707464</v>
      </c>
      <c r="V1993" s="1">
        <f t="shared" si="604"/>
        <v>22798130.936747961</v>
      </c>
      <c r="W1993" s="1">
        <f t="shared" si="605"/>
        <v>54336222.141856313</v>
      </c>
      <c r="X1993" s="1">
        <f t="shared" si="606"/>
        <v>80339230.748191163</v>
      </c>
      <c r="Y1993" s="17">
        <f t="shared" si="607"/>
        <v>-1.7222845578372632</v>
      </c>
    </row>
    <row r="1994" spans="1:25">
      <c r="A1994" s="17" t="s">
        <v>787</v>
      </c>
      <c r="B1994" s="17">
        <v>1</v>
      </c>
      <c r="C1994" s="17">
        <v>1009</v>
      </c>
      <c r="D1994" s="17">
        <v>8818</v>
      </c>
      <c r="E1994" s="1">
        <f t="shared" si="589"/>
        <v>9827</v>
      </c>
      <c r="F1994" s="2">
        <f t="shared" si="590"/>
        <v>2354.4899999999998</v>
      </c>
      <c r="G1994" s="1">
        <f t="shared" si="591"/>
        <v>1009</v>
      </c>
      <c r="H1994" s="1">
        <f t="shared" si="592"/>
        <v>8818</v>
      </c>
      <c r="I1994" s="1">
        <f t="shared" si="593"/>
        <v>9827</v>
      </c>
      <c r="J1994" s="1">
        <f t="shared" si="594"/>
        <v>1595151</v>
      </c>
      <c r="K1994" s="1">
        <f t="shared" si="595"/>
        <v>3590500</v>
      </c>
      <c r="L1994" s="1">
        <f t="shared" si="596"/>
        <v>5185651</v>
      </c>
      <c r="M1994" s="1">
        <f>分割表!$B$5</f>
        <v>1596160</v>
      </c>
      <c r="N1994" s="1">
        <f>分割表!$C$5</f>
        <v>3599318</v>
      </c>
      <c r="O1994" s="1">
        <f t="shared" si="597"/>
        <v>5195478</v>
      </c>
      <c r="P1994" s="1">
        <f t="shared" si="598"/>
        <v>6978.9654555367906</v>
      </c>
      <c r="Q1994" s="1">
        <f t="shared" si="599"/>
        <v>80107.565126663889</v>
      </c>
      <c r="R1994" s="1">
        <f t="shared" si="600"/>
        <v>90338.519990367568</v>
      </c>
      <c r="S1994" s="1">
        <f t="shared" si="601"/>
        <v>22782710.596426573</v>
      </c>
      <c r="T1994" s="1">
        <f t="shared" si="602"/>
        <v>54194296.176264979</v>
      </c>
      <c r="U1994" s="1">
        <f t="shared" si="603"/>
        <v>80177455.206569731</v>
      </c>
      <c r="V1994" s="1">
        <f t="shared" si="604"/>
        <v>22798130.936747961</v>
      </c>
      <c r="W1994" s="1">
        <f t="shared" si="605"/>
        <v>54336222.141856313</v>
      </c>
      <c r="X1994" s="1">
        <f t="shared" si="606"/>
        <v>80339230.748191163</v>
      </c>
      <c r="Y1994" s="17">
        <f t="shared" si="607"/>
        <v>-1.8167705755007848</v>
      </c>
    </row>
    <row r="1995" spans="1:25">
      <c r="A1995" s="17" t="s">
        <v>743</v>
      </c>
      <c r="B1995" s="17"/>
      <c r="C1995" s="17">
        <v>91</v>
      </c>
      <c r="D1995" s="17">
        <v>6551</v>
      </c>
      <c r="E1995" s="1">
        <f t="shared" si="589"/>
        <v>6642</v>
      </c>
      <c r="F1995" s="2">
        <f t="shared" si="590"/>
        <v>4065.67</v>
      </c>
      <c r="G1995" s="1">
        <f t="shared" si="591"/>
        <v>91</v>
      </c>
      <c r="H1995" s="1">
        <f t="shared" si="592"/>
        <v>6551</v>
      </c>
      <c r="I1995" s="1">
        <f t="shared" si="593"/>
        <v>6642</v>
      </c>
      <c r="J1995" s="1">
        <f t="shared" si="594"/>
        <v>1596069</v>
      </c>
      <c r="K1995" s="1">
        <f t="shared" si="595"/>
        <v>3592767</v>
      </c>
      <c r="L1995" s="1">
        <f t="shared" si="596"/>
        <v>5188836</v>
      </c>
      <c r="M1995" s="1">
        <f>分割表!$B$5</f>
        <v>1596160</v>
      </c>
      <c r="N1995" s="1">
        <f>分割表!$C$5</f>
        <v>3599318</v>
      </c>
      <c r="O1995" s="1">
        <f t="shared" si="597"/>
        <v>5195478</v>
      </c>
      <c r="P1995" s="1">
        <f t="shared" si="598"/>
        <v>410.48821509303332</v>
      </c>
      <c r="Q1995" s="1">
        <f t="shared" si="599"/>
        <v>57566.080449182518</v>
      </c>
      <c r="R1995" s="1">
        <f t="shared" si="600"/>
        <v>58457.360525663513</v>
      </c>
      <c r="S1995" s="1">
        <f t="shared" si="601"/>
        <v>22796740.17621351</v>
      </c>
      <c r="T1995" s="1">
        <f t="shared" si="602"/>
        <v>54230781.540987283</v>
      </c>
      <c r="U1995" s="1">
        <f t="shared" si="603"/>
        <v>80229885.762413606</v>
      </c>
      <c r="V1995" s="1">
        <f t="shared" si="604"/>
        <v>22798130.936747961</v>
      </c>
      <c r="W1995" s="1">
        <f t="shared" si="605"/>
        <v>54336222.141856313</v>
      </c>
      <c r="X1995" s="1">
        <f t="shared" si="606"/>
        <v>80339230.748191163</v>
      </c>
      <c r="Y1995" s="17">
        <f t="shared" si="607"/>
        <v>-1.7629631600437992</v>
      </c>
    </row>
    <row r="1996" spans="1:25">
      <c r="A1996" s="17" t="s">
        <v>188</v>
      </c>
      <c r="B1996" s="17"/>
      <c r="C1996" s="17">
        <v>28</v>
      </c>
      <c r="D1996" s="17">
        <v>6539</v>
      </c>
      <c r="E1996" s="1">
        <f t="shared" si="589"/>
        <v>6567</v>
      </c>
      <c r="F1996" s="2">
        <f t="shared" si="590"/>
        <v>4508.37</v>
      </c>
      <c r="G1996" s="1">
        <f t="shared" si="591"/>
        <v>28</v>
      </c>
      <c r="H1996" s="1">
        <f t="shared" si="592"/>
        <v>6539</v>
      </c>
      <c r="I1996" s="1">
        <f t="shared" si="593"/>
        <v>6567</v>
      </c>
      <c r="J1996" s="1">
        <f t="shared" si="594"/>
        <v>1596132</v>
      </c>
      <c r="K1996" s="1">
        <f t="shared" si="595"/>
        <v>3592779</v>
      </c>
      <c r="L1996" s="1">
        <f t="shared" si="596"/>
        <v>5188911</v>
      </c>
      <c r="M1996" s="1">
        <f>分割表!$B$5</f>
        <v>1596160</v>
      </c>
      <c r="N1996" s="1">
        <f>分割表!$C$5</f>
        <v>3599318</v>
      </c>
      <c r="O1996" s="1">
        <f t="shared" si="597"/>
        <v>5195478</v>
      </c>
      <c r="P1996" s="1">
        <f t="shared" si="598"/>
        <v>93.301726284905712</v>
      </c>
      <c r="Q1996" s="1">
        <f t="shared" si="599"/>
        <v>57448.642970723187</v>
      </c>
      <c r="R1996" s="1">
        <f t="shared" si="600"/>
        <v>57722.697940116115</v>
      </c>
      <c r="S1996" s="1">
        <f t="shared" si="601"/>
        <v>22797703.009877078</v>
      </c>
      <c r="T1996" s="1">
        <f t="shared" si="602"/>
        <v>54230974.674205914</v>
      </c>
      <c r="U1996" s="1">
        <f t="shared" si="603"/>
        <v>80231120.414452076</v>
      </c>
      <c r="V1996" s="1">
        <f t="shared" si="604"/>
        <v>22798130.936747961</v>
      </c>
      <c r="W1996" s="1">
        <f t="shared" si="605"/>
        <v>54336222.141856313</v>
      </c>
      <c r="X1996" s="1">
        <f t="shared" si="606"/>
        <v>80339230.748191163</v>
      </c>
      <c r="Y1996" s="17">
        <f t="shared" si="607"/>
        <v>-1.7991608934918148</v>
      </c>
    </row>
    <row r="1997" spans="1:25">
      <c r="A1997" s="17" t="s">
        <v>818</v>
      </c>
      <c r="B1997" s="17"/>
      <c r="C1997" s="17">
        <v>60</v>
      </c>
      <c r="D1997" s="17">
        <v>6655</v>
      </c>
      <c r="E1997" s="1">
        <f t="shared" si="589"/>
        <v>6715</v>
      </c>
      <c r="F1997" s="2">
        <f t="shared" si="590"/>
        <v>4345.0200000000004</v>
      </c>
      <c r="G1997" s="1">
        <f t="shared" si="591"/>
        <v>60</v>
      </c>
      <c r="H1997" s="1">
        <f t="shared" si="592"/>
        <v>6655</v>
      </c>
      <c r="I1997" s="1">
        <f t="shared" si="593"/>
        <v>6715</v>
      </c>
      <c r="J1997" s="1">
        <f t="shared" si="594"/>
        <v>1596100</v>
      </c>
      <c r="K1997" s="1">
        <f t="shared" si="595"/>
        <v>3592663</v>
      </c>
      <c r="L1997" s="1">
        <f t="shared" si="596"/>
        <v>5188763</v>
      </c>
      <c r="M1997" s="1">
        <f>分割表!$B$5</f>
        <v>1596160</v>
      </c>
      <c r="N1997" s="1">
        <f>分割表!$C$5</f>
        <v>3599318</v>
      </c>
      <c r="O1997" s="1">
        <f t="shared" si="597"/>
        <v>5195478</v>
      </c>
      <c r="P1997" s="1">
        <f t="shared" si="598"/>
        <v>245.66067373332604</v>
      </c>
      <c r="Q1997" s="1">
        <f t="shared" si="599"/>
        <v>58584.788428668406</v>
      </c>
      <c r="R1997" s="1">
        <f t="shared" si="600"/>
        <v>59173.245516648523</v>
      </c>
      <c r="S1997" s="1">
        <f t="shared" si="601"/>
        <v>22797213.951197524</v>
      </c>
      <c r="T1997" s="1">
        <f t="shared" si="602"/>
        <v>54229107.721438117</v>
      </c>
      <c r="U1997" s="1">
        <f t="shared" si="603"/>
        <v>80228684.035470575</v>
      </c>
      <c r="V1997" s="1">
        <f t="shared" si="604"/>
        <v>22798130.936747961</v>
      </c>
      <c r="W1997" s="1">
        <f t="shared" si="605"/>
        <v>54336222.141856313</v>
      </c>
      <c r="X1997" s="1">
        <f t="shared" si="606"/>
        <v>80339230.748191163</v>
      </c>
      <c r="Y1997" s="17">
        <f t="shared" si="607"/>
        <v>-1.8113095859449357</v>
      </c>
    </row>
    <row r="1998" spans="1:25">
      <c r="A1998" s="17" t="s">
        <v>302</v>
      </c>
      <c r="B1998" s="17">
        <v>1</v>
      </c>
      <c r="C1998" s="17">
        <v>995</v>
      </c>
      <c r="D1998" s="17">
        <v>4266</v>
      </c>
      <c r="E1998" s="1">
        <f t="shared" si="589"/>
        <v>5261</v>
      </c>
      <c r="F1998" s="2">
        <f t="shared" si="590"/>
        <v>377.84</v>
      </c>
      <c r="G1998" s="1">
        <f t="shared" si="591"/>
        <v>995</v>
      </c>
      <c r="H1998" s="1">
        <f t="shared" si="592"/>
        <v>4266</v>
      </c>
      <c r="I1998" s="1">
        <f t="shared" si="593"/>
        <v>5261</v>
      </c>
      <c r="J1998" s="1">
        <f t="shared" si="594"/>
        <v>1595165</v>
      </c>
      <c r="K1998" s="1">
        <f t="shared" si="595"/>
        <v>3595052</v>
      </c>
      <c r="L1998" s="1">
        <f t="shared" si="596"/>
        <v>5190217</v>
      </c>
      <c r="M1998" s="1">
        <f>分割表!$B$5</f>
        <v>1596160</v>
      </c>
      <c r="N1998" s="1">
        <f>分割表!$C$5</f>
        <v>3599318</v>
      </c>
      <c r="O1998" s="1">
        <f t="shared" si="597"/>
        <v>5195478</v>
      </c>
      <c r="P1998" s="1">
        <f t="shared" si="598"/>
        <v>6868.2290234727998</v>
      </c>
      <c r="Q1998" s="1">
        <f t="shared" si="599"/>
        <v>35657.070481267503</v>
      </c>
      <c r="R1998" s="1">
        <f t="shared" si="600"/>
        <v>45076.649949505772</v>
      </c>
      <c r="S1998" s="1">
        <f t="shared" si="601"/>
        <v>22782924.551193457</v>
      </c>
      <c r="T1998" s="1">
        <f t="shared" si="602"/>
        <v>54267558.047361165</v>
      </c>
      <c r="U1998" s="1">
        <f t="shared" si="603"/>
        <v>80252619.995727167</v>
      </c>
      <c r="V1998" s="1">
        <f t="shared" si="604"/>
        <v>22798130.936747961</v>
      </c>
      <c r="W1998" s="1">
        <f t="shared" si="605"/>
        <v>54336222.141856313</v>
      </c>
      <c r="X1998" s="1">
        <f t="shared" si="606"/>
        <v>80339230.748191163</v>
      </c>
      <c r="Y1998" s="17">
        <f t="shared" si="607"/>
        <v>-0.56087312136209833</v>
      </c>
    </row>
    <row r="1999" spans="1:25">
      <c r="A1999" s="17" t="s">
        <v>453</v>
      </c>
      <c r="B1999" s="17"/>
      <c r="C1999" s="17">
        <v>764</v>
      </c>
      <c r="D1999" s="17">
        <v>8333</v>
      </c>
      <c r="E1999" s="1">
        <f t="shared" si="589"/>
        <v>9097</v>
      </c>
      <c r="F1999" s="2">
        <f t="shared" si="590"/>
        <v>2677.2</v>
      </c>
      <c r="G1999" s="1">
        <f t="shared" si="591"/>
        <v>764</v>
      </c>
      <c r="H1999" s="1">
        <f t="shared" si="592"/>
        <v>8333</v>
      </c>
      <c r="I1999" s="1">
        <f t="shared" si="593"/>
        <v>9097</v>
      </c>
      <c r="J1999" s="1">
        <f t="shared" si="594"/>
        <v>1595396</v>
      </c>
      <c r="K1999" s="1">
        <f t="shared" si="595"/>
        <v>3590985</v>
      </c>
      <c r="L1999" s="1">
        <f t="shared" si="596"/>
        <v>5186381</v>
      </c>
      <c r="M1999" s="1">
        <f>分割表!$B$5</f>
        <v>1596160</v>
      </c>
      <c r="N1999" s="1">
        <f>分割表!$C$5</f>
        <v>3599318</v>
      </c>
      <c r="O1999" s="1">
        <f t="shared" si="597"/>
        <v>5195478</v>
      </c>
      <c r="P1999" s="1">
        <f t="shared" si="598"/>
        <v>5071.8657909232215</v>
      </c>
      <c r="Q1999" s="1">
        <f t="shared" si="599"/>
        <v>75230.147460246924</v>
      </c>
      <c r="R1999" s="1">
        <f t="shared" si="600"/>
        <v>82925.522607277293</v>
      </c>
      <c r="S1999" s="1">
        <f t="shared" si="601"/>
        <v>22786454.822585784</v>
      </c>
      <c r="T1999" s="1">
        <f t="shared" si="602"/>
        <v>54202101.703002945</v>
      </c>
      <c r="U1999" s="1">
        <f t="shared" si="603"/>
        <v>80189472.084290251</v>
      </c>
      <c r="V1999" s="1">
        <f t="shared" si="604"/>
        <v>22798130.936747961</v>
      </c>
      <c r="W1999" s="1">
        <f t="shared" si="605"/>
        <v>54336222.141856313</v>
      </c>
      <c r="X1999" s="1">
        <f t="shared" si="606"/>
        <v>80339230.748191163</v>
      </c>
      <c r="Y1999" s="17">
        <f t="shared" si="607"/>
        <v>-1.8357573778385181</v>
      </c>
    </row>
    <row r="2000" spans="1:25">
      <c r="A2000" s="17" t="s">
        <v>219</v>
      </c>
      <c r="B2000" s="17"/>
      <c r="C2000" s="17">
        <v>334</v>
      </c>
      <c r="D2000" s="17">
        <v>7403</v>
      </c>
      <c r="E2000" s="1">
        <f t="shared" si="589"/>
        <v>7737</v>
      </c>
      <c r="F2000" s="2">
        <f t="shared" si="590"/>
        <v>3473.96</v>
      </c>
      <c r="G2000" s="1">
        <f t="shared" si="591"/>
        <v>334</v>
      </c>
      <c r="H2000" s="1">
        <f t="shared" si="592"/>
        <v>7403</v>
      </c>
      <c r="I2000" s="1">
        <f t="shared" si="593"/>
        <v>7737</v>
      </c>
      <c r="J2000" s="1">
        <f t="shared" si="594"/>
        <v>1595826</v>
      </c>
      <c r="K2000" s="1">
        <f t="shared" si="595"/>
        <v>3591915</v>
      </c>
      <c r="L2000" s="1">
        <f t="shared" si="596"/>
        <v>5187741</v>
      </c>
      <c r="M2000" s="1">
        <f>分割表!$B$5</f>
        <v>1596160</v>
      </c>
      <c r="N2000" s="1">
        <f>分割表!$C$5</f>
        <v>3599318</v>
      </c>
      <c r="O2000" s="1">
        <f t="shared" si="597"/>
        <v>5195478</v>
      </c>
      <c r="P2000" s="1">
        <f t="shared" si="598"/>
        <v>1940.9210916542181</v>
      </c>
      <c r="Q2000" s="1">
        <f t="shared" si="599"/>
        <v>65958.069379886248</v>
      </c>
      <c r="R2000" s="1">
        <f t="shared" si="600"/>
        <v>69275.313031929123</v>
      </c>
      <c r="S2000" s="1">
        <f t="shared" si="601"/>
        <v>22793026.41252045</v>
      </c>
      <c r="T2000" s="1">
        <f t="shared" si="602"/>
        <v>54217069.184918486</v>
      </c>
      <c r="U2000" s="1">
        <f t="shared" si="603"/>
        <v>80211859.966112629</v>
      </c>
      <c r="V2000" s="1">
        <f t="shared" si="604"/>
        <v>22798130.936747961</v>
      </c>
      <c r="W2000" s="1">
        <f t="shared" si="605"/>
        <v>54336222.141856313</v>
      </c>
      <c r="X2000" s="1">
        <f t="shared" si="606"/>
        <v>80339230.748191163</v>
      </c>
      <c r="Y2000" s="17">
        <f t="shared" si="607"/>
        <v>-1.8471949513803754</v>
      </c>
    </row>
    <row r="2001" spans="1:25">
      <c r="A2001" s="17" t="s">
        <v>744</v>
      </c>
      <c r="B2001" s="17"/>
      <c r="C2001" s="17">
        <v>18</v>
      </c>
      <c r="D2001" s="17">
        <v>7165</v>
      </c>
      <c r="E2001" s="1">
        <f t="shared" si="589"/>
        <v>7183</v>
      </c>
      <c r="F2001" s="2">
        <f t="shared" si="590"/>
        <v>5055.01</v>
      </c>
      <c r="G2001" s="1">
        <f t="shared" si="591"/>
        <v>18</v>
      </c>
      <c r="H2001" s="1">
        <f t="shared" si="592"/>
        <v>7165</v>
      </c>
      <c r="I2001" s="1">
        <f t="shared" si="593"/>
        <v>7183</v>
      </c>
      <c r="J2001" s="1">
        <f t="shared" si="594"/>
        <v>1596142</v>
      </c>
      <c r="K2001" s="1">
        <f t="shared" si="595"/>
        <v>3592153</v>
      </c>
      <c r="L2001" s="1">
        <f t="shared" si="596"/>
        <v>5188295</v>
      </c>
      <c r="M2001" s="1">
        <f>分割表!$B$5</f>
        <v>1596160</v>
      </c>
      <c r="N2001" s="1">
        <f>分割表!$C$5</f>
        <v>3599318</v>
      </c>
      <c r="O2001" s="1">
        <f t="shared" si="597"/>
        <v>5195478</v>
      </c>
      <c r="P2001" s="1">
        <f t="shared" si="598"/>
        <v>52.026691642130963</v>
      </c>
      <c r="Q2001" s="1">
        <f t="shared" si="599"/>
        <v>63603.442332979175</v>
      </c>
      <c r="R2001" s="1">
        <f t="shared" si="600"/>
        <v>63781.250264103299</v>
      </c>
      <c r="S2001" s="1">
        <f t="shared" si="601"/>
        <v>22797855.840846006</v>
      </c>
      <c r="T2001" s="1">
        <f t="shared" si="602"/>
        <v>54220899.611461818</v>
      </c>
      <c r="U2001" s="1">
        <f t="shared" si="603"/>
        <v>80220979.837823227</v>
      </c>
      <c r="V2001" s="1">
        <f t="shared" si="604"/>
        <v>22798130.936747961</v>
      </c>
      <c r="W2001" s="1">
        <f t="shared" si="605"/>
        <v>54336222.141856313</v>
      </c>
      <c r="X2001" s="1">
        <f t="shared" si="606"/>
        <v>80339230.748191163</v>
      </c>
      <c r="Y2001" s="17">
        <f t="shared" si="607"/>
        <v>-1.9793573613270119</v>
      </c>
    </row>
    <row r="2002" spans="1:25">
      <c r="A2002" s="17" t="s">
        <v>1630</v>
      </c>
      <c r="B2002" s="17">
        <v>1</v>
      </c>
      <c r="C2002" s="17">
        <v>987</v>
      </c>
      <c r="D2002" s="17">
        <v>3460</v>
      </c>
      <c r="E2002" s="1">
        <f t="shared" si="589"/>
        <v>4447</v>
      </c>
      <c r="F2002" s="2">
        <f t="shared" si="590"/>
        <v>161.62</v>
      </c>
      <c r="G2002" s="1">
        <f t="shared" si="591"/>
        <v>987</v>
      </c>
      <c r="H2002" s="1">
        <f t="shared" si="592"/>
        <v>3460</v>
      </c>
      <c r="I2002" s="1">
        <f t="shared" si="593"/>
        <v>4447</v>
      </c>
      <c r="J2002" s="1">
        <f t="shared" si="594"/>
        <v>1595173</v>
      </c>
      <c r="K2002" s="1">
        <f t="shared" si="595"/>
        <v>3595858</v>
      </c>
      <c r="L2002" s="1">
        <f t="shared" si="596"/>
        <v>5191031</v>
      </c>
      <c r="M2002" s="1">
        <f>分割表!$B$5</f>
        <v>1596160</v>
      </c>
      <c r="N2002" s="1">
        <f>分割表!$C$5</f>
        <v>3599318</v>
      </c>
      <c r="O2002" s="1">
        <f t="shared" si="597"/>
        <v>5195478</v>
      </c>
      <c r="P2002" s="1">
        <f t="shared" si="598"/>
        <v>6805.0393289208469</v>
      </c>
      <c r="Q2002" s="1">
        <f t="shared" si="599"/>
        <v>28195.622583459128</v>
      </c>
      <c r="R2002" s="1">
        <f t="shared" si="600"/>
        <v>37354.733252801067</v>
      </c>
      <c r="S2002" s="1">
        <f t="shared" si="601"/>
        <v>22783046.811115418</v>
      </c>
      <c r="T2002" s="1">
        <f t="shared" si="602"/>
        <v>54280530.763330758</v>
      </c>
      <c r="U2002" s="1">
        <f t="shared" si="603"/>
        <v>80266020.360412344</v>
      </c>
      <c r="V2002" s="1">
        <f t="shared" si="604"/>
        <v>22798130.936747961</v>
      </c>
      <c r="W2002" s="1">
        <f t="shared" si="605"/>
        <v>54336222.141856313</v>
      </c>
      <c r="X2002" s="1">
        <f t="shared" si="606"/>
        <v>80339230.748191163</v>
      </c>
      <c r="Y2002" s="17">
        <f t="shared" si="607"/>
        <v>-0.34196201862371911</v>
      </c>
    </row>
    <row r="2003" spans="1:25">
      <c r="A2003" s="17" t="s">
        <v>574</v>
      </c>
      <c r="B2003" s="17"/>
      <c r="C2003" s="17">
        <v>149</v>
      </c>
      <c r="D2003" s="17">
        <v>8048</v>
      </c>
      <c r="E2003" s="1">
        <f t="shared" si="589"/>
        <v>8197</v>
      </c>
      <c r="F2003" s="2">
        <f t="shared" si="590"/>
        <v>4775.1899999999996</v>
      </c>
      <c r="G2003" s="1">
        <f t="shared" si="591"/>
        <v>149</v>
      </c>
      <c r="H2003" s="1">
        <f t="shared" si="592"/>
        <v>8048</v>
      </c>
      <c r="I2003" s="1">
        <f t="shared" si="593"/>
        <v>8197</v>
      </c>
      <c r="J2003" s="1">
        <f t="shared" si="594"/>
        <v>1596011</v>
      </c>
      <c r="K2003" s="1">
        <f t="shared" si="595"/>
        <v>3591270</v>
      </c>
      <c r="L2003" s="1">
        <f t="shared" si="596"/>
        <v>5187281</v>
      </c>
      <c r="M2003" s="1">
        <f>分割表!$B$5</f>
        <v>1596160</v>
      </c>
      <c r="N2003" s="1">
        <f>分割表!$C$5</f>
        <v>3599318</v>
      </c>
      <c r="O2003" s="1">
        <f t="shared" si="597"/>
        <v>5195478</v>
      </c>
      <c r="P2003" s="1">
        <f t="shared" si="598"/>
        <v>745.58799958587338</v>
      </c>
      <c r="Q2003" s="1">
        <f t="shared" si="599"/>
        <v>72377.103725548455</v>
      </c>
      <c r="R2003" s="1">
        <f t="shared" si="600"/>
        <v>73867.458233216894</v>
      </c>
      <c r="S2003" s="1">
        <f t="shared" si="601"/>
        <v>22795853.760118593</v>
      </c>
      <c r="T2003" s="1">
        <f t="shared" si="602"/>
        <v>54206688.486384608</v>
      </c>
      <c r="U2003" s="1">
        <f t="shared" si="603"/>
        <v>80204287.554413348</v>
      </c>
      <c r="V2003" s="1">
        <f t="shared" si="604"/>
        <v>22798130.936747961</v>
      </c>
      <c r="W2003" s="1">
        <f t="shared" si="605"/>
        <v>54336222.141856313</v>
      </c>
      <c r="X2003" s="1">
        <f t="shared" si="606"/>
        <v>80339230.748191163</v>
      </c>
      <c r="Y2003" s="17">
        <f t="shared" si="607"/>
        <v>-2.1424804501152042</v>
      </c>
    </row>
    <row r="2004" spans="1:25">
      <c r="A2004" s="17" t="s">
        <v>462</v>
      </c>
      <c r="B2004" s="17"/>
      <c r="C2004" s="17">
        <v>626</v>
      </c>
      <c r="D2004" s="17">
        <v>9368</v>
      </c>
      <c r="E2004" s="1">
        <f t="shared" si="589"/>
        <v>9994</v>
      </c>
      <c r="F2004" s="2">
        <f t="shared" si="590"/>
        <v>3679.48</v>
      </c>
      <c r="G2004" s="1">
        <f t="shared" si="591"/>
        <v>626</v>
      </c>
      <c r="H2004" s="1">
        <f t="shared" si="592"/>
        <v>9368</v>
      </c>
      <c r="I2004" s="1">
        <f t="shared" si="593"/>
        <v>9994</v>
      </c>
      <c r="J2004" s="1">
        <f t="shared" si="594"/>
        <v>1595534</v>
      </c>
      <c r="K2004" s="1">
        <f t="shared" si="595"/>
        <v>3589950</v>
      </c>
      <c r="L2004" s="1">
        <f t="shared" si="596"/>
        <v>5185484</v>
      </c>
      <c r="M2004" s="1">
        <f>分割表!$B$5</f>
        <v>1596160</v>
      </c>
      <c r="N2004" s="1">
        <f>分割表!$C$5</f>
        <v>3599318</v>
      </c>
      <c r="O2004" s="1">
        <f t="shared" si="597"/>
        <v>5195478</v>
      </c>
      <c r="P2004" s="1">
        <f t="shared" si="598"/>
        <v>4031.0333323086616</v>
      </c>
      <c r="Q2004" s="1">
        <f t="shared" si="599"/>
        <v>85670.874352640109</v>
      </c>
      <c r="R2004" s="1">
        <f t="shared" si="600"/>
        <v>92042.143477890073</v>
      </c>
      <c r="S2004" s="1">
        <f t="shared" si="601"/>
        <v>22788563.831844453</v>
      </c>
      <c r="T2004" s="1">
        <f t="shared" si="602"/>
        <v>54185444.62727759</v>
      </c>
      <c r="U2004" s="1">
        <f t="shared" si="603"/>
        <v>80174706.154465795</v>
      </c>
      <c r="V2004" s="1">
        <f t="shared" si="604"/>
        <v>22798130.936747961</v>
      </c>
      <c r="W2004" s="1">
        <f t="shared" si="605"/>
        <v>54336222.141856313</v>
      </c>
      <c r="X2004" s="1">
        <f t="shared" si="606"/>
        <v>80339230.748191163</v>
      </c>
      <c r="Y2004" s="17">
        <f t="shared" si="607"/>
        <v>-2.2099046879110529</v>
      </c>
    </row>
    <row r="2005" spans="1:25">
      <c r="A2005" s="17" t="s">
        <v>742</v>
      </c>
      <c r="B2005" s="17"/>
      <c r="C2005" s="17">
        <v>832</v>
      </c>
      <c r="D2005" s="17">
        <v>9967</v>
      </c>
      <c r="E2005" s="1">
        <f t="shared" si="589"/>
        <v>10799</v>
      </c>
      <c r="F2005" s="2">
        <f t="shared" si="590"/>
        <v>3422.45</v>
      </c>
      <c r="G2005" s="1">
        <f t="shared" si="591"/>
        <v>832</v>
      </c>
      <c r="H2005" s="1">
        <f t="shared" si="592"/>
        <v>9967</v>
      </c>
      <c r="I2005" s="1">
        <f t="shared" si="593"/>
        <v>10799</v>
      </c>
      <c r="J2005" s="1">
        <f t="shared" si="594"/>
        <v>1595328</v>
      </c>
      <c r="K2005" s="1">
        <f t="shared" si="595"/>
        <v>3589351</v>
      </c>
      <c r="L2005" s="1">
        <f t="shared" si="596"/>
        <v>5184679</v>
      </c>
      <c r="M2005" s="1">
        <f>分割表!$B$5</f>
        <v>1596160</v>
      </c>
      <c r="N2005" s="1">
        <f>分割表!$C$5</f>
        <v>3599318</v>
      </c>
      <c r="O2005" s="1">
        <f t="shared" si="597"/>
        <v>5195478</v>
      </c>
      <c r="P2005" s="1">
        <f t="shared" si="598"/>
        <v>5594.2285907632458</v>
      </c>
      <c r="Q2005" s="1">
        <f t="shared" si="599"/>
        <v>91766.516997480634</v>
      </c>
      <c r="R2005" s="1">
        <f t="shared" si="600"/>
        <v>100292.56800649756</v>
      </c>
      <c r="S2005" s="1">
        <f t="shared" si="601"/>
        <v>22785415.605022304</v>
      </c>
      <c r="T2005" s="1">
        <f t="shared" si="602"/>
        <v>54175804.581602506</v>
      </c>
      <c r="U2005" s="1">
        <f t="shared" si="603"/>
        <v>80161454.811091661</v>
      </c>
      <c r="V2005" s="1">
        <f t="shared" si="604"/>
        <v>22798130.936747961</v>
      </c>
      <c r="W2005" s="1">
        <f t="shared" si="605"/>
        <v>54336222.141856313</v>
      </c>
      <c r="X2005" s="1">
        <f t="shared" si="606"/>
        <v>80339230.748191163</v>
      </c>
      <c r="Y2005" s="17">
        <f t="shared" si="607"/>
        <v>-2.24706250934622</v>
      </c>
    </row>
    <row r="2006" spans="1:25">
      <c r="A2006" s="17" t="s">
        <v>738</v>
      </c>
      <c r="B2006" s="17"/>
      <c r="C2006" s="17">
        <v>284</v>
      </c>
      <c r="D2006" s="17">
        <v>8758</v>
      </c>
      <c r="E2006" s="1">
        <f t="shared" si="589"/>
        <v>9042</v>
      </c>
      <c r="F2006" s="2">
        <f t="shared" si="590"/>
        <v>4580.49</v>
      </c>
      <c r="G2006" s="1">
        <f t="shared" si="591"/>
        <v>284</v>
      </c>
      <c r="H2006" s="1">
        <f t="shared" si="592"/>
        <v>8758</v>
      </c>
      <c r="I2006" s="1">
        <f t="shared" si="593"/>
        <v>9042</v>
      </c>
      <c r="J2006" s="1">
        <f t="shared" si="594"/>
        <v>1595876</v>
      </c>
      <c r="K2006" s="1">
        <f t="shared" si="595"/>
        <v>3590560</v>
      </c>
      <c r="L2006" s="1">
        <f t="shared" si="596"/>
        <v>5186436</v>
      </c>
      <c r="M2006" s="1">
        <f>分割表!$B$5</f>
        <v>1596160</v>
      </c>
      <c r="N2006" s="1">
        <f>分割表!$C$5</f>
        <v>3599318</v>
      </c>
      <c r="O2006" s="1">
        <f t="shared" si="597"/>
        <v>5195478</v>
      </c>
      <c r="P2006" s="1">
        <f t="shared" si="598"/>
        <v>1604.3086836377827</v>
      </c>
      <c r="Q2006" s="1">
        <f t="shared" si="599"/>
        <v>79502.696697190651</v>
      </c>
      <c r="R2006" s="1">
        <f t="shared" si="600"/>
        <v>82369.325708740856</v>
      </c>
      <c r="S2006" s="1">
        <f t="shared" si="601"/>
        <v>22793790.558405161</v>
      </c>
      <c r="T2006" s="1">
        <f t="shared" si="602"/>
        <v>54195261.804887891</v>
      </c>
      <c r="U2006" s="1">
        <f t="shared" si="603"/>
        <v>80190377.469650894</v>
      </c>
      <c r="V2006" s="1">
        <f t="shared" si="604"/>
        <v>22798130.936747961</v>
      </c>
      <c r="W2006" s="1">
        <f t="shared" si="605"/>
        <v>54336222.141856313</v>
      </c>
      <c r="X2006" s="1">
        <f t="shared" si="606"/>
        <v>80339230.748191163</v>
      </c>
      <c r="Y2006" s="17">
        <f t="shared" si="607"/>
        <v>-2.2550289957242509</v>
      </c>
    </row>
    <row r="2007" spans="1:25">
      <c r="A2007" s="17" t="s">
        <v>513</v>
      </c>
      <c r="B2007" s="17">
        <v>1</v>
      </c>
      <c r="C2007" s="17">
        <v>981</v>
      </c>
      <c r="D2007" s="17">
        <v>6678</v>
      </c>
      <c r="E2007" s="1">
        <f t="shared" si="589"/>
        <v>7659</v>
      </c>
      <c r="F2007" s="2">
        <f t="shared" si="590"/>
        <v>1356.83</v>
      </c>
      <c r="G2007" s="1">
        <f t="shared" si="591"/>
        <v>981</v>
      </c>
      <c r="H2007" s="1">
        <f t="shared" si="592"/>
        <v>6678</v>
      </c>
      <c r="I2007" s="1">
        <f t="shared" si="593"/>
        <v>7659</v>
      </c>
      <c r="J2007" s="1">
        <f t="shared" si="594"/>
        <v>1595179</v>
      </c>
      <c r="K2007" s="1">
        <f t="shared" si="595"/>
        <v>3592640</v>
      </c>
      <c r="L2007" s="1">
        <f t="shared" si="596"/>
        <v>5187819</v>
      </c>
      <c r="M2007" s="1">
        <f>分割表!$B$5</f>
        <v>1596160</v>
      </c>
      <c r="N2007" s="1">
        <f>分割表!$C$5</f>
        <v>3599318</v>
      </c>
      <c r="O2007" s="1">
        <f t="shared" si="597"/>
        <v>5195478</v>
      </c>
      <c r="P2007" s="1">
        <f t="shared" si="598"/>
        <v>6757.6895828336219</v>
      </c>
      <c r="Q2007" s="1">
        <f t="shared" si="599"/>
        <v>58810.299973323039</v>
      </c>
      <c r="R2007" s="1">
        <f t="shared" si="600"/>
        <v>68499.313530561572</v>
      </c>
      <c r="S2007" s="1">
        <f t="shared" si="601"/>
        <v>22783138.506083213</v>
      </c>
      <c r="T2007" s="1">
        <f t="shared" si="602"/>
        <v>54228737.550213568</v>
      </c>
      <c r="U2007" s="1">
        <f t="shared" si="603"/>
        <v>80213143.987793222</v>
      </c>
      <c r="V2007" s="1">
        <f t="shared" si="604"/>
        <v>22798130.936747961</v>
      </c>
      <c r="W2007" s="1">
        <f t="shared" si="605"/>
        <v>54336222.141856313</v>
      </c>
      <c r="X2007" s="1">
        <f t="shared" si="606"/>
        <v>80339230.748191163</v>
      </c>
      <c r="Y2007" s="17">
        <f t="shared" si="607"/>
        <v>-1.2397839631168339</v>
      </c>
    </row>
    <row r="2008" spans="1:25">
      <c r="A2008" s="17" t="s">
        <v>748</v>
      </c>
      <c r="B2008" s="17"/>
      <c r="C2008" s="17">
        <v>4</v>
      </c>
      <c r="D2008" s="17">
        <v>8753</v>
      </c>
      <c r="E2008" s="1">
        <f t="shared" si="589"/>
        <v>8757</v>
      </c>
      <c r="F2008" s="2">
        <f t="shared" si="590"/>
        <v>6371.92</v>
      </c>
      <c r="G2008" s="1">
        <f t="shared" si="591"/>
        <v>4</v>
      </c>
      <c r="H2008" s="1">
        <f t="shared" si="592"/>
        <v>8753</v>
      </c>
      <c r="I2008" s="1">
        <f t="shared" si="593"/>
        <v>8757</v>
      </c>
      <c r="J2008" s="1">
        <f t="shared" si="594"/>
        <v>1596156</v>
      </c>
      <c r="K2008" s="1">
        <f t="shared" si="595"/>
        <v>3590565</v>
      </c>
      <c r="L2008" s="1">
        <f t="shared" si="596"/>
        <v>5186721</v>
      </c>
      <c r="M2008" s="1">
        <f>分割表!$B$5</f>
        <v>1596160</v>
      </c>
      <c r="N2008" s="1">
        <f>分割表!$C$5</f>
        <v>3599318</v>
      </c>
      <c r="O2008" s="1">
        <f t="shared" si="597"/>
        <v>5195478</v>
      </c>
      <c r="P2008" s="1">
        <f t="shared" si="598"/>
        <v>5.5451774444795623</v>
      </c>
      <c r="Q2008" s="1">
        <f t="shared" si="599"/>
        <v>79452.309510492021</v>
      </c>
      <c r="R2008" s="1">
        <f t="shared" si="600"/>
        <v>79492.61903143613</v>
      </c>
      <c r="S2008" s="1">
        <f t="shared" si="601"/>
        <v>22798069.804307759</v>
      </c>
      <c r="T2008" s="1">
        <f t="shared" si="602"/>
        <v>54195342.273985051</v>
      </c>
      <c r="U2008" s="1">
        <f t="shared" si="603"/>
        <v>80195069.021315783</v>
      </c>
      <c r="V2008" s="1">
        <f t="shared" si="604"/>
        <v>22798130.936747961</v>
      </c>
      <c r="W2008" s="1">
        <f t="shared" si="605"/>
        <v>54336222.141856313</v>
      </c>
      <c r="X2008" s="1">
        <f t="shared" si="606"/>
        <v>80339230.748191163</v>
      </c>
      <c r="Y2008" s="17">
        <f t="shared" si="607"/>
        <v>-2.4293362622695454</v>
      </c>
    </row>
    <row r="2009" spans="1:25">
      <c r="A2009" s="17" t="s">
        <v>381</v>
      </c>
      <c r="B2009" s="17">
        <v>1</v>
      </c>
      <c r="C2009" s="17">
        <v>978</v>
      </c>
      <c r="D2009" s="17">
        <v>4028</v>
      </c>
      <c r="E2009" s="1">
        <f t="shared" si="589"/>
        <v>5006</v>
      </c>
      <c r="F2009" s="2">
        <f t="shared" si="590"/>
        <v>320.61</v>
      </c>
      <c r="G2009" s="1">
        <f t="shared" si="591"/>
        <v>978</v>
      </c>
      <c r="H2009" s="1">
        <f t="shared" si="592"/>
        <v>4028</v>
      </c>
      <c r="I2009" s="1">
        <f t="shared" si="593"/>
        <v>5006</v>
      </c>
      <c r="J2009" s="1">
        <f t="shared" si="594"/>
        <v>1595182</v>
      </c>
      <c r="K2009" s="1">
        <f t="shared" si="595"/>
        <v>3595290</v>
      </c>
      <c r="L2009" s="1">
        <f t="shared" si="596"/>
        <v>5190472</v>
      </c>
      <c r="M2009" s="1">
        <f>分割表!$B$5</f>
        <v>1596160</v>
      </c>
      <c r="N2009" s="1">
        <f>分割表!$C$5</f>
        <v>3599318</v>
      </c>
      <c r="O2009" s="1">
        <f t="shared" si="597"/>
        <v>5195478</v>
      </c>
      <c r="P2009" s="1">
        <f t="shared" si="598"/>
        <v>6734.0284572940518</v>
      </c>
      <c r="Q2009" s="1">
        <f t="shared" si="599"/>
        <v>33436.529722461288</v>
      </c>
      <c r="R2009" s="1">
        <f t="shared" si="600"/>
        <v>42643.072714790542</v>
      </c>
      <c r="S2009" s="1">
        <f t="shared" si="601"/>
        <v>22783184.353575572</v>
      </c>
      <c r="T2009" s="1">
        <f t="shared" si="602"/>
        <v>54271388.681664273</v>
      </c>
      <c r="U2009" s="1">
        <f t="shared" si="603"/>
        <v>80256817.884937942</v>
      </c>
      <c r="V2009" s="1">
        <f t="shared" si="604"/>
        <v>22798130.936747961</v>
      </c>
      <c r="W2009" s="1">
        <f t="shared" si="605"/>
        <v>54336222.141856313</v>
      </c>
      <c r="X2009" s="1">
        <f t="shared" si="606"/>
        <v>80339230.748191163</v>
      </c>
      <c r="Y2009" s="17">
        <f t="shared" si="607"/>
        <v>-0.50541685779158119</v>
      </c>
    </row>
    <row r="2010" spans="1:25">
      <c r="A2010" s="17" t="s">
        <v>471</v>
      </c>
      <c r="B2010" s="17"/>
      <c r="C2010" s="17">
        <v>231</v>
      </c>
      <c r="D2010" s="17">
        <v>9329</v>
      </c>
      <c r="E2010" s="1">
        <f t="shared" si="589"/>
        <v>9560</v>
      </c>
      <c r="F2010" s="2">
        <f t="shared" si="590"/>
        <v>5223.83</v>
      </c>
      <c r="G2010" s="1">
        <f t="shared" si="591"/>
        <v>231</v>
      </c>
      <c r="H2010" s="1">
        <f t="shared" si="592"/>
        <v>9329</v>
      </c>
      <c r="I2010" s="1">
        <f t="shared" si="593"/>
        <v>9560</v>
      </c>
      <c r="J2010" s="1">
        <f t="shared" si="594"/>
        <v>1595929</v>
      </c>
      <c r="K2010" s="1">
        <f t="shared" si="595"/>
        <v>3589989</v>
      </c>
      <c r="L2010" s="1">
        <f t="shared" si="596"/>
        <v>5185918</v>
      </c>
      <c r="M2010" s="1">
        <f>分割表!$B$5</f>
        <v>1596160</v>
      </c>
      <c r="N2010" s="1">
        <f>分割表!$C$5</f>
        <v>3599318</v>
      </c>
      <c r="O2010" s="1">
        <f t="shared" si="597"/>
        <v>5195478</v>
      </c>
      <c r="P2010" s="1">
        <f t="shared" si="598"/>
        <v>1257.1984911305342</v>
      </c>
      <c r="Q2010" s="1">
        <f t="shared" si="599"/>
        <v>85275.298504838807</v>
      </c>
      <c r="R2010" s="1">
        <f t="shared" si="600"/>
        <v>87620.679137794476</v>
      </c>
      <c r="S2010" s="1">
        <f t="shared" si="601"/>
        <v>22794600.554753296</v>
      </c>
      <c r="T2010" s="1">
        <f t="shared" si="602"/>
        <v>54186072.279793903</v>
      </c>
      <c r="U2010" s="1">
        <f t="shared" si="603"/>
        <v>80181850.408830941</v>
      </c>
      <c r="V2010" s="1">
        <f t="shared" si="604"/>
        <v>22798130.936747961</v>
      </c>
      <c r="W2010" s="1">
        <f t="shared" si="605"/>
        <v>54336222.141856313</v>
      </c>
      <c r="X2010" s="1">
        <f t="shared" si="606"/>
        <v>80339230.748191163</v>
      </c>
      <c r="Y2010" s="17">
        <f t="shared" si="607"/>
        <v>-2.4469267618734198</v>
      </c>
    </row>
    <row r="2011" spans="1:25">
      <c r="A2011" s="17" t="s">
        <v>736</v>
      </c>
      <c r="B2011" s="17"/>
      <c r="C2011" s="17">
        <v>64</v>
      </c>
      <c r="D2011" s="17">
        <v>9550</v>
      </c>
      <c r="E2011" s="1">
        <f t="shared" si="589"/>
        <v>9614</v>
      </c>
      <c r="F2011" s="2">
        <f t="shared" si="590"/>
        <v>6400.05</v>
      </c>
      <c r="G2011" s="1">
        <f t="shared" si="591"/>
        <v>64</v>
      </c>
      <c r="H2011" s="1">
        <f t="shared" si="592"/>
        <v>9550</v>
      </c>
      <c r="I2011" s="1">
        <f t="shared" si="593"/>
        <v>9614</v>
      </c>
      <c r="J2011" s="1">
        <f t="shared" si="594"/>
        <v>1596096</v>
      </c>
      <c r="K2011" s="1">
        <f t="shared" si="595"/>
        <v>3589768</v>
      </c>
      <c r="L2011" s="1">
        <f t="shared" si="596"/>
        <v>5185864</v>
      </c>
      <c r="M2011" s="1">
        <f>分割表!$B$5</f>
        <v>1596160</v>
      </c>
      <c r="N2011" s="1">
        <f>分割表!$C$5</f>
        <v>3599318</v>
      </c>
      <c r="O2011" s="1">
        <f t="shared" si="597"/>
        <v>5195478</v>
      </c>
      <c r="P2011" s="1">
        <f t="shared" si="598"/>
        <v>266.16851733501898</v>
      </c>
      <c r="Q2011" s="1">
        <f t="shared" si="599"/>
        <v>87519.030939684118</v>
      </c>
      <c r="R2011" s="1">
        <f t="shared" si="600"/>
        <v>88169.759884235857</v>
      </c>
      <c r="S2011" s="1">
        <f t="shared" si="601"/>
        <v>22797152.818907689</v>
      </c>
      <c r="T2011" s="1">
        <f t="shared" si="602"/>
        <v>54182515.587803528</v>
      </c>
      <c r="U2011" s="1">
        <f t="shared" si="603"/>
        <v>80180961.4904107</v>
      </c>
      <c r="V2011" s="1">
        <f t="shared" si="604"/>
        <v>22798130.936747961</v>
      </c>
      <c r="W2011" s="1">
        <f t="shared" si="605"/>
        <v>54336222.141856313</v>
      </c>
      <c r="X2011" s="1">
        <f t="shared" si="606"/>
        <v>80339230.748191163</v>
      </c>
      <c r="Y2011" s="17">
        <f t="shared" si="607"/>
        <v>-2.6131175602558843</v>
      </c>
    </row>
    <row r="2012" spans="1:25">
      <c r="A2012" s="17" t="s">
        <v>546</v>
      </c>
      <c r="B2012" s="17">
        <v>1</v>
      </c>
      <c r="C2012" s="17">
        <v>973</v>
      </c>
      <c r="D2012" s="17">
        <v>2771</v>
      </c>
      <c r="E2012" s="1">
        <f t="shared" si="589"/>
        <v>3744</v>
      </c>
      <c r="F2012" s="2">
        <f t="shared" si="590"/>
        <v>40.700000000000003</v>
      </c>
      <c r="G2012" s="1">
        <f t="shared" si="591"/>
        <v>973</v>
      </c>
      <c r="H2012" s="1">
        <f t="shared" si="592"/>
        <v>2771</v>
      </c>
      <c r="I2012" s="1">
        <f t="shared" si="593"/>
        <v>3744</v>
      </c>
      <c r="J2012" s="1">
        <f t="shared" si="594"/>
        <v>1595187</v>
      </c>
      <c r="K2012" s="1">
        <f t="shared" si="595"/>
        <v>3596547</v>
      </c>
      <c r="L2012" s="1">
        <f t="shared" si="596"/>
        <v>5191734</v>
      </c>
      <c r="M2012" s="1">
        <f>分割表!$B$5</f>
        <v>1596160</v>
      </c>
      <c r="N2012" s="1">
        <f>分割表!$C$5</f>
        <v>3599318</v>
      </c>
      <c r="O2012" s="1">
        <f t="shared" si="597"/>
        <v>5195478</v>
      </c>
      <c r="P2012" s="1">
        <f t="shared" si="598"/>
        <v>6694.6137119669829</v>
      </c>
      <c r="Q2012" s="1">
        <f t="shared" si="599"/>
        <v>21965.615982815314</v>
      </c>
      <c r="R2012" s="1">
        <f t="shared" si="600"/>
        <v>30805.294431964976</v>
      </c>
      <c r="S2012" s="1">
        <f t="shared" si="601"/>
        <v>22783260.766075384</v>
      </c>
      <c r="T2012" s="1">
        <f t="shared" si="602"/>
        <v>54291620.486340754</v>
      </c>
      <c r="U2012" s="1">
        <f t="shared" si="603"/>
        <v>80277593.505361721</v>
      </c>
      <c r="V2012" s="1">
        <f t="shared" si="604"/>
        <v>22798130.936747961</v>
      </c>
      <c r="W2012" s="1">
        <f t="shared" si="605"/>
        <v>54336222.141856313</v>
      </c>
      <c r="X2012" s="1">
        <f t="shared" si="606"/>
        <v>80339230.748191163</v>
      </c>
      <c r="Y2012" s="17">
        <f t="shared" si="607"/>
        <v>-0.15932195205486166</v>
      </c>
    </row>
    <row r="2013" spans="1:25">
      <c r="A2013" s="17" t="s">
        <v>1426</v>
      </c>
      <c r="B2013" s="17">
        <v>1</v>
      </c>
      <c r="C2013" s="17">
        <v>973</v>
      </c>
      <c r="D2013" s="17">
        <v>3283</v>
      </c>
      <c r="E2013" s="1">
        <f t="shared" si="589"/>
        <v>4256</v>
      </c>
      <c r="F2013" s="2">
        <f t="shared" si="590"/>
        <v>130.69</v>
      </c>
      <c r="G2013" s="1">
        <f t="shared" si="591"/>
        <v>973</v>
      </c>
      <c r="H2013" s="1">
        <f t="shared" si="592"/>
        <v>3283</v>
      </c>
      <c r="I2013" s="1">
        <f t="shared" si="593"/>
        <v>4256</v>
      </c>
      <c r="J2013" s="1">
        <f t="shared" si="594"/>
        <v>1595187</v>
      </c>
      <c r="K2013" s="1">
        <f t="shared" si="595"/>
        <v>3596035</v>
      </c>
      <c r="L2013" s="1">
        <f t="shared" si="596"/>
        <v>5191222</v>
      </c>
      <c r="M2013" s="1">
        <f>分割表!$B$5</f>
        <v>1596160</v>
      </c>
      <c r="N2013" s="1">
        <f>分割表!$C$5</f>
        <v>3599318</v>
      </c>
      <c r="O2013" s="1">
        <f t="shared" si="597"/>
        <v>5195478</v>
      </c>
      <c r="P2013" s="1">
        <f t="shared" si="598"/>
        <v>6694.6137119669829</v>
      </c>
      <c r="Q2013" s="1">
        <f t="shared" si="599"/>
        <v>26580.851908157732</v>
      </c>
      <c r="R2013" s="1">
        <f t="shared" si="600"/>
        <v>35563.497892027422</v>
      </c>
      <c r="S2013" s="1">
        <f t="shared" si="601"/>
        <v>22783260.766075384</v>
      </c>
      <c r="T2013" s="1">
        <f t="shared" si="602"/>
        <v>54283379.634580776</v>
      </c>
      <c r="U2013" s="1">
        <f t="shared" si="603"/>
        <v>80269164.6905175</v>
      </c>
      <c r="V2013" s="1">
        <f t="shared" si="604"/>
        <v>22798130.936747961</v>
      </c>
      <c r="W2013" s="1">
        <f t="shared" si="605"/>
        <v>54336222.141856313</v>
      </c>
      <c r="X2013" s="1">
        <f t="shared" si="606"/>
        <v>80339230.748191163</v>
      </c>
      <c r="Y2013" s="17">
        <f t="shared" si="607"/>
        <v>-0.30157092498671578</v>
      </c>
    </row>
    <row r="2014" spans="1:25">
      <c r="A2014" s="17" t="s">
        <v>71</v>
      </c>
      <c r="B2014" s="17">
        <v>1</v>
      </c>
      <c r="C2014" s="17">
        <v>971</v>
      </c>
      <c r="D2014" s="17">
        <v>6458</v>
      </c>
      <c r="E2014" s="1">
        <f t="shared" si="589"/>
        <v>7429</v>
      </c>
      <c r="F2014" s="2">
        <f t="shared" si="590"/>
        <v>1273.44</v>
      </c>
      <c r="G2014" s="1">
        <f t="shared" si="591"/>
        <v>971</v>
      </c>
      <c r="H2014" s="1">
        <f t="shared" si="592"/>
        <v>6458</v>
      </c>
      <c r="I2014" s="1">
        <f t="shared" si="593"/>
        <v>7429</v>
      </c>
      <c r="J2014" s="1">
        <f t="shared" si="594"/>
        <v>1595189</v>
      </c>
      <c r="K2014" s="1">
        <f t="shared" si="595"/>
        <v>3592860</v>
      </c>
      <c r="L2014" s="1">
        <f t="shared" si="596"/>
        <v>5188049</v>
      </c>
      <c r="M2014" s="1">
        <f>分割表!$B$5</f>
        <v>1596160</v>
      </c>
      <c r="N2014" s="1">
        <f>分割表!$C$5</f>
        <v>3599318</v>
      </c>
      <c r="O2014" s="1">
        <f t="shared" si="597"/>
        <v>5195478</v>
      </c>
      <c r="P2014" s="1">
        <f t="shared" si="598"/>
        <v>6678.855000710877</v>
      </c>
      <c r="Q2014" s="1">
        <f t="shared" si="599"/>
        <v>56656.518035613066</v>
      </c>
      <c r="R2014" s="1">
        <f t="shared" si="600"/>
        <v>66215.765639358768</v>
      </c>
      <c r="S2014" s="1">
        <f t="shared" si="601"/>
        <v>22783291.331079692</v>
      </c>
      <c r="T2014" s="1">
        <f t="shared" si="602"/>
        <v>54232278.324479997</v>
      </c>
      <c r="U2014" s="1">
        <f t="shared" si="603"/>
        <v>80216930.21239683</v>
      </c>
      <c r="V2014" s="1">
        <f t="shared" si="604"/>
        <v>22798130.936747961</v>
      </c>
      <c r="W2014" s="1">
        <f t="shared" si="605"/>
        <v>54336222.141856313</v>
      </c>
      <c r="X2014" s="1">
        <f t="shared" si="606"/>
        <v>80339230.748191163</v>
      </c>
      <c r="Y2014" s="17">
        <f t="shared" si="607"/>
        <v>-1.184936229584163</v>
      </c>
    </row>
    <row r="2015" spans="1:25">
      <c r="A2015" s="17" t="s">
        <v>967</v>
      </c>
      <c r="B2015" s="17">
        <v>1</v>
      </c>
      <c r="C2015" s="17">
        <v>961</v>
      </c>
      <c r="D2015" s="17">
        <v>2406</v>
      </c>
      <c r="E2015" s="1">
        <f t="shared" si="589"/>
        <v>3367</v>
      </c>
      <c r="F2015" s="2">
        <f t="shared" si="590"/>
        <v>7.63</v>
      </c>
      <c r="G2015" s="1">
        <f t="shared" si="591"/>
        <v>961</v>
      </c>
      <c r="H2015" s="1">
        <f t="shared" si="592"/>
        <v>2406</v>
      </c>
      <c r="I2015" s="1">
        <f t="shared" si="593"/>
        <v>3367</v>
      </c>
      <c r="J2015" s="1">
        <f t="shared" si="594"/>
        <v>1595199</v>
      </c>
      <c r="K2015" s="1">
        <f t="shared" si="595"/>
        <v>3596912</v>
      </c>
      <c r="L2015" s="1">
        <f t="shared" si="596"/>
        <v>5192111</v>
      </c>
      <c r="M2015" s="1">
        <f>分割表!$B$5</f>
        <v>1596160</v>
      </c>
      <c r="N2015" s="1">
        <f>分割表!$C$5</f>
        <v>3599318</v>
      </c>
      <c r="O2015" s="1">
        <f t="shared" si="597"/>
        <v>5195478</v>
      </c>
      <c r="P2015" s="1">
        <f t="shared" si="598"/>
        <v>6600.1234070204509</v>
      </c>
      <c r="Q2015" s="1">
        <f t="shared" si="599"/>
        <v>18732.444477062305</v>
      </c>
      <c r="R2015" s="1">
        <f t="shared" si="600"/>
        <v>27346.024570315334</v>
      </c>
      <c r="S2015" s="1">
        <f t="shared" si="601"/>
        <v>22783444.156138863</v>
      </c>
      <c r="T2015" s="1">
        <f t="shared" si="602"/>
        <v>54297495.356804766</v>
      </c>
      <c r="U2015" s="1">
        <f t="shared" si="603"/>
        <v>80283799.911069766</v>
      </c>
      <c r="V2015" s="1">
        <f t="shared" si="604"/>
        <v>22798130.936747961</v>
      </c>
      <c r="W2015" s="1">
        <f t="shared" si="605"/>
        <v>54336222.141856313</v>
      </c>
      <c r="X2015" s="1">
        <f t="shared" si="606"/>
        <v>80339230.748191163</v>
      </c>
      <c r="Y2015" s="17">
        <f t="shared" si="607"/>
        <v>-6.5443839264646031E-2</v>
      </c>
    </row>
    <row r="2016" spans="1:25">
      <c r="A2016" s="17" t="s">
        <v>88</v>
      </c>
      <c r="B2016" s="17">
        <v>1</v>
      </c>
      <c r="C2016" s="17">
        <v>944</v>
      </c>
      <c r="D2016" s="17">
        <v>3792</v>
      </c>
      <c r="E2016" s="1">
        <f t="shared" si="589"/>
        <v>4736</v>
      </c>
      <c r="F2016" s="2">
        <f t="shared" si="590"/>
        <v>281.17</v>
      </c>
      <c r="G2016" s="1">
        <f t="shared" si="591"/>
        <v>944</v>
      </c>
      <c r="H2016" s="1">
        <f t="shared" si="592"/>
        <v>3792</v>
      </c>
      <c r="I2016" s="1">
        <f t="shared" si="593"/>
        <v>4736</v>
      </c>
      <c r="J2016" s="1">
        <f t="shared" si="594"/>
        <v>1595216</v>
      </c>
      <c r="K2016" s="1">
        <f t="shared" si="595"/>
        <v>3595526</v>
      </c>
      <c r="L2016" s="1">
        <f t="shared" si="596"/>
        <v>5190742</v>
      </c>
      <c r="M2016" s="1">
        <f>分割表!$B$5</f>
        <v>1596160</v>
      </c>
      <c r="N2016" s="1">
        <f>分割表!$C$5</f>
        <v>3599318</v>
      </c>
      <c r="O2016" s="1">
        <f t="shared" si="597"/>
        <v>5195478</v>
      </c>
      <c r="P2016" s="1">
        <f t="shared" si="598"/>
        <v>6466.5191008413522</v>
      </c>
      <c r="Q2016" s="1">
        <f t="shared" si="599"/>
        <v>31248.540489917672</v>
      </c>
      <c r="R2016" s="1">
        <f t="shared" si="600"/>
        <v>40080.522564206352</v>
      </c>
      <c r="S2016" s="1">
        <f t="shared" si="601"/>
        <v>22783703.958883315</v>
      </c>
      <c r="T2016" s="1">
        <f t="shared" si="602"/>
        <v>54275187.141320176</v>
      </c>
      <c r="U2016" s="1">
        <f t="shared" si="603"/>
        <v>80261262.722462997</v>
      </c>
      <c r="V2016" s="1">
        <f t="shared" si="604"/>
        <v>22798130.936747961</v>
      </c>
      <c r="W2016" s="1">
        <f t="shared" si="605"/>
        <v>54336222.141856313</v>
      </c>
      <c r="X2016" s="1">
        <f t="shared" si="606"/>
        <v>80339230.748191163</v>
      </c>
      <c r="Y2016" s="17">
        <f t="shared" si="607"/>
        <v>-0.46118353671235413</v>
      </c>
    </row>
    <row r="2017" spans="1:25">
      <c r="A2017" s="17" t="s">
        <v>1586</v>
      </c>
      <c r="B2017" s="17">
        <v>1</v>
      </c>
      <c r="C2017" s="17">
        <v>943</v>
      </c>
      <c r="D2017" s="17">
        <v>2832</v>
      </c>
      <c r="E2017" s="1">
        <f t="shared" si="589"/>
        <v>3775</v>
      </c>
      <c r="F2017" s="2">
        <f t="shared" si="590"/>
        <v>60.83</v>
      </c>
      <c r="G2017" s="1">
        <f t="shared" si="591"/>
        <v>943</v>
      </c>
      <c r="H2017" s="1">
        <f t="shared" si="592"/>
        <v>2832</v>
      </c>
      <c r="I2017" s="1">
        <f t="shared" si="593"/>
        <v>3775</v>
      </c>
      <c r="J2017" s="1">
        <f t="shared" si="594"/>
        <v>1595217</v>
      </c>
      <c r="K2017" s="1">
        <f t="shared" si="595"/>
        <v>3596486</v>
      </c>
      <c r="L2017" s="1">
        <f t="shared" si="596"/>
        <v>5191703</v>
      </c>
      <c r="M2017" s="1">
        <f>分割表!$B$5</f>
        <v>1596160</v>
      </c>
      <c r="N2017" s="1">
        <f>分割表!$C$5</f>
        <v>3599318</v>
      </c>
      <c r="O2017" s="1">
        <f t="shared" si="597"/>
        <v>5195478</v>
      </c>
      <c r="P2017" s="1">
        <f t="shared" si="598"/>
        <v>6458.669504523351</v>
      </c>
      <c r="Q2017" s="1">
        <f t="shared" si="599"/>
        <v>22510.827304032144</v>
      </c>
      <c r="R2017" s="1">
        <f t="shared" si="600"/>
        <v>31091.487622853794</v>
      </c>
      <c r="S2017" s="1">
        <f t="shared" si="601"/>
        <v>22783719.241403338</v>
      </c>
      <c r="T2017" s="1">
        <f t="shared" si="602"/>
        <v>54290638.662286691</v>
      </c>
      <c r="U2017" s="1">
        <f t="shared" si="603"/>
        <v>80277083.165526867</v>
      </c>
      <c r="V2017" s="1">
        <f t="shared" si="604"/>
        <v>22798130.936747961</v>
      </c>
      <c r="W2017" s="1">
        <f t="shared" si="605"/>
        <v>54336222.141856313</v>
      </c>
      <c r="X2017" s="1">
        <f t="shared" si="606"/>
        <v>80339230.748191163</v>
      </c>
      <c r="Y2017" s="17">
        <f t="shared" si="607"/>
        <v>-0.19509419966752595</v>
      </c>
    </row>
    <row r="2018" spans="1:25">
      <c r="A2018" s="17" t="s">
        <v>755</v>
      </c>
      <c r="B2018" s="17"/>
      <c r="C2018" s="17">
        <v>54</v>
      </c>
      <c r="D2018" s="17">
        <v>11496</v>
      </c>
      <c r="E2018" s="1">
        <f t="shared" si="589"/>
        <v>11550</v>
      </c>
      <c r="F2018" s="2">
        <f t="shared" si="590"/>
        <v>7890.39</v>
      </c>
      <c r="G2018" s="1">
        <f t="shared" si="591"/>
        <v>54</v>
      </c>
      <c r="H2018" s="1">
        <f t="shared" si="592"/>
        <v>11496</v>
      </c>
      <c r="I2018" s="1">
        <f t="shared" si="593"/>
        <v>11550</v>
      </c>
      <c r="J2018" s="1">
        <f t="shared" si="594"/>
        <v>1596106</v>
      </c>
      <c r="K2018" s="1">
        <f t="shared" si="595"/>
        <v>3587822</v>
      </c>
      <c r="L2018" s="1">
        <f t="shared" si="596"/>
        <v>5183928</v>
      </c>
      <c r="M2018" s="1">
        <f>分割表!$B$5</f>
        <v>1596160</v>
      </c>
      <c r="N2018" s="1">
        <f>分割表!$C$5</f>
        <v>3599318</v>
      </c>
      <c r="O2018" s="1">
        <f t="shared" si="597"/>
        <v>5195478</v>
      </c>
      <c r="P2018" s="1">
        <f t="shared" si="598"/>
        <v>215.40513851447082</v>
      </c>
      <c r="Q2018" s="1">
        <f t="shared" si="599"/>
        <v>107484.77690151586</v>
      </c>
      <c r="R2018" s="1">
        <f t="shared" si="600"/>
        <v>108043.7902692218</v>
      </c>
      <c r="S2018" s="1">
        <f t="shared" si="601"/>
        <v>22797305.649651073</v>
      </c>
      <c r="T2018" s="1">
        <f t="shared" si="602"/>
        <v>54151197.973389</v>
      </c>
      <c r="U2018" s="1">
        <f t="shared" si="603"/>
        <v>80149092.490400642</v>
      </c>
      <c r="V2018" s="1">
        <f t="shared" si="604"/>
        <v>22798130.936747961</v>
      </c>
      <c r="W2018" s="1">
        <f t="shared" si="605"/>
        <v>54336222.141856313</v>
      </c>
      <c r="X2018" s="1">
        <f t="shared" si="606"/>
        <v>80339230.748191163</v>
      </c>
      <c r="Y2018" s="17">
        <f t="shared" si="607"/>
        <v>-3.1600496614310178</v>
      </c>
    </row>
    <row r="2019" spans="1:25">
      <c r="A2019" s="17" t="s">
        <v>317</v>
      </c>
      <c r="B2019" s="17"/>
      <c r="C2019" s="17">
        <v>451</v>
      </c>
      <c r="D2019" s="17">
        <v>12748</v>
      </c>
      <c r="E2019" s="1">
        <f t="shared" si="589"/>
        <v>13199</v>
      </c>
      <c r="F2019" s="2">
        <f t="shared" si="590"/>
        <v>6502.51</v>
      </c>
      <c r="G2019" s="1">
        <f t="shared" si="591"/>
        <v>451</v>
      </c>
      <c r="H2019" s="1">
        <f t="shared" si="592"/>
        <v>12748</v>
      </c>
      <c r="I2019" s="1">
        <f t="shared" si="593"/>
        <v>13199</v>
      </c>
      <c r="J2019" s="1">
        <f t="shared" si="594"/>
        <v>1595709</v>
      </c>
      <c r="K2019" s="1">
        <f t="shared" si="595"/>
        <v>3586570</v>
      </c>
      <c r="L2019" s="1">
        <f t="shared" si="596"/>
        <v>5182279</v>
      </c>
      <c r="M2019" s="1">
        <f>分割表!$B$5</f>
        <v>1596160</v>
      </c>
      <c r="N2019" s="1">
        <f>分割表!$C$5</f>
        <v>3599318</v>
      </c>
      <c r="O2019" s="1">
        <f t="shared" si="597"/>
        <v>5195478</v>
      </c>
      <c r="P2019" s="1">
        <f t="shared" si="598"/>
        <v>2756.271770115708</v>
      </c>
      <c r="Q2019" s="1">
        <f t="shared" si="599"/>
        <v>120508.49710374857</v>
      </c>
      <c r="R2019" s="1">
        <f t="shared" si="600"/>
        <v>125230.74389895407</v>
      </c>
      <c r="S2019" s="1">
        <f t="shared" si="601"/>
        <v>22791238.31727222</v>
      </c>
      <c r="T2019" s="1">
        <f t="shared" si="602"/>
        <v>54131049.685886577</v>
      </c>
      <c r="U2019" s="1">
        <f t="shared" si="603"/>
        <v>80121948.442288086</v>
      </c>
      <c r="V2019" s="1">
        <f t="shared" si="604"/>
        <v>22798130.936747961</v>
      </c>
      <c r="W2019" s="1">
        <f t="shared" si="605"/>
        <v>54336222.141856313</v>
      </c>
      <c r="X2019" s="1">
        <f t="shared" si="606"/>
        <v>80339230.748191163</v>
      </c>
      <c r="Y2019" s="17">
        <f t="shared" si="607"/>
        <v>-3.2587804337012347</v>
      </c>
    </row>
    <row r="2020" spans="1:25">
      <c r="A2020" s="17" t="s">
        <v>604</v>
      </c>
      <c r="B2020" s="17"/>
      <c r="C2020" s="17">
        <v>14</v>
      </c>
      <c r="D2020" s="17">
        <v>11947</v>
      </c>
      <c r="E2020" s="1">
        <f t="shared" si="589"/>
        <v>11961</v>
      </c>
      <c r="F2020" s="2">
        <f t="shared" si="590"/>
        <v>8598.35</v>
      </c>
      <c r="G2020" s="1">
        <f t="shared" si="591"/>
        <v>14</v>
      </c>
      <c r="H2020" s="1">
        <f t="shared" si="592"/>
        <v>11947</v>
      </c>
      <c r="I2020" s="1">
        <f t="shared" si="593"/>
        <v>11961</v>
      </c>
      <c r="J2020" s="1">
        <f t="shared" si="594"/>
        <v>1596146</v>
      </c>
      <c r="K2020" s="1">
        <f t="shared" si="595"/>
        <v>3587371</v>
      </c>
      <c r="L2020" s="1">
        <f t="shared" si="596"/>
        <v>5183517</v>
      </c>
      <c r="M2020" s="1">
        <f>分割表!$B$5</f>
        <v>1596160</v>
      </c>
      <c r="N2020" s="1">
        <f>分割表!$C$5</f>
        <v>3599318</v>
      </c>
      <c r="O2020" s="1">
        <f t="shared" si="597"/>
        <v>5195478</v>
      </c>
      <c r="P2020" s="1">
        <f t="shared" si="598"/>
        <v>36.946802614613617</v>
      </c>
      <c r="Q2020" s="1">
        <f t="shared" si="599"/>
        <v>112161.24927737638</v>
      </c>
      <c r="R2020" s="1">
        <f t="shared" si="600"/>
        <v>112306.69277378765</v>
      </c>
      <c r="S2020" s="1">
        <f t="shared" si="601"/>
        <v>22797916.973251119</v>
      </c>
      <c r="T2020" s="1">
        <f t="shared" si="602"/>
        <v>54143940.033529319</v>
      </c>
      <c r="U2020" s="1">
        <f t="shared" si="603"/>
        <v>80142327.00543271</v>
      </c>
      <c r="V2020" s="1">
        <f t="shared" si="604"/>
        <v>22798130.936747961</v>
      </c>
      <c r="W2020" s="1">
        <f t="shared" si="605"/>
        <v>54336222.141856313</v>
      </c>
      <c r="X2020" s="1">
        <f t="shared" si="606"/>
        <v>80339230.748191163</v>
      </c>
      <c r="Y2020" s="17">
        <f t="shared" si="607"/>
        <v>-3.310450490918103</v>
      </c>
    </row>
    <row r="2021" spans="1:25">
      <c r="A2021" s="17" t="s">
        <v>732</v>
      </c>
      <c r="B2021" s="17">
        <v>1</v>
      </c>
      <c r="C2021" s="17">
        <v>941</v>
      </c>
      <c r="D2021" s="17">
        <v>12730</v>
      </c>
      <c r="E2021" s="1">
        <f t="shared" si="589"/>
        <v>13671</v>
      </c>
      <c r="F2021" s="2">
        <f t="shared" si="590"/>
        <v>4723.6000000000004</v>
      </c>
      <c r="G2021" s="1">
        <f t="shared" si="591"/>
        <v>941</v>
      </c>
      <c r="H2021" s="1">
        <f t="shared" si="592"/>
        <v>12730</v>
      </c>
      <c r="I2021" s="1">
        <f t="shared" si="593"/>
        <v>13671</v>
      </c>
      <c r="J2021" s="1">
        <f t="shared" si="594"/>
        <v>1595219</v>
      </c>
      <c r="K2021" s="1">
        <f t="shared" si="595"/>
        <v>3586588</v>
      </c>
      <c r="L2021" s="1">
        <f t="shared" si="596"/>
        <v>5181807</v>
      </c>
      <c r="M2021" s="1">
        <f>分割表!$B$5</f>
        <v>1596160</v>
      </c>
      <c r="N2021" s="1">
        <f>分割表!$C$5</f>
        <v>3599318</v>
      </c>
      <c r="O2021" s="1">
        <f t="shared" si="597"/>
        <v>5195478</v>
      </c>
      <c r="P2021" s="1">
        <f t="shared" si="598"/>
        <v>6442.9734943498415</v>
      </c>
      <c r="Q2021" s="1">
        <f t="shared" si="599"/>
        <v>120320.35348344999</v>
      </c>
      <c r="R2021" s="1">
        <f t="shared" si="600"/>
        <v>130189.37156475027</v>
      </c>
      <c r="S2021" s="1">
        <f t="shared" si="601"/>
        <v>22783749.806445263</v>
      </c>
      <c r="T2021" s="1">
        <f t="shared" si="602"/>
        <v>54131339.354655445</v>
      </c>
      <c r="U2021" s="1">
        <f t="shared" si="603"/>
        <v>80114178.987197503</v>
      </c>
      <c r="V2021" s="1">
        <f t="shared" si="604"/>
        <v>22798130.936747961</v>
      </c>
      <c r="W2021" s="1">
        <f t="shared" si="605"/>
        <v>54336222.141856313</v>
      </c>
      <c r="X2021" s="1">
        <f t="shared" si="606"/>
        <v>80339230.748191163</v>
      </c>
      <c r="Y2021" s="17">
        <f t="shared" si="607"/>
        <v>-2.9463107640713311</v>
      </c>
    </row>
    <row r="2022" spans="1:25">
      <c r="A2022" s="17" t="s">
        <v>739</v>
      </c>
      <c r="B2022" s="17"/>
      <c r="C2022" s="17">
        <v>234</v>
      </c>
      <c r="D2022" s="17">
        <v>13191</v>
      </c>
      <c r="E2022" s="1">
        <f t="shared" si="589"/>
        <v>13425</v>
      </c>
      <c r="F2022" s="2">
        <f t="shared" si="590"/>
        <v>7890.32</v>
      </c>
      <c r="G2022" s="1">
        <f t="shared" si="591"/>
        <v>234</v>
      </c>
      <c r="H2022" s="1">
        <f t="shared" si="592"/>
        <v>13191</v>
      </c>
      <c r="I2022" s="1">
        <f t="shared" si="593"/>
        <v>13425</v>
      </c>
      <c r="J2022" s="1">
        <f t="shared" si="594"/>
        <v>1595926</v>
      </c>
      <c r="K2022" s="1">
        <f t="shared" si="595"/>
        <v>3586127</v>
      </c>
      <c r="L2022" s="1">
        <f t="shared" si="596"/>
        <v>5182053</v>
      </c>
      <c r="M2022" s="1">
        <f>分割表!$B$5</f>
        <v>1596160</v>
      </c>
      <c r="N2022" s="1">
        <f>分割表!$C$5</f>
        <v>3599318</v>
      </c>
      <c r="O2022" s="1">
        <f t="shared" si="597"/>
        <v>5195478</v>
      </c>
      <c r="P2022" s="1">
        <f t="shared" si="598"/>
        <v>1276.5451409937023</v>
      </c>
      <c r="Q2022" s="1">
        <f t="shared" si="599"/>
        <v>125146.84315308511</v>
      </c>
      <c r="R2022" s="1">
        <f t="shared" si="600"/>
        <v>127602.9323676371</v>
      </c>
      <c r="S2022" s="1">
        <f t="shared" si="601"/>
        <v>22794554.705856409</v>
      </c>
      <c r="T2022" s="1">
        <f t="shared" si="602"/>
        <v>54123920.644102283</v>
      </c>
      <c r="U2022" s="1">
        <f t="shared" si="603"/>
        <v>80118228.31647788</v>
      </c>
      <c r="V2022" s="1">
        <f t="shared" si="604"/>
        <v>22798130.936747961</v>
      </c>
      <c r="W2022" s="1">
        <f t="shared" si="605"/>
        <v>54336222.141856313</v>
      </c>
      <c r="X2022" s="1">
        <f t="shared" si="606"/>
        <v>80339230.748191163</v>
      </c>
      <c r="Y2022" s="17">
        <f t="shared" si="607"/>
        <v>-3.5180238578107961</v>
      </c>
    </row>
    <row r="2023" spans="1:25">
      <c r="A2023" s="17" t="s">
        <v>731</v>
      </c>
      <c r="B2023" s="17"/>
      <c r="C2023" s="17">
        <v>709</v>
      </c>
      <c r="D2023" s="17">
        <v>15016</v>
      </c>
      <c r="E2023" s="1">
        <f t="shared" si="589"/>
        <v>15725</v>
      </c>
      <c r="F2023" s="2">
        <f t="shared" si="590"/>
        <v>6931.85</v>
      </c>
      <c r="G2023" s="1">
        <f t="shared" si="591"/>
        <v>709</v>
      </c>
      <c r="H2023" s="1">
        <f t="shared" si="592"/>
        <v>15016</v>
      </c>
      <c r="I2023" s="1">
        <f t="shared" si="593"/>
        <v>15725</v>
      </c>
      <c r="J2023" s="1">
        <f t="shared" si="594"/>
        <v>1595451</v>
      </c>
      <c r="K2023" s="1">
        <f t="shared" si="595"/>
        <v>3584302</v>
      </c>
      <c r="L2023" s="1">
        <f t="shared" si="596"/>
        <v>5179753</v>
      </c>
      <c r="M2023" s="1">
        <f>分割表!$B$5</f>
        <v>1596160</v>
      </c>
      <c r="N2023" s="1">
        <f>分割表!$C$5</f>
        <v>3599318</v>
      </c>
      <c r="O2023" s="1">
        <f t="shared" si="597"/>
        <v>5195478</v>
      </c>
      <c r="P2023" s="1">
        <f t="shared" si="598"/>
        <v>4653.7735683112787</v>
      </c>
      <c r="Q2023" s="1">
        <f t="shared" si="599"/>
        <v>144406.94361924744</v>
      </c>
      <c r="R2023" s="1">
        <f t="shared" si="600"/>
        <v>151950.78635766689</v>
      </c>
      <c r="S2023" s="1">
        <f t="shared" si="601"/>
        <v>22787295.368323471</v>
      </c>
      <c r="T2023" s="1">
        <f t="shared" si="602"/>
        <v>54094552.143947266</v>
      </c>
      <c r="U2023" s="1">
        <f t="shared" si="603"/>
        <v>80080369.189673021</v>
      </c>
      <c r="V2023" s="1">
        <f t="shared" si="604"/>
        <v>22798130.936747961</v>
      </c>
      <c r="W2023" s="1">
        <f t="shared" si="605"/>
        <v>54336222.141856313</v>
      </c>
      <c r="X2023" s="1">
        <f t="shared" si="606"/>
        <v>80339230.748191163</v>
      </c>
      <c r="Y2023" s="17">
        <f t="shared" si="607"/>
        <v>-3.7270072327664923</v>
      </c>
    </row>
    <row r="2024" spans="1:25">
      <c r="A2024" s="17" t="s">
        <v>2569</v>
      </c>
      <c r="B2024" s="17">
        <v>1</v>
      </c>
      <c r="C2024" s="17">
        <v>937</v>
      </c>
      <c r="D2024" s="17">
        <v>2978</v>
      </c>
      <c r="E2024" s="1">
        <f t="shared" si="589"/>
        <v>3915</v>
      </c>
      <c r="F2024" s="2">
        <f t="shared" si="590"/>
        <v>88.9</v>
      </c>
      <c r="G2024" s="1">
        <f t="shared" si="591"/>
        <v>937</v>
      </c>
      <c r="H2024" s="1">
        <f t="shared" si="592"/>
        <v>2978</v>
      </c>
      <c r="I2024" s="1">
        <f t="shared" si="593"/>
        <v>3915</v>
      </c>
      <c r="J2024" s="1">
        <f t="shared" si="594"/>
        <v>1595223</v>
      </c>
      <c r="K2024" s="1">
        <f t="shared" si="595"/>
        <v>3596340</v>
      </c>
      <c r="L2024" s="1">
        <f t="shared" si="596"/>
        <v>5191563</v>
      </c>
      <c r="M2024" s="1">
        <f>分割表!$B$5</f>
        <v>1596160</v>
      </c>
      <c r="N2024" s="1">
        <f>分割表!$C$5</f>
        <v>3599318</v>
      </c>
      <c r="O2024" s="1">
        <f t="shared" si="597"/>
        <v>5195478</v>
      </c>
      <c r="P2024" s="1">
        <f t="shared" si="598"/>
        <v>6411.5942354574017</v>
      </c>
      <c r="Q2024" s="1">
        <f t="shared" si="599"/>
        <v>23821.043481040499</v>
      </c>
      <c r="R2024" s="1">
        <f t="shared" si="600"/>
        <v>32387.113931983498</v>
      </c>
      <c r="S2024" s="1">
        <f t="shared" si="601"/>
        <v>22783810.936536632</v>
      </c>
      <c r="T2024" s="1">
        <f t="shared" si="602"/>
        <v>54288288.726949103</v>
      </c>
      <c r="U2024" s="1">
        <f t="shared" si="603"/>
        <v>80274778.407287985</v>
      </c>
      <c r="V2024" s="1">
        <f t="shared" si="604"/>
        <v>22798130.936747961</v>
      </c>
      <c r="W2024" s="1">
        <f t="shared" si="605"/>
        <v>54336222.141856313</v>
      </c>
      <c r="X2024" s="1">
        <f t="shared" si="606"/>
        <v>80339230.748191163</v>
      </c>
      <c r="Y2024" s="17">
        <f t="shared" si="607"/>
        <v>-0.23942230656951613</v>
      </c>
    </row>
    <row r="2025" spans="1:25">
      <c r="A2025" s="17" t="s">
        <v>21</v>
      </c>
      <c r="B2025" s="17">
        <v>1</v>
      </c>
      <c r="C2025" s="17">
        <v>936</v>
      </c>
      <c r="D2025" s="17">
        <v>2354</v>
      </c>
      <c r="E2025" s="1">
        <f t="shared" si="589"/>
        <v>3290</v>
      </c>
      <c r="F2025" s="2">
        <f t="shared" si="590"/>
        <v>8.1</v>
      </c>
      <c r="G2025" s="1">
        <f t="shared" si="591"/>
        <v>936</v>
      </c>
      <c r="H2025" s="1">
        <f t="shared" si="592"/>
        <v>2354</v>
      </c>
      <c r="I2025" s="1">
        <f t="shared" si="593"/>
        <v>3290</v>
      </c>
      <c r="J2025" s="1">
        <f t="shared" si="594"/>
        <v>1595224</v>
      </c>
      <c r="K2025" s="1">
        <f t="shared" si="595"/>
        <v>3596964</v>
      </c>
      <c r="L2025" s="1">
        <f t="shared" si="596"/>
        <v>5192188</v>
      </c>
      <c r="M2025" s="1">
        <f>分割表!$B$5</f>
        <v>1596160</v>
      </c>
      <c r="N2025" s="1">
        <f>分割表!$C$5</f>
        <v>3599318</v>
      </c>
      <c r="O2025" s="1">
        <f t="shared" si="597"/>
        <v>5195478</v>
      </c>
      <c r="P2025" s="1">
        <f t="shared" si="598"/>
        <v>6403.7520859830256</v>
      </c>
      <c r="Q2025" s="1">
        <f t="shared" si="599"/>
        <v>18276.153011528801</v>
      </c>
      <c r="R2025" s="1">
        <f t="shared" si="600"/>
        <v>26644.534955968484</v>
      </c>
      <c r="S2025" s="1">
        <f t="shared" si="601"/>
        <v>22783826.219061043</v>
      </c>
      <c r="T2025" s="1">
        <f t="shared" si="602"/>
        <v>54298332.327666037</v>
      </c>
      <c r="U2025" s="1">
        <f t="shared" si="603"/>
        <v>80285067.535761282</v>
      </c>
      <c r="V2025" s="1">
        <f t="shared" si="604"/>
        <v>22798130.936747961</v>
      </c>
      <c r="W2025" s="1">
        <f t="shared" si="605"/>
        <v>54336222.141856313</v>
      </c>
      <c r="X2025" s="1">
        <f t="shared" si="606"/>
        <v>80339230.748191163</v>
      </c>
      <c r="Y2025" s="17">
        <f t="shared" si="607"/>
        <v>-6.6683858011217345E-2</v>
      </c>
    </row>
    <row r="2026" spans="1:25">
      <c r="A2026" s="17" t="s">
        <v>566</v>
      </c>
      <c r="B2026" s="17">
        <v>1</v>
      </c>
      <c r="C2026" s="17">
        <v>927</v>
      </c>
      <c r="D2026" s="17">
        <v>2958</v>
      </c>
      <c r="E2026" s="1">
        <f t="shared" si="589"/>
        <v>3885</v>
      </c>
      <c r="F2026" s="2">
        <f t="shared" si="590"/>
        <v>90.17</v>
      </c>
      <c r="G2026" s="1">
        <f t="shared" si="591"/>
        <v>927</v>
      </c>
      <c r="H2026" s="1">
        <f t="shared" si="592"/>
        <v>2958</v>
      </c>
      <c r="I2026" s="1">
        <f t="shared" si="593"/>
        <v>3885</v>
      </c>
      <c r="J2026" s="1">
        <f t="shared" si="594"/>
        <v>1595233</v>
      </c>
      <c r="K2026" s="1">
        <f t="shared" si="595"/>
        <v>3596360</v>
      </c>
      <c r="L2026" s="1">
        <f t="shared" si="596"/>
        <v>5191593</v>
      </c>
      <c r="M2026" s="1">
        <f>分割表!$B$5</f>
        <v>1596160</v>
      </c>
      <c r="N2026" s="1">
        <f>分割表!$C$5</f>
        <v>3599318</v>
      </c>
      <c r="O2026" s="1">
        <f t="shared" si="597"/>
        <v>5195478</v>
      </c>
      <c r="P2026" s="1">
        <f t="shared" si="598"/>
        <v>6333.2209552795475</v>
      </c>
      <c r="Q2026" s="1">
        <f t="shared" si="599"/>
        <v>23641.130646794863</v>
      </c>
      <c r="R2026" s="1">
        <f t="shared" si="600"/>
        <v>32109.052050984792</v>
      </c>
      <c r="S2026" s="1">
        <f t="shared" si="601"/>
        <v>22783963.761808939</v>
      </c>
      <c r="T2026" s="1">
        <f t="shared" si="602"/>
        <v>54288610.635549106</v>
      </c>
      <c r="U2026" s="1">
        <f t="shared" si="603"/>
        <v>80275272.283735633</v>
      </c>
      <c r="V2026" s="1">
        <f t="shared" si="604"/>
        <v>22798130.936747961</v>
      </c>
      <c r="W2026" s="1">
        <f t="shared" si="605"/>
        <v>54336222.141856313</v>
      </c>
      <c r="X2026" s="1">
        <f t="shared" si="606"/>
        <v>80339230.748191163</v>
      </c>
      <c r="Y2026" s="17">
        <f t="shared" si="607"/>
        <v>-0.24014057808835054</v>
      </c>
    </row>
    <row r="2027" spans="1:25">
      <c r="A2027" s="17" t="s">
        <v>2566</v>
      </c>
      <c r="B2027" s="17">
        <v>1</v>
      </c>
      <c r="C2027" s="17">
        <v>926</v>
      </c>
      <c r="D2027" s="17">
        <v>3033</v>
      </c>
      <c r="E2027" s="1">
        <f t="shared" si="589"/>
        <v>3959</v>
      </c>
      <c r="F2027" s="2">
        <f t="shared" si="590"/>
        <v>105.33</v>
      </c>
      <c r="G2027" s="1">
        <f t="shared" si="591"/>
        <v>926</v>
      </c>
      <c r="H2027" s="1">
        <f t="shared" si="592"/>
        <v>3033</v>
      </c>
      <c r="I2027" s="1">
        <f t="shared" si="593"/>
        <v>3959</v>
      </c>
      <c r="J2027" s="1">
        <f t="shared" si="594"/>
        <v>1595234</v>
      </c>
      <c r="K2027" s="1">
        <f t="shared" si="595"/>
        <v>3596285</v>
      </c>
      <c r="L2027" s="1">
        <f t="shared" si="596"/>
        <v>5191519</v>
      </c>
      <c r="M2027" s="1">
        <f>分割表!$B$5</f>
        <v>1596160</v>
      </c>
      <c r="N2027" s="1">
        <f>分割表!$C$5</f>
        <v>3599318</v>
      </c>
      <c r="O2027" s="1">
        <f t="shared" si="597"/>
        <v>5195478</v>
      </c>
      <c r="P2027" s="1">
        <f t="shared" si="598"/>
        <v>6325.3895412823622</v>
      </c>
      <c r="Q2027" s="1">
        <f t="shared" si="599"/>
        <v>24316.493670819469</v>
      </c>
      <c r="R2027" s="1">
        <f t="shared" si="600"/>
        <v>32795.353371793171</v>
      </c>
      <c r="S2027" s="1">
        <f t="shared" si="601"/>
        <v>22783979.04433962</v>
      </c>
      <c r="T2027" s="1">
        <f t="shared" si="602"/>
        <v>54287403.47887259</v>
      </c>
      <c r="U2027" s="1">
        <f t="shared" si="603"/>
        <v>80274054.055478349</v>
      </c>
      <c r="V2027" s="1">
        <f t="shared" si="604"/>
        <v>22798130.936747961</v>
      </c>
      <c r="W2027" s="1">
        <f t="shared" si="605"/>
        <v>54336222.141856313</v>
      </c>
      <c r="X2027" s="1">
        <f t="shared" si="606"/>
        <v>80339230.748191163</v>
      </c>
      <c r="Y2027" s="17">
        <f t="shared" si="607"/>
        <v>-0.26160531718506352</v>
      </c>
    </row>
    <row r="2028" spans="1:25">
      <c r="A2028" s="17" t="s">
        <v>60</v>
      </c>
      <c r="B2028" s="17">
        <v>1</v>
      </c>
      <c r="C2028" s="17">
        <v>914</v>
      </c>
      <c r="D2028" s="17">
        <v>14429</v>
      </c>
      <c r="E2028" s="1">
        <f t="shared" si="589"/>
        <v>15343</v>
      </c>
      <c r="F2028" s="2">
        <f t="shared" si="590"/>
        <v>5834.17</v>
      </c>
      <c r="G2028" s="1">
        <f t="shared" si="591"/>
        <v>914</v>
      </c>
      <c r="H2028" s="1">
        <f t="shared" si="592"/>
        <v>14429</v>
      </c>
      <c r="I2028" s="1">
        <f t="shared" si="593"/>
        <v>15343</v>
      </c>
      <c r="J2028" s="1">
        <f t="shared" si="594"/>
        <v>1595246</v>
      </c>
      <c r="K2028" s="1">
        <f t="shared" si="595"/>
        <v>3584889</v>
      </c>
      <c r="L2028" s="1">
        <f t="shared" si="596"/>
        <v>5180135</v>
      </c>
      <c r="M2028" s="1">
        <f>分割表!$B$5</f>
        <v>1596160</v>
      </c>
      <c r="N2028" s="1">
        <f>分割表!$C$5</f>
        <v>3599318</v>
      </c>
      <c r="O2028" s="1">
        <f t="shared" si="597"/>
        <v>5195478</v>
      </c>
      <c r="P2028" s="1">
        <f t="shared" si="598"/>
        <v>6231.4971423090929</v>
      </c>
      <c r="Q2028" s="1">
        <f t="shared" si="599"/>
        <v>138186.4658950101</v>
      </c>
      <c r="R2028" s="1">
        <f t="shared" si="600"/>
        <v>147882.1955598483</v>
      </c>
      <c r="S2028" s="1">
        <f t="shared" si="601"/>
        <v>22784162.434756655</v>
      </c>
      <c r="T2028" s="1">
        <f t="shared" si="602"/>
        <v>54103998.239632726</v>
      </c>
      <c r="U2028" s="1">
        <f t="shared" si="603"/>
        <v>80086657.026107833</v>
      </c>
      <c r="V2028" s="1">
        <f t="shared" si="604"/>
        <v>22798130.936747961</v>
      </c>
      <c r="W2028" s="1">
        <f t="shared" si="605"/>
        <v>54336222.141856313</v>
      </c>
      <c r="X2028" s="1">
        <f t="shared" si="606"/>
        <v>80339230.748191163</v>
      </c>
      <c r="Y2028" s="17">
        <f t="shared" si="607"/>
        <v>-3.4352861314486303</v>
      </c>
    </row>
    <row r="2029" spans="1:25">
      <c r="A2029" s="17" t="s">
        <v>2141</v>
      </c>
      <c r="B2029" s="17"/>
      <c r="C2029" s="17">
        <v>363</v>
      </c>
      <c r="D2029" s="17">
        <v>16909</v>
      </c>
      <c r="E2029" s="1">
        <f t="shared" si="589"/>
        <v>17272</v>
      </c>
      <c r="F2029" s="2">
        <f t="shared" si="590"/>
        <v>9769.23</v>
      </c>
      <c r="G2029" s="1">
        <f t="shared" si="591"/>
        <v>363</v>
      </c>
      <c r="H2029" s="1">
        <f t="shared" si="592"/>
        <v>16909</v>
      </c>
      <c r="I2029" s="1">
        <f t="shared" si="593"/>
        <v>17272</v>
      </c>
      <c r="J2029" s="1">
        <f t="shared" si="594"/>
        <v>1595797</v>
      </c>
      <c r="K2029" s="1">
        <f t="shared" si="595"/>
        <v>3582409</v>
      </c>
      <c r="L2029" s="1">
        <f t="shared" si="596"/>
        <v>5178206</v>
      </c>
      <c r="M2029" s="1">
        <f>分割表!$B$5</f>
        <v>1596160</v>
      </c>
      <c r="N2029" s="1">
        <f>分割表!$C$5</f>
        <v>3599318</v>
      </c>
      <c r="O2029" s="1">
        <f t="shared" si="597"/>
        <v>5195478</v>
      </c>
      <c r="P2029" s="1">
        <f t="shared" si="598"/>
        <v>2139.6682288381407</v>
      </c>
      <c r="Q2029" s="1">
        <f t="shared" si="599"/>
        <v>164619.28244153131</v>
      </c>
      <c r="R2029" s="1">
        <f t="shared" si="600"/>
        <v>168520.17454374587</v>
      </c>
      <c r="S2029" s="1">
        <f t="shared" si="601"/>
        <v>22792583.208625123</v>
      </c>
      <c r="T2029" s="1">
        <f t="shared" si="602"/>
        <v>54064090.347241938</v>
      </c>
      <c r="U2029" s="1">
        <f t="shared" si="603"/>
        <v>80054905.386224523</v>
      </c>
      <c r="V2029" s="1">
        <f t="shared" si="604"/>
        <v>22798130.936747961</v>
      </c>
      <c r="W2029" s="1">
        <f t="shared" si="605"/>
        <v>54336222.141856313</v>
      </c>
      <c r="X2029" s="1">
        <f t="shared" si="606"/>
        <v>80339230.748191163</v>
      </c>
      <c r="Y2029" s="17">
        <f t="shared" si="607"/>
        <v>-4.4700500426088752</v>
      </c>
    </row>
    <row r="2030" spans="1:25">
      <c r="A2030" s="17" t="s">
        <v>850</v>
      </c>
      <c r="B2030" s="17">
        <v>1</v>
      </c>
      <c r="C2030" s="17">
        <v>888</v>
      </c>
      <c r="D2030" s="17">
        <v>2825</v>
      </c>
      <c r="E2030" s="1">
        <f t="shared" si="589"/>
        <v>3713</v>
      </c>
      <c r="F2030" s="2">
        <f t="shared" si="590"/>
        <v>84.76</v>
      </c>
      <c r="G2030" s="1">
        <f t="shared" si="591"/>
        <v>888</v>
      </c>
      <c r="H2030" s="1">
        <f t="shared" si="592"/>
        <v>2825</v>
      </c>
      <c r="I2030" s="1">
        <f t="shared" si="593"/>
        <v>3713</v>
      </c>
      <c r="J2030" s="1">
        <f t="shared" si="594"/>
        <v>1595272</v>
      </c>
      <c r="K2030" s="1">
        <f t="shared" si="595"/>
        <v>3596493</v>
      </c>
      <c r="L2030" s="1">
        <f t="shared" si="596"/>
        <v>5191765</v>
      </c>
      <c r="M2030" s="1">
        <f>分割表!$B$5</f>
        <v>1596160</v>
      </c>
      <c r="N2030" s="1">
        <f>分割表!$C$5</f>
        <v>3599318</v>
      </c>
      <c r="O2030" s="1">
        <f t="shared" si="597"/>
        <v>5195478</v>
      </c>
      <c r="P2030" s="1">
        <f t="shared" si="598"/>
        <v>6028.6069077770471</v>
      </c>
      <c r="Q2030" s="1">
        <f t="shared" si="599"/>
        <v>22448.194793115028</v>
      </c>
      <c r="R2030" s="1">
        <f t="shared" si="600"/>
        <v>30519.357921359497</v>
      </c>
      <c r="S2030" s="1">
        <f t="shared" si="601"/>
        <v>22784559.780969907</v>
      </c>
      <c r="T2030" s="1">
        <f t="shared" si="602"/>
        <v>54290751.330568209</v>
      </c>
      <c r="U2030" s="1">
        <f t="shared" si="603"/>
        <v>80278103.845381677</v>
      </c>
      <c r="V2030" s="1">
        <f t="shared" si="604"/>
        <v>22798130.936747961</v>
      </c>
      <c r="W2030" s="1">
        <f t="shared" si="605"/>
        <v>54336222.141856313</v>
      </c>
      <c r="X2030" s="1">
        <f t="shared" si="606"/>
        <v>80339230.748191163</v>
      </c>
      <c r="Y2030" s="17">
        <f t="shared" si="607"/>
        <v>-0.22766118562264126</v>
      </c>
    </row>
    <row r="2031" spans="1:25">
      <c r="A2031" s="17" t="s">
        <v>142</v>
      </c>
      <c r="B2031" s="17">
        <v>1</v>
      </c>
      <c r="C2031" s="17">
        <v>875</v>
      </c>
      <c r="D2031" s="17">
        <v>3367</v>
      </c>
      <c r="E2031" s="1">
        <f t="shared" si="589"/>
        <v>4242</v>
      </c>
      <c r="F2031" s="2">
        <f t="shared" si="590"/>
        <v>219.04</v>
      </c>
      <c r="G2031" s="1">
        <f t="shared" si="591"/>
        <v>875</v>
      </c>
      <c r="H2031" s="1">
        <f t="shared" si="592"/>
        <v>3367</v>
      </c>
      <c r="I2031" s="1">
        <f t="shared" si="593"/>
        <v>4242</v>
      </c>
      <c r="J2031" s="1">
        <f t="shared" si="594"/>
        <v>1595285</v>
      </c>
      <c r="K2031" s="1">
        <f t="shared" si="595"/>
        <v>3595951</v>
      </c>
      <c r="L2031" s="1">
        <f t="shared" si="596"/>
        <v>5191236</v>
      </c>
      <c r="M2031" s="1">
        <f>分割表!$B$5</f>
        <v>1596160</v>
      </c>
      <c r="N2031" s="1">
        <f>分割表!$C$5</f>
        <v>3599318</v>
      </c>
      <c r="O2031" s="1">
        <f t="shared" si="597"/>
        <v>5195478</v>
      </c>
      <c r="P2031" s="1">
        <f t="shared" si="598"/>
        <v>5927.4459005629124</v>
      </c>
      <c r="Q2031" s="1">
        <f t="shared" si="599"/>
        <v>27346.024570315334</v>
      </c>
      <c r="R2031" s="1">
        <f t="shared" si="600"/>
        <v>35432.535753198674</v>
      </c>
      <c r="S2031" s="1">
        <f t="shared" si="601"/>
        <v>22784758.454235442</v>
      </c>
      <c r="T2031" s="1">
        <f t="shared" si="602"/>
        <v>54282027.626799628</v>
      </c>
      <c r="U2031" s="1">
        <f t="shared" si="603"/>
        <v>80269395.165251911</v>
      </c>
      <c r="V2031" s="1">
        <f t="shared" si="604"/>
        <v>22798130.936747961</v>
      </c>
      <c r="W2031" s="1">
        <f t="shared" si="605"/>
        <v>54336222.141856313</v>
      </c>
      <c r="X2031" s="1">
        <f t="shared" si="606"/>
        <v>80339230.748191163</v>
      </c>
      <c r="Y2031" s="17">
        <f t="shared" si="607"/>
        <v>-0.38640239294340173</v>
      </c>
    </row>
    <row r="2032" spans="1:25">
      <c r="A2032" s="17" t="s">
        <v>352</v>
      </c>
      <c r="B2032" s="17">
        <v>1</v>
      </c>
      <c r="C2032" s="17">
        <v>874</v>
      </c>
      <c r="D2032" s="17">
        <v>5830</v>
      </c>
      <c r="E2032" s="1">
        <f t="shared" si="589"/>
        <v>6704</v>
      </c>
      <c r="F2032" s="2">
        <f t="shared" si="590"/>
        <v>1153.8800000000001</v>
      </c>
      <c r="G2032" s="1">
        <f t="shared" si="591"/>
        <v>874</v>
      </c>
      <c r="H2032" s="1">
        <f t="shared" si="592"/>
        <v>5830</v>
      </c>
      <c r="I2032" s="1">
        <f t="shared" si="593"/>
        <v>6704</v>
      </c>
      <c r="J2032" s="1">
        <f t="shared" si="594"/>
        <v>1595286</v>
      </c>
      <c r="K2032" s="1">
        <f t="shared" si="595"/>
        <v>3593488</v>
      </c>
      <c r="L2032" s="1">
        <f t="shared" si="596"/>
        <v>5188774</v>
      </c>
      <c r="M2032" s="1">
        <f>分割表!$B$5</f>
        <v>1596160</v>
      </c>
      <c r="N2032" s="1">
        <f>分割表!$C$5</f>
        <v>3599318</v>
      </c>
      <c r="O2032" s="1">
        <f t="shared" si="597"/>
        <v>5195478</v>
      </c>
      <c r="P2032" s="1">
        <f t="shared" si="598"/>
        <v>5919.6722483229378</v>
      </c>
      <c r="Q2032" s="1">
        <f t="shared" si="599"/>
        <v>50550.602388578656</v>
      </c>
      <c r="R2032" s="1">
        <f t="shared" si="600"/>
        <v>59065.3214410535</v>
      </c>
      <c r="S2032" s="1">
        <f t="shared" si="601"/>
        <v>22784773.736798715</v>
      </c>
      <c r="T2032" s="1">
        <f t="shared" si="602"/>
        <v>54242385.699676439</v>
      </c>
      <c r="U2032" s="1">
        <f t="shared" si="603"/>
        <v>80228865.117546961</v>
      </c>
      <c r="V2032" s="1">
        <f t="shared" si="604"/>
        <v>22798130.936747961</v>
      </c>
      <c r="W2032" s="1">
        <f t="shared" si="605"/>
        <v>54336222.141856313</v>
      </c>
      <c r="X2032" s="1">
        <f t="shared" si="606"/>
        <v>80339230.748191163</v>
      </c>
      <c r="Y2032" s="17">
        <f t="shared" si="607"/>
        <v>-1.0713252323550908</v>
      </c>
    </row>
    <row r="2033" spans="1:25">
      <c r="A2033" s="17" t="s">
        <v>668</v>
      </c>
      <c r="B2033" s="17">
        <v>1</v>
      </c>
      <c r="C2033" s="17">
        <v>868</v>
      </c>
      <c r="D2033" s="17">
        <v>17066</v>
      </c>
      <c r="E2033" s="1">
        <f t="shared" si="589"/>
        <v>17934</v>
      </c>
      <c r="F2033" s="2">
        <f t="shared" si="590"/>
        <v>7645.94</v>
      </c>
      <c r="G2033" s="1">
        <f t="shared" si="591"/>
        <v>868</v>
      </c>
      <c r="H2033" s="1">
        <f t="shared" si="592"/>
        <v>17066</v>
      </c>
      <c r="I2033" s="1">
        <f t="shared" si="593"/>
        <v>17934</v>
      </c>
      <c r="J2033" s="1">
        <f t="shared" si="594"/>
        <v>1595292</v>
      </c>
      <c r="K2033" s="1">
        <f t="shared" si="595"/>
        <v>3582252</v>
      </c>
      <c r="L2033" s="1">
        <f t="shared" si="596"/>
        <v>5177544</v>
      </c>
      <c r="M2033" s="1">
        <f>分割表!$B$5</f>
        <v>1596160</v>
      </c>
      <c r="N2033" s="1">
        <f>分割表!$C$5</f>
        <v>3599318</v>
      </c>
      <c r="O2033" s="1">
        <f t="shared" si="597"/>
        <v>5195478</v>
      </c>
      <c r="P2033" s="1">
        <f t="shared" si="598"/>
        <v>5873.0544083251843</v>
      </c>
      <c r="Q2033" s="1">
        <f t="shared" si="599"/>
        <v>166305.4984729414</v>
      </c>
      <c r="R2033" s="1">
        <f t="shared" si="600"/>
        <v>175653.73142753608</v>
      </c>
      <c r="S2033" s="1">
        <f t="shared" si="601"/>
        <v>22784865.432191528</v>
      </c>
      <c r="T2033" s="1">
        <f t="shared" si="602"/>
        <v>54061563.977954447</v>
      </c>
      <c r="U2033" s="1">
        <f t="shared" si="603"/>
        <v>80044008.928917423</v>
      </c>
      <c r="V2033" s="1">
        <f t="shared" si="604"/>
        <v>22798130.936747961</v>
      </c>
      <c r="W2033" s="1">
        <f t="shared" si="605"/>
        <v>54336222.141856313</v>
      </c>
      <c r="X2033" s="1">
        <f t="shared" si="606"/>
        <v>80339230.748191163</v>
      </c>
      <c r="Y2033" s="17">
        <f t="shared" si="607"/>
        <v>-4.1967883193630611</v>
      </c>
    </row>
  </sheetData>
  <autoFilter ref="A1:Y2033">
    <sortState ref="A104:Y2033">
      <sortCondition descending="1" ref="C1:C2033"/>
    </sortState>
  </autoFilter>
  <sortState ref="A5:Y635">
    <sortCondition descending="1" ref="F5:F635"/>
  </sortState>
  <phoneticPr fontId="18"/>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1"/>
  <sheetViews>
    <sheetView tabSelected="1" topLeftCell="A78" workbookViewId="0">
      <selection activeCell="D103" sqref="D103"/>
    </sheetView>
  </sheetViews>
  <sheetFormatPr defaultRowHeight="13"/>
  <sheetData>
    <row r="1" spans="1:3">
      <c r="A1" s="17" t="s">
        <v>727</v>
      </c>
      <c r="B1" s="17">
        <v>1</v>
      </c>
      <c r="C1" s="17">
        <v>9836</v>
      </c>
    </row>
    <row r="2" spans="1:3">
      <c r="A2" s="17" t="s">
        <v>764</v>
      </c>
      <c r="B2" s="17">
        <v>1</v>
      </c>
      <c r="C2" s="17">
        <v>8318</v>
      </c>
    </row>
    <row r="3" spans="1:3">
      <c r="A3" s="17" t="s">
        <v>1176</v>
      </c>
      <c r="B3" s="17">
        <v>1</v>
      </c>
      <c r="C3" s="17">
        <v>7991</v>
      </c>
    </row>
    <row r="4" spans="1:3">
      <c r="A4" s="17" t="s">
        <v>426</v>
      </c>
      <c r="B4" s="17">
        <v>1</v>
      </c>
      <c r="C4" s="17">
        <v>7947</v>
      </c>
    </row>
    <row r="5" spans="1:3">
      <c r="A5" s="17" t="s">
        <v>432</v>
      </c>
      <c r="B5" s="17">
        <v>1</v>
      </c>
      <c r="C5" s="17">
        <v>6240</v>
      </c>
    </row>
    <row r="6" spans="1:3">
      <c r="A6" s="17" t="s">
        <v>435</v>
      </c>
      <c r="B6" s="17">
        <v>1</v>
      </c>
      <c r="C6" s="17">
        <v>6018</v>
      </c>
    </row>
    <row r="7" spans="1:3">
      <c r="A7" s="17" t="s">
        <v>398</v>
      </c>
      <c r="B7" s="17">
        <v>1</v>
      </c>
      <c r="C7" s="17">
        <v>5959</v>
      </c>
    </row>
    <row r="8" spans="1:3">
      <c r="A8" s="17" t="s">
        <v>18</v>
      </c>
      <c r="B8" s="17">
        <v>1</v>
      </c>
      <c r="C8" s="17">
        <v>5074</v>
      </c>
    </row>
    <row r="9" spans="1:3">
      <c r="A9" s="17" t="s">
        <v>255</v>
      </c>
      <c r="B9" s="17">
        <v>1</v>
      </c>
      <c r="C9" s="17">
        <v>4281</v>
      </c>
    </row>
    <row r="10" spans="1:3">
      <c r="A10" s="17" t="s">
        <v>293</v>
      </c>
      <c r="B10" s="17">
        <v>1</v>
      </c>
      <c r="C10" s="17">
        <v>4127</v>
      </c>
    </row>
    <row r="11" spans="1:3">
      <c r="A11" s="17" t="s">
        <v>395</v>
      </c>
      <c r="B11" s="17">
        <v>1</v>
      </c>
      <c r="C11" s="17">
        <v>3727</v>
      </c>
    </row>
    <row r="12" spans="1:3">
      <c r="A12" s="17" t="s">
        <v>305</v>
      </c>
      <c r="B12" s="17">
        <v>1</v>
      </c>
      <c r="C12" s="17">
        <v>3591</v>
      </c>
    </row>
    <row r="13" spans="1:3">
      <c r="A13" s="17" t="s">
        <v>289</v>
      </c>
      <c r="B13" s="17">
        <v>1</v>
      </c>
      <c r="C13" s="17">
        <v>3507</v>
      </c>
    </row>
    <row r="14" spans="1:3">
      <c r="A14" s="17" t="s">
        <v>246</v>
      </c>
      <c r="B14" s="17">
        <v>1</v>
      </c>
      <c r="C14" s="17">
        <v>3346</v>
      </c>
    </row>
    <row r="15" spans="1:3">
      <c r="A15" s="17" t="s">
        <v>1412</v>
      </c>
      <c r="B15" s="17">
        <v>1</v>
      </c>
      <c r="C15" s="17">
        <v>3274</v>
      </c>
    </row>
    <row r="16" spans="1:3">
      <c r="A16" s="17" t="s">
        <v>400</v>
      </c>
      <c r="B16" s="17">
        <v>1</v>
      </c>
      <c r="C16" s="17">
        <v>3014</v>
      </c>
    </row>
    <row r="17" spans="1:3">
      <c r="A17" s="17" t="s">
        <v>518</v>
      </c>
      <c r="B17" s="17">
        <v>1</v>
      </c>
      <c r="C17" s="17">
        <v>2946</v>
      </c>
    </row>
    <row r="18" spans="1:3">
      <c r="A18" s="17" t="s">
        <v>442</v>
      </c>
      <c r="B18" s="17">
        <v>1</v>
      </c>
      <c r="C18" s="17">
        <v>2936</v>
      </c>
    </row>
    <row r="19" spans="1:3">
      <c r="A19" s="17" t="s">
        <v>433</v>
      </c>
      <c r="B19" s="17">
        <v>1</v>
      </c>
      <c r="C19" s="17">
        <v>2774</v>
      </c>
    </row>
    <row r="20" spans="1:3">
      <c r="A20" s="17" t="s">
        <v>543</v>
      </c>
      <c r="B20" s="17">
        <v>1</v>
      </c>
      <c r="C20" s="17">
        <v>2751</v>
      </c>
    </row>
    <row r="21" spans="1:3">
      <c r="A21" s="17" t="s">
        <v>834</v>
      </c>
      <c r="B21" s="17">
        <v>1</v>
      </c>
      <c r="C21" s="17">
        <v>2696</v>
      </c>
    </row>
    <row r="22" spans="1:3">
      <c r="A22" s="17" t="s">
        <v>929</v>
      </c>
      <c r="B22" s="17">
        <v>1</v>
      </c>
      <c r="C22" s="17">
        <v>2691</v>
      </c>
    </row>
    <row r="23" spans="1:3">
      <c r="A23" s="17" t="s">
        <v>687</v>
      </c>
      <c r="B23" s="17">
        <v>1</v>
      </c>
      <c r="C23" s="17">
        <v>2671</v>
      </c>
    </row>
    <row r="24" spans="1:3">
      <c r="A24" s="17" t="s">
        <v>948</v>
      </c>
      <c r="B24" s="17">
        <v>1</v>
      </c>
      <c r="C24" s="17">
        <v>2644</v>
      </c>
    </row>
    <row r="25" spans="1:3">
      <c r="A25" s="17" t="s">
        <v>93</v>
      </c>
      <c r="B25" s="17">
        <v>1</v>
      </c>
      <c r="C25" s="17">
        <v>2642</v>
      </c>
    </row>
    <row r="26" spans="1:3">
      <c r="A26" s="17" t="s">
        <v>767</v>
      </c>
      <c r="B26" s="17">
        <v>1</v>
      </c>
      <c r="C26" s="17">
        <v>2591</v>
      </c>
    </row>
    <row r="27" spans="1:3">
      <c r="A27" s="17" t="s">
        <v>591</v>
      </c>
      <c r="B27" s="17">
        <v>1</v>
      </c>
      <c r="C27" s="17">
        <v>2589</v>
      </c>
    </row>
    <row r="28" spans="1:3">
      <c r="A28" s="17" t="s">
        <v>391</v>
      </c>
      <c r="B28" s="17">
        <v>1</v>
      </c>
      <c r="C28" s="17">
        <v>2587</v>
      </c>
    </row>
    <row r="29" spans="1:3">
      <c r="A29" s="17" t="s">
        <v>1095</v>
      </c>
      <c r="B29" s="17">
        <v>1</v>
      </c>
      <c r="C29" s="17">
        <v>2579</v>
      </c>
    </row>
    <row r="30" spans="1:3">
      <c r="A30" s="17" t="s">
        <v>771</v>
      </c>
      <c r="B30" s="17">
        <v>1</v>
      </c>
      <c r="C30" s="17">
        <v>2539</v>
      </c>
    </row>
    <row r="31" spans="1:3">
      <c r="A31" s="17" t="s">
        <v>387</v>
      </c>
      <c r="B31" s="17">
        <v>1</v>
      </c>
      <c r="C31" s="17">
        <v>2380</v>
      </c>
    </row>
    <row r="32" spans="1:3">
      <c r="A32" s="17" t="s">
        <v>2317</v>
      </c>
      <c r="B32" s="17">
        <v>1</v>
      </c>
      <c r="C32" s="17">
        <v>2306</v>
      </c>
    </row>
    <row r="33" spans="1:3">
      <c r="A33" s="17" t="s">
        <v>1167</v>
      </c>
      <c r="B33" s="17">
        <v>1</v>
      </c>
      <c r="C33" s="17">
        <v>2267</v>
      </c>
    </row>
    <row r="34" spans="1:3">
      <c r="A34" s="17" t="s">
        <v>773</v>
      </c>
      <c r="B34" s="17">
        <v>1</v>
      </c>
      <c r="C34" s="17">
        <v>2247</v>
      </c>
    </row>
    <row r="35" spans="1:3">
      <c r="A35" s="17" t="s">
        <v>136</v>
      </c>
      <c r="B35" s="17">
        <v>1</v>
      </c>
      <c r="C35" s="17">
        <v>2241</v>
      </c>
    </row>
    <row r="36" spans="1:3">
      <c r="A36" s="17" t="s">
        <v>729</v>
      </c>
      <c r="B36" s="17">
        <v>1</v>
      </c>
      <c r="C36" s="17">
        <v>2203</v>
      </c>
    </row>
    <row r="37" spans="1:3">
      <c r="A37" s="17" t="s">
        <v>1276</v>
      </c>
      <c r="B37" s="17">
        <v>1</v>
      </c>
      <c r="C37" s="17">
        <v>2189</v>
      </c>
    </row>
    <row r="38" spans="1:3">
      <c r="A38" s="17" t="s">
        <v>183</v>
      </c>
      <c r="B38" s="17">
        <v>1</v>
      </c>
      <c r="C38" s="17">
        <v>2022</v>
      </c>
    </row>
    <row r="39" spans="1:3">
      <c r="A39" s="17" t="s">
        <v>402</v>
      </c>
      <c r="B39" s="17">
        <v>1</v>
      </c>
      <c r="C39" s="17">
        <v>1986</v>
      </c>
    </row>
    <row r="40" spans="1:3">
      <c r="A40" s="17" t="s">
        <v>523</v>
      </c>
      <c r="B40" s="17">
        <v>1</v>
      </c>
      <c r="C40" s="17">
        <v>1911</v>
      </c>
    </row>
    <row r="41" spans="1:3">
      <c r="A41" s="17" t="s">
        <v>663</v>
      </c>
      <c r="B41" s="17">
        <v>1</v>
      </c>
      <c r="C41" s="17">
        <v>1868</v>
      </c>
    </row>
    <row r="42" spans="1:3">
      <c r="A42" s="17" t="s">
        <v>314</v>
      </c>
      <c r="B42" s="17">
        <v>1</v>
      </c>
      <c r="C42" s="17">
        <v>1856</v>
      </c>
    </row>
    <row r="43" spans="1:3">
      <c r="A43" s="17" t="s">
        <v>339</v>
      </c>
      <c r="B43" s="17">
        <v>1</v>
      </c>
      <c r="C43" s="17">
        <v>1849</v>
      </c>
    </row>
    <row r="44" spans="1:3">
      <c r="A44" s="17" t="s">
        <v>464</v>
      </c>
      <c r="B44" s="17">
        <v>1</v>
      </c>
      <c r="C44" s="17">
        <v>1845</v>
      </c>
    </row>
    <row r="45" spans="1:3">
      <c r="A45" s="17" t="s">
        <v>1105</v>
      </c>
      <c r="B45" s="17">
        <v>1</v>
      </c>
      <c r="C45" s="17">
        <v>1824</v>
      </c>
    </row>
    <row r="46" spans="1:3">
      <c r="A46" s="17" t="s">
        <v>746</v>
      </c>
      <c r="B46" s="17">
        <v>1</v>
      </c>
      <c r="C46" s="17">
        <v>1813</v>
      </c>
    </row>
    <row r="47" spans="1:3">
      <c r="A47" s="17" t="s">
        <v>414</v>
      </c>
      <c r="B47" s="17">
        <v>1</v>
      </c>
      <c r="C47" s="17">
        <v>1792</v>
      </c>
    </row>
    <row r="48" spans="1:3">
      <c r="A48" s="17" t="s">
        <v>1087</v>
      </c>
      <c r="B48" s="17">
        <v>1</v>
      </c>
      <c r="C48" s="17">
        <v>1783</v>
      </c>
    </row>
    <row r="49" spans="1:3">
      <c r="A49" s="17" t="s">
        <v>793</v>
      </c>
      <c r="B49" s="17">
        <v>1</v>
      </c>
      <c r="C49" s="17">
        <v>1781</v>
      </c>
    </row>
    <row r="50" spans="1:3">
      <c r="A50" s="17" t="s">
        <v>554</v>
      </c>
      <c r="B50" s="17">
        <v>1</v>
      </c>
      <c r="C50" s="17">
        <v>1777</v>
      </c>
    </row>
    <row r="51" spans="1:3">
      <c r="A51" s="17" t="s">
        <v>1286</v>
      </c>
      <c r="B51" s="17">
        <v>1</v>
      </c>
      <c r="C51" s="17">
        <v>1763</v>
      </c>
    </row>
    <row r="52" spans="1:3">
      <c r="A52" s="17" t="s">
        <v>461</v>
      </c>
      <c r="B52" s="17">
        <v>1</v>
      </c>
      <c r="C52" s="17">
        <v>1747</v>
      </c>
    </row>
    <row r="53" spans="1:3">
      <c r="A53" s="17" t="s">
        <v>212</v>
      </c>
      <c r="B53" s="17">
        <v>1</v>
      </c>
      <c r="C53" s="17">
        <v>1734</v>
      </c>
    </row>
    <row r="54" spans="1:3">
      <c r="A54" s="17" t="s">
        <v>1178</v>
      </c>
      <c r="B54" s="17">
        <v>1</v>
      </c>
      <c r="C54" s="17">
        <v>1723</v>
      </c>
    </row>
    <row r="55" spans="1:3">
      <c r="A55" s="17" t="s">
        <v>1107</v>
      </c>
      <c r="B55" s="17">
        <v>1</v>
      </c>
      <c r="C55" s="17">
        <v>1711</v>
      </c>
    </row>
    <row r="56" spans="1:3">
      <c r="A56" s="17" t="s">
        <v>852</v>
      </c>
      <c r="B56" s="17">
        <v>1</v>
      </c>
      <c r="C56" s="17">
        <v>1701</v>
      </c>
    </row>
    <row r="57" spans="1:3">
      <c r="A57" s="17" t="s">
        <v>562</v>
      </c>
      <c r="B57" s="17">
        <v>1</v>
      </c>
      <c r="C57" s="17">
        <v>1697</v>
      </c>
    </row>
    <row r="58" spans="1:3">
      <c r="A58" s="17" t="s">
        <v>830</v>
      </c>
      <c r="B58" s="17">
        <v>1</v>
      </c>
      <c r="C58" s="17">
        <v>1686</v>
      </c>
    </row>
    <row r="59" spans="1:3">
      <c r="A59" s="17" t="s">
        <v>483</v>
      </c>
      <c r="B59" s="17">
        <v>1</v>
      </c>
      <c r="C59" s="17">
        <v>1665</v>
      </c>
    </row>
    <row r="60" spans="1:3">
      <c r="A60" s="17" t="s">
        <v>164</v>
      </c>
      <c r="B60" s="17">
        <v>1</v>
      </c>
      <c r="C60" s="17">
        <v>1627</v>
      </c>
    </row>
    <row r="61" spans="1:3">
      <c r="A61" s="17" t="s">
        <v>447</v>
      </c>
      <c r="B61" s="17">
        <v>1</v>
      </c>
      <c r="C61" s="17">
        <v>1586</v>
      </c>
    </row>
    <row r="62" spans="1:3">
      <c r="A62" s="17" t="s">
        <v>934</v>
      </c>
      <c r="B62" s="17">
        <v>1</v>
      </c>
      <c r="C62" s="17">
        <v>1501</v>
      </c>
    </row>
    <row r="63" spans="1:3">
      <c r="A63" s="17" t="s">
        <v>2557</v>
      </c>
      <c r="B63" s="17">
        <v>1</v>
      </c>
      <c r="C63" s="17">
        <v>1472</v>
      </c>
    </row>
    <row r="64" spans="1:3">
      <c r="A64" s="17" t="s">
        <v>1010</v>
      </c>
      <c r="B64" s="17">
        <v>1</v>
      </c>
      <c r="C64" s="17">
        <v>1453</v>
      </c>
    </row>
    <row r="65" spans="1:3">
      <c r="A65" s="17" t="s">
        <v>493</v>
      </c>
      <c r="B65" s="17">
        <v>1</v>
      </c>
      <c r="C65" s="17">
        <v>1449</v>
      </c>
    </row>
    <row r="66" spans="1:3">
      <c r="A66" s="17" t="s">
        <v>303</v>
      </c>
      <c r="B66" s="17">
        <v>1</v>
      </c>
      <c r="C66" s="17">
        <v>1368</v>
      </c>
    </row>
    <row r="67" spans="1:3">
      <c r="A67" s="17" t="s">
        <v>177</v>
      </c>
      <c r="B67" s="17">
        <v>1</v>
      </c>
      <c r="C67" s="17">
        <v>1289</v>
      </c>
    </row>
    <row r="68" spans="1:3">
      <c r="A68" s="17" t="s">
        <v>686</v>
      </c>
      <c r="B68" s="17">
        <v>1</v>
      </c>
      <c r="C68" s="17">
        <v>1283</v>
      </c>
    </row>
    <row r="69" spans="1:3">
      <c r="A69" s="17" t="s">
        <v>664</v>
      </c>
      <c r="B69" s="17">
        <v>1</v>
      </c>
      <c r="C69" s="17">
        <v>1261</v>
      </c>
    </row>
    <row r="70" spans="1:3">
      <c r="A70" s="17" t="s">
        <v>1300</v>
      </c>
      <c r="B70" s="17">
        <v>1</v>
      </c>
      <c r="C70" s="17">
        <v>1249</v>
      </c>
    </row>
    <row r="71" spans="1:3">
      <c r="A71" s="17" t="s">
        <v>320</v>
      </c>
      <c r="B71" s="17">
        <v>1</v>
      </c>
      <c r="C71" s="17">
        <v>1246</v>
      </c>
    </row>
    <row r="72" spans="1:3">
      <c r="A72" s="17" t="s">
        <v>772</v>
      </c>
      <c r="B72" s="17">
        <v>1</v>
      </c>
      <c r="C72" s="17">
        <v>1241</v>
      </c>
    </row>
    <row r="73" spans="1:3">
      <c r="A73" s="17" t="s">
        <v>1232</v>
      </c>
      <c r="B73" s="17">
        <v>1</v>
      </c>
      <c r="C73" s="17">
        <v>1198</v>
      </c>
    </row>
    <row r="74" spans="1:3">
      <c r="A74" s="17" t="s">
        <v>784</v>
      </c>
      <c r="B74" s="17">
        <v>1</v>
      </c>
      <c r="C74" s="17">
        <v>1193</v>
      </c>
    </row>
    <row r="75" spans="1:3">
      <c r="A75" s="17" t="s">
        <v>2411</v>
      </c>
      <c r="B75" s="17">
        <v>1</v>
      </c>
      <c r="C75" s="17">
        <v>1177</v>
      </c>
    </row>
    <row r="76" spans="1:3">
      <c r="A76" s="17" t="s">
        <v>156</v>
      </c>
      <c r="B76" s="17">
        <v>1</v>
      </c>
      <c r="C76" s="17">
        <v>1148</v>
      </c>
    </row>
    <row r="77" spans="1:3">
      <c r="A77" s="17" t="s">
        <v>1043</v>
      </c>
      <c r="B77" s="17">
        <v>1</v>
      </c>
      <c r="C77" s="17">
        <v>1144</v>
      </c>
    </row>
    <row r="78" spans="1:3">
      <c r="A78" s="17" t="s">
        <v>1665</v>
      </c>
      <c r="B78" s="17">
        <v>1</v>
      </c>
      <c r="C78" s="17">
        <v>1120</v>
      </c>
    </row>
    <row r="79" spans="1:3">
      <c r="A79" s="17" t="s">
        <v>1042</v>
      </c>
      <c r="B79" s="17">
        <v>1</v>
      </c>
      <c r="C79" s="17">
        <v>1109</v>
      </c>
    </row>
    <row r="80" spans="1:3">
      <c r="A80" s="17" t="s">
        <v>448</v>
      </c>
      <c r="B80" s="17">
        <v>1</v>
      </c>
      <c r="C80" s="17">
        <v>1097</v>
      </c>
    </row>
    <row r="81" spans="1:3">
      <c r="A81" s="17" t="s">
        <v>555</v>
      </c>
      <c r="B81" s="17">
        <v>1</v>
      </c>
      <c r="C81" s="17">
        <v>1079</v>
      </c>
    </row>
    <row r="82" spans="1:3">
      <c r="A82" s="17" t="s">
        <v>787</v>
      </c>
      <c r="B82" s="17">
        <v>1</v>
      </c>
      <c r="C82" s="17">
        <v>1009</v>
      </c>
    </row>
    <row r="83" spans="1:3">
      <c r="A83" s="17" t="s">
        <v>302</v>
      </c>
      <c r="B83" s="17">
        <v>1</v>
      </c>
      <c r="C83" s="17">
        <v>995</v>
      </c>
    </row>
    <row r="84" spans="1:3">
      <c r="A84" s="17" t="s">
        <v>1630</v>
      </c>
      <c r="B84" s="17">
        <v>1</v>
      </c>
      <c r="C84" s="17">
        <v>987</v>
      </c>
    </row>
    <row r="85" spans="1:3">
      <c r="A85" s="17" t="s">
        <v>513</v>
      </c>
      <c r="B85" s="17">
        <v>1</v>
      </c>
      <c r="C85" s="17">
        <v>981</v>
      </c>
    </row>
    <row r="86" spans="1:3">
      <c r="A86" s="17" t="s">
        <v>381</v>
      </c>
      <c r="B86" s="17">
        <v>1</v>
      </c>
      <c r="C86" s="17">
        <v>978</v>
      </c>
    </row>
    <row r="87" spans="1:3">
      <c r="A87" s="17" t="s">
        <v>546</v>
      </c>
      <c r="B87" s="17">
        <v>1</v>
      </c>
      <c r="C87" s="17">
        <v>973</v>
      </c>
    </row>
    <row r="88" spans="1:3">
      <c r="A88" s="17" t="s">
        <v>1426</v>
      </c>
      <c r="B88" s="17">
        <v>1</v>
      </c>
      <c r="C88" s="17">
        <v>973</v>
      </c>
    </row>
    <row r="89" spans="1:3">
      <c r="A89" s="17" t="s">
        <v>71</v>
      </c>
      <c r="B89" s="17">
        <v>1</v>
      </c>
      <c r="C89" s="17">
        <v>971</v>
      </c>
    </row>
    <row r="90" spans="1:3">
      <c r="A90" s="17" t="s">
        <v>967</v>
      </c>
      <c r="B90" s="17">
        <v>1</v>
      </c>
      <c r="C90" s="17">
        <v>961</v>
      </c>
    </row>
    <row r="91" spans="1:3">
      <c r="A91" s="17" t="s">
        <v>88</v>
      </c>
      <c r="B91" s="17">
        <v>1</v>
      </c>
      <c r="C91" s="17">
        <v>944</v>
      </c>
    </row>
    <row r="92" spans="1:3">
      <c r="A92" s="17" t="s">
        <v>1586</v>
      </c>
      <c r="B92" s="17">
        <v>1</v>
      </c>
      <c r="C92" s="17">
        <v>943</v>
      </c>
    </row>
    <row r="93" spans="1:3">
      <c r="A93" s="17" t="s">
        <v>732</v>
      </c>
      <c r="B93" s="17">
        <v>1</v>
      </c>
      <c r="C93" s="17">
        <v>941</v>
      </c>
    </row>
    <row r="94" spans="1:3">
      <c r="A94" s="17" t="s">
        <v>2569</v>
      </c>
      <c r="B94" s="17">
        <v>1</v>
      </c>
      <c r="C94" s="17">
        <v>937</v>
      </c>
    </row>
    <row r="95" spans="1:3">
      <c r="A95" s="17" t="s">
        <v>21</v>
      </c>
      <c r="B95" s="17">
        <v>1</v>
      </c>
      <c r="C95" s="17">
        <v>936</v>
      </c>
    </row>
    <row r="96" spans="1:3">
      <c r="A96" s="17" t="s">
        <v>566</v>
      </c>
      <c r="B96" s="17">
        <v>1</v>
      </c>
      <c r="C96" s="17">
        <v>927</v>
      </c>
    </row>
    <row r="97" spans="1:3">
      <c r="A97" s="17" t="s">
        <v>2566</v>
      </c>
      <c r="B97" s="17">
        <v>1</v>
      </c>
      <c r="C97" s="17">
        <v>926</v>
      </c>
    </row>
    <row r="98" spans="1:3">
      <c r="A98" s="17" t="s">
        <v>60</v>
      </c>
      <c r="B98" s="17">
        <v>1</v>
      </c>
      <c r="C98" s="17">
        <v>914</v>
      </c>
    </row>
    <row r="99" spans="1:3">
      <c r="A99" s="17" t="s">
        <v>850</v>
      </c>
      <c r="B99" s="17">
        <v>1</v>
      </c>
      <c r="C99" s="17">
        <v>888</v>
      </c>
    </row>
    <row r="100" spans="1:3">
      <c r="A100" s="17" t="s">
        <v>142</v>
      </c>
      <c r="B100" s="17">
        <v>1</v>
      </c>
      <c r="C100" s="17">
        <v>875</v>
      </c>
    </row>
    <row r="101" spans="1:3">
      <c r="C101" s="20">
        <f>SUM(C1:C100)</f>
        <v>225602</v>
      </c>
    </row>
  </sheetData>
  <phoneticPr fontId="18"/>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183"/>
  <sheetViews>
    <sheetView workbookViewId="0">
      <selection activeCell="A4" sqref="A4"/>
    </sheetView>
  </sheetViews>
  <sheetFormatPr defaultRowHeight="13"/>
  <cols>
    <col min="6" max="23" width="1.6328125" customWidth="1"/>
  </cols>
  <sheetData>
    <row r="1" spans="1:24" s="17" customFormat="1">
      <c r="E1" s="17" t="s">
        <v>5379</v>
      </c>
      <c r="X1" s="17" t="s">
        <v>5380</v>
      </c>
    </row>
    <row r="2" spans="1:24" s="17" customFormat="1">
      <c r="A2" s="17" t="s">
        <v>2487</v>
      </c>
      <c r="B2" s="17">
        <v>110183</v>
      </c>
      <c r="C2" s="17">
        <v>119531</v>
      </c>
      <c r="D2" s="17">
        <f t="shared" ref="D2:D65" si="0">B2+C2</f>
        <v>229714</v>
      </c>
      <c r="E2" s="2">
        <f t="shared" ref="E2:E65" si="1">ROUND(2*(O2+P2+R2+S2+W2-Q2-T2-U2-V2),2)</f>
        <v>31240.68</v>
      </c>
      <c r="F2" s="17">
        <f t="shared" ref="F2:F65" si="2">B2</f>
        <v>110183</v>
      </c>
      <c r="G2" s="17">
        <f t="shared" ref="G2:G65" si="3">C2</f>
        <v>119531</v>
      </c>
      <c r="H2" s="17">
        <f t="shared" ref="H2:H65" si="4">D2</f>
        <v>229714</v>
      </c>
      <c r="I2" s="17">
        <f t="shared" ref="I2:I65" si="5">L2-F2</f>
        <v>1485977</v>
      </c>
      <c r="J2" s="17">
        <f t="shared" ref="J2:J65" si="6">M2-G2</f>
        <v>3479787</v>
      </c>
      <c r="K2" s="17">
        <f t="shared" ref="K2:K65" si="7">I2+J2</f>
        <v>4965764</v>
      </c>
      <c r="L2" s="17">
        <f>分割表!$B$5</f>
        <v>1596160</v>
      </c>
      <c r="M2" s="17">
        <f>分割表!$C$5</f>
        <v>3599318</v>
      </c>
      <c r="N2" s="17">
        <f t="shared" ref="N2:N65" si="8">$L$3+$M$3</f>
        <v>5195478</v>
      </c>
      <c r="O2" s="17">
        <f t="shared" ref="O2:O65" si="9">LN(F2)*F2</f>
        <v>1279213.3801865776</v>
      </c>
      <c r="P2" s="17">
        <f t="shared" ref="P2:P65" si="10">LN(G2)*G2</f>
        <v>1397476.4894590012</v>
      </c>
      <c r="Q2" s="17">
        <f t="shared" ref="Q2:Q65" si="11">LN(H2)*H2</f>
        <v>2835725.2244172264</v>
      </c>
      <c r="R2" s="17">
        <f t="shared" ref="R2:R65" si="12">LN(I2)*I2</f>
        <v>21118085.510742523</v>
      </c>
      <c r="S2" s="17">
        <f t="shared" ref="S2:S65" si="13">LN(J2)*J2</f>
        <v>52414227.808983527</v>
      </c>
      <c r="T2" s="17">
        <f t="shared" ref="T2:T65" si="14">LN(K2)*K2</f>
        <v>76562535.294969529</v>
      </c>
      <c r="U2" s="17">
        <f t="shared" ref="U2:U65" si="15">LN(L2)*L2</f>
        <v>22798130.936747961</v>
      </c>
      <c r="V2" s="17">
        <f t="shared" ref="V2:V65" si="16">LN(M2)*M2</f>
        <v>54336222.141856313</v>
      </c>
      <c r="W2" s="17">
        <f t="shared" ref="W2:W65" si="17">LN(N2)*N2</f>
        <v>80339230.748191163</v>
      </c>
      <c r="X2" s="17">
        <f t="shared" ref="X2:X65" si="18">(B2/4116443)*1000-(C2/11004548)*1000</f>
        <v>15.904591877410125</v>
      </c>
    </row>
    <row r="3" spans="1:24" s="17" customFormat="1">
      <c r="A3" s="17" t="s">
        <v>2516</v>
      </c>
      <c r="B3" s="17">
        <v>75168</v>
      </c>
      <c r="C3" s="17">
        <v>119747</v>
      </c>
      <c r="D3" s="17">
        <f t="shared" si="0"/>
        <v>194915</v>
      </c>
      <c r="E3" s="2">
        <f t="shared" si="1"/>
        <v>5626.47</v>
      </c>
      <c r="F3" s="17">
        <f t="shared" si="2"/>
        <v>75168</v>
      </c>
      <c r="G3" s="17">
        <f t="shared" si="3"/>
        <v>119747</v>
      </c>
      <c r="H3" s="17">
        <f t="shared" si="4"/>
        <v>194915</v>
      </c>
      <c r="I3" s="17">
        <f t="shared" si="5"/>
        <v>1520992</v>
      </c>
      <c r="J3" s="17">
        <f t="shared" si="6"/>
        <v>3479571</v>
      </c>
      <c r="K3" s="17">
        <f t="shared" si="7"/>
        <v>5000563</v>
      </c>
      <c r="L3" s="17">
        <f>分割表!$B$5</f>
        <v>1596160</v>
      </c>
      <c r="M3" s="17">
        <f>分割表!$C$5</f>
        <v>3599318</v>
      </c>
      <c r="N3" s="17">
        <f t="shared" si="8"/>
        <v>5195478</v>
      </c>
      <c r="O3" s="17">
        <f t="shared" si="9"/>
        <v>843947.28334849107</v>
      </c>
      <c r="P3" s="17">
        <f t="shared" si="10"/>
        <v>1400218.0120069939</v>
      </c>
      <c r="Q3" s="17">
        <f t="shared" si="11"/>
        <v>2374126.8476885892</v>
      </c>
      <c r="R3" s="17">
        <f t="shared" si="12"/>
        <v>21651128.427850686</v>
      </c>
      <c r="S3" s="17">
        <f t="shared" si="13"/>
        <v>52410758.319652639</v>
      </c>
      <c r="T3" s="17">
        <f t="shared" si="14"/>
        <v>77133989.629676417</v>
      </c>
      <c r="U3" s="17">
        <f t="shared" si="15"/>
        <v>22798130.936747961</v>
      </c>
      <c r="V3" s="17">
        <f t="shared" si="16"/>
        <v>54336222.141856313</v>
      </c>
      <c r="W3" s="17">
        <f t="shared" si="17"/>
        <v>80339230.748191163</v>
      </c>
      <c r="X3" s="17">
        <f t="shared" si="18"/>
        <v>7.3788334580411821</v>
      </c>
    </row>
    <row r="4" spans="1:24" s="17" customFormat="1">
      <c r="A4" s="17" t="s">
        <v>721</v>
      </c>
      <c r="B4" s="17">
        <v>96811</v>
      </c>
      <c r="C4" s="17">
        <v>214111</v>
      </c>
      <c r="D4" s="17">
        <f t="shared" si="0"/>
        <v>310922</v>
      </c>
      <c r="E4" s="2">
        <f t="shared" si="1"/>
        <v>26.65</v>
      </c>
      <c r="F4" s="17">
        <f t="shared" si="2"/>
        <v>96811</v>
      </c>
      <c r="G4" s="17">
        <f t="shared" si="3"/>
        <v>214111</v>
      </c>
      <c r="H4" s="17">
        <f t="shared" si="4"/>
        <v>310922</v>
      </c>
      <c r="I4" s="17">
        <f t="shared" si="5"/>
        <v>1499349</v>
      </c>
      <c r="J4" s="17">
        <f t="shared" si="6"/>
        <v>3385207</v>
      </c>
      <c r="K4" s="17">
        <f t="shared" si="7"/>
        <v>4884556</v>
      </c>
      <c r="L4" s="17">
        <f>分割表!$B$5</f>
        <v>1596160</v>
      </c>
      <c r="M4" s="17">
        <f>分割表!$C$5</f>
        <v>3599318</v>
      </c>
      <c r="N4" s="17">
        <f t="shared" si="8"/>
        <v>5195478</v>
      </c>
      <c r="O4" s="17">
        <f t="shared" si="9"/>
        <v>1111440.2251020023</v>
      </c>
      <c r="P4" s="17">
        <f t="shared" si="10"/>
        <v>2628051.9098728951</v>
      </c>
      <c r="Q4" s="17">
        <f t="shared" si="11"/>
        <v>3932322.9884744445</v>
      </c>
      <c r="R4" s="17">
        <f t="shared" si="12"/>
        <v>21321554.785237484</v>
      </c>
      <c r="S4" s="17">
        <f t="shared" si="13"/>
        <v>50896335.435025252</v>
      </c>
      <c r="T4" s="17">
        <f t="shared" si="14"/>
        <v>75229923.709625125</v>
      </c>
      <c r="U4" s="17">
        <f t="shared" si="15"/>
        <v>22798130.936747961</v>
      </c>
      <c r="V4" s="17">
        <f t="shared" si="16"/>
        <v>54336222.141856313</v>
      </c>
      <c r="W4" s="17">
        <f t="shared" si="17"/>
        <v>80339230.748191163</v>
      </c>
      <c r="X4" s="17">
        <f t="shared" si="18"/>
        <v>4.0615279441155216</v>
      </c>
    </row>
    <row r="5" spans="1:24" s="17" customFormat="1">
      <c r="A5" s="17" t="s">
        <v>1375</v>
      </c>
      <c r="B5" s="17">
        <v>16922</v>
      </c>
      <c r="C5" s="17">
        <v>4232</v>
      </c>
      <c r="D5" s="17">
        <f t="shared" si="0"/>
        <v>21154</v>
      </c>
      <c r="E5" s="2">
        <f t="shared" si="1"/>
        <v>21973.360000000001</v>
      </c>
      <c r="F5" s="17">
        <f t="shared" si="2"/>
        <v>16922</v>
      </c>
      <c r="G5" s="17">
        <f t="shared" si="3"/>
        <v>4232</v>
      </c>
      <c r="H5" s="17">
        <f t="shared" si="4"/>
        <v>21154</v>
      </c>
      <c r="I5" s="17">
        <f t="shared" si="5"/>
        <v>1579238</v>
      </c>
      <c r="J5" s="17">
        <f t="shared" si="6"/>
        <v>3595086</v>
      </c>
      <c r="K5" s="17">
        <f t="shared" si="7"/>
        <v>5174324</v>
      </c>
      <c r="L5" s="17">
        <f>分割表!$B$5</f>
        <v>1596160</v>
      </c>
      <c r="M5" s="17">
        <f>分割表!$C$5</f>
        <v>3599318</v>
      </c>
      <c r="N5" s="17">
        <f t="shared" si="8"/>
        <v>5195478</v>
      </c>
      <c r="O5" s="17">
        <f t="shared" si="9"/>
        <v>164758.85025453579</v>
      </c>
      <c r="P5" s="17">
        <f t="shared" si="10"/>
        <v>35339.019648013389</v>
      </c>
      <c r="Q5" s="17">
        <f t="shared" si="11"/>
        <v>210685.04611059869</v>
      </c>
      <c r="R5" s="17">
        <f t="shared" si="12"/>
        <v>22539600.14690401</v>
      </c>
      <c r="S5" s="17">
        <f t="shared" si="13"/>
        <v>54268105.279868402</v>
      </c>
      <c r="T5" s="17">
        <f t="shared" si="14"/>
        <v>79991009.241197526</v>
      </c>
      <c r="U5" s="17">
        <f t="shared" si="15"/>
        <v>22798130.936747961</v>
      </c>
      <c r="V5" s="17">
        <f t="shared" si="16"/>
        <v>54336222.141856313</v>
      </c>
      <c r="W5" s="17">
        <f t="shared" si="17"/>
        <v>80339230.748191163</v>
      </c>
      <c r="X5" s="17">
        <f t="shared" si="18"/>
        <v>3.7262623658054954</v>
      </c>
    </row>
    <row r="6" spans="1:24" s="17" customFormat="1">
      <c r="A6" s="17" t="s">
        <v>2511</v>
      </c>
      <c r="B6" s="17">
        <v>106194</v>
      </c>
      <c r="C6" s="17">
        <v>244039</v>
      </c>
      <c r="D6" s="17">
        <f t="shared" si="0"/>
        <v>350233</v>
      </c>
      <c r="E6" s="2">
        <f t="shared" si="1"/>
        <v>28.46</v>
      </c>
      <c r="F6" s="17">
        <f t="shared" si="2"/>
        <v>106194</v>
      </c>
      <c r="G6" s="17">
        <f t="shared" si="3"/>
        <v>244039</v>
      </c>
      <c r="H6" s="17">
        <f t="shared" si="4"/>
        <v>350233</v>
      </c>
      <c r="I6" s="17">
        <f t="shared" si="5"/>
        <v>1489966</v>
      </c>
      <c r="J6" s="17">
        <f t="shared" si="6"/>
        <v>3355279</v>
      </c>
      <c r="K6" s="17">
        <f t="shared" si="7"/>
        <v>4845245</v>
      </c>
      <c r="L6" s="17">
        <f>分割表!$B$5</f>
        <v>1596160</v>
      </c>
      <c r="M6" s="17">
        <f>分割表!$C$5</f>
        <v>3599318</v>
      </c>
      <c r="N6" s="17">
        <f t="shared" si="8"/>
        <v>5195478</v>
      </c>
      <c r="O6" s="17">
        <f t="shared" si="9"/>
        <v>1228985.5926764633</v>
      </c>
      <c r="P6" s="17">
        <f t="shared" si="10"/>
        <v>3027324.1301764864</v>
      </c>
      <c r="Q6" s="17">
        <f t="shared" si="11"/>
        <v>4471198.4346564664</v>
      </c>
      <c r="R6" s="17">
        <f t="shared" si="12"/>
        <v>21178769.864744119</v>
      </c>
      <c r="S6" s="17">
        <f t="shared" si="13"/>
        <v>50416574.866831511</v>
      </c>
      <c r="T6" s="17">
        <f t="shared" si="14"/>
        <v>74585319.460378677</v>
      </c>
      <c r="U6" s="17">
        <f t="shared" si="15"/>
        <v>22798130.936747961</v>
      </c>
      <c r="V6" s="17">
        <f t="shared" si="16"/>
        <v>54336222.141856313</v>
      </c>
      <c r="W6" s="17">
        <f t="shared" si="17"/>
        <v>80339230.748191163</v>
      </c>
      <c r="X6" s="17">
        <f t="shared" si="18"/>
        <v>3.6213202026628544</v>
      </c>
    </row>
    <row r="7" spans="1:24" s="17" customFormat="1">
      <c r="A7" s="17" t="s">
        <v>2519</v>
      </c>
      <c r="B7" s="17">
        <v>37224</v>
      </c>
      <c r="C7" s="17">
        <v>61321</v>
      </c>
      <c r="D7" s="17">
        <f t="shared" si="0"/>
        <v>98545</v>
      </c>
      <c r="E7" s="2">
        <f t="shared" si="1"/>
        <v>2262.4</v>
      </c>
      <c r="F7" s="17">
        <f t="shared" si="2"/>
        <v>37224</v>
      </c>
      <c r="G7" s="17">
        <f t="shared" si="3"/>
        <v>61321</v>
      </c>
      <c r="H7" s="17">
        <f t="shared" si="4"/>
        <v>98545</v>
      </c>
      <c r="I7" s="17">
        <f t="shared" si="5"/>
        <v>1558936</v>
      </c>
      <c r="J7" s="17">
        <f t="shared" si="6"/>
        <v>3537997</v>
      </c>
      <c r="K7" s="17">
        <f t="shared" si="7"/>
        <v>5096933</v>
      </c>
      <c r="L7" s="17">
        <f>分割表!$B$5</f>
        <v>1596160</v>
      </c>
      <c r="M7" s="17">
        <f>分割表!$C$5</f>
        <v>3599318</v>
      </c>
      <c r="N7" s="17">
        <f t="shared" si="8"/>
        <v>5195478</v>
      </c>
      <c r="O7" s="17">
        <f t="shared" si="9"/>
        <v>391771.76757495542</v>
      </c>
      <c r="P7" s="17">
        <f t="shared" si="10"/>
        <v>675995.20080817305</v>
      </c>
      <c r="Q7" s="17">
        <f t="shared" si="11"/>
        <v>1133096.8767851228</v>
      </c>
      <c r="R7" s="17">
        <f t="shared" si="12"/>
        <v>22229669.865578432</v>
      </c>
      <c r="S7" s="17">
        <f t="shared" si="13"/>
        <v>53349709.04258202</v>
      </c>
      <c r="T7" s="17">
        <f t="shared" si="14"/>
        <v>78717795.469015315</v>
      </c>
      <c r="U7" s="17">
        <f t="shared" si="15"/>
        <v>22798130.936747961</v>
      </c>
      <c r="V7" s="17">
        <f t="shared" si="16"/>
        <v>54336222.141856313</v>
      </c>
      <c r="W7" s="17">
        <f t="shared" si="17"/>
        <v>80339230.748191163</v>
      </c>
      <c r="X7" s="17">
        <f t="shared" si="18"/>
        <v>3.4704260600340175</v>
      </c>
    </row>
    <row r="8" spans="1:24" s="17" customFormat="1">
      <c r="A8" s="17" t="s">
        <v>637</v>
      </c>
      <c r="B8" s="17">
        <v>17325</v>
      </c>
      <c r="C8" s="17">
        <v>9942</v>
      </c>
      <c r="D8" s="17">
        <f t="shared" si="0"/>
        <v>27267</v>
      </c>
      <c r="E8" s="2">
        <f t="shared" si="1"/>
        <v>12488.84</v>
      </c>
      <c r="F8" s="17">
        <f t="shared" si="2"/>
        <v>17325</v>
      </c>
      <c r="G8" s="17">
        <f t="shared" si="3"/>
        <v>9942</v>
      </c>
      <c r="H8" s="17">
        <f t="shared" si="4"/>
        <v>27267</v>
      </c>
      <c r="I8" s="17">
        <f t="shared" si="5"/>
        <v>1578835</v>
      </c>
      <c r="J8" s="17">
        <f t="shared" si="6"/>
        <v>3589376</v>
      </c>
      <c r="K8" s="17">
        <f t="shared" si="7"/>
        <v>5168211</v>
      </c>
      <c r="L8" s="17">
        <f>分割表!$B$5</f>
        <v>1596160</v>
      </c>
      <c r="M8" s="17">
        <f>分割表!$C$5</f>
        <v>3599318</v>
      </c>
      <c r="N8" s="17">
        <f t="shared" si="8"/>
        <v>5195478</v>
      </c>
      <c r="O8" s="17">
        <f t="shared" si="9"/>
        <v>169090.36840180663</v>
      </c>
      <c r="P8" s="17">
        <f t="shared" si="10"/>
        <v>91511.372504320199</v>
      </c>
      <c r="Q8" s="17">
        <f t="shared" si="11"/>
        <v>278489.66285374184</v>
      </c>
      <c r="R8" s="17">
        <f t="shared" si="12"/>
        <v>22533445.399765331</v>
      </c>
      <c r="S8" s="17">
        <f t="shared" si="13"/>
        <v>54176206.918738671</v>
      </c>
      <c r="T8" s="17">
        <f t="shared" si="14"/>
        <v>79890397.646261334</v>
      </c>
      <c r="U8" s="17">
        <f t="shared" si="15"/>
        <v>22798130.936747961</v>
      </c>
      <c r="V8" s="17">
        <f t="shared" si="16"/>
        <v>54336222.141856313</v>
      </c>
      <c r="W8" s="17">
        <f t="shared" si="17"/>
        <v>80339230.748191163</v>
      </c>
      <c r="X8" s="17">
        <f t="shared" si="18"/>
        <v>3.3052860444576675</v>
      </c>
    </row>
    <row r="9" spans="1:24" s="17" customFormat="1">
      <c r="A9" s="17" t="s">
        <v>377</v>
      </c>
      <c r="B9" s="17">
        <v>15215</v>
      </c>
      <c r="C9" s="17">
        <v>6373</v>
      </c>
      <c r="D9" s="17">
        <f t="shared" si="0"/>
        <v>21588</v>
      </c>
      <c r="E9" s="2">
        <f t="shared" si="1"/>
        <v>14461.33</v>
      </c>
      <c r="F9" s="17">
        <f t="shared" si="2"/>
        <v>15215</v>
      </c>
      <c r="G9" s="17">
        <f t="shared" si="3"/>
        <v>6373</v>
      </c>
      <c r="H9" s="17">
        <f t="shared" si="4"/>
        <v>21588</v>
      </c>
      <c r="I9" s="17">
        <f t="shared" si="5"/>
        <v>1580945</v>
      </c>
      <c r="J9" s="17">
        <f t="shared" si="6"/>
        <v>3592945</v>
      </c>
      <c r="K9" s="17">
        <f t="shared" si="7"/>
        <v>5173890</v>
      </c>
      <c r="L9" s="17">
        <f>分割表!$B$5</f>
        <v>1596160</v>
      </c>
      <c r="M9" s="17">
        <f>分割表!$C$5</f>
        <v>3599318</v>
      </c>
      <c r="N9" s="17">
        <f t="shared" si="8"/>
        <v>5195478</v>
      </c>
      <c r="O9" s="17">
        <f t="shared" si="9"/>
        <v>146521.01390336725</v>
      </c>
      <c r="P9" s="17">
        <f t="shared" si="10"/>
        <v>55826.368518938005</v>
      </c>
      <c r="Q9" s="17">
        <f t="shared" si="11"/>
        <v>215445.92757414744</v>
      </c>
      <c r="R9" s="17">
        <f t="shared" si="12"/>
        <v>22565671.146409228</v>
      </c>
      <c r="S9" s="17">
        <f t="shared" si="13"/>
        <v>54233646.354509018</v>
      </c>
      <c r="T9" s="17">
        <f t="shared" si="14"/>
        <v>79983865.958239973</v>
      </c>
      <c r="U9" s="17">
        <f t="shared" si="15"/>
        <v>22798130.936747961</v>
      </c>
      <c r="V9" s="17">
        <f t="shared" si="16"/>
        <v>54336222.141856313</v>
      </c>
      <c r="W9" s="17">
        <f t="shared" si="17"/>
        <v>80339230.748191163</v>
      </c>
      <c r="X9" s="17">
        <f t="shared" si="18"/>
        <v>3.1170280414545939</v>
      </c>
    </row>
    <row r="10" spans="1:24" s="17" customFormat="1">
      <c r="A10" s="17" t="s">
        <v>284</v>
      </c>
      <c r="B10" s="17">
        <v>26337</v>
      </c>
      <c r="C10" s="17">
        <v>36325</v>
      </c>
      <c r="D10" s="17">
        <f t="shared" si="0"/>
        <v>62662</v>
      </c>
      <c r="E10" s="2">
        <f t="shared" si="1"/>
        <v>3607.85</v>
      </c>
      <c r="F10" s="17">
        <f t="shared" si="2"/>
        <v>26337</v>
      </c>
      <c r="G10" s="17">
        <f t="shared" si="3"/>
        <v>36325</v>
      </c>
      <c r="H10" s="17">
        <f t="shared" si="4"/>
        <v>62662</v>
      </c>
      <c r="I10" s="17">
        <f t="shared" si="5"/>
        <v>1569823</v>
      </c>
      <c r="J10" s="17">
        <f t="shared" si="6"/>
        <v>3562993</v>
      </c>
      <c r="K10" s="17">
        <f t="shared" si="7"/>
        <v>5132816</v>
      </c>
      <c r="L10" s="17">
        <f>分割表!$B$5</f>
        <v>1596160</v>
      </c>
      <c r="M10" s="17">
        <f>分割表!$C$5</f>
        <v>3599318</v>
      </c>
      <c r="N10" s="17">
        <f t="shared" si="8"/>
        <v>5195478</v>
      </c>
      <c r="O10" s="17">
        <f t="shared" si="9"/>
        <v>268077.21394825354</v>
      </c>
      <c r="P10" s="17">
        <f t="shared" si="10"/>
        <v>381421.99856752792</v>
      </c>
      <c r="Q10" s="17">
        <f t="shared" si="11"/>
        <v>692133.77784100443</v>
      </c>
      <c r="R10" s="17">
        <f t="shared" si="12"/>
        <v>22395838.122623827</v>
      </c>
      <c r="S10" s="17">
        <f t="shared" si="13"/>
        <v>53751709.600279711</v>
      </c>
      <c r="T10" s="17">
        <f t="shared" si="14"/>
        <v>79307986.901980415</v>
      </c>
      <c r="U10" s="17">
        <f t="shared" si="15"/>
        <v>22798130.936747961</v>
      </c>
      <c r="V10" s="17">
        <f t="shared" si="16"/>
        <v>54336222.141856313</v>
      </c>
      <c r="W10" s="17">
        <f t="shared" si="17"/>
        <v>80339230.748191163</v>
      </c>
      <c r="X10" s="17">
        <f t="shared" si="18"/>
        <v>3.0970914859882979</v>
      </c>
    </row>
    <row r="11" spans="1:24" s="17" customFormat="1">
      <c r="A11" s="17" t="s">
        <v>2525</v>
      </c>
      <c r="B11" s="17">
        <v>18489</v>
      </c>
      <c r="C11" s="17">
        <v>15869</v>
      </c>
      <c r="D11" s="17">
        <f t="shared" si="0"/>
        <v>34358</v>
      </c>
      <c r="E11" s="2">
        <f t="shared" si="1"/>
        <v>7917.27</v>
      </c>
      <c r="F11" s="17">
        <f t="shared" si="2"/>
        <v>18489</v>
      </c>
      <c r="G11" s="17">
        <f t="shared" si="3"/>
        <v>15869</v>
      </c>
      <c r="H11" s="17">
        <f t="shared" si="4"/>
        <v>34358</v>
      </c>
      <c r="I11" s="17">
        <f t="shared" si="5"/>
        <v>1577671</v>
      </c>
      <c r="J11" s="17">
        <f t="shared" si="6"/>
        <v>3583449</v>
      </c>
      <c r="K11" s="17">
        <f t="shared" si="7"/>
        <v>5161120</v>
      </c>
      <c r="L11" s="17">
        <f>分割表!$B$5</f>
        <v>1596160</v>
      </c>
      <c r="M11" s="17">
        <f>分割表!$C$5</f>
        <v>3599318</v>
      </c>
      <c r="N11" s="17">
        <f t="shared" si="8"/>
        <v>5195478</v>
      </c>
      <c r="O11" s="17">
        <f t="shared" si="9"/>
        <v>181653.15368952558</v>
      </c>
      <c r="P11" s="17">
        <f t="shared" si="10"/>
        <v>153486.91670626274</v>
      </c>
      <c r="Q11" s="17">
        <f t="shared" si="11"/>
        <v>358855.22896419</v>
      </c>
      <c r="R11" s="17">
        <f t="shared" si="12"/>
        <v>22515668.990722727</v>
      </c>
      <c r="S11" s="17">
        <f t="shared" si="13"/>
        <v>54080825.706065796</v>
      </c>
      <c r="T11" s="17">
        <f t="shared" si="14"/>
        <v>79773698.571617514</v>
      </c>
      <c r="U11" s="17">
        <f t="shared" si="15"/>
        <v>22798130.936747961</v>
      </c>
      <c r="V11" s="17">
        <f t="shared" si="16"/>
        <v>54336222.141856313</v>
      </c>
      <c r="W11" s="17">
        <f t="shared" si="17"/>
        <v>80339230.748191163</v>
      </c>
      <c r="X11" s="17">
        <f t="shared" si="18"/>
        <v>3.0494589472012725</v>
      </c>
    </row>
    <row r="12" spans="1:24" s="17" customFormat="1">
      <c r="A12" s="17" t="s">
        <v>2488</v>
      </c>
      <c r="B12" s="17">
        <v>27411</v>
      </c>
      <c r="C12" s="17">
        <v>39929</v>
      </c>
      <c r="D12" s="17">
        <f t="shared" si="0"/>
        <v>67340</v>
      </c>
      <c r="E12" s="2">
        <f t="shared" si="1"/>
        <v>3040.65</v>
      </c>
      <c r="F12" s="17">
        <f t="shared" si="2"/>
        <v>27411</v>
      </c>
      <c r="G12" s="17">
        <f t="shared" si="3"/>
        <v>39929</v>
      </c>
      <c r="H12" s="17">
        <f t="shared" si="4"/>
        <v>67340</v>
      </c>
      <c r="I12" s="17">
        <f t="shared" si="5"/>
        <v>1568749</v>
      </c>
      <c r="J12" s="17">
        <f t="shared" si="6"/>
        <v>3559389</v>
      </c>
      <c r="K12" s="17">
        <f t="shared" si="7"/>
        <v>5128138</v>
      </c>
      <c r="L12" s="17">
        <f>分割表!$B$5</f>
        <v>1596160</v>
      </c>
      <c r="M12" s="17">
        <f>分割表!$C$5</f>
        <v>3599318</v>
      </c>
      <c r="N12" s="17">
        <f t="shared" si="8"/>
        <v>5195478</v>
      </c>
      <c r="O12" s="17">
        <f t="shared" si="9"/>
        <v>280104.77670005674</v>
      </c>
      <c r="P12" s="17">
        <f t="shared" si="10"/>
        <v>423042.09130760864</v>
      </c>
      <c r="Q12" s="17">
        <f t="shared" si="11"/>
        <v>748653.10270743258</v>
      </c>
      <c r="R12" s="17">
        <f t="shared" si="12"/>
        <v>22379442.297632013</v>
      </c>
      <c r="S12" s="17">
        <f t="shared" si="13"/>
        <v>53693737.07786034</v>
      </c>
      <c r="T12" s="17">
        <f t="shared" si="14"/>
        <v>79231030.484526947</v>
      </c>
      <c r="U12" s="17">
        <f t="shared" si="15"/>
        <v>22798130.936747961</v>
      </c>
      <c r="V12" s="17">
        <f t="shared" si="16"/>
        <v>54336222.141856313</v>
      </c>
      <c r="W12" s="17">
        <f t="shared" si="17"/>
        <v>80339230.748191163</v>
      </c>
      <c r="X12" s="17">
        <f t="shared" si="18"/>
        <v>3.0304953928491369</v>
      </c>
    </row>
    <row r="13" spans="1:24" s="17" customFormat="1">
      <c r="A13" s="17" t="s">
        <v>1445</v>
      </c>
      <c r="B13" s="17">
        <v>15972</v>
      </c>
      <c r="C13" s="17">
        <v>10430</v>
      </c>
      <c r="D13" s="17">
        <f t="shared" si="0"/>
        <v>26402</v>
      </c>
      <c r="E13" s="2">
        <f t="shared" si="1"/>
        <v>9983.75</v>
      </c>
      <c r="F13" s="17">
        <f t="shared" si="2"/>
        <v>15972</v>
      </c>
      <c r="G13" s="17">
        <f t="shared" si="3"/>
        <v>10430</v>
      </c>
      <c r="H13" s="17">
        <f t="shared" si="4"/>
        <v>26402</v>
      </c>
      <c r="I13" s="17">
        <f t="shared" si="5"/>
        <v>1580188</v>
      </c>
      <c r="J13" s="17">
        <f t="shared" si="6"/>
        <v>3588888</v>
      </c>
      <c r="K13" s="17">
        <f t="shared" si="7"/>
        <v>5169076</v>
      </c>
      <c r="L13" s="17">
        <f>分割表!$B$5</f>
        <v>1596160</v>
      </c>
      <c r="M13" s="17">
        <f>分割表!$C$5</f>
        <v>3599318</v>
      </c>
      <c r="N13" s="17">
        <f t="shared" si="8"/>
        <v>5195478</v>
      </c>
      <c r="O13" s="17">
        <f t="shared" si="9"/>
        <v>154586.47890182066</v>
      </c>
      <c r="P13" s="17">
        <f t="shared" si="10"/>
        <v>96502.965345585952</v>
      </c>
      <c r="Q13" s="17">
        <f t="shared" si="11"/>
        <v>268803.91154748225</v>
      </c>
      <c r="R13" s="17">
        <f t="shared" si="12"/>
        <v>22554109.262945484</v>
      </c>
      <c r="S13" s="17">
        <f t="shared" si="13"/>
        <v>54168353.329316184</v>
      </c>
      <c r="T13" s="17">
        <f t="shared" si="14"/>
        <v>79904633.920780823</v>
      </c>
      <c r="U13" s="17">
        <f t="shared" si="15"/>
        <v>22798130.936747961</v>
      </c>
      <c r="V13" s="17">
        <f t="shared" si="16"/>
        <v>54336222.141856313</v>
      </c>
      <c r="W13" s="17">
        <f t="shared" si="17"/>
        <v>80339230.748191163</v>
      </c>
      <c r="X13" s="17">
        <f t="shared" si="18"/>
        <v>2.9322589173135869</v>
      </c>
    </row>
    <row r="14" spans="1:24" s="17" customFormat="1">
      <c r="A14" s="17" t="s">
        <v>1111</v>
      </c>
      <c r="B14" s="17">
        <v>17142</v>
      </c>
      <c r="C14" s="17">
        <v>14340</v>
      </c>
      <c r="D14" s="17">
        <f t="shared" si="0"/>
        <v>31482</v>
      </c>
      <c r="E14" s="2">
        <f t="shared" si="1"/>
        <v>7645.6</v>
      </c>
      <c r="F14" s="17">
        <f t="shared" si="2"/>
        <v>17142</v>
      </c>
      <c r="G14" s="17">
        <f t="shared" si="3"/>
        <v>14340</v>
      </c>
      <c r="H14" s="17">
        <f t="shared" si="4"/>
        <v>31482</v>
      </c>
      <c r="I14" s="17">
        <f t="shared" si="5"/>
        <v>1579018</v>
      </c>
      <c r="J14" s="17">
        <f t="shared" si="6"/>
        <v>3584978</v>
      </c>
      <c r="K14" s="17">
        <f t="shared" si="7"/>
        <v>5163996</v>
      </c>
      <c r="L14" s="17">
        <f>分割表!$B$5</f>
        <v>1596160</v>
      </c>
      <c r="M14" s="17">
        <f>分割表!$C$5</f>
        <v>3599318</v>
      </c>
      <c r="N14" s="17">
        <f t="shared" si="8"/>
        <v>5195478</v>
      </c>
      <c r="O14" s="17">
        <f t="shared" si="9"/>
        <v>167122.27555054723</v>
      </c>
      <c r="P14" s="17">
        <f t="shared" si="10"/>
        <v>137245.38835696277</v>
      </c>
      <c r="Q14" s="17">
        <f t="shared" si="11"/>
        <v>326064.46475462272</v>
      </c>
      <c r="R14" s="17">
        <f t="shared" si="12"/>
        <v>22536240.222566329</v>
      </c>
      <c r="S14" s="17">
        <f t="shared" si="13"/>
        <v>54105430.449925646</v>
      </c>
      <c r="T14" s="17">
        <f t="shared" si="14"/>
        <v>79821028.738932356</v>
      </c>
      <c r="U14" s="17">
        <f t="shared" si="15"/>
        <v>22798130.936747961</v>
      </c>
      <c r="V14" s="17">
        <f t="shared" si="16"/>
        <v>54336222.141856313</v>
      </c>
      <c r="W14" s="17">
        <f t="shared" si="17"/>
        <v>80339230.748191163</v>
      </c>
      <c r="X14" s="17">
        <f t="shared" si="18"/>
        <v>2.861177244295146</v>
      </c>
    </row>
    <row r="15" spans="1:24" s="17" customFormat="1">
      <c r="A15" s="17" t="s">
        <v>372</v>
      </c>
      <c r="B15" s="17">
        <v>14665</v>
      </c>
      <c r="C15" s="17">
        <v>8716</v>
      </c>
      <c r="D15" s="17">
        <f t="shared" si="0"/>
        <v>23381</v>
      </c>
      <c r="E15" s="2">
        <f t="shared" si="1"/>
        <v>10181.59</v>
      </c>
      <c r="F15" s="17">
        <f t="shared" si="2"/>
        <v>14665</v>
      </c>
      <c r="G15" s="17">
        <f t="shared" si="3"/>
        <v>8716</v>
      </c>
      <c r="H15" s="17">
        <f t="shared" si="4"/>
        <v>23381</v>
      </c>
      <c r="I15" s="17">
        <f t="shared" si="5"/>
        <v>1581495</v>
      </c>
      <c r="J15" s="17">
        <f t="shared" si="6"/>
        <v>3590602</v>
      </c>
      <c r="K15" s="17">
        <f t="shared" si="7"/>
        <v>5172097</v>
      </c>
      <c r="L15" s="17">
        <f>分割表!$B$5</f>
        <v>1596160</v>
      </c>
      <c r="M15" s="17">
        <f>分割表!$C$5</f>
        <v>3599318</v>
      </c>
      <c r="N15" s="17">
        <f t="shared" si="8"/>
        <v>5195478</v>
      </c>
      <c r="O15" s="17">
        <f t="shared" si="9"/>
        <v>140684.55636240041</v>
      </c>
      <c r="P15" s="17">
        <f t="shared" si="10"/>
        <v>79079.533206898283</v>
      </c>
      <c r="Q15" s="17">
        <f t="shared" si="11"/>
        <v>235205.35483252979</v>
      </c>
      <c r="R15" s="17">
        <f t="shared" si="12"/>
        <v>22574071.685398877</v>
      </c>
      <c r="S15" s="17">
        <f t="shared" si="13"/>
        <v>54195937.745520487</v>
      </c>
      <c r="T15" s="17">
        <f t="shared" si="14"/>
        <v>79954355.039217159</v>
      </c>
      <c r="U15" s="17">
        <f t="shared" si="15"/>
        <v>22798130.936747961</v>
      </c>
      <c r="V15" s="17">
        <f t="shared" si="16"/>
        <v>54336222.141856313</v>
      </c>
      <c r="W15" s="17">
        <f t="shared" si="17"/>
        <v>80339230.748191163</v>
      </c>
      <c r="X15" s="17">
        <f t="shared" si="18"/>
        <v>2.7705055726867904</v>
      </c>
    </row>
    <row r="16" spans="1:24" s="17" customFormat="1">
      <c r="A16" s="17" t="s">
        <v>180</v>
      </c>
      <c r="B16" s="17">
        <v>14405</v>
      </c>
      <c r="C16" s="17">
        <v>9299</v>
      </c>
      <c r="D16" s="17">
        <f t="shared" si="0"/>
        <v>23704</v>
      </c>
      <c r="E16" s="2">
        <f t="shared" si="1"/>
        <v>9121.44</v>
      </c>
      <c r="F16" s="17">
        <f t="shared" si="2"/>
        <v>14405</v>
      </c>
      <c r="G16" s="17">
        <f t="shared" si="3"/>
        <v>9299</v>
      </c>
      <c r="H16" s="17">
        <f t="shared" si="4"/>
        <v>23704</v>
      </c>
      <c r="I16" s="17">
        <f t="shared" si="5"/>
        <v>1581755</v>
      </c>
      <c r="J16" s="17">
        <f t="shared" si="6"/>
        <v>3590019</v>
      </c>
      <c r="K16" s="17">
        <f t="shared" si="7"/>
        <v>5171774</v>
      </c>
      <c r="L16" s="17">
        <f>分割表!$B$5</f>
        <v>1596160</v>
      </c>
      <c r="M16" s="17">
        <f>分割表!$C$5</f>
        <v>3599318</v>
      </c>
      <c r="N16" s="17">
        <f t="shared" si="8"/>
        <v>5195478</v>
      </c>
      <c r="O16" s="17">
        <f t="shared" si="9"/>
        <v>137932.63797750583</v>
      </c>
      <c r="P16" s="17">
        <f t="shared" si="10"/>
        <v>84971.120300100753</v>
      </c>
      <c r="Q16" s="17">
        <f t="shared" si="11"/>
        <v>238779.85201166262</v>
      </c>
      <c r="R16" s="17">
        <f t="shared" si="12"/>
        <v>22578042.915871531</v>
      </c>
      <c r="S16" s="17">
        <f t="shared" si="13"/>
        <v>54186555.089710146</v>
      </c>
      <c r="T16" s="17">
        <f t="shared" si="14"/>
        <v>79949038.860529274</v>
      </c>
      <c r="U16" s="17">
        <f t="shared" si="15"/>
        <v>22798130.936747961</v>
      </c>
      <c r="V16" s="17">
        <f t="shared" si="16"/>
        <v>54336222.141856313</v>
      </c>
      <c r="W16" s="17">
        <f t="shared" si="17"/>
        <v>80339230.748191163</v>
      </c>
      <c r="X16" s="17">
        <f t="shared" si="18"/>
        <v>2.6543661503043703</v>
      </c>
    </row>
    <row r="17" spans="1:24" s="17" customFormat="1">
      <c r="A17" s="17" t="s">
        <v>355</v>
      </c>
      <c r="B17" s="17">
        <v>18783</v>
      </c>
      <c r="C17" s="17">
        <v>21862</v>
      </c>
      <c r="D17" s="17">
        <f t="shared" si="0"/>
        <v>40645</v>
      </c>
      <c r="E17" s="2">
        <f t="shared" si="1"/>
        <v>4307.2700000000004</v>
      </c>
      <c r="F17" s="17">
        <f t="shared" si="2"/>
        <v>18783</v>
      </c>
      <c r="G17" s="17">
        <f t="shared" si="3"/>
        <v>21862</v>
      </c>
      <c r="H17" s="17">
        <f t="shared" si="4"/>
        <v>40645</v>
      </c>
      <c r="I17" s="17">
        <f t="shared" si="5"/>
        <v>1577377</v>
      </c>
      <c r="J17" s="17">
        <f t="shared" si="6"/>
        <v>3577456</v>
      </c>
      <c r="K17" s="17">
        <f t="shared" si="7"/>
        <v>5154833</v>
      </c>
      <c r="L17" s="17">
        <f>分割表!$B$5</f>
        <v>1596160</v>
      </c>
      <c r="M17" s="17">
        <f>分割表!$C$5</f>
        <v>3599318</v>
      </c>
      <c r="N17" s="17">
        <f t="shared" si="8"/>
        <v>5195478</v>
      </c>
      <c r="O17" s="17">
        <f t="shared" si="9"/>
        <v>184838.00867973725</v>
      </c>
      <c r="P17" s="17">
        <f t="shared" si="10"/>
        <v>218456.14975044137</v>
      </c>
      <c r="Q17" s="17">
        <f t="shared" si="11"/>
        <v>431350.39131071349</v>
      </c>
      <c r="R17" s="17">
        <f t="shared" si="12"/>
        <v>22511179.208799507</v>
      </c>
      <c r="S17" s="17">
        <f t="shared" si="13"/>
        <v>53984392.345281392</v>
      </c>
      <c r="T17" s="17">
        <f t="shared" si="14"/>
        <v>79670239.354791418</v>
      </c>
      <c r="U17" s="17">
        <f t="shared" si="15"/>
        <v>22798130.936747961</v>
      </c>
      <c r="V17" s="17">
        <f t="shared" si="16"/>
        <v>54336222.141856313</v>
      </c>
      <c r="W17" s="17">
        <f t="shared" si="17"/>
        <v>80339230.748191163</v>
      </c>
      <c r="X17" s="17">
        <f t="shared" si="18"/>
        <v>2.5762868143284638</v>
      </c>
    </row>
    <row r="18" spans="1:24" s="17" customFormat="1">
      <c r="A18" s="17" t="s">
        <v>1969</v>
      </c>
      <c r="B18" s="17">
        <v>18334</v>
      </c>
      <c r="C18" s="17">
        <v>21482</v>
      </c>
      <c r="D18" s="17">
        <f t="shared" si="0"/>
        <v>39816</v>
      </c>
      <c r="E18" s="2">
        <f t="shared" si="1"/>
        <v>4131.2299999999996</v>
      </c>
      <c r="F18" s="17">
        <f t="shared" si="2"/>
        <v>18334</v>
      </c>
      <c r="G18" s="17">
        <f t="shared" si="3"/>
        <v>21482</v>
      </c>
      <c r="H18" s="17">
        <f t="shared" si="4"/>
        <v>39816</v>
      </c>
      <c r="I18" s="17">
        <f t="shared" si="5"/>
        <v>1577826</v>
      </c>
      <c r="J18" s="17">
        <f t="shared" si="6"/>
        <v>3577836</v>
      </c>
      <c r="K18" s="17">
        <f t="shared" si="7"/>
        <v>5155662</v>
      </c>
      <c r="L18" s="17">
        <f>分割表!$B$5</f>
        <v>1596160</v>
      </c>
      <c r="M18" s="17">
        <f>分割表!$C$5</f>
        <v>3599318</v>
      </c>
      <c r="N18" s="17">
        <f t="shared" si="8"/>
        <v>5195478</v>
      </c>
      <c r="O18" s="17">
        <f t="shared" si="9"/>
        <v>179975.94088125724</v>
      </c>
      <c r="P18" s="17">
        <f t="shared" si="10"/>
        <v>214282.31959262199</v>
      </c>
      <c r="Q18" s="17">
        <f t="shared" si="11"/>
        <v>421732.03238335653</v>
      </c>
      <c r="R18" s="17">
        <f t="shared" si="12"/>
        <v>22518036.074677918</v>
      </c>
      <c r="S18" s="17">
        <f t="shared" si="13"/>
        <v>53990506.627209291</v>
      </c>
      <c r="T18" s="17">
        <f t="shared" si="14"/>
        <v>79683880.98558414</v>
      </c>
      <c r="U18" s="17">
        <f t="shared" si="15"/>
        <v>22798130.936747961</v>
      </c>
      <c r="V18" s="17">
        <f t="shared" si="16"/>
        <v>54336222.141856313</v>
      </c>
      <c r="W18" s="17">
        <f t="shared" si="17"/>
        <v>80339230.748191163</v>
      </c>
      <c r="X18" s="17">
        <f t="shared" si="18"/>
        <v>2.5017432396430328</v>
      </c>
    </row>
    <row r="19" spans="1:24" s="17" customFormat="1">
      <c r="A19" s="17" t="s">
        <v>1396</v>
      </c>
      <c r="B19" s="17">
        <v>21362</v>
      </c>
      <c r="C19" s="17">
        <v>30852</v>
      </c>
      <c r="D19" s="17">
        <f t="shared" si="0"/>
        <v>52214</v>
      </c>
      <c r="E19" s="2">
        <f t="shared" si="1"/>
        <v>2446.8000000000002</v>
      </c>
      <c r="F19" s="17">
        <f t="shared" si="2"/>
        <v>21362</v>
      </c>
      <c r="G19" s="17">
        <f t="shared" si="3"/>
        <v>30852</v>
      </c>
      <c r="H19" s="17">
        <f t="shared" si="4"/>
        <v>52214</v>
      </c>
      <c r="I19" s="17">
        <f t="shared" si="5"/>
        <v>1574798</v>
      </c>
      <c r="J19" s="17">
        <f t="shared" si="6"/>
        <v>3568466</v>
      </c>
      <c r="K19" s="17">
        <f t="shared" si="7"/>
        <v>5143264</v>
      </c>
      <c r="L19" s="17">
        <f>分割表!$B$5</f>
        <v>1596160</v>
      </c>
      <c r="M19" s="17">
        <f>分割表!$C$5</f>
        <v>3599318</v>
      </c>
      <c r="N19" s="17">
        <f t="shared" si="8"/>
        <v>5195478</v>
      </c>
      <c r="O19" s="17">
        <f t="shared" si="9"/>
        <v>212965.65890427964</v>
      </c>
      <c r="P19" s="17">
        <f t="shared" si="10"/>
        <v>318915.7929538266</v>
      </c>
      <c r="Q19" s="17">
        <f t="shared" si="11"/>
        <v>567206.21340211306</v>
      </c>
      <c r="R19" s="17">
        <f t="shared" si="12"/>
        <v>22471796.702887442</v>
      </c>
      <c r="S19" s="17">
        <f t="shared" si="13"/>
        <v>53839753.089709312</v>
      </c>
      <c r="T19" s="17">
        <f t="shared" si="14"/>
        <v>79479879.300242156</v>
      </c>
      <c r="U19" s="17">
        <f t="shared" si="15"/>
        <v>22798130.936747961</v>
      </c>
      <c r="V19" s="17">
        <f t="shared" si="16"/>
        <v>54336222.141856313</v>
      </c>
      <c r="W19" s="17">
        <f t="shared" si="17"/>
        <v>80339230.748191163</v>
      </c>
      <c r="X19" s="17">
        <f t="shared" si="18"/>
        <v>2.3858636249500287</v>
      </c>
    </row>
    <row r="20" spans="1:24" s="17" customFormat="1">
      <c r="A20" s="17" t="s">
        <v>759</v>
      </c>
      <c r="B20" s="17">
        <v>12791</v>
      </c>
      <c r="C20" s="17">
        <v>8136</v>
      </c>
      <c r="D20" s="17">
        <f t="shared" si="0"/>
        <v>20927</v>
      </c>
      <c r="E20" s="2">
        <f t="shared" si="1"/>
        <v>8234.07</v>
      </c>
      <c r="F20" s="17">
        <f t="shared" si="2"/>
        <v>12791</v>
      </c>
      <c r="G20" s="17">
        <f t="shared" si="3"/>
        <v>8136</v>
      </c>
      <c r="H20" s="17">
        <f t="shared" si="4"/>
        <v>20927</v>
      </c>
      <c r="I20" s="17">
        <f t="shared" si="5"/>
        <v>1583369</v>
      </c>
      <c r="J20" s="17">
        <f t="shared" si="6"/>
        <v>3591182</v>
      </c>
      <c r="K20" s="17">
        <f t="shared" si="7"/>
        <v>5174551</v>
      </c>
      <c r="L20" s="17">
        <f>分割表!$B$5</f>
        <v>1596160</v>
      </c>
      <c r="M20" s="17">
        <f>分割表!$C$5</f>
        <v>3599318</v>
      </c>
      <c r="N20" s="17">
        <f t="shared" si="8"/>
        <v>5195478</v>
      </c>
      <c r="O20" s="17">
        <f t="shared" si="9"/>
        <v>120958.05411957383</v>
      </c>
      <c r="P20" s="17">
        <f t="shared" si="10"/>
        <v>73256.982837358228</v>
      </c>
      <c r="Q20" s="17">
        <f t="shared" si="11"/>
        <v>208198.44280572649</v>
      </c>
      <c r="R20" s="17">
        <f t="shared" si="12"/>
        <v>22602696.04855733</v>
      </c>
      <c r="S20" s="17">
        <f t="shared" si="13"/>
        <v>54205272.214014448</v>
      </c>
      <c r="T20" s="17">
        <f t="shared" si="14"/>
        <v>79994745.488948897</v>
      </c>
      <c r="U20" s="17">
        <f t="shared" si="15"/>
        <v>22798130.936747961</v>
      </c>
      <c r="V20" s="17">
        <f t="shared" si="16"/>
        <v>54336222.141856313</v>
      </c>
      <c r="W20" s="17">
        <f t="shared" si="17"/>
        <v>80339230.748191163</v>
      </c>
      <c r="X20" s="17">
        <f t="shared" si="18"/>
        <v>2.3679636475337071</v>
      </c>
    </row>
    <row r="21" spans="1:24" s="17" customFormat="1">
      <c r="A21" s="17" t="s">
        <v>667</v>
      </c>
      <c r="B21" s="17">
        <v>12969</v>
      </c>
      <c r="C21" s="17">
        <v>9101</v>
      </c>
      <c r="D21" s="17">
        <f t="shared" si="0"/>
        <v>22070</v>
      </c>
      <c r="E21" s="2">
        <f t="shared" si="1"/>
        <v>7413.37</v>
      </c>
      <c r="F21" s="17">
        <f t="shared" si="2"/>
        <v>12969</v>
      </c>
      <c r="G21" s="17">
        <f t="shared" si="3"/>
        <v>9101</v>
      </c>
      <c r="H21" s="17">
        <f t="shared" si="4"/>
        <v>22070</v>
      </c>
      <c r="I21" s="17">
        <f t="shared" si="5"/>
        <v>1583191</v>
      </c>
      <c r="J21" s="17">
        <f t="shared" si="6"/>
        <v>3590217</v>
      </c>
      <c r="K21" s="17">
        <f t="shared" si="7"/>
        <v>5173408</v>
      </c>
      <c r="L21" s="17">
        <f>分割表!$B$5</f>
        <v>1596160</v>
      </c>
      <c r="M21" s="17">
        <f>分割表!$C$5</f>
        <v>3599318</v>
      </c>
      <c r="N21" s="17">
        <f t="shared" si="8"/>
        <v>5195478</v>
      </c>
      <c r="O21" s="17">
        <f t="shared" si="9"/>
        <v>122820.54342099123</v>
      </c>
      <c r="P21" s="17">
        <f t="shared" si="10"/>
        <v>82965.986286430503</v>
      </c>
      <c r="Q21" s="17">
        <f t="shared" si="11"/>
        <v>220743.57719846474</v>
      </c>
      <c r="R21" s="17">
        <f t="shared" si="12"/>
        <v>22599977.096919369</v>
      </c>
      <c r="S21" s="17">
        <f t="shared" si="13"/>
        <v>54189741.641444661</v>
      </c>
      <c r="T21" s="17">
        <f t="shared" si="14"/>
        <v>79975932.677438438</v>
      </c>
      <c r="U21" s="17">
        <f t="shared" si="15"/>
        <v>22798130.936747961</v>
      </c>
      <c r="V21" s="17">
        <f t="shared" si="16"/>
        <v>54336222.141856313</v>
      </c>
      <c r="W21" s="17">
        <f t="shared" si="17"/>
        <v>80339230.748191163</v>
      </c>
      <c r="X21" s="17">
        <f t="shared" si="18"/>
        <v>2.3235138468335892</v>
      </c>
    </row>
    <row r="22" spans="1:24" s="17" customFormat="1">
      <c r="A22" s="17" t="s">
        <v>98</v>
      </c>
      <c r="B22" s="17">
        <v>9622</v>
      </c>
      <c r="C22" s="17">
        <v>2866</v>
      </c>
      <c r="D22" s="17">
        <f t="shared" si="0"/>
        <v>12488</v>
      </c>
      <c r="E22" s="2">
        <f t="shared" si="1"/>
        <v>11391.93</v>
      </c>
      <c r="F22" s="17">
        <f t="shared" si="2"/>
        <v>9622</v>
      </c>
      <c r="G22" s="17">
        <f t="shared" si="3"/>
        <v>2866</v>
      </c>
      <c r="H22" s="17">
        <f t="shared" si="4"/>
        <v>12488</v>
      </c>
      <c r="I22" s="17">
        <f t="shared" si="5"/>
        <v>1586538</v>
      </c>
      <c r="J22" s="17">
        <f t="shared" si="6"/>
        <v>3596452</v>
      </c>
      <c r="K22" s="17">
        <f t="shared" si="7"/>
        <v>5182990</v>
      </c>
      <c r="L22" s="17">
        <f>分割表!$B$5</f>
        <v>1596160</v>
      </c>
      <c r="M22" s="17">
        <f>分割表!$C$5</f>
        <v>3599318</v>
      </c>
      <c r="N22" s="17">
        <f t="shared" si="8"/>
        <v>5195478</v>
      </c>
      <c r="O22" s="17">
        <f t="shared" si="9"/>
        <v>88251.131016979925</v>
      </c>
      <c r="P22" s="17">
        <f t="shared" si="10"/>
        <v>22815.287695640345</v>
      </c>
      <c r="Q22" s="17">
        <f t="shared" si="11"/>
        <v>117793.35299589451</v>
      </c>
      <c r="R22" s="17">
        <f t="shared" si="12"/>
        <v>22651105.900002453</v>
      </c>
      <c r="S22" s="17">
        <f t="shared" si="13"/>
        <v>54290091.416541673</v>
      </c>
      <c r="T22" s="17">
        <f t="shared" si="14"/>
        <v>80133652.088205338</v>
      </c>
      <c r="U22" s="17">
        <f t="shared" si="15"/>
        <v>22798130.936747961</v>
      </c>
      <c r="V22" s="17">
        <f t="shared" si="16"/>
        <v>54336222.141856313</v>
      </c>
      <c r="W22" s="17">
        <f t="shared" si="17"/>
        <v>80339230.748191163</v>
      </c>
      <c r="X22" s="17">
        <f t="shared" si="18"/>
        <v>2.0770171584228585</v>
      </c>
    </row>
    <row r="23" spans="1:24" s="17" customFormat="1">
      <c r="A23" s="17" t="s">
        <v>165</v>
      </c>
      <c r="B23" s="17">
        <v>12571</v>
      </c>
      <c r="C23" s="17">
        <v>10850</v>
      </c>
      <c r="D23" s="17">
        <f t="shared" si="0"/>
        <v>23421</v>
      </c>
      <c r="E23" s="2">
        <f t="shared" si="1"/>
        <v>5321.59</v>
      </c>
      <c r="F23" s="17">
        <f t="shared" si="2"/>
        <v>12571</v>
      </c>
      <c r="G23" s="17">
        <f t="shared" si="3"/>
        <v>10850</v>
      </c>
      <c r="H23" s="17">
        <f t="shared" si="4"/>
        <v>23421</v>
      </c>
      <c r="I23" s="17">
        <f t="shared" si="5"/>
        <v>1583589</v>
      </c>
      <c r="J23" s="17">
        <f t="shared" si="6"/>
        <v>3588468</v>
      </c>
      <c r="K23" s="17">
        <f t="shared" si="7"/>
        <v>5172057</v>
      </c>
      <c r="L23" s="17">
        <f>分割表!$B$5</f>
        <v>1596160</v>
      </c>
      <c r="M23" s="17">
        <f>分割表!$C$5</f>
        <v>3599318</v>
      </c>
      <c r="N23" s="17">
        <f t="shared" si="8"/>
        <v>5195478</v>
      </c>
      <c r="O23" s="17">
        <f t="shared" si="9"/>
        <v>118659.52765899233</v>
      </c>
      <c r="P23" s="17">
        <f t="shared" si="10"/>
        <v>100817.33589480937</v>
      </c>
      <c r="Q23" s="17">
        <f t="shared" si="11"/>
        <v>235647.77618907913</v>
      </c>
      <c r="R23" s="17">
        <f t="shared" si="12"/>
        <v>22606056.578231435</v>
      </c>
      <c r="S23" s="17">
        <f t="shared" si="13"/>
        <v>54161594.145648457</v>
      </c>
      <c r="T23" s="17">
        <f t="shared" si="14"/>
        <v>79953696.687820911</v>
      </c>
      <c r="U23" s="17">
        <f t="shared" si="15"/>
        <v>22798130.936747961</v>
      </c>
      <c r="V23" s="17">
        <f t="shared" si="16"/>
        <v>54336222.141856313</v>
      </c>
      <c r="W23" s="17">
        <f t="shared" si="17"/>
        <v>80339230.748191163</v>
      </c>
      <c r="X23" s="17">
        <f t="shared" si="18"/>
        <v>2.0678941438836236</v>
      </c>
    </row>
    <row r="24" spans="1:24" s="17" customFormat="1">
      <c r="A24" s="17" t="s">
        <v>594</v>
      </c>
      <c r="B24" s="17">
        <v>11891</v>
      </c>
      <c r="C24" s="17">
        <v>10386</v>
      </c>
      <c r="D24" s="17">
        <f t="shared" si="0"/>
        <v>22277</v>
      </c>
      <c r="E24" s="2">
        <f t="shared" si="1"/>
        <v>4933.8900000000003</v>
      </c>
      <c r="F24" s="17">
        <f t="shared" si="2"/>
        <v>11891</v>
      </c>
      <c r="G24" s="17">
        <f t="shared" si="3"/>
        <v>10386</v>
      </c>
      <c r="H24" s="17">
        <f t="shared" si="4"/>
        <v>22277</v>
      </c>
      <c r="I24" s="17">
        <f t="shared" si="5"/>
        <v>1584269</v>
      </c>
      <c r="J24" s="17">
        <f t="shared" si="6"/>
        <v>3588932</v>
      </c>
      <c r="K24" s="17">
        <f t="shared" si="7"/>
        <v>5173201</v>
      </c>
      <c r="L24" s="17">
        <f>分割表!$B$5</f>
        <v>1596160</v>
      </c>
      <c r="M24" s="17">
        <f>分割表!$C$5</f>
        <v>3599318</v>
      </c>
      <c r="N24" s="17">
        <f t="shared" si="8"/>
        <v>5195478</v>
      </c>
      <c r="O24" s="17">
        <f t="shared" si="9"/>
        <v>111579.63954239326</v>
      </c>
      <c r="P24" s="17">
        <f t="shared" si="10"/>
        <v>96051.950857462696</v>
      </c>
      <c r="Q24" s="17">
        <f t="shared" si="11"/>
        <v>223021.95365114018</v>
      </c>
      <c r="R24" s="17">
        <f t="shared" si="12"/>
        <v>22616443.863164656</v>
      </c>
      <c r="S24" s="17">
        <f t="shared" si="13"/>
        <v>54169061.43711628</v>
      </c>
      <c r="T24" s="17">
        <f t="shared" si="14"/>
        <v>79972525.659840867</v>
      </c>
      <c r="U24" s="17">
        <f t="shared" si="15"/>
        <v>22798130.936747961</v>
      </c>
      <c r="V24" s="17">
        <f t="shared" si="16"/>
        <v>54336222.141856313</v>
      </c>
      <c r="W24" s="17">
        <f t="shared" si="17"/>
        <v>80339230.748191163</v>
      </c>
      <c r="X24" s="17">
        <f t="shared" si="18"/>
        <v>1.9448673676104322</v>
      </c>
    </row>
    <row r="25" spans="1:24" s="17" customFormat="1">
      <c r="A25" s="17" t="s">
        <v>300</v>
      </c>
      <c r="B25" s="17">
        <v>9199</v>
      </c>
      <c r="C25" s="17">
        <v>3397</v>
      </c>
      <c r="D25" s="17">
        <f t="shared" si="0"/>
        <v>12596</v>
      </c>
      <c r="E25" s="2">
        <f t="shared" si="1"/>
        <v>9546.9</v>
      </c>
      <c r="F25" s="17">
        <f t="shared" si="2"/>
        <v>9199</v>
      </c>
      <c r="G25" s="17">
        <f t="shared" si="3"/>
        <v>3397</v>
      </c>
      <c r="H25" s="17">
        <f t="shared" si="4"/>
        <v>12596</v>
      </c>
      <c r="I25" s="17">
        <f t="shared" si="5"/>
        <v>1586961</v>
      </c>
      <c r="J25" s="17">
        <f t="shared" si="6"/>
        <v>3595921</v>
      </c>
      <c r="K25" s="17">
        <f t="shared" si="7"/>
        <v>5182882</v>
      </c>
      <c r="L25" s="17">
        <f>分割表!$B$5</f>
        <v>1596160</v>
      </c>
      <c r="M25" s="17">
        <f>分割表!$C$5</f>
        <v>3599318</v>
      </c>
      <c r="N25" s="17">
        <f t="shared" si="8"/>
        <v>5195478</v>
      </c>
      <c r="O25" s="17">
        <f t="shared" si="9"/>
        <v>83957.893715528364</v>
      </c>
      <c r="P25" s="17">
        <f t="shared" si="10"/>
        <v>27619.811147841505</v>
      </c>
      <c r="Q25" s="17">
        <f t="shared" si="11"/>
        <v>118920.53119765465</v>
      </c>
      <c r="R25" s="17">
        <f t="shared" si="12"/>
        <v>22657568.154815294</v>
      </c>
      <c r="S25" s="17">
        <f t="shared" si="13"/>
        <v>54281544.767353326</v>
      </c>
      <c r="T25" s="17">
        <f t="shared" si="14"/>
        <v>80131874.312922448</v>
      </c>
      <c r="U25" s="17">
        <f t="shared" si="15"/>
        <v>22798130.936747961</v>
      </c>
      <c r="V25" s="17">
        <f t="shared" si="16"/>
        <v>54336222.141856313</v>
      </c>
      <c r="W25" s="17">
        <f t="shared" si="17"/>
        <v>80339230.748191163</v>
      </c>
      <c r="X25" s="17">
        <f t="shared" si="18"/>
        <v>1.9260057619631905</v>
      </c>
    </row>
    <row r="26" spans="1:24" s="17" customFormat="1">
      <c r="A26" s="17" t="s">
        <v>2533</v>
      </c>
      <c r="B26" s="17">
        <v>11718</v>
      </c>
      <c r="C26" s="17">
        <v>10676</v>
      </c>
      <c r="D26" s="17">
        <f t="shared" si="0"/>
        <v>22394</v>
      </c>
      <c r="E26" s="2">
        <f t="shared" si="1"/>
        <v>4521.1099999999997</v>
      </c>
      <c r="F26" s="17">
        <f t="shared" si="2"/>
        <v>11718</v>
      </c>
      <c r="G26" s="17">
        <f t="shared" si="3"/>
        <v>10676</v>
      </c>
      <c r="H26" s="17">
        <f t="shared" si="4"/>
        <v>22394</v>
      </c>
      <c r="I26" s="17">
        <f t="shared" si="5"/>
        <v>1584442</v>
      </c>
      <c r="J26" s="17">
        <f t="shared" si="6"/>
        <v>3588642</v>
      </c>
      <c r="K26" s="17">
        <f t="shared" si="7"/>
        <v>5173084</v>
      </c>
      <c r="L26" s="17">
        <f>分割表!$B$5</f>
        <v>1596160</v>
      </c>
      <c r="M26" s="17">
        <f>分割表!$C$5</f>
        <v>3599318</v>
      </c>
      <c r="N26" s="17">
        <f t="shared" si="8"/>
        <v>5195478</v>
      </c>
      <c r="O26" s="17">
        <f t="shared" si="9"/>
        <v>109784.55224642727</v>
      </c>
      <c r="P26" s="17">
        <f t="shared" si="10"/>
        <v>99027.944478358666</v>
      </c>
      <c r="Q26" s="17">
        <f t="shared" si="11"/>
        <v>224310.58363390228</v>
      </c>
      <c r="R26" s="17">
        <f t="shared" si="12"/>
        <v>22619086.557233203</v>
      </c>
      <c r="S26" s="17">
        <f t="shared" si="13"/>
        <v>54164394.372918449</v>
      </c>
      <c r="T26" s="17">
        <f t="shared" si="14"/>
        <v>79970599.957906097</v>
      </c>
      <c r="U26" s="17">
        <f t="shared" si="15"/>
        <v>22798130.936747961</v>
      </c>
      <c r="V26" s="17">
        <f t="shared" si="16"/>
        <v>54336222.141856313</v>
      </c>
      <c r="W26" s="17">
        <f t="shared" si="17"/>
        <v>80339230.748191163</v>
      </c>
      <c r="X26" s="17">
        <f t="shared" si="18"/>
        <v>1.8764880520220628</v>
      </c>
    </row>
    <row r="27" spans="1:24" s="17" customFormat="1">
      <c r="A27" s="17" t="s">
        <v>597</v>
      </c>
      <c r="B27" s="17">
        <v>9332</v>
      </c>
      <c r="C27" s="17">
        <v>6057</v>
      </c>
      <c r="D27" s="17">
        <f t="shared" si="0"/>
        <v>15389</v>
      </c>
      <c r="E27" s="2">
        <f t="shared" si="1"/>
        <v>5861.28</v>
      </c>
      <c r="F27" s="17">
        <f t="shared" si="2"/>
        <v>9332</v>
      </c>
      <c r="G27" s="17">
        <f t="shared" si="3"/>
        <v>6057</v>
      </c>
      <c r="H27" s="17">
        <f t="shared" si="4"/>
        <v>15389</v>
      </c>
      <c r="I27" s="17">
        <f t="shared" si="5"/>
        <v>1586828</v>
      </c>
      <c r="J27" s="17">
        <f t="shared" si="6"/>
        <v>3593261</v>
      </c>
      <c r="K27" s="17">
        <f t="shared" si="7"/>
        <v>5180089</v>
      </c>
      <c r="L27" s="17">
        <f>分割表!$B$5</f>
        <v>1596160</v>
      </c>
      <c r="M27" s="17">
        <f>分割表!$C$5</f>
        <v>3599318</v>
      </c>
      <c r="N27" s="17">
        <f t="shared" si="8"/>
        <v>5195478</v>
      </c>
      <c r="O27" s="17">
        <f t="shared" si="9"/>
        <v>85305.721636474802</v>
      </c>
      <c r="P27" s="17">
        <f t="shared" si="10"/>
        <v>52750.230726583599</v>
      </c>
      <c r="Q27" s="17">
        <f t="shared" si="11"/>
        <v>148371.63152022121</v>
      </c>
      <c r="R27" s="17">
        <f t="shared" si="12"/>
        <v>22655536.275309216</v>
      </c>
      <c r="S27" s="17">
        <f t="shared" si="13"/>
        <v>54238732.224956393</v>
      </c>
      <c r="T27" s="17">
        <f t="shared" si="14"/>
        <v>80085899.850594983</v>
      </c>
      <c r="U27" s="17">
        <f t="shared" si="15"/>
        <v>22798130.936747961</v>
      </c>
      <c r="V27" s="17">
        <f t="shared" si="16"/>
        <v>54336222.141856313</v>
      </c>
      <c r="W27" s="17">
        <f t="shared" si="17"/>
        <v>80339230.748191163</v>
      </c>
      <c r="X27" s="17">
        <f t="shared" si="18"/>
        <v>1.716596967395096</v>
      </c>
    </row>
    <row r="28" spans="1:24" s="17" customFormat="1">
      <c r="A28" s="17" t="s">
        <v>646</v>
      </c>
      <c r="B28" s="17">
        <v>9986</v>
      </c>
      <c r="C28" s="17">
        <v>8060</v>
      </c>
      <c r="D28" s="17">
        <f t="shared" si="0"/>
        <v>18046</v>
      </c>
      <c r="E28" s="2">
        <f t="shared" si="1"/>
        <v>4694.26</v>
      </c>
      <c r="F28" s="17">
        <f t="shared" si="2"/>
        <v>9986</v>
      </c>
      <c r="G28" s="17">
        <f t="shared" si="3"/>
        <v>8060</v>
      </c>
      <c r="H28" s="17">
        <f t="shared" si="4"/>
        <v>18046</v>
      </c>
      <c r="I28" s="17">
        <f t="shared" si="5"/>
        <v>1586174</v>
      </c>
      <c r="J28" s="17">
        <f t="shared" si="6"/>
        <v>3591258</v>
      </c>
      <c r="K28" s="17">
        <f t="shared" si="7"/>
        <v>5177432</v>
      </c>
      <c r="L28" s="17">
        <f>分割表!$B$5</f>
        <v>1596160</v>
      </c>
      <c r="M28" s="17">
        <f>分割表!$C$5</f>
        <v>3599318</v>
      </c>
      <c r="N28" s="17">
        <f t="shared" si="8"/>
        <v>5195478</v>
      </c>
      <c r="O28" s="17">
        <f t="shared" si="9"/>
        <v>91960.468759130701</v>
      </c>
      <c r="P28" s="17">
        <f t="shared" si="10"/>
        <v>72497.030814135433</v>
      </c>
      <c r="Q28" s="17">
        <f t="shared" si="11"/>
        <v>176863.05923527756</v>
      </c>
      <c r="R28" s="17">
        <f t="shared" si="12"/>
        <v>22645545.090159554</v>
      </c>
      <c r="S28" s="17">
        <f t="shared" si="13"/>
        <v>54206495.358207151</v>
      </c>
      <c r="T28" s="17">
        <f t="shared" si="14"/>
        <v>80042165.427895322</v>
      </c>
      <c r="U28" s="17">
        <f t="shared" si="15"/>
        <v>22798130.936747961</v>
      </c>
      <c r="V28" s="17">
        <f t="shared" si="16"/>
        <v>54336222.141856313</v>
      </c>
      <c r="W28" s="17">
        <f t="shared" si="17"/>
        <v>80339230.748191163</v>
      </c>
      <c r="X28" s="17">
        <f t="shared" si="18"/>
        <v>1.6934563422602555</v>
      </c>
    </row>
    <row r="29" spans="1:24" s="17" customFormat="1">
      <c r="A29" s="17" t="s">
        <v>1230</v>
      </c>
      <c r="B29" s="17">
        <v>18001</v>
      </c>
      <c r="C29" s="17">
        <v>29520</v>
      </c>
      <c r="D29" s="17">
        <f t="shared" si="0"/>
        <v>47521</v>
      </c>
      <c r="E29" s="2">
        <f t="shared" si="1"/>
        <v>1112.08</v>
      </c>
      <c r="F29" s="17">
        <f t="shared" si="2"/>
        <v>18001</v>
      </c>
      <c r="G29" s="17">
        <f t="shared" si="3"/>
        <v>29520</v>
      </c>
      <c r="H29" s="17">
        <f t="shared" si="4"/>
        <v>47521</v>
      </c>
      <c r="I29" s="17">
        <f t="shared" si="5"/>
        <v>1578159</v>
      </c>
      <c r="J29" s="17">
        <f t="shared" si="6"/>
        <v>3569798</v>
      </c>
      <c r="K29" s="17">
        <f t="shared" si="7"/>
        <v>5147957</v>
      </c>
      <c r="L29" s="17">
        <f>分割表!$B$5</f>
        <v>1596160</v>
      </c>
      <c r="M29" s="17">
        <f>分割表!$C$5</f>
        <v>3599318</v>
      </c>
      <c r="N29" s="17">
        <f t="shared" si="8"/>
        <v>5195478</v>
      </c>
      <c r="O29" s="17">
        <f t="shared" si="9"/>
        <v>176377.08481862355</v>
      </c>
      <c r="P29" s="17">
        <f t="shared" si="10"/>
        <v>303844.14318764932</v>
      </c>
      <c r="Q29" s="17">
        <f t="shared" si="11"/>
        <v>511750.17985229159</v>
      </c>
      <c r="R29" s="17">
        <f t="shared" si="12"/>
        <v>22523121.538798463</v>
      </c>
      <c r="S29" s="17">
        <f t="shared" si="13"/>
        <v>53861182.083240181</v>
      </c>
      <c r="T29" s="17">
        <f t="shared" si="14"/>
        <v>79557096.301019236</v>
      </c>
      <c r="U29" s="17">
        <f t="shared" si="15"/>
        <v>22798130.936747961</v>
      </c>
      <c r="V29" s="17">
        <f t="shared" si="16"/>
        <v>54336222.141856313</v>
      </c>
      <c r="W29" s="17">
        <f t="shared" si="17"/>
        <v>80339230.748191163</v>
      </c>
      <c r="X29" s="17">
        <f t="shared" si="18"/>
        <v>1.6904228811163828</v>
      </c>
    </row>
    <row r="30" spans="1:24" s="17" customFormat="1">
      <c r="A30" s="17" t="s">
        <v>357</v>
      </c>
      <c r="B30" s="17">
        <v>7768</v>
      </c>
      <c r="C30" s="17">
        <v>2242</v>
      </c>
      <c r="D30" s="17">
        <f t="shared" si="0"/>
        <v>10010</v>
      </c>
      <c r="E30" s="2">
        <f t="shared" si="1"/>
        <v>9352.66</v>
      </c>
      <c r="F30" s="17">
        <f t="shared" si="2"/>
        <v>7768</v>
      </c>
      <c r="G30" s="17">
        <f t="shared" si="3"/>
        <v>2242</v>
      </c>
      <c r="H30" s="17">
        <f t="shared" si="4"/>
        <v>10010</v>
      </c>
      <c r="I30" s="17">
        <f t="shared" si="5"/>
        <v>1588392</v>
      </c>
      <c r="J30" s="17">
        <f t="shared" si="6"/>
        <v>3597076</v>
      </c>
      <c r="K30" s="17">
        <f t="shared" si="7"/>
        <v>5185468</v>
      </c>
      <c r="L30" s="17">
        <f>分割表!$B$5</f>
        <v>1596160</v>
      </c>
      <c r="M30" s="17">
        <f>分割表!$C$5</f>
        <v>3599318</v>
      </c>
      <c r="N30" s="17">
        <f t="shared" si="8"/>
        <v>5195478</v>
      </c>
      <c r="O30" s="17">
        <f t="shared" si="9"/>
        <v>69583.941901455983</v>
      </c>
      <c r="P30" s="17">
        <f t="shared" si="10"/>
        <v>17297.307119343179</v>
      </c>
      <c r="Q30" s="17">
        <f t="shared" si="11"/>
        <v>92205.512121815744</v>
      </c>
      <c r="R30" s="17">
        <f t="shared" si="12"/>
        <v>22679430.661073118</v>
      </c>
      <c r="S30" s="17">
        <f t="shared" si="13"/>
        <v>54300135.036689714</v>
      </c>
      <c r="T30" s="17">
        <f t="shared" si="14"/>
        <v>80174442.772510618</v>
      </c>
      <c r="U30" s="17">
        <f t="shared" si="15"/>
        <v>22798130.936747961</v>
      </c>
      <c r="V30" s="17">
        <f t="shared" si="16"/>
        <v>54336222.141856313</v>
      </c>
      <c r="W30" s="17">
        <f t="shared" si="17"/>
        <v>80339230.748191163</v>
      </c>
      <c r="X30" s="17">
        <f t="shared" si="18"/>
        <v>1.6833321437056283</v>
      </c>
    </row>
    <row r="31" spans="1:24" s="17" customFormat="1">
      <c r="A31" s="17" t="s">
        <v>741</v>
      </c>
      <c r="B31" s="17">
        <v>32573</v>
      </c>
      <c r="C31" s="17">
        <v>69042</v>
      </c>
      <c r="D31" s="17">
        <f t="shared" si="0"/>
        <v>101615</v>
      </c>
      <c r="E31" s="2">
        <f t="shared" si="1"/>
        <v>85.89</v>
      </c>
      <c r="F31" s="17">
        <f t="shared" si="2"/>
        <v>32573</v>
      </c>
      <c r="G31" s="17">
        <f t="shared" si="3"/>
        <v>69042</v>
      </c>
      <c r="H31" s="17">
        <f t="shared" si="4"/>
        <v>101615</v>
      </c>
      <c r="I31" s="17">
        <f t="shared" si="5"/>
        <v>1563587</v>
      </c>
      <c r="J31" s="17">
        <f t="shared" si="6"/>
        <v>3530276</v>
      </c>
      <c r="K31" s="17">
        <f t="shared" si="7"/>
        <v>5093863</v>
      </c>
      <c r="L31" s="17">
        <f>分割表!$B$5</f>
        <v>1596160</v>
      </c>
      <c r="M31" s="17">
        <f>分割表!$C$5</f>
        <v>3599318</v>
      </c>
      <c r="N31" s="17">
        <f t="shared" si="8"/>
        <v>5195478</v>
      </c>
      <c r="O31" s="17">
        <f t="shared" si="9"/>
        <v>338473.82805551752</v>
      </c>
      <c r="P31" s="17">
        <f t="shared" si="10"/>
        <v>769298.43404190463</v>
      </c>
      <c r="Q31" s="17">
        <f t="shared" si="11"/>
        <v>1171513.8926046952</v>
      </c>
      <c r="R31" s="17">
        <f t="shared" si="12"/>
        <v>22300648.79674758</v>
      </c>
      <c r="S31" s="17">
        <f t="shared" si="13"/>
        <v>53225570.963966362</v>
      </c>
      <c r="T31" s="17">
        <f t="shared" si="14"/>
        <v>78667312.854665965</v>
      </c>
      <c r="U31" s="17">
        <f t="shared" si="15"/>
        <v>22798130.936747961</v>
      </c>
      <c r="V31" s="17">
        <f t="shared" si="16"/>
        <v>54336222.141856313</v>
      </c>
      <c r="W31" s="17">
        <f t="shared" si="17"/>
        <v>80339230.748191163</v>
      </c>
      <c r="X31" s="17">
        <f t="shared" si="18"/>
        <v>1.6389480983622073</v>
      </c>
    </row>
    <row r="32" spans="1:24" s="17" customFormat="1">
      <c r="A32" s="17" t="s">
        <v>1260</v>
      </c>
      <c r="B32" s="17">
        <v>9338</v>
      </c>
      <c r="C32" s="17">
        <v>7438</v>
      </c>
      <c r="D32" s="17">
        <f t="shared" si="0"/>
        <v>16776</v>
      </c>
      <c r="E32" s="2">
        <f t="shared" si="1"/>
        <v>4476.41</v>
      </c>
      <c r="F32" s="17">
        <f t="shared" si="2"/>
        <v>9338</v>
      </c>
      <c r="G32" s="17">
        <f t="shared" si="3"/>
        <v>7438</v>
      </c>
      <c r="H32" s="17">
        <f t="shared" si="4"/>
        <v>16776</v>
      </c>
      <c r="I32" s="17">
        <f t="shared" si="5"/>
        <v>1586822</v>
      </c>
      <c r="J32" s="17">
        <f t="shared" si="6"/>
        <v>3591880</v>
      </c>
      <c r="K32" s="17">
        <f t="shared" si="7"/>
        <v>5178702</v>
      </c>
      <c r="L32" s="17">
        <f>分割表!$B$5</f>
        <v>1596160</v>
      </c>
      <c r="M32" s="17">
        <f>分割表!$C$5</f>
        <v>3599318</v>
      </c>
      <c r="N32" s="17">
        <f t="shared" si="8"/>
        <v>5195478</v>
      </c>
      <c r="O32" s="17">
        <f t="shared" si="9"/>
        <v>85366.570792707382</v>
      </c>
      <c r="P32" s="17">
        <f t="shared" si="10"/>
        <v>66304.989407619549</v>
      </c>
      <c r="Q32" s="17">
        <f t="shared" si="11"/>
        <v>163191.97190963154</v>
      </c>
      <c r="R32" s="17">
        <f t="shared" si="12"/>
        <v>22655444.61183488</v>
      </c>
      <c r="S32" s="17">
        <f t="shared" si="13"/>
        <v>54216505.888227455</v>
      </c>
      <c r="T32" s="17">
        <f t="shared" si="14"/>
        <v>80063069.554712921</v>
      </c>
      <c r="U32" s="17">
        <f t="shared" si="15"/>
        <v>22798130.936747961</v>
      </c>
      <c r="V32" s="17">
        <f t="shared" si="16"/>
        <v>54336222.141856313</v>
      </c>
      <c r="W32" s="17">
        <f t="shared" si="17"/>
        <v>80339230.748191163</v>
      </c>
      <c r="X32" s="17">
        <f t="shared" si="18"/>
        <v>1.5925609678071906</v>
      </c>
    </row>
    <row r="33" spans="1:24" s="17" customFormat="1">
      <c r="A33" s="17" t="s">
        <v>260</v>
      </c>
      <c r="B33" s="17">
        <v>8600</v>
      </c>
      <c r="C33" s="17">
        <v>6471</v>
      </c>
      <c r="D33" s="17">
        <f t="shared" si="0"/>
        <v>15071</v>
      </c>
      <c r="E33" s="2">
        <f t="shared" si="1"/>
        <v>4472.74</v>
      </c>
      <c r="F33" s="17">
        <f t="shared" si="2"/>
        <v>8600</v>
      </c>
      <c r="G33" s="17">
        <f t="shared" si="3"/>
        <v>6471</v>
      </c>
      <c r="H33" s="17">
        <f t="shared" si="4"/>
        <v>15071</v>
      </c>
      <c r="I33" s="17">
        <f t="shared" si="5"/>
        <v>1587560</v>
      </c>
      <c r="J33" s="17">
        <f t="shared" si="6"/>
        <v>3592847</v>
      </c>
      <c r="K33" s="17">
        <f t="shared" si="7"/>
        <v>5180407</v>
      </c>
      <c r="L33" s="17">
        <f>分割表!$B$5</f>
        <v>1596160</v>
      </c>
      <c r="M33" s="17">
        <f>分割表!$C$5</f>
        <v>3599318</v>
      </c>
      <c r="N33" s="17">
        <f t="shared" si="8"/>
        <v>5195478</v>
      </c>
      <c r="O33" s="17">
        <f t="shared" si="9"/>
        <v>77911.850347277752</v>
      </c>
      <c r="P33" s="17">
        <f t="shared" si="10"/>
        <v>56783.58108575557</v>
      </c>
      <c r="Q33" s="17">
        <f t="shared" si="11"/>
        <v>144990.97215919095</v>
      </c>
      <c r="R33" s="17">
        <f t="shared" si="12"/>
        <v>22666719.389370941</v>
      </c>
      <c r="S33" s="17">
        <f t="shared" si="13"/>
        <v>54232069.096535206</v>
      </c>
      <c r="T33" s="17">
        <f t="shared" si="14"/>
        <v>80091134.246184602</v>
      </c>
      <c r="U33" s="17">
        <f t="shared" si="15"/>
        <v>22798130.936747961</v>
      </c>
      <c r="V33" s="17">
        <f t="shared" si="16"/>
        <v>54336222.141856313</v>
      </c>
      <c r="W33" s="17">
        <f t="shared" si="17"/>
        <v>80339230.748191163</v>
      </c>
      <c r="X33" s="17">
        <f t="shared" si="18"/>
        <v>1.5011527315715503</v>
      </c>
    </row>
    <row r="34" spans="1:24" s="17" customFormat="1">
      <c r="A34" s="17" t="s">
        <v>1431</v>
      </c>
      <c r="B34" s="17">
        <v>11723</v>
      </c>
      <c r="C34" s="17">
        <v>14969</v>
      </c>
      <c r="D34" s="17">
        <f t="shared" si="0"/>
        <v>26692</v>
      </c>
      <c r="E34" s="2">
        <f t="shared" si="1"/>
        <v>2063.29</v>
      </c>
      <c r="F34" s="17">
        <f t="shared" si="2"/>
        <v>11723</v>
      </c>
      <c r="G34" s="17">
        <f t="shared" si="3"/>
        <v>14969</v>
      </c>
      <c r="H34" s="17">
        <f t="shared" si="4"/>
        <v>26692</v>
      </c>
      <c r="I34" s="17">
        <f t="shared" si="5"/>
        <v>1584437</v>
      </c>
      <c r="J34" s="17">
        <f t="shared" si="6"/>
        <v>3584349</v>
      </c>
      <c r="K34" s="17">
        <f t="shared" si="7"/>
        <v>5168786</v>
      </c>
      <c r="L34" s="17">
        <f>分割表!$B$5</f>
        <v>1596160</v>
      </c>
      <c r="M34" s="17">
        <f>分割表!$C$5</f>
        <v>3599318</v>
      </c>
      <c r="N34" s="17">
        <f t="shared" si="8"/>
        <v>5195478</v>
      </c>
      <c r="O34" s="17">
        <f t="shared" si="9"/>
        <v>109836.39772001104</v>
      </c>
      <c r="P34" s="17">
        <f t="shared" si="10"/>
        <v>143908.02428680618</v>
      </c>
      <c r="Q34" s="17">
        <f t="shared" si="11"/>
        <v>272048.0449930352</v>
      </c>
      <c r="R34" s="17">
        <f t="shared" si="12"/>
        <v>22619010.17852683</v>
      </c>
      <c r="S34" s="17">
        <f t="shared" si="13"/>
        <v>54095308.471748121</v>
      </c>
      <c r="T34" s="17">
        <f t="shared" si="14"/>
        <v>79899861.049608827</v>
      </c>
      <c r="U34" s="17">
        <f t="shared" si="15"/>
        <v>22798130.936747961</v>
      </c>
      <c r="V34" s="17">
        <f t="shared" si="16"/>
        <v>54336222.141856313</v>
      </c>
      <c r="W34" s="17">
        <f t="shared" si="17"/>
        <v>80339230.748191163</v>
      </c>
      <c r="X34" s="17">
        <f t="shared" si="18"/>
        <v>1.4875912589875611</v>
      </c>
    </row>
    <row r="35" spans="1:24" s="17" customFormat="1">
      <c r="A35" s="17" t="s">
        <v>583</v>
      </c>
      <c r="B35" s="17">
        <v>7750</v>
      </c>
      <c r="C35" s="17">
        <v>4558</v>
      </c>
      <c r="D35" s="17">
        <f t="shared" si="0"/>
        <v>12308</v>
      </c>
      <c r="E35" s="2">
        <f t="shared" si="1"/>
        <v>5428.02</v>
      </c>
      <c r="F35" s="17">
        <f t="shared" si="2"/>
        <v>7750</v>
      </c>
      <c r="G35" s="17">
        <f t="shared" si="3"/>
        <v>4558</v>
      </c>
      <c r="H35" s="17">
        <f t="shared" si="4"/>
        <v>12308</v>
      </c>
      <c r="I35" s="17">
        <f t="shared" si="5"/>
        <v>1588410</v>
      </c>
      <c r="J35" s="17">
        <f t="shared" si="6"/>
        <v>3594760</v>
      </c>
      <c r="K35" s="17">
        <f t="shared" si="7"/>
        <v>5183170</v>
      </c>
      <c r="L35" s="17">
        <f>分割表!$B$5</f>
        <v>1596160</v>
      </c>
      <c r="M35" s="17">
        <f>分割表!$C$5</f>
        <v>3599318</v>
      </c>
      <c r="N35" s="17">
        <f t="shared" si="8"/>
        <v>5195478</v>
      </c>
      <c r="O35" s="17">
        <f t="shared" si="9"/>
        <v>69404.722948192299</v>
      </c>
      <c r="P35" s="17">
        <f t="shared" si="10"/>
        <v>38399.505518294063</v>
      </c>
      <c r="Q35" s="17">
        <f t="shared" si="11"/>
        <v>115916.80229612731</v>
      </c>
      <c r="R35" s="17">
        <f t="shared" si="12"/>
        <v>22679705.66936446</v>
      </c>
      <c r="S35" s="17">
        <f t="shared" si="13"/>
        <v>54262858.299068049</v>
      </c>
      <c r="T35" s="17">
        <f t="shared" si="14"/>
        <v>80136615.052011117</v>
      </c>
      <c r="U35" s="17">
        <f t="shared" si="15"/>
        <v>22798130.936747961</v>
      </c>
      <c r="V35" s="17">
        <f t="shared" si="16"/>
        <v>54336222.141856313</v>
      </c>
      <c r="W35" s="17">
        <f t="shared" si="17"/>
        <v>80339230.748191163</v>
      </c>
      <c r="X35" s="17">
        <f t="shared" si="18"/>
        <v>1.4685009969451488</v>
      </c>
    </row>
    <row r="36" spans="1:24" s="17" customFormat="1">
      <c r="A36" s="17" t="s">
        <v>374</v>
      </c>
      <c r="B36" s="17">
        <v>11739</v>
      </c>
      <c r="C36" s="17">
        <v>15386</v>
      </c>
      <c r="D36" s="17">
        <f t="shared" si="0"/>
        <v>27125</v>
      </c>
      <c r="E36" s="2">
        <f t="shared" si="1"/>
        <v>1902.28</v>
      </c>
      <c r="F36" s="17">
        <f t="shared" si="2"/>
        <v>11739</v>
      </c>
      <c r="G36" s="17">
        <f t="shared" si="3"/>
        <v>15386</v>
      </c>
      <c r="H36" s="17">
        <f t="shared" si="4"/>
        <v>27125</v>
      </c>
      <c r="I36" s="17">
        <f t="shared" si="5"/>
        <v>1584421</v>
      </c>
      <c r="J36" s="17">
        <f t="shared" si="6"/>
        <v>3583932</v>
      </c>
      <c r="K36" s="17">
        <f t="shared" si="7"/>
        <v>5168353</v>
      </c>
      <c r="L36" s="17">
        <f>分割表!$B$5</f>
        <v>1596160</v>
      </c>
      <c r="M36" s="17">
        <f>分割表!$C$5</f>
        <v>3599318</v>
      </c>
      <c r="N36" s="17">
        <f t="shared" si="8"/>
        <v>5195478</v>
      </c>
      <c r="O36" s="17">
        <f t="shared" si="9"/>
        <v>110002.31756180298</v>
      </c>
      <c r="P36" s="17">
        <f t="shared" si="10"/>
        <v>148339.70758791448</v>
      </c>
      <c r="Q36" s="17">
        <f t="shared" si="11"/>
        <v>276897.72583910992</v>
      </c>
      <c r="R36" s="17">
        <f t="shared" si="12"/>
        <v>22618765.76677246</v>
      </c>
      <c r="S36" s="17">
        <f t="shared" si="13"/>
        <v>54088598.0955493</v>
      </c>
      <c r="T36" s="17">
        <f t="shared" si="14"/>
        <v>79892734.689487636</v>
      </c>
      <c r="U36" s="17">
        <f t="shared" si="15"/>
        <v>22798130.936747961</v>
      </c>
      <c r="V36" s="17">
        <f t="shared" si="16"/>
        <v>54336222.141856313</v>
      </c>
      <c r="W36" s="17">
        <f t="shared" si="17"/>
        <v>80339230.748191163</v>
      </c>
      <c r="X36" s="17">
        <f t="shared" si="18"/>
        <v>1.4535846861431732</v>
      </c>
    </row>
    <row r="37" spans="1:24" s="17" customFormat="1">
      <c r="A37" s="17" t="s">
        <v>917</v>
      </c>
      <c r="B37" s="17">
        <v>8917</v>
      </c>
      <c r="C37" s="17">
        <v>7965</v>
      </c>
      <c r="D37" s="17">
        <f t="shared" si="0"/>
        <v>16882</v>
      </c>
      <c r="E37" s="2">
        <f t="shared" si="1"/>
        <v>3557.41</v>
      </c>
      <c r="F37" s="17">
        <f t="shared" si="2"/>
        <v>8917</v>
      </c>
      <c r="G37" s="17">
        <f t="shared" si="3"/>
        <v>7965</v>
      </c>
      <c r="H37" s="17">
        <f t="shared" si="4"/>
        <v>16882</v>
      </c>
      <c r="I37" s="17">
        <f t="shared" si="5"/>
        <v>1587243</v>
      </c>
      <c r="J37" s="17">
        <f t="shared" si="6"/>
        <v>3591353</v>
      </c>
      <c r="K37" s="17">
        <f t="shared" si="7"/>
        <v>5178596</v>
      </c>
      <c r="L37" s="17">
        <f>分割表!$B$5</f>
        <v>1596160</v>
      </c>
      <c r="M37" s="17">
        <f>分割表!$C$5</f>
        <v>3599318</v>
      </c>
      <c r="N37" s="17">
        <f t="shared" si="8"/>
        <v>5195478</v>
      </c>
      <c r="O37" s="17">
        <f t="shared" si="9"/>
        <v>81106.489282984709</v>
      </c>
      <c r="P37" s="17">
        <f t="shared" si="10"/>
        <v>71548.099350971155</v>
      </c>
      <c r="Q37" s="17">
        <f t="shared" si="11"/>
        <v>164329.44277438615</v>
      </c>
      <c r="R37" s="17">
        <f t="shared" si="12"/>
        <v>22661876.387330964</v>
      </c>
      <c r="S37" s="17">
        <f t="shared" si="13"/>
        <v>54208024.290709771</v>
      </c>
      <c r="T37" s="17">
        <f t="shared" si="14"/>
        <v>80061324.788907364</v>
      </c>
      <c r="U37" s="17">
        <f t="shared" si="15"/>
        <v>22798130.936747961</v>
      </c>
      <c r="V37" s="17">
        <f t="shared" si="16"/>
        <v>54336222.141856313</v>
      </c>
      <c r="W37" s="17">
        <f t="shared" si="17"/>
        <v>80339230.748191163</v>
      </c>
      <c r="X37" s="17">
        <f t="shared" si="18"/>
        <v>1.4423989137832418</v>
      </c>
    </row>
    <row r="38" spans="1:24" s="17" customFormat="1">
      <c r="A38" s="17" t="s">
        <v>881</v>
      </c>
      <c r="B38" s="17">
        <v>9275</v>
      </c>
      <c r="C38" s="17">
        <v>9030</v>
      </c>
      <c r="D38" s="17">
        <f t="shared" si="0"/>
        <v>18305</v>
      </c>
      <c r="E38" s="2">
        <f t="shared" si="1"/>
        <v>3160.57</v>
      </c>
      <c r="F38" s="17">
        <f t="shared" si="2"/>
        <v>9275</v>
      </c>
      <c r="G38" s="17">
        <f t="shared" si="3"/>
        <v>9030</v>
      </c>
      <c r="H38" s="17">
        <f t="shared" si="4"/>
        <v>18305</v>
      </c>
      <c r="I38" s="17">
        <f t="shared" si="5"/>
        <v>1586885</v>
      </c>
      <c r="J38" s="17">
        <f t="shared" si="6"/>
        <v>3590288</v>
      </c>
      <c r="K38" s="17">
        <f t="shared" si="7"/>
        <v>5177173</v>
      </c>
      <c r="L38" s="17">
        <f>分割表!$B$5</f>
        <v>1596160</v>
      </c>
      <c r="M38" s="17">
        <f>分割表!$C$5</f>
        <v>3599318</v>
      </c>
      <c r="N38" s="17">
        <f t="shared" si="8"/>
        <v>5195478</v>
      </c>
      <c r="O38" s="17">
        <f t="shared" si="9"/>
        <v>84727.847406336514</v>
      </c>
      <c r="P38" s="17">
        <f t="shared" si="10"/>
        <v>82248.018047091609</v>
      </c>
      <c r="Q38" s="17">
        <f t="shared" si="11"/>
        <v>179662.28496527215</v>
      </c>
      <c r="R38" s="17">
        <f t="shared" si="12"/>
        <v>22656407.079446886</v>
      </c>
      <c r="S38" s="17">
        <f t="shared" si="13"/>
        <v>54190884.296494216</v>
      </c>
      <c r="T38" s="17">
        <f t="shared" si="14"/>
        <v>80037902.341061398</v>
      </c>
      <c r="U38" s="17">
        <f t="shared" si="15"/>
        <v>22798130.936747961</v>
      </c>
      <c r="V38" s="17">
        <f t="shared" si="16"/>
        <v>54336222.141856313</v>
      </c>
      <c r="W38" s="17">
        <f t="shared" si="17"/>
        <v>80339230.748191163</v>
      </c>
      <c r="X38" s="17">
        <f t="shared" si="18"/>
        <v>1.4325890332513505</v>
      </c>
    </row>
    <row r="39" spans="1:24" s="17" customFormat="1">
      <c r="A39" s="17" t="s">
        <v>689</v>
      </c>
      <c r="B39" s="17">
        <v>7462</v>
      </c>
      <c r="C39" s="17">
        <v>4878</v>
      </c>
      <c r="D39" s="17">
        <f t="shared" si="0"/>
        <v>12340</v>
      </c>
      <c r="E39" s="2">
        <f t="shared" si="1"/>
        <v>4644.47</v>
      </c>
      <c r="F39" s="17">
        <f t="shared" si="2"/>
        <v>7462</v>
      </c>
      <c r="G39" s="17">
        <f t="shared" si="3"/>
        <v>4878</v>
      </c>
      <c r="H39" s="17">
        <f t="shared" si="4"/>
        <v>12340</v>
      </c>
      <c r="I39" s="17">
        <f t="shared" si="5"/>
        <v>1588698</v>
      </c>
      <c r="J39" s="17">
        <f t="shared" si="6"/>
        <v>3594440</v>
      </c>
      <c r="K39" s="17">
        <f t="shared" si="7"/>
        <v>5183138</v>
      </c>
      <c r="L39" s="17">
        <f>分割表!$B$5</f>
        <v>1596160</v>
      </c>
      <c r="M39" s="17">
        <f>分割表!$C$5</f>
        <v>3599318</v>
      </c>
      <c r="N39" s="17">
        <f t="shared" si="8"/>
        <v>5195478</v>
      </c>
      <c r="O39" s="17">
        <f t="shared" si="9"/>
        <v>66542.9726607146</v>
      </c>
      <c r="P39" s="17">
        <f t="shared" si="10"/>
        <v>41426.369043268678</v>
      </c>
      <c r="Q39" s="17">
        <f t="shared" si="11"/>
        <v>116250.22001064874</v>
      </c>
      <c r="R39" s="17">
        <f t="shared" si="12"/>
        <v>22684105.829765283</v>
      </c>
      <c r="S39" s="17">
        <f t="shared" si="13"/>
        <v>54257707.917219415</v>
      </c>
      <c r="T39" s="17">
        <f t="shared" si="14"/>
        <v>80136088.302433223</v>
      </c>
      <c r="U39" s="17">
        <f t="shared" si="15"/>
        <v>22798130.936747961</v>
      </c>
      <c r="V39" s="17">
        <f t="shared" si="16"/>
        <v>54336222.141856313</v>
      </c>
      <c r="W39" s="17">
        <f t="shared" si="17"/>
        <v>80339230.748191163</v>
      </c>
      <c r="X39" s="17">
        <f t="shared" si="18"/>
        <v>1.3694587952361938</v>
      </c>
    </row>
    <row r="40" spans="1:24" s="17" customFormat="1">
      <c r="A40" s="17" t="s">
        <v>717</v>
      </c>
      <c r="B40" s="17">
        <v>118428</v>
      </c>
      <c r="C40" s="17">
        <v>301577</v>
      </c>
      <c r="D40" s="17">
        <f t="shared" si="0"/>
        <v>420005</v>
      </c>
      <c r="E40" s="2">
        <f t="shared" si="1"/>
        <v>1389.28</v>
      </c>
      <c r="F40" s="17">
        <f t="shared" si="2"/>
        <v>118428</v>
      </c>
      <c r="G40" s="17">
        <f t="shared" si="3"/>
        <v>301577</v>
      </c>
      <c r="H40" s="17">
        <f t="shared" si="4"/>
        <v>420005</v>
      </c>
      <c r="I40" s="17">
        <f t="shared" si="5"/>
        <v>1477732</v>
      </c>
      <c r="J40" s="17">
        <f t="shared" si="6"/>
        <v>3297741</v>
      </c>
      <c r="K40" s="17">
        <f t="shared" si="7"/>
        <v>4775473</v>
      </c>
      <c r="L40" s="17">
        <f>分割表!$B$5</f>
        <v>1596160</v>
      </c>
      <c r="M40" s="17">
        <f>分割表!$C$5</f>
        <v>3599318</v>
      </c>
      <c r="N40" s="17">
        <f t="shared" si="8"/>
        <v>5195478</v>
      </c>
      <c r="O40" s="17">
        <f t="shared" si="9"/>
        <v>1383483.0561521437</v>
      </c>
      <c r="P40" s="17">
        <f t="shared" si="10"/>
        <v>3804930.8587669311</v>
      </c>
      <c r="Q40" s="17">
        <f t="shared" si="11"/>
        <v>5438233.9359887242</v>
      </c>
      <c r="R40" s="17">
        <f t="shared" si="12"/>
        <v>20992688.924961839</v>
      </c>
      <c r="S40" s="17">
        <f t="shared" si="13"/>
        <v>49494964.451404996</v>
      </c>
      <c r="T40" s="17">
        <f t="shared" si="14"/>
        <v>73442016.385077953</v>
      </c>
      <c r="U40" s="17">
        <f t="shared" si="15"/>
        <v>22798130.936747961</v>
      </c>
      <c r="V40" s="17">
        <f t="shared" si="16"/>
        <v>54336222.141856313</v>
      </c>
      <c r="W40" s="17">
        <f t="shared" si="17"/>
        <v>80339230.748191163</v>
      </c>
      <c r="X40" s="17">
        <f t="shared" si="18"/>
        <v>1.3647380402058324</v>
      </c>
    </row>
    <row r="41" spans="1:24" s="17" customFormat="1">
      <c r="A41" s="17" t="s">
        <v>1138</v>
      </c>
      <c r="B41" s="17">
        <v>6050</v>
      </c>
      <c r="C41" s="17">
        <v>1195</v>
      </c>
      <c r="D41" s="17">
        <f t="shared" si="0"/>
        <v>7245</v>
      </c>
      <c r="E41" s="2">
        <f t="shared" si="1"/>
        <v>8682.52</v>
      </c>
      <c r="F41" s="17">
        <f t="shared" si="2"/>
        <v>6050</v>
      </c>
      <c r="G41" s="17">
        <f t="shared" si="3"/>
        <v>1195</v>
      </c>
      <c r="H41" s="17">
        <f t="shared" si="4"/>
        <v>7245</v>
      </c>
      <c r="I41" s="17">
        <f t="shared" si="5"/>
        <v>1590110</v>
      </c>
      <c r="J41" s="17">
        <f t="shared" si="6"/>
        <v>3598123</v>
      </c>
      <c r="K41" s="17">
        <f t="shared" si="7"/>
        <v>5188233</v>
      </c>
      <c r="L41" s="17">
        <f>分割表!$B$5</f>
        <v>1596160</v>
      </c>
      <c r="M41" s="17">
        <f>分割表!$C$5</f>
        <v>3599318</v>
      </c>
      <c r="N41" s="17">
        <f t="shared" si="8"/>
        <v>5195478</v>
      </c>
      <c r="O41" s="17">
        <f t="shared" si="9"/>
        <v>52682.271983700572</v>
      </c>
      <c r="P41" s="17">
        <f t="shared" si="10"/>
        <v>8467.6522499169041</v>
      </c>
      <c r="Q41" s="17">
        <f t="shared" si="11"/>
        <v>64394.044362698398</v>
      </c>
      <c r="R41" s="17">
        <f t="shared" si="12"/>
        <v>22705679.593680404</v>
      </c>
      <c r="S41" s="17">
        <f t="shared" si="13"/>
        <v>54316987.315598123</v>
      </c>
      <c r="T41" s="17">
        <f t="shared" si="14"/>
        <v>80219959.199421212</v>
      </c>
      <c r="U41" s="17">
        <f t="shared" si="15"/>
        <v>22798130.936747961</v>
      </c>
      <c r="V41" s="17">
        <f t="shared" si="16"/>
        <v>54336222.141856313</v>
      </c>
      <c r="W41" s="17">
        <f t="shared" si="17"/>
        <v>80339230.748191163</v>
      </c>
      <c r="X41" s="17">
        <f t="shared" si="18"/>
        <v>1.3611240140868794</v>
      </c>
    </row>
    <row r="42" spans="1:24" s="17" customFormat="1">
      <c r="A42" s="17" t="s">
        <v>2597</v>
      </c>
      <c r="B42" s="17">
        <v>6276</v>
      </c>
      <c r="C42" s="17">
        <v>1859</v>
      </c>
      <c r="D42" s="17">
        <f t="shared" si="0"/>
        <v>8135</v>
      </c>
      <c r="E42" s="2">
        <f t="shared" si="1"/>
        <v>7446.51</v>
      </c>
      <c r="F42" s="17">
        <f t="shared" si="2"/>
        <v>6276</v>
      </c>
      <c r="G42" s="17">
        <f t="shared" si="3"/>
        <v>1859</v>
      </c>
      <c r="H42" s="17">
        <f t="shared" si="4"/>
        <v>8135</v>
      </c>
      <c r="I42" s="17">
        <f t="shared" si="5"/>
        <v>1589884</v>
      </c>
      <c r="J42" s="17">
        <f t="shared" si="6"/>
        <v>3597459</v>
      </c>
      <c r="K42" s="17">
        <f t="shared" si="7"/>
        <v>5187343</v>
      </c>
      <c r="L42" s="17">
        <f>分割表!$B$5</f>
        <v>1596160</v>
      </c>
      <c r="M42" s="17">
        <f>分割表!$C$5</f>
        <v>3599318</v>
      </c>
      <c r="N42" s="17">
        <f t="shared" si="8"/>
        <v>5195478</v>
      </c>
      <c r="O42" s="17">
        <f t="shared" si="9"/>
        <v>54880.40740254095</v>
      </c>
      <c r="P42" s="17">
        <f t="shared" si="10"/>
        <v>13994.169023174165</v>
      </c>
      <c r="Q42" s="17">
        <f t="shared" si="11"/>
        <v>73246.978844878278</v>
      </c>
      <c r="R42" s="17">
        <f t="shared" si="12"/>
        <v>22702226.484833244</v>
      </c>
      <c r="S42" s="17">
        <f t="shared" si="13"/>
        <v>54306299.684078023</v>
      </c>
      <c r="T42" s="17">
        <f t="shared" si="14"/>
        <v>80205308.18143785</v>
      </c>
      <c r="U42" s="17">
        <f t="shared" si="15"/>
        <v>22798130.936747961</v>
      </c>
      <c r="V42" s="17">
        <f t="shared" si="16"/>
        <v>54336222.141856313</v>
      </c>
      <c r="W42" s="17">
        <f t="shared" si="17"/>
        <v>80339230.748191163</v>
      </c>
      <c r="X42" s="17">
        <f t="shared" si="18"/>
        <v>1.3556870933755909</v>
      </c>
    </row>
    <row r="43" spans="1:24" s="17" customFormat="1">
      <c r="A43" s="17" t="s">
        <v>489</v>
      </c>
      <c r="B43" s="17">
        <v>8532</v>
      </c>
      <c r="C43" s="17">
        <v>7925</v>
      </c>
      <c r="D43" s="17">
        <f t="shared" si="0"/>
        <v>16457</v>
      </c>
      <c r="E43" s="2">
        <f t="shared" si="1"/>
        <v>3175.49</v>
      </c>
      <c r="F43" s="17">
        <f t="shared" si="2"/>
        <v>8532</v>
      </c>
      <c r="G43" s="17">
        <f t="shared" si="3"/>
        <v>7925</v>
      </c>
      <c r="H43" s="17">
        <f t="shared" si="4"/>
        <v>16457</v>
      </c>
      <c r="I43" s="17">
        <f t="shared" si="5"/>
        <v>1587628</v>
      </c>
      <c r="J43" s="17">
        <f t="shared" si="6"/>
        <v>3591393</v>
      </c>
      <c r="K43" s="17">
        <f t="shared" si="7"/>
        <v>5179021</v>
      </c>
      <c r="L43" s="17">
        <f>分割表!$B$5</f>
        <v>1596160</v>
      </c>
      <c r="M43" s="17">
        <f>分割表!$C$5</f>
        <v>3599318</v>
      </c>
      <c r="N43" s="17">
        <f t="shared" si="8"/>
        <v>5195478</v>
      </c>
      <c r="O43" s="17">
        <f t="shared" si="9"/>
        <v>77228.072707072468</v>
      </c>
      <c r="P43" s="17">
        <f t="shared" si="10"/>
        <v>71148.887470057933</v>
      </c>
      <c r="Q43" s="17">
        <f t="shared" si="11"/>
        <v>159772.88649382722</v>
      </c>
      <c r="R43" s="17">
        <f t="shared" si="12"/>
        <v>22667758.275025934</v>
      </c>
      <c r="S43" s="17">
        <f t="shared" si="13"/>
        <v>54208668.052515313</v>
      </c>
      <c r="T43" s="17">
        <f t="shared" si="14"/>
        <v>80068320.325273857</v>
      </c>
      <c r="U43" s="17">
        <f t="shared" si="15"/>
        <v>22798130.936747961</v>
      </c>
      <c r="V43" s="17">
        <f t="shared" si="16"/>
        <v>54336222.141856313</v>
      </c>
      <c r="W43" s="17">
        <f t="shared" si="17"/>
        <v>80339230.748191163</v>
      </c>
      <c r="X43" s="17">
        <f t="shared" si="18"/>
        <v>1.3525064258370161</v>
      </c>
    </row>
    <row r="44" spans="1:24" s="17" customFormat="1">
      <c r="A44" s="17" t="s">
        <v>479</v>
      </c>
      <c r="B44" s="17">
        <v>9941</v>
      </c>
      <c r="C44" s="17">
        <v>11819</v>
      </c>
      <c r="D44" s="17">
        <f t="shared" si="0"/>
        <v>21760</v>
      </c>
      <c r="E44" s="2">
        <f t="shared" si="1"/>
        <v>2146.84</v>
      </c>
      <c r="F44" s="17">
        <f t="shared" si="2"/>
        <v>9941</v>
      </c>
      <c r="G44" s="17">
        <f t="shared" si="3"/>
        <v>11819</v>
      </c>
      <c r="H44" s="17">
        <f t="shared" si="4"/>
        <v>21760</v>
      </c>
      <c r="I44" s="17">
        <f t="shared" si="5"/>
        <v>1586219</v>
      </c>
      <c r="J44" s="17">
        <f t="shared" si="6"/>
        <v>3587499</v>
      </c>
      <c r="K44" s="17">
        <f t="shared" si="7"/>
        <v>5173718</v>
      </c>
      <c r="L44" s="17">
        <f>分割表!$B$5</f>
        <v>1596160</v>
      </c>
      <c r="M44" s="17">
        <f>分割表!$C$5</f>
        <v>3599318</v>
      </c>
      <c r="N44" s="17">
        <f t="shared" si="8"/>
        <v>5195478</v>
      </c>
      <c r="O44" s="17">
        <f t="shared" si="9"/>
        <v>91501.168031126945</v>
      </c>
      <c r="P44" s="17">
        <f t="shared" si="10"/>
        <v>110832.24329315968</v>
      </c>
      <c r="Q44" s="17">
        <f t="shared" si="11"/>
        <v>217335.15253310456</v>
      </c>
      <c r="R44" s="17">
        <f t="shared" si="12"/>
        <v>22646232.54839021</v>
      </c>
      <c r="S44" s="17">
        <f t="shared" si="13"/>
        <v>54145999.930875927</v>
      </c>
      <c r="T44" s="17">
        <f t="shared" si="14"/>
        <v>79981034.989813387</v>
      </c>
      <c r="U44" s="17">
        <f t="shared" si="15"/>
        <v>22798130.936747961</v>
      </c>
      <c r="V44" s="17">
        <f t="shared" si="16"/>
        <v>54336222.141856313</v>
      </c>
      <c r="W44" s="17">
        <f t="shared" si="17"/>
        <v>80339230.748191163</v>
      </c>
      <c r="X44" s="17">
        <f t="shared" si="18"/>
        <v>1.3409385318011748</v>
      </c>
    </row>
    <row r="45" spans="1:24" s="17" customFormat="1">
      <c r="A45" s="17" t="s">
        <v>1055</v>
      </c>
      <c r="B45" s="17">
        <v>6461</v>
      </c>
      <c r="C45" s="17">
        <v>2665</v>
      </c>
      <c r="D45" s="17">
        <f t="shared" si="0"/>
        <v>9126</v>
      </c>
      <c r="E45" s="2">
        <f t="shared" si="1"/>
        <v>6195.51</v>
      </c>
      <c r="F45" s="17">
        <f t="shared" si="2"/>
        <v>6461</v>
      </c>
      <c r="G45" s="17">
        <f t="shared" si="3"/>
        <v>2665</v>
      </c>
      <c r="H45" s="17">
        <f t="shared" si="4"/>
        <v>9126</v>
      </c>
      <c r="I45" s="17">
        <f t="shared" si="5"/>
        <v>1589699</v>
      </c>
      <c r="J45" s="17">
        <f t="shared" si="6"/>
        <v>3596653</v>
      </c>
      <c r="K45" s="17">
        <f t="shared" si="7"/>
        <v>5186352</v>
      </c>
      <c r="L45" s="17">
        <f>分割表!$B$5</f>
        <v>1596160</v>
      </c>
      <c r="M45" s="17">
        <f>分割表!$C$5</f>
        <v>3599318</v>
      </c>
      <c r="N45" s="17">
        <f t="shared" si="8"/>
        <v>5195478</v>
      </c>
      <c r="O45" s="17">
        <f t="shared" si="9"/>
        <v>56685.837957169308</v>
      </c>
      <c r="P45" s="17">
        <f t="shared" si="10"/>
        <v>21021.411632038853</v>
      </c>
      <c r="Q45" s="17">
        <f t="shared" si="11"/>
        <v>83218.924081333535</v>
      </c>
      <c r="R45" s="17">
        <f t="shared" si="12"/>
        <v>22699399.848848145</v>
      </c>
      <c r="S45" s="17">
        <f t="shared" si="13"/>
        <v>54293326.609289095</v>
      </c>
      <c r="T45" s="17">
        <f t="shared" si="14"/>
        <v>80188994.699516758</v>
      </c>
      <c r="U45" s="17">
        <f t="shared" si="15"/>
        <v>22798130.936747961</v>
      </c>
      <c r="V45" s="17">
        <f t="shared" si="16"/>
        <v>54336222.141856313</v>
      </c>
      <c r="W45" s="17">
        <f t="shared" si="17"/>
        <v>80339230.748191163</v>
      </c>
      <c r="X45" s="17">
        <f t="shared" si="18"/>
        <v>1.3273863615520927</v>
      </c>
    </row>
    <row r="46" spans="1:24" s="17" customFormat="1">
      <c r="A46" s="17" t="s">
        <v>325</v>
      </c>
      <c r="B46" s="17">
        <v>6483</v>
      </c>
      <c r="C46" s="17">
        <v>2752</v>
      </c>
      <c r="D46" s="17">
        <f t="shared" si="0"/>
        <v>9235</v>
      </c>
      <c r="E46" s="2">
        <f t="shared" si="1"/>
        <v>6083.44</v>
      </c>
      <c r="F46" s="17">
        <f t="shared" si="2"/>
        <v>6483</v>
      </c>
      <c r="G46" s="17">
        <f t="shared" si="3"/>
        <v>2752</v>
      </c>
      <c r="H46" s="17">
        <f t="shared" si="4"/>
        <v>9235</v>
      </c>
      <c r="I46" s="17">
        <f t="shared" si="5"/>
        <v>1589677</v>
      </c>
      <c r="J46" s="17">
        <f t="shared" si="6"/>
        <v>3596566</v>
      </c>
      <c r="K46" s="17">
        <f t="shared" si="7"/>
        <v>5186243</v>
      </c>
      <c r="L46" s="17">
        <f>分割表!$B$5</f>
        <v>1596160</v>
      </c>
      <c r="M46" s="17">
        <f>分割表!$C$5</f>
        <v>3599318</v>
      </c>
      <c r="N46" s="17">
        <f t="shared" si="8"/>
        <v>5195478</v>
      </c>
      <c r="O46" s="17">
        <f t="shared" si="9"/>
        <v>56900.893236669493</v>
      </c>
      <c r="P46" s="17">
        <f t="shared" si="10"/>
        <v>21796.0689637945</v>
      </c>
      <c r="Q46" s="17">
        <f t="shared" si="11"/>
        <v>84322.530668468899</v>
      </c>
      <c r="R46" s="17">
        <f t="shared" si="12"/>
        <v>22699063.709784914</v>
      </c>
      <c r="S46" s="17">
        <f t="shared" si="13"/>
        <v>54291926.300601691</v>
      </c>
      <c r="T46" s="17">
        <f t="shared" si="14"/>
        <v>80187200.392680332</v>
      </c>
      <c r="U46" s="17">
        <f t="shared" si="15"/>
        <v>22798130.936747961</v>
      </c>
      <c r="V46" s="17">
        <f t="shared" si="16"/>
        <v>54336222.141856313</v>
      </c>
      <c r="W46" s="17">
        <f t="shared" si="17"/>
        <v>80339230.748191163</v>
      </c>
      <c r="X46" s="17">
        <f t="shared" si="18"/>
        <v>1.3248249592687236</v>
      </c>
    </row>
    <row r="47" spans="1:24" s="17" customFormat="1">
      <c r="A47" s="17" t="s">
        <v>590</v>
      </c>
      <c r="B47" s="17">
        <v>5889</v>
      </c>
      <c r="C47" s="17">
        <v>1269</v>
      </c>
      <c r="D47" s="17">
        <f t="shared" si="0"/>
        <v>7158</v>
      </c>
      <c r="E47" s="2">
        <f t="shared" si="1"/>
        <v>8154.99</v>
      </c>
      <c r="F47" s="17">
        <f t="shared" si="2"/>
        <v>5889</v>
      </c>
      <c r="G47" s="17">
        <f t="shared" si="3"/>
        <v>1269</v>
      </c>
      <c r="H47" s="17">
        <f t="shared" si="4"/>
        <v>7158</v>
      </c>
      <c r="I47" s="17">
        <f t="shared" si="5"/>
        <v>1590271</v>
      </c>
      <c r="J47" s="17">
        <f t="shared" si="6"/>
        <v>3598049</v>
      </c>
      <c r="K47" s="17">
        <f t="shared" si="7"/>
        <v>5188320</v>
      </c>
      <c r="L47" s="17">
        <f>分割表!$B$5</f>
        <v>1596160</v>
      </c>
      <c r="M47" s="17">
        <f>分割表!$C$5</f>
        <v>3599318</v>
      </c>
      <c r="N47" s="17">
        <f t="shared" si="8"/>
        <v>5195478</v>
      </c>
      <c r="O47" s="17">
        <f t="shared" si="9"/>
        <v>51121.475493060578</v>
      </c>
      <c r="P47" s="17">
        <f t="shared" si="10"/>
        <v>9068.2542895295574</v>
      </c>
      <c r="Q47" s="17">
        <f t="shared" si="11"/>
        <v>63534.307010111304</v>
      </c>
      <c r="R47" s="17">
        <f t="shared" si="12"/>
        <v>22708139.571345247</v>
      </c>
      <c r="S47" s="17">
        <f t="shared" si="13"/>
        <v>54315796.218066067</v>
      </c>
      <c r="T47" s="17">
        <f t="shared" si="14"/>
        <v>80221391.385775566</v>
      </c>
      <c r="U47" s="17">
        <f t="shared" si="15"/>
        <v>22798130.936747961</v>
      </c>
      <c r="V47" s="17">
        <f t="shared" si="16"/>
        <v>54336222.141856313</v>
      </c>
      <c r="W47" s="17">
        <f t="shared" si="17"/>
        <v>80339230.748191163</v>
      </c>
      <c r="X47" s="17">
        <f t="shared" si="18"/>
        <v>1.3152880848887398</v>
      </c>
    </row>
    <row r="48" spans="1:24" s="17" customFormat="1">
      <c r="A48" s="17" t="s">
        <v>779</v>
      </c>
      <c r="B48" s="17">
        <v>7478</v>
      </c>
      <c r="C48" s="17">
        <v>5636</v>
      </c>
      <c r="D48" s="17">
        <f t="shared" si="0"/>
        <v>13114</v>
      </c>
      <c r="E48" s="2">
        <f t="shared" si="1"/>
        <v>3878.72</v>
      </c>
      <c r="F48" s="17">
        <f t="shared" si="2"/>
        <v>7478</v>
      </c>
      <c r="G48" s="17">
        <f t="shared" si="3"/>
        <v>5636</v>
      </c>
      <c r="H48" s="17">
        <f t="shared" si="4"/>
        <v>13114</v>
      </c>
      <c r="I48" s="17">
        <f t="shared" si="5"/>
        <v>1588682</v>
      </c>
      <c r="J48" s="17">
        <f t="shared" si="6"/>
        <v>3593682</v>
      </c>
      <c r="K48" s="17">
        <f t="shared" si="7"/>
        <v>5182364</v>
      </c>
      <c r="L48" s="17">
        <f>分割表!$B$5</f>
        <v>1596160</v>
      </c>
      <c r="M48" s="17">
        <f>分割表!$C$5</f>
        <v>3599318</v>
      </c>
      <c r="N48" s="17">
        <f t="shared" si="8"/>
        <v>5195478</v>
      </c>
      <c r="O48" s="17">
        <f t="shared" si="9"/>
        <v>66701.671062106136</v>
      </c>
      <c r="P48" s="17">
        <f t="shared" si="10"/>
        <v>48677.736764332672</v>
      </c>
      <c r="Q48" s="17">
        <f t="shared" si="11"/>
        <v>124339.54699376022</v>
      </c>
      <c r="R48" s="17">
        <f t="shared" si="12"/>
        <v>22683861.37503992</v>
      </c>
      <c r="S48" s="17">
        <f t="shared" si="13"/>
        <v>54245508.063885085</v>
      </c>
      <c r="T48" s="17">
        <f t="shared" si="14"/>
        <v>80123347.607200876</v>
      </c>
      <c r="U48" s="17">
        <f t="shared" si="15"/>
        <v>22798130.936747961</v>
      </c>
      <c r="V48" s="17">
        <f t="shared" si="16"/>
        <v>54336222.141856313</v>
      </c>
      <c r="W48" s="17">
        <f t="shared" si="17"/>
        <v>80339230.748191163</v>
      </c>
      <c r="X48" s="17">
        <f t="shared" si="18"/>
        <v>1.3044650341856208</v>
      </c>
    </row>
    <row r="49" spans="1:24" s="17" customFormat="1">
      <c r="A49" s="17" t="s">
        <v>2524</v>
      </c>
      <c r="B49" s="17">
        <v>14455</v>
      </c>
      <c r="C49" s="17">
        <v>24317</v>
      </c>
      <c r="D49" s="17">
        <f t="shared" si="0"/>
        <v>38772</v>
      </c>
      <c r="E49" s="2">
        <f t="shared" si="1"/>
        <v>762.81</v>
      </c>
      <c r="F49" s="17">
        <f t="shared" si="2"/>
        <v>14455</v>
      </c>
      <c r="G49" s="17">
        <f t="shared" si="3"/>
        <v>24317</v>
      </c>
      <c r="H49" s="17">
        <f t="shared" si="4"/>
        <v>38772</v>
      </c>
      <c r="I49" s="17">
        <f t="shared" si="5"/>
        <v>1581705</v>
      </c>
      <c r="J49" s="17">
        <f t="shared" si="6"/>
        <v>3575001</v>
      </c>
      <c r="K49" s="17">
        <f t="shared" si="7"/>
        <v>5156706</v>
      </c>
      <c r="L49" s="17">
        <f>分割表!$B$5</f>
        <v>1596160</v>
      </c>
      <c r="M49" s="17">
        <f>分割表!$C$5</f>
        <v>3599318</v>
      </c>
      <c r="N49" s="17">
        <f t="shared" si="8"/>
        <v>5195478</v>
      </c>
      <c r="O49" s="17">
        <f t="shared" si="9"/>
        <v>138461.49118508122</v>
      </c>
      <c r="P49" s="17">
        <f t="shared" si="10"/>
        <v>245575.70447550039</v>
      </c>
      <c r="Q49" s="17">
        <f t="shared" si="11"/>
        <v>409643.76758452784</v>
      </c>
      <c r="R49" s="17">
        <f t="shared" si="12"/>
        <v>22577279.214384396</v>
      </c>
      <c r="S49" s="17">
        <f t="shared" si="13"/>
        <v>53944891.838920005</v>
      </c>
      <c r="T49" s="17">
        <f t="shared" si="14"/>
        <v>79701060.744033813</v>
      </c>
      <c r="U49" s="17">
        <f t="shared" si="15"/>
        <v>22798130.936747961</v>
      </c>
      <c r="V49" s="17">
        <f t="shared" si="16"/>
        <v>54336222.141856313</v>
      </c>
      <c r="W49" s="17">
        <f t="shared" si="17"/>
        <v>80339230.748191163</v>
      </c>
      <c r="X49" s="17">
        <f t="shared" si="18"/>
        <v>1.3018040768832373</v>
      </c>
    </row>
    <row r="50" spans="1:24" s="17" customFormat="1">
      <c r="A50" s="17" t="s">
        <v>1929</v>
      </c>
      <c r="B50" s="17">
        <v>8471</v>
      </c>
      <c r="C50" s="17">
        <v>8384</v>
      </c>
      <c r="D50" s="17">
        <f t="shared" si="0"/>
        <v>16855</v>
      </c>
      <c r="E50" s="2">
        <f t="shared" si="1"/>
        <v>2793.64</v>
      </c>
      <c r="F50" s="17">
        <f t="shared" si="2"/>
        <v>8471</v>
      </c>
      <c r="G50" s="17">
        <f t="shared" si="3"/>
        <v>8384</v>
      </c>
      <c r="H50" s="17">
        <f t="shared" si="4"/>
        <v>16855</v>
      </c>
      <c r="I50" s="17">
        <f t="shared" si="5"/>
        <v>1587689</v>
      </c>
      <c r="J50" s="17">
        <f t="shared" si="6"/>
        <v>3590934</v>
      </c>
      <c r="K50" s="17">
        <f t="shared" si="7"/>
        <v>5178623</v>
      </c>
      <c r="L50" s="17">
        <f>分割表!$B$5</f>
        <v>1596160</v>
      </c>
      <c r="M50" s="17">
        <f>分割表!$C$5</f>
        <v>3599318</v>
      </c>
      <c r="N50" s="17">
        <f t="shared" si="8"/>
        <v>5195478</v>
      </c>
      <c r="O50" s="17">
        <f t="shared" si="9"/>
        <v>76615.144966179665</v>
      </c>
      <c r="P50" s="17">
        <f t="shared" si="10"/>
        <v>75741.730128605952</v>
      </c>
      <c r="Q50" s="17">
        <f t="shared" si="11"/>
        <v>164039.64628934686</v>
      </c>
      <c r="R50" s="17">
        <f t="shared" si="12"/>
        <v>22668690.219047617</v>
      </c>
      <c r="S50" s="17">
        <f t="shared" si="13"/>
        <v>54201280.912573203</v>
      </c>
      <c r="T50" s="17">
        <f t="shared" si="14"/>
        <v>80061769.210180193</v>
      </c>
      <c r="U50" s="17">
        <f t="shared" si="15"/>
        <v>22798130.936747961</v>
      </c>
      <c r="V50" s="17">
        <f t="shared" si="16"/>
        <v>54336222.141856313</v>
      </c>
      <c r="W50" s="17">
        <f t="shared" si="17"/>
        <v>80339230.748191163</v>
      </c>
      <c r="X50" s="17">
        <f t="shared" si="18"/>
        <v>1.2959777794200718</v>
      </c>
    </row>
    <row r="51" spans="1:24" s="17" customFormat="1">
      <c r="A51" s="17" t="s">
        <v>63</v>
      </c>
      <c r="B51" s="17">
        <v>6928</v>
      </c>
      <c r="C51" s="17">
        <v>4289</v>
      </c>
      <c r="D51" s="17">
        <f t="shared" si="0"/>
        <v>11217</v>
      </c>
      <c r="E51" s="2">
        <f t="shared" si="1"/>
        <v>4588.8500000000004</v>
      </c>
      <c r="F51" s="17">
        <f t="shared" si="2"/>
        <v>6928</v>
      </c>
      <c r="G51" s="17">
        <f t="shared" si="3"/>
        <v>4289</v>
      </c>
      <c r="H51" s="17">
        <f t="shared" si="4"/>
        <v>11217</v>
      </c>
      <c r="I51" s="17">
        <f t="shared" si="5"/>
        <v>1589232</v>
      </c>
      <c r="J51" s="17">
        <f t="shared" si="6"/>
        <v>3595029</v>
      </c>
      <c r="K51" s="17">
        <f t="shared" si="7"/>
        <v>5184261</v>
      </c>
      <c r="L51" s="17">
        <f>分割表!$B$5</f>
        <v>1596160</v>
      </c>
      <c r="M51" s="17">
        <f>分割表!$C$5</f>
        <v>3599318</v>
      </c>
      <c r="N51" s="17">
        <f t="shared" si="8"/>
        <v>5195478</v>
      </c>
      <c r="O51" s="17">
        <f t="shared" si="9"/>
        <v>61266.565647278454</v>
      </c>
      <c r="P51" s="17">
        <f t="shared" si="10"/>
        <v>35872.376305692895</v>
      </c>
      <c r="Q51" s="17">
        <f t="shared" si="11"/>
        <v>104600.60871080846</v>
      </c>
      <c r="R51" s="17">
        <f t="shared" si="12"/>
        <v>22692264.598648433</v>
      </c>
      <c r="S51" s="17">
        <f t="shared" si="13"/>
        <v>54267187.860847428</v>
      </c>
      <c r="T51" s="17">
        <f t="shared" si="14"/>
        <v>80154574.038614005</v>
      </c>
      <c r="U51" s="17">
        <f t="shared" si="15"/>
        <v>22798130.936747961</v>
      </c>
      <c r="V51" s="17">
        <f t="shared" si="16"/>
        <v>54336222.141856313</v>
      </c>
      <c r="W51" s="17">
        <f t="shared" si="17"/>
        <v>80339230.748191163</v>
      </c>
      <c r="X51" s="17">
        <f t="shared" si="18"/>
        <v>1.2932584729862153</v>
      </c>
    </row>
    <row r="52" spans="1:24" s="17" customFormat="1">
      <c r="A52" s="17" t="s">
        <v>39</v>
      </c>
      <c r="B52" s="17">
        <v>6493</v>
      </c>
      <c r="C52" s="17">
        <v>3262</v>
      </c>
      <c r="D52" s="17">
        <f t="shared" si="0"/>
        <v>9755</v>
      </c>
      <c r="E52" s="2">
        <f t="shared" si="1"/>
        <v>5298.93</v>
      </c>
      <c r="F52" s="17">
        <f t="shared" si="2"/>
        <v>6493</v>
      </c>
      <c r="G52" s="17">
        <f t="shared" si="3"/>
        <v>3262</v>
      </c>
      <c r="H52" s="17">
        <f t="shared" si="4"/>
        <v>9755</v>
      </c>
      <c r="I52" s="17">
        <f t="shared" si="5"/>
        <v>1589667</v>
      </c>
      <c r="J52" s="17">
        <f t="shared" si="6"/>
        <v>3596056</v>
      </c>
      <c r="K52" s="17">
        <f t="shared" si="7"/>
        <v>5185723</v>
      </c>
      <c r="L52" s="17">
        <f>分割表!$B$5</f>
        <v>1596160</v>
      </c>
      <c r="M52" s="17">
        <f>分割表!$C$5</f>
        <v>3599318</v>
      </c>
      <c r="N52" s="17">
        <f t="shared" si="8"/>
        <v>5195478</v>
      </c>
      <c r="O52" s="17">
        <f t="shared" si="9"/>
        <v>56998.670331637608</v>
      </c>
      <c r="P52" s="17">
        <f t="shared" si="10"/>
        <v>26389.892444736292</v>
      </c>
      <c r="Q52" s="17">
        <f t="shared" si="11"/>
        <v>89604.896393573101</v>
      </c>
      <c r="R52" s="17">
        <f t="shared" si="12"/>
        <v>22698910.919402279</v>
      </c>
      <c r="S52" s="17">
        <f t="shared" si="13"/>
        <v>54283717.636832654</v>
      </c>
      <c r="T52" s="17">
        <f t="shared" si="14"/>
        <v>80178640.428297698</v>
      </c>
      <c r="U52" s="17">
        <f t="shared" si="15"/>
        <v>22798130.936747961</v>
      </c>
      <c r="V52" s="17">
        <f t="shared" si="16"/>
        <v>54336222.141856313</v>
      </c>
      <c r="W52" s="17">
        <f t="shared" si="17"/>
        <v>80339230.748191163</v>
      </c>
      <c r="X52" s="17">
        <f t="shared" si="18"/>
        <v>1.2809097660242144</v>
      </c>
    </row>
    <row r="53" spans="1:24" s="17" customFormat="1">
      <c r="A53" s="17" t="s">
        <v>654</v>
      </c>
      <c r="B53" s="17">
        <v>6460</v>
      </c>
      <c r="C53" s="17">
        <v>3251</v>
      </c>
      <c r="D53" s="17">
        <f t="shared" si="0"/>
        <v>9711</v>
      </c>
      <c r="E53" s="2">
        <f t="shared" si="1"/>
        <v>5263.81</v>
      </c>
      <c r="F53" s="17">
        <f t="shared" si="2"/>
        <v>6460</v>
      </c>
      <c r="G53" s="17">
        <f t="shared" si="3"/>
        <v>3251</v>
      </c>
      <c r="H53" s="17">
        <f t="shared" si="4"/>
        <v>9711</v>
      </c>
      <c r="I53" s="17">
        <f t="shared" si="5"/>
        <v>1589700</v>
      </c>
      <c r="J53" s="17">
        <f t="shared" si="6"/>
        <v>3596067</v>
      </c>
      <c r="K53" s="17">
        <f t="shared" si="7"/>
        <v>5185767</v>
      </c>
      <c r="L53" s="17">
        <f>分割表!$B$5</f>
        <v>1596160</v>
      </c>
      <c r="M53" s="17">
        <f>分割表!$C$5</f>
        <v>3599318</v>
      </c>
      <c r="N53" s="17">
        <f t="shared" si="8"/>
        <v>5195478</v>
      </c>
      <c r="O53" s="17">
        <f t="shared" si="9"/>
        <v>56676.064495177146</v>
      </c>
      <c r="P53" s="17">
        <f t="shared" si="10"/>
        <v>26289.919958907998</v>
      </c>
      <c r="Q53" s="17">
        <f t="shared" si="11"/>
        <v>89156.832223133781</v>
      </c>
      <c r="R53" s="17">
        <f t="shared" si="12"/>
        <v>22699415.127903707</v>
      </c>
      <c r="S53" s="17">
        <f t="shared" si="13"/>
        <v>54283894.685680196</v>
      </c>
      <c r="T53" s="17">
        <f t="shared" si="14"/>
        <v>80179364.730956912</v>
      </c>
      <c r="U53" s="17">
        <f t="shared" si="15"/>
        <v>22798130.936747961</v>
      </c>
      <c r="V53" s="17">
        <f t="shared" si="16"/>
        <v>54336222.141856313</v>
      </c>
      <c r="W53" s="17">
        <f t="shared" si="17"/>
        <v>80339230.748191163</v>
      </c>
      <c r="X53" s="17">
        <f t="shared" si="18"/>
        <v>1.2738927228491537</v>
      </c>
    </row>
    <row r="54" spans="1:24" s="17" customFormat="1">
      <c r="A54" s="17" t="s">
        <v>548</v>
      </c>
      <c r="B54" s="17">
        <v>6964</v>
      </c>
      <c r="C54" s="17">
        <v>4682</v>
      </c>
      <c r="D54" s="17">
        <f t="shared" si="0"/>
        <v>11646</v>
      </c>
      <c r="E54" s="2">
        <f t="shared" si="1"/>
        <v>4190.33</v>
      </c>
      <c r="F54" s="17">
        <f t="shared" si="2"/>
        <v>6964</v>
      </c>
      <c r="G54" s="17">
        <f t="shared" si="3"/>
        <v>4682</v>
      </c>
      <c r="H54" s="17">
        <f t="shared" si="4"/>
        <v>11646</v>
      </c>
      <c r="I54" s="17">
        <f t="shared" si="5"/>
        <v>1589196</v>
      </c>
      <c r="J54" s="17">
        <f t="shared" si="6"/>
        <v>3594636</v>
      </c>
      <c r="K54" s="17">
        <f t="shared" si="7"/>
        <v>5183832</v>
      </c>
      <c r="L54" s="17">
        <f>分割表!$B$5</f>
        <v>1596160</v>
      </c>
      <c r="M54" s="17">
        <f>分割表!$C$5</f>
        <v>3599318</v>
      </c>
      <c r="N54" s="17">
        <f t="shared" si="8"/>
        <v>5195478</v>
      </c>
      <c r="O54" s="17">
        <f t="shared" si="9"/>
        <v>61621.018771384581</v>
      </c>
      <c r="P54" s="17">
        <f t="shared" si="10"/>
        <v>39569.832394174104</v>
      </c>
      <c r="Q54" s="17">
        <f t="shared" si="11"/>
        <v>109038.21443821622</v>
      </c>
      <c r="R54" s="17">
        <f t="shared" si="12"/>
        <v>22691714.563644387</v>
      </c>
      <c r="S54" s="17">
        <f t="shared" si="13"/>
        <v>54260862.522721089</v>
      </c>
      <c r="T54" s="17">
        <f t="shared" si="14"/>
        <v>80147512.228221253</v>
      </c>
      <c r="U54" s="17">
        <f t="shared" si="15"/>
        <v>22798130.936747961</v>
      </c>
      <c r="V54" s="17">
        <f t="shared" si="16"/>
        <v>54336222.141856313</v>
      </c>
      <c r="W54" s="17">
        <f t="shared" si="17"/>
        <v>80339230.748191163</v>
      </c>
      <c r="X54" s="17">
        <f t="shared" si="18"/>
        <v>1.2662913801843558</v>
      </c>
    </row>
    <row r="55" spans="1:24" s="17" customFormat="1">
      <c r="A55" s="17" t="s">
        <v>896</v>
      </c>
      <c r="B55" s="17">
        <v>6909</v>
      </c>
      <c r="C55" s="17">
        <v>4637</v>
      </c>
      <c r="D55" s="17">
        <f t="shared" si="0"/>
        <v>11546</v>
      </c>
      <c r="E55" s="2">
        <f t="shared" si="1"/>
        <v>4165.91</v>
      </c>
      <c r="F55" s="17">
        <f t="shared" si="2"/>
        <v>6909</v>
      </c>
      <c r="G55" s="17">
        <f t="shared" si="3"/>
        <v>4637</v>
      </c>
      <c r="H55" s="17">
        <f t="shared" si="4"/>
        <v>11546</v>
      </c>
      <c r="I55" s="17">
        <f t="shared" si="5"/>
        <v>1589251</v>
      </c>
      <c r="J55" s="17">
        <f t="shared" si="6"/>
        <v>3594681</v>
      </c>
      <c r="K55" s="17">
        <f t="shared" si="7"/>
        <v>5183932</v>
      </c>
      <c r="L55" s="17">
        <f>分割表!$B$5</f>
        <v>1596160</v>
      </c>
      <c r="M55" s="17">
        <f>分割表!$C$5</f>
        <v>3599318</v>
      </c>
      <c r="N55" s="17">
        <f t="shared" si="8"/>
        <v>5195478</v>
      </c>
      <c r="O55" s="17">
        <f t="shared" si="9"/>
        <v>61079.568522269088</v>
      </c>
      <c r="P55" s="17">
        <f t="shared" si="10"/>
        <v>39144.732714923208</v>
      </c>
      <c r="Q55" s="17">
        <f t="shared" si="11"/>
        <v>108002.37319907866</v>
      </c>
      <c r="R55" s="17">
        <f t="shared" si="12"/>
        <v>22692554.895229343</v>
      </c>
      <c r="S55" s="17">
        <f t="shared" si="13"/>
        <v>54261586.795900911</v>
      </c>
      <c r="T55" s="17">
        <f t="shared" si="14"/>
        <v>80149158.334696695</v>
      </c>
      <c r="U55" s="17">
        <f t="shared" si="15"/>
        <v>22798130.936747961</v>
      </c>
      <c r="V55" s="17">
        <f t="shared" si="16"/>
        <v>54336222.141856313</v>
      </c>
      <c r="W55" s="17">
        <f t="shared" si="17"/>
        <v>80339230.748191163</v>
      </c>
      <c r="X55" s="17">
        <f t="shared" si="18"/>
        <v>1.2570195487503544</v>
      </c>
    </row>
    <row r="56" spans="1:24" s="17" customFormat="1">
      <c r="A56" s="17" t="s">
        <v>407</v>
      </c>
      <c r="B56" s="17">
        <v>7122</v>
      </c>
      <c r="C56" s="17">
        <v>5263</v>
      </c>
      <c r="D56" s="17">
        <f t="shared" si="0"/>
        <v>12385</v>
      </c>
      <c r="E56" s="2">
        <f t="shared" si="1"/>
        <v>3794.92</v>
      </c>
      <c r="F56" s="17">
        <f t="shared" si="2"/>
        <v>7122</v>
      </c>
      <c r="G56" s="17">
        <f t="shared" si="3"/>
        <v>5263</v>
      </c>
      <c r="H56" s="17">
        <f t="shared" si="4"/>
        <v>12385</v>
      </c>
      <c r="I56" s="17">
        <f t="shared" si="5"/>
        <v>1589038</v>
      </c>
      <c r="J56" s="17">
        <f t="shared" si="6"/>
        <v>3594055</v>
      </c>
      <c r="K56" s="17">
        <f t="shared" si="7"/>
        <v>5183093</v>
      </c>
      <c r="L56" s="17">
        <f>分割表!$B$5</f>
        <v>1596160</v>
      </c>
      <c r="M56" s="17">
        <f>分割表!$C$5</f>
        <v>3599318</v>
      </c>
      <c r="N56" s="17">
        <f t="shared" si="8"/>
        <v>5195478</v>
      </c>
      <c r="O56" s="17">
        <f t="shared" si="9"/>
        <v>63178.862198252267</v>
      </c>
      <c r="P56" s="17">
        <f t="shared" si="10"/>
        <v>45095.786482416945</v>
      </c>
      <c r="Q56" s="17">
        <f t="shared" si="11"/>
        <v>116719.22901972206</v>
      </c>
      <c r="R56" s="17">
        <f t="shared" si="12"/>
        <v>22689300.53077076</v>
      </c>
      <c r="S56" s="17">
        <f t="shared" si="13"/>
        <v>54251511.401814245</v>
      </c>
      <c r="T56" s="17">
        <f t="shared" si="14"/>
        <v>80135347.561173558</v>
      </c>
      <c r="U56" s="17">
        <f t="shared" si="15"/>
        <v>22798130.936747961</v>
      </c>
      <c r="V56" s="17">
        <f t="shared" si="16"/>
        <v>54336222.141856313</v>
      </c>
      <c r="W56" s="17">
        <f t="shared" si="17"/>
        <v>80339230.748191163</v>
      </c>
      <c r="X56" s="17">
        <f t="shared" si="18"/>
        <v>1.2518776794655326</v>
      </c>
    </row>
    <row r="57" spans="1:24" s="17" customFormat="1">
      <c r="A57" s="17" t="s">
        <v>85</v>
      </c>
      <c r="B57" s="17">
        <v>8005</v>
      </c>
      <c r="C57" s="17">
        <v>7689</v>
      </c>
      <c r="D57" s="17">
        <f t="shared" si="0"/>
        <v>15694</v>
      </c>
      <c r="E57" s="2">
        <f t="shared" si="1"/>
        <v>2798.27</v>
      </c>
      <c r="F57" s="17">
        <f t="shared" si="2"/>
        <v>8005</v>
      </c>
      <c r="G57" s="17">
        <f t="shared" si="3"/>
        <v>7689</v>
      </c>
      <c r="H57" s="17">
        <f t="shared" si="4"/>
        <v>15694</v>
      </c>
      <c r="I57" s="17">
        <f t="shared" si="5"/>
        <v>1588155</v>
      </c>
      <c r="J57" s="17">
        <f t="shared" si="6"/>
        <v>3591629</v>
      </c>
      <c r="K57" s="17">
        <f t="shared" si="7"/>
        <v>5179784</v>
      </c>
      <c r="L57" s="17">
        <f>分割表!$B$5</f>
        <v>1596160</v>
      </c>
      <c r="M57" s="17">
        <f>分割表!$C$5</f>
        <v>3599318</v>
      </c>
      <c r="N57" s="17">
        <f t="shared" si="8"/>
        <v>5195478</v>
      </c>
      <c r="O57" s="17">
        <f t="shared" si="9"/>
        <v>71947.512111573669</v>
      </c>
      <c r="P57" s="17">
        <f t="shared" si="10"/>
        <v>68797.681309582433</v>
      </c>
      <c r="Q57" s="17">
        <f t="shared" si="11"/>
        <v>151620.26371467634</v>
      </c>
      <c r="R57" s="17">
        <f t="shared" si="12"/>
        <v>22675809.737595301</v>
      </c>
      <c r="S57" s="17">
        <f t="shared" si="13"/>
        <v>54212466.25623621</v>
      </c>
      <c r="T57" s="17">
        <f t="shared" si="14"/>
        <v>80080879.458071604</v>
      </c>
      <c r="U57" s="17">
        <f t="shared" si="15"/>
        <v>22798130.936747961</v>
      </c>
      <c r="V57" s="17">
        <f t="shared" si="16"/>
        <v>54336222.141856313</v>
      </c>
      <c r="W57" s="17">
        <f t="shared" si="17"/>
        <v>80339230.748191163</v>
      </c>
      <c r="X57" s="17">
        <f t="shared" si="18"/>
        <v>1.2459289543945462</v>
      </c>
    </row>
    <row r="58" spans="1:24" s="17" customFormat="1">
      <c r="A58" s="17" t="s">
        <v>1572</v>
      </c>
      <c r="B58" s="17">
        <v>7052</v>
      </c>
      <c r="C58" s="17">
        <v>5229</v>
      </c>
      <c r="D58" s="17">
        <f t="shared" si="0"/>
        <v>12281</v>
      </c>
      <c r="E58" s="2">
        <f t="shared" si="1"/>
        <v>3740.2</v>
      </c>
      <c r="F58" s="17">
        <f t="shared" si="2"/>
        <v>7052</v>
      </c>
      <c r="G58" s="17">
        <f t="shared" si="3"/>
        <v>5229</v>
      </c>
      <c r="H58" s="17">
        <f t="shared" si="4"/>
        <v>12281</v>
      </c>
      <c r="I58" s="17">
        <f t="shared" si="5"/>
        <v>1589108</v>
      </c>
      <c r="J58" s="17">
        <f t="shared" si="6"/>
        <v>3594089</v>
      </c>
      <c r="K58" s="17">
        <f t="shared" si="7"/>
        <v>5183197</v>
      </c>
      <c r="L58" s="17">
        <f>分割表!$B$5</f>
        <v>1596160</v>
      </c>
      <c r="M58" s="17">
        <f>分割表!$C$5</f>
        <v>3599318</v>
      </c>
      <c r="N58" s="17">
        <f t="shared" si="8"/>
        <v>5195478</v>
      </c>
      <c r="O58" s="17">
        <f t="shared" si="9"/>
        <v>62488.241264887256</v>
      </c>
      <c r="P58" s="17">
        <f t="shared" si="10"/>
        <v>44770.569022469732</v>
      </c>
      <c r="Q58" s="17">
        <f t="shared" si="11"/>
        <v>115635.54580480712</v>
      </c>
      <c r="R58" s="17">
        <f t="shared" si="12"/>
        <v>22690370.037067723</v>
      </c>
      <c r="S58" s="17">
        <f t="shared" si="13"/>
        <v>54252058.624891147</v>
      </c>
      <c r="T58" s="17">
        <f t="shared" si="14"/>
        <v>80137059.49712114</v>
      </c>
      <c r="U58" s="17">
        <f t="shared" si="15"/>
        <v>22798130.936747961</v>
      </c>
      <c r="V58" s="17">
        <f t="shared" si="16"/>
        <v>54336222.141856313</v>
      </c>
      <c r="W58" s="17">
        <f t="shared" si="17"/>
        <v>80339230.748191163</v>
      </c>
      <c r="X58" s="17">
        <f t="shared" si="18"/>
        <v>1.237962338637298</v>
      </c>
    </row>
    <row r="59" spans="1:24" s="17" customFormat="1">
      <c r="A59" s="17" t="s">
        <v>807</v>
      </c>
      <c r="B59" s="17">
        <v>5999</v>
      </c>
      <c r="C59" s="17">
        <v>2848</v>
      </c>
      <c r="D59" s="17">
        <f t="shared" si="0"/>
        <v>8847</v>
      </c>
      <c r="E59" s="2">
        <f t="shared" si="1"/>
        <v>5143.09</v>
      </c>
      <c r="F59" s="17">
        <f t="shared" si="2"/>
        <v>5999</v>
      </c>
      <c r="G59" s="17">
        <f t="shared" si="3"/>
        <v>2848</v>
      </c>
      <c r="H59" s="17">
        <f t="shared" si="4"/>
        <v>8847</v>
      </c>
      <c r="I59" s="17">
        <f t="shared" si="5"/>
        <v>1590161</v>
      </c>
      <c r="J59" s="17">
        <f t="shared" si="6"/>
        <v>3596470</v>
      </c>
      <c r="K59" s="17">
        <f t="shared" si="7"/>
        <v>5186631</v>
      </c>
      <c r="L59" s="17">
        <f>分割表!$B$5</f>
        <v>1596160</v>
      </c>
      <c r="M59" s="17">
        <f>分割表!$C$5</f>
        <v>3599318</v>
      </c>
      <c r="N59" s="17">
        <f t="shared" si="8"/>
        <v>5195478</v>
      </c>
      <c r="O59" s="17">
        <f t="shared" si="9"/>
        <v>52187.389057850902</v>
      </c>
      <c r="P59" s="17">
        <f t="shared" si="10"/>
        <v>22654.052232170758</v>
      </c>
      <c r="Q59" s="17">
        <f t="shared" si="11"/>
        <v>80400.064721635514</v>
      </c>
      <c r="R59" s="17">
        <f t="shared" si="12"/>
        <v>22706458.839499727</v>
      </c>
      <c r="S59" s="17">
        <f t="shared" si="13"/>
        <v>54290381.134837233</v>
      </c>
      <c r="T59" s="17">
        <f t="shared" si="14"/>
        <v>80193587.476992905</v>
      </c>
      <c r="U59" s="17">
        <f t="shared" si="15"/>
        <v>22798130.936747961</v>
      </c>
      <c r="V59" s="17">
        <f t="shared" si="16"/>
        <v>54336222.141856313</v>
      </c>
      <c r="W59" s="17">
        <f t="shared" si="17"/>
        <v>80339230.748191163</v>
      </c>
      <c r="X59" s="17">
        <f t="shared" si="18"/>
        <v>1.1985240549737228</v>
      </c>
    </row>
    <row r="60" spans="1:24" s="17" customFormat="1">
      <c r="A60" s="17" t="s">
        <v>1127</v>
      </c>
      <c r="B60" s="17">
        <v>5405</v>
      </c>
      <c r="C60" s="17">
        <v>1453</v>
      </c>
      <c r="D60" s="17">
        <f t="shared" si="0"/>
        <v>6858</v>
      </c>
      <c r="E60" s="2">
        <f t="shared" si="1"/>
        <v>6751.06</v>
      </c>
      <c r="F60" s="17">
        <f t="shared" si="2"/>
        <v>5405</v>
      </c>
      <c r="G60" s="17">
        <f t="shared" si="3"/>
        <v>1453</v>
      </c>
      <c r="H60" s="17">
        <f t="shared" si="4"/>
        <v>6858</v>
      </c>
      <c r="I60" s="17">
        <f t="shared" si="5"/>
        <v>1590755</v>
      </c>
      <c r="J60" s="17">
        <f t="shared" si="6"/>
        <v>3597865</v>
      </c>
      <c r="K60" s="17">
        <f t="shared" si="7"/>
        <v>5188620</v>
      </c>
      <c r="L60" s="17">
        <f>分割表!$B$5</f>
        <v>1596160</v>
      </c>
      <c r="M60" s="17">
        <f>分割表!$C$5</f>
        <v>3599318</v>
      </c>
      <c r="N60" s="17">
        <f t="shared" si="8"/>
        <v>5195478</v>
      </c>
      <c r="O60" s="17">
        <f t="shared" si="9"/>
        <v>46456.405941046236</v>
      </c>
      <c r="P60" s="17">
        <f t="shared" si="10"/>
        <v>10579.85336916762</v>
      </c>
      <c r="Q60" s="17">
        <f t="shared" si="11"/>
        <v>60577.887630270816</v>
      </c>
      <c r="R60" s="17">
        <f t="shared" si="12"/>
        <v>22715534.881850597</v>
      </c>
      <c r="S60" s="17">
        <f t="shared" si="13"/>
        <v>54312834.576745495</v>
      </c>
      <c r="T60" s="17">
        <f t="shared" si="14"/>
        <v>80226329.970599726</v>
      </c>
      <c r="U60" s="17">
        <f t="shared" si="15"/>
        <v>22798130.936747961</v>
      </c>
      <c r="V60" s="17">
        <f t="shared" si="16"/>
        <v>54336222.141856313</v>
      </c>
      <c r="W60" s="17">
        <f t="shared" si="17"/>
        <v>80339230.748191163</v>
      </c>
      <c r="X60" s="17">
        <f t="shared" si="18"/>
        <v>1.1809904868631109</v>
      </c>
    </row>
    <row r="61" spans="1:24" s="17" customFormat="1">
      <c r="A61" s="17" t="s">
        <v>553</v>
      </c>
      <c r="B61" s="17">
        <v>8098</v>
      </c>
      <c r="C61" s="17">
        <v>9236</v>
      </c>
      <c r="D61" s="17">
        <f t="shared" si="0"/>
        <v>17334</v>
      </c>
      <c r="E61" s="2">
        <f t="shared" si="1"/>
        <v>1946.08</v>
      </c>
      <c r="F61" s="17">
        <f t="shared" si="2"/>
        <v>8098</v>
      </c>
      <c r="G61" s="17">
        <f t="shared" si="3"/>
        <v>9236</v>
      </c>
      <c r="H61" s="17">
        <f t="shared" si="4"/>
        <v>17334</v>
      </c>
      <c r="I61" s="17">
        <f t="shared" si="5"/>
        <v>1588062</v>
      </c>
      <c r="J61" s="17">
        <f t="shared" si="6"/>
        <v>3590082</v>
      </c>
      <c r="K61" s="17">
        <f t="shared" si="7"/>
        <v>5178144</v>
      </c>
      <c r="L61" s="17">
        <f>分割表!$B$5</f>
        <v>1596160</v>
      </c>
      <c r="M61" s="17">
        <f>分割表!$C$5</f>
        <v>3599318</v>
      </c>
      <c r="N61" s="17">
        <f t="shared" si="8"/>
        <v>5195478</v>
      </c>
      <c r="O61" s="17">
        <f t="shared" si="9"/>
        <v>72876.917667602873</v>
      </c>
      <c r="P61" s="17">
        <f t="shared" si="10"/>
        <v>84332.661478501424</v>
      </c>
      <c r="Q61" s="17">
        <f t="shared" si="11"/>
        <v>169187.20989148083</v>
      </c>
      <c r="R61" s="17">
        <f t="shared" si="12"/>
        <v>22674388.878550678</v>
      </c>
      <c r="S61" s="17">
        <f t="shared" si="13"/>
        <v>54187568.991350256</v>
      </c>
      <c r="T61" s="17">
        <f t="shared" si="14"/>
        <v>80053884.868503928</v>
      </c>
      <c r="U61" s="17">
        <f t="shared" si="15"/>
        <v>22798130.936747961</v>
      </c>
      <c r="V61" s="17">
        <f t="shared" si="16"/>
        <v>54336222.141856313</v>
      </c>
      <c r="W61" s="17">
        <f t="shared" si="17"/>
        <v>80339230.748191163</v>
      </c>
      <c r="X61" s="17">
        <f t="shared" si="18"/>
        <v>1.1279430340738907</v>
      </c>
    </row>
    <row r="62" spans="1:24" s="17" customFormat="1">
      <c r="A62" s="17" t="s">
        <v>389</v>
      </c>
      <c r="B62" s="17">
        <v>7145</v>
      </c>
      <c r="C62" s="17">
        <v>6690</v>
      </c>
      <c r="D62" s="17">
        <f t="shared" si="0"/>
        <v>13835</v>
      </c>
      <c r="E62" s="2">
        <f t="shared" si="1"/>
        <v>2619.12</v>
      </c>
      <c r="F62" s="17">
        <f t="shared" si="2"/>
        <v>7145</v>
      </c>
      <c r="G62" s="17">
        <f t="shared" si="3"/>
        <v>6690</v>
      </c>
      <c r="H62" s="17">
        <f t="shared" si="4"/>
        <v>13835</v>
      </c>
      <c r="I62" s="17">
        <f t="shared" si="5"/>
        <v>1589015</v>
      </c>
      <c r="J62" s="17">
        <f t="shared" si="6"/>
        <v>3592628</v>
      </c>
      <c r="K62" s="17">
        <f t="shared" si="7"/>
        <v>5181643</v>
      </c>
      <c r="L62" s="17">
        <f>分割表!$B$5</f>
        <v>1596160</v>
      </c>
      <c r="M62" s="17">
        <f>分割表!$C$5</f>
        <v>3599318</v>
      </c>
      <c r="N62" s="17">
        <f t="shared" si="8"/>
        <v>5195478</v>
      </c>
      <c r="O62" s="17">
        <f t="shared" si="9"/>
        <v>63405.931005650549</v>
      </c>
      <c r="P62" s="17">
        <f t="shared" si="10"/>
        <v>58927.989634388017</v>
      </c>
      <c r="Q62" s="17">
        <f t="shared" si="11"/>
        <v>131916.12860387791</v>
      </c>
      <c r="R62" s="17">
        <f t="shared" si="12"/>
        <v>22688949.122231938</v>
      </c>
      <c r="S62" s="17">
        <f t="shared" si="13"/>
        <v>54228544.417459212</v>
      </c>
      <c r="T62" s="17">
        <f t="shared" si="14"/>
        <v>80111479.440831974</v>
      </c>
      <c r="U62" s="17">
        <f t="shared" si="15"/>
        <v>22798130.936747961</v>
      </c>
      <c r="V62" s="17">
        <f t="shared" si="16"/>
        <v>54336222.141856313</v>
      </c>
      <c r="W62" s="17">
        <f t="shared" si="17"/>
        <v>80339230.748191163</v>
      </c>
      <c r="X62" s="17">
        <f t="shared" si="18"/>
        <v>1.1277913690079384</v>
      </c>
    </row>
    <row r="63" spans="1:24" s="17" customFormat="1">
      <c r="A63" s="17" t="s">
        <v>438</v>
      </c>
      <c r="B63" s="17">
        <v>5290</v>
      </c>
      <c r="C63" s="17">
        <v>1788</v>
      </c>
      <c r="D63" s="17">
        <f t="shared" si="0"/>
        <v>7078</v>
      </c>
      <c r="E63" s="2">
        <f t="shared" si="1"/>
        <v>5806.92</v>
      </c>
      <c r="F63" s="17">
        <f t="shared" si="2"/>
        <v>5290</v>
      </c>
      <c r="G63" s="17">
        <f t="shared" si="3"/>
        <v>1788</v>
      </c>
      <c r="H63" s="17">
        <f t="shared" si="4"/>
        <v>7078</v>
      </c>
      <c r="I63" s="17">
        <f t="shared" si="5"/>
        <v>1590870</v>
      </c>
      <c r="J63" s="17">
        <f t="shared" si="6"/>
        <v>3597530</v>
      </c>
      <c r="K63" s="17">
        <f t="shared" si="7"/>
        <v>5188400</v>
      </c>
      <c r="L63" s="17">
        <f>分割表!$B$5</f>
        <v>1596160</v>
      </c>
      <c r="M63" s="17">
        <f>分割表!$C$5</f>
        <v>3599318</v>
      </c>
      <c r="N63" s="17">
        <f t="shared" si="8"/>
        <v>5195478</v>
      </c>
      <c r="O63" s="17">
        <f t="shared" si="9"/>
        <v>45354.203946468901</v>
      </c>
      <c r="P63" s="17">
        <f t="shared" si="10"/>
        <v>13390.069084851424</v>
      </c>
      <c r="Q63" s="17">
        <f t="shared" si="11"/>
        <v>62744.676865888483</v>
      </c>
      <c r="R63" s="17">
        <f t="shared" si="12"/>
        <v>22717292.053727318</v>
      </c>
      <c r="S63" s="17">
        <f t="shared" si="13"/>
        <v>54307442.48219943</v>
      </c>
      <c r="T63" s="17">
        <f t="shared" si="14"/>
        <v>80222708.340032607</v>
      </c>
      <c r="U63" s="17">
        <f t="shared" si="15"/>
        <v>22798130.936747961</v>
      </c>
      <c r="V63" s="17">
        <f t="shared" si="16"/>
        <v>54336222.141856313</v>
      </c>
      <c r="W63" s="17">
        <f t="shared" si="17"/>
        <v>80339230.748191163</v>
      </c>
      <c r="X63" s="17">
        <f t="shared" si="18"/>
        <v>1.122611787244324</v>
      </c>
    </row>
    <row r="64" spans="1:24" s="17" customFormat="1">
      <c r="A64" s="17" t="s">
        <v>2560</v>
      </c>
      <c r="B64" s="17">
        <v>5962</v>
      </c>
      <c r="C64" s="17">
        <v>3778</v>
      </c>
      <c r="D64" s="17">
        <f t="shared" si="0"/>
        <v>9740</v>
      </c>
      <c r="E64" s="2">
        <f t="shared" si="1"/>
        <v>3845.34</v>
      </c>
      <c r="F64" s="17">
        <f t="shared" si="2"/>
        <v>5962</v>
      </c>
      <c r="G64" s="17">
        <f t="shared" si="3"/>
        <v>3778</v>
      </c>
      <c r="H64" s="17">
        <f t="shared" si="4"/>
        <v>9740</v>
      </c>
      <c r="I64" s="17">
        <f t="shared" si="5"/>
        <v>1590198</v>
      </c>
      <c r="J64" s="17">
        <f t="shared" si="6"/>
        <v>3595540</v>
      </c>
      <c r="K64" s="17">
        <f t="shared" si="7"/>
        <v>5185738</v>
      </c>
      <c r="L64" s="17">
        <f>分割表!$B$5</f>
        <v>1596160</v>
      </c>
      <c r="M64" s="17">
        <f>分割表!$C$5</f>
        <v>3599318</v>
      </c>
      <c r="N64" s="17">
        <f t="shared" si="8"/>
        <v>5195478</v>
      </c>
      <c r="O64" s="17">
        <f t="shared" si="9"/>
        <v>51828.627517007058</v>
      </c>
      <c r="P64" s="17">
        <f t="shared" si="10"/>
        <v>31119.19728157618</v>
      </c>
      <c r="Q64" s="17">
        <f t="shared" si="11"/>
        <v>89452.124903240285</v>
      </c>
      <c r="R64" s="17">
        <f t="shared" si="12"/>
        <v>22707024.17572578</v>
      </c>
      <c r="S64" s="17">
        <f t="shared" si="13"/>
        <v>54275412.474159367</v>
      </c>
      <c r="T64" s="17">
        <f t="shared" si="14"/>
        <v>80178887.349616855</v>
      </c>
      <c r="U64" s="17">
        <f t="shared" si="15"/>
        <v>22798130.936747961</v>
      </c>
      <c r="V64" s="17">
        <f t="shared" si="16"/>
        <v>54336222.141856313</v>
      </c>
      <c r="W64" s="17">
        <f t="shared" si="17"/>
        <v>80339230.748191163</v>
      </c>
      <c r="X64" s="17">
        <f t="shared" si="18"/>
        <v>1.1050251990786295</v>
      </c>
    </row>
    <row r="65" spans="1:24" s="17" customFormat="1">
      <c r="A65" s="17" t="s">
        <v>28</v>
      </c>
      <c r="B65" s="17">
        <v>8406</v>
      </c>
      <c r="C65" s="17">
        <v>10491</v>
      </c>
      <c r="D65" s="17">
        <f t="shared" si="0"/>
        <v>18897</v>
      </c>
      <c r="E65" s="2">
        <f t="shared" si="1"/>
        <v>1582.49</v>
      </c>
      <c r="F65" s="17">
        <f t="shared" si="2"/>
        <v>8406</v>
      </c>
      <c r="G65" s="17">
        <f t="shared" si="3"/>
        <v>10491</v>
      </c>
      <c r="H65" s="17">
        <f t="shared" si="4"/>
        <v>18897</v>
      </c>
      <c r="I65" s="17">
        <f t="shared" si="5"/>
        <v>1587754</v>
      </c>
      <c r="J65" s="17">
        <f t="shared" si="6"/>
        <v>3588827</v>
      </c>
      <c r="K65" s="17">
        <f t="shared" si="7"/>
        <v>5176581</v>
      </c>
      <c r="L65" s="17">
        <f>分割表!$B$5</f>
        <v>1596160</v>
      </c>
      <c r="M65" s="17">
        <f>分割表!$C$5</f>
        <v>3599318</v>
      </c>
      <c r="N65" s="17">
        <f t="shared" si="8"/>
        <v>5195478</v>
      </c>
      <c r="O65" s="17">
        <f t="shared" si="9"/>
        <v>75962.508736839925</v>
      </c>
      <c r="P65" s="17">
        <f t="shared" si="10"/>
        <v>97128.542312949008</v>
      </c>
      <c r="Q65" s="17">
        <f t="shared" si="11"/>
        <v>186074.19458630684</v>
      </c>
      <c r="R65" s="17">
        <f t="shared" si="12"/>
        <v>22669683.276731905</v>
      </c>
      <c r="S65" s="17">
        <f t="shared" si="13"/>
        <v>54167371.635303833</v>
      </c>
      <c r="T65" s="17">
        <f t="shared" si="14"/>
        <v>80028158.191240013</v>
      </c>
      <c r="U65" s="17">
        <f t="shared" si="15"/>
        <v>22798130.936747961</v>
      </c>
      <c r="V65" s="17">
        <f t="shared" si="16"/>
        <v>54336222.141856313</v>
      </c>
      <c r="W65" s="17">
        <f t="shared" si="17"/>
        <v>80339230.748191163</v>
      </c>
      <c r="X65" s="17">
        <f t="shared" si="18"/>
        <v>1.0887211558790684</v>
      </c>
    </row>
    <row r="66" spans="1:24" s="17" customFormat="1">
      <c r="A66" s="17" t="s">
        <v>2214</v>
      </c>
      <c r="B66" s="17">
        <v>8054</v>
      </c>
      <c r="C66" s="17">
        <v>9891</v>
      </c>
      <c r="D66" s="17">
        <f t="shared" ref="D66:D129" si="19">B66+C66</f>
        <v>17945</v>
      </c>
      <c r="E66" s="2">
        <f t="shared" ref="E66:E129" si="20">ROUND(2*(O66+P66+R66+S66+W66-Q66-T66-U66-V66),2)</f>
        <v>1588.52</v>
      </c>
      <c r="F66" s="17">
        <f t="shared" ref="F66:F129" si="21">B66</f>
        <v>8054</v>
      </c>
      <c r="G66" s="17">
        <f t="shared" ref="G66:G129" si="22">C66</f>
        <v>9891</v>
      </c>
      <c r="H66" s="17">
        <f t="shared" ref="H66:H129" si="23">D66</f>
        <v>17945</v>
      </c>
      <c r="I66" s="17">
        <f t="shared" ref="I66:I129" si="24">L66-F66</f>
        <v>1588106</v>
      </c>
      <c r="J66" s="17">
        <f t="shared" ref="J66:J129" si="25">M66-G66</f>
        <v>3589427</v>
      </c>
      <c r="K66" s="17">
        <f t="shared" ref="K66:K129" si="26">I66+J66</f>
        <v>5177533</v>
      </c>
      <c r="L66" s="17">
        <f>分割表!$B$5</f>
        <v>1596160</v>
      </c>
      <c r="M66" s="17">
        <f>分割表!$C$5</f>
        <v>3599318</v>
      </c>
      <c r="N66" s="17">
        <f t="shared" ref="N66:N129" si="27">$L$3+$M$3</f>
        <v>5195478</v>
      </c>
      <c r="O66" s="17">
        <f t="shared" ref="O66:O129" si="28">LN(F66)*F66</f>
        <v>72437.065034927407</v>
      </c>
      <c r="P66" s="17">
        <f t="shared" ref="P66:P129" si="29">LN(G66)*G66</f>
        <v>90991.07283943877</v>
      </c>
      <c r="Q66" s="17">
        <f t="shared" ref="Q66:Q129" si="30">LN(H66)*H66</f>
        <v>175772.47379027374</v>
      </c>
      <c r="R66" s="17">
        <f t="shared" ref="R66:R129" si="31">LN(I66)*I66</f>
        <v>22675061.112258587</v>
      </c>
      <c r="S66" s="17">
        <f t="shared" ref="S66:S129" si="32">LN(J66)*J66</f>
        <v>54177027.68703638</v>
      </c>
      <c r="T66" s="17">
        <f t="shared" ref="T66:T129" si="33">LN(K66)*K66</f>
        <v>80043827.870674044</v>
      </c>
      <c r="U66" s="17">
        <f t="shared" ref="U66:U129" si="34">LN(L66)*L66</f>
        <v>22798130.936747961</v>
      </c>
      <c r="V66" s="17">
        <f t="shared" ref="V66:V129" si="35">LN(M66)*M66</f>
        <v>54336222.141856313</v>
      </c>
      <c r="W66" s="17">
        <f t="shared" ref="W66:W129" si="36">LN(N66)*N66</f>
        <v>80339230.748191163</v>
      </c>
      <c r="X66" s="17">
        <f t="shared" ref="X66:X129" si="37">(B66/4116443)*1000-(C66/11004548)*1000</f>
        <v>1.0577333488373224</v>
      </c>
    </row>
    <row r="67" spans="1:24" s="17" customFormat="1">
      <c r="A67" s="17" t="s">
        <v>924</v>
      </c>
      <c r="B67" s="17">
        <v>4542</v>
      </c>
      <c r="C67" s="17">
        <v>941</v>
      </c>
      <c r="D67" s="17">
        <f t="shared" si="19"/>
        <v>5483</v>
      </c>
      <c r="E67" s="2">
        <f t="shared" si="20"/>
        <v>6391.66</v>
      </c>
      <c r="F67" s="17">
        <f t="shared" si="21"/>
        <v>4542</v>
      </c>
      <c r="G67" s="17">
        <f t="shared" si="22"/>
        <v>941</v>
      </c>
      <c r="H67" s="17">
        <f t="shared" si="23"/>
        <v>5483</v>
      </c>
      <c r="I67" s="17">
        <f t="shared" si="24"/>
        <v>1591618</v>
      </c>
      <c r="J67" s="17">
        <f t="shared" si="25"/>
        <v>3598377</v>
      </c>
      <c r="K67" s="17">
        <f t="shared" si="26"/>
        <v>5189995</v>
      </c>
      <c r="L67" s="17">
        <f>分割表!$B$5</f>
        <v>1596160</v>
      </c>
      <c r="M67" s="17">
        <f>分割表!$C$5</f>
        <v>3599318</v>
      </c>
      <c r="N67" s="17">
        <f t="shared" si="27"/>
        <v>5195478</v>
      </c>
      <c r="O67" s="17">
        <f t="shared" si="28"/>
        <v>38248.739406346715</v>
      </c>
      <c r="P67" s="17">
        <f t="shared" si="29"/>
        <v>6442.9734943498415</v>
      </c>
      <c r="Q67" s="17">
        <f t="shared" si="30"/>
        <v>47205.382284240397</v>
      </c>
      <c r="R67" s="17">
        <f t="shared" si="31"/>
        <v>22728721.513660781</v>
      </c>
      <c r="S67" s="17">
        <f t="shared" si="32"/>
        <v>54321075.688974299</v>
      </c>
      <c r="T67" s="17">
        <f t="shared" si="33"/>
        <v>80248965.37296848</v>
      </c>
      <c r="U67" s="17">
        <f t="shared" si="34"/>
        <v>22798130.936747961</v>
      </c>
      <c r="V67" s="17">
        <f t="shared" si="35"/>
        <v>54336222.141856313</v>
      </c>
      <c r="W67" s="17">
        <f t="shared" si="36"/>
        <v>80339230.748191163</v>
      </c>
      <c r="X67" s="17">
        <f t="shared" si="37"/>
        <v>1.0178696868634671</v>
      </c>
    </row>
    <row r="68" spans="1:24" s="17" customFormat="1">
      <c r="A68" s="17" t="s">
        <v>2492</v>
      </c>
      <c r="B68" s="17">
        <v>4555</v>
      </c>
      <c r="C68" s="17">
        <v>984</v>
      </c>
      <c r="D68" s="17">
        <f t="shared" si="19"/>
        <v>5539</v>
      </c>
      <c r="E68" s="2">
        <f t="shared" si="20"/>
        <v>6298.82</v>
      </c>
      <c r="F68" s="17">
        <f t="shared" si="21"/>
        <v>4555</v>
      </c>
      <c r="G68" s="17">
        <f t="shared" si="22"/>
        <v>984</v>
      </c>
      <c r="H68" s="17">
        <f t="shared" si="23"/>
        <v>5539</v>
      </c>
      <c r="I68" s="17">
        <f t="shared" si="24"/>
        <v>1591605</v>
      </c>
      <c r="J68" s="17">
        <f t="shared" si="25"/>
        <v>3598334</v>
      </c>
      <c r="K68" s="17">
        <f t="shared" si="26"/>
        <v>5189939</v>
      </c>
      <c r="L68" s="17">
        <f>分割表!$B$5</f>
        <v>1596160</v>
      </c>
      <c r="M68" s="17">
        <f>分割表!$C$5</f>
        <v>3599318</v>
      </c>
      <c r="N68" s="17">
        <f t="shared" si="27"/>
        <v>5195478</v>
      </c>
      <c r="O68" s="17">
        <f t="shared" si="28"/>
        <v>38371.232588156432</v>
      </c>
      <c r="P68" s="17">
        <f t="shared" si="29"/>
        <v>6781.3598826994175</v>
      </c>
      <c r="Q68" s="17">
        <f t="shared" si="30"/>
        <v>47743.794120245366</v>
      </c>
      <c r="R68" s="17">
        <f t="shared" si="31"/>
        <v>22728522.870312206</v>
      </c>
      <c r="S68" s="17">
        <f t="shared" si="32"/>
        <v>54320383.561512083</v>
      </c>
      <c r="T68" s="17">
        <f t="shared" si="33"/>
        <v>80248043.487646267</v>
      </c>
      <c r="U68" s="17">
        <f t="shared" si="34"/>
        <v>22798130.936747961</v>
      </c>
      <c r="V68" s="17">
        <f t="shared" si="35"/>
        <v>54336222.141856313</v>
      </c>
      <c r="W68" s="17">
        <f t="shared" si="36"/>
        <v>80339230.748191163</v>
      </c>
      <c r="X68" s="17">
        <f t="shared" si="37"/>
        <v>1.0171202778386692</v>
      </c>
    </row>
    <row r="69" spans="1:24" s="17" customFormat="1">
      <c r="A69" s="17" t="s">
        <v>191</v>
      </c>
      <c r="B69" s="17">
        <v>4845</v>
      </c>
      <c r="C69" s="17">
        <v>1764</v>
      </c>
      <c r="D69" s="17">
        <f t="shared" si="19"/>
        <v>6609</v>
      </c>
      <c r="E69" s="2">
        <f t="shared" si="20"/>
        <v>5069.57</v>
      </c>
      <c r="F69" s="17">
        <f t="shared" si="21"/>
        <v>4845</v>
      </c>
      <c r="G69" s="17">
        <f t="shared" si="22"/>
        <v>1764</v>
      </c>
      <c r="H69" s="17">
        <f t="shared" si="23"/>
        <v>6609</v>
      </c>
      <c r="I69" s="17">
        <f t="shared" si="24"/>
        <v>1591315</v>
      </c>
      <c r="J69" s="17">
        <f t="shared" si="25"/>
        <v>3597554</v>
      </c>
      <c r="K69" s="17">
        <f t="shared" si="26"/>
        <v>5188869</v>
      </c>
      <c r="L69" s="17">
        <f>分割表!$B$5</f>
        <v>1596160</v>
      </c>
      <c r="M69" s="17">
        <f>分割表!$C$5</f>
        <v>3599318</v>
      </c>
      <c r="N69" s="17">
        <f t="shared" si="27"/>
        <v>5195478</v>
      </c>
      <c r="O69" s="17">
        <f t="shared" si="28"/>
        <v>41113.228730353978</v>
      </c>
      <c r="P69" s="17">
        <f t="shared" si="29"/>
        <v>13186.498413303723</v>
      </c>
      <c r="Q69" s="17">
        <f t="shared" si="30"/>
        <v>58134.00408282422</v>
      </c>
      <c r="R69" s="17">
        <f t="shared" si="31"/>
        <v>22724091.623218965</v>
      </c>
      <c r="S69" s="17">
        <f t="shared" si="32"/>
        <v>54307828.780472852</v>
      </c>
      <c r="T69" s="17">
        <f t="shared" si="33"/>
        <v>80230429.00917697</v>
      </c>
      <c r="U69" s="17">
        <f t="shared" si="34"/>
        <v>22798130.936747961</v>
      </c>
      <c r="V69" s="17">
        <f t="shared" si="35"/>
        <v>54336222.141856313</v>
      </c>
      <c r="W69" s="17">
        <f t="shared" si="36"/>
        <v>80339230.748191163</v>
      </c>
      <c r="X69" s="17">
        <f t="shared" si="37"/>
        <v>1.0166896642718226</v>
      </c>
    </row>
    <row r="70" spans="1:24" s="17" customFormat="1">
      <c r="A70" s="17" t="s">
        <v>2567</v>
      </c>
      <c r="B70" s="17">
        <v>5254</v>
      </c>
      <c r="C70" s="17">
        <v>3032</v>
      </c>
      <c r="D70" s="17">
        <f t="shared" si="19"/>
        <v>8286</v>
      </c>
      <c r="E70" s="2">
        <f t="shared" si="20"/>
        <v>3750.2</v>
      </c>
      <c r="F70" s="17">
        <f t="shared" si="21"/>
        <v>5254</v>
      </c>
      <c r="G70" s="17">
        <f t="shared" si="22"/>
        <v>3032</v>
      </c>
      <c r="H70" s="17">
        <f t="shared" si="23"/>
        <v>8286</v>
      </c>
      <c r="I70" s="17">
        <f t="shared" si="24"/>
        <v>1590906</v>
      </c>
      <c r="J70" s="17">
        <f t="shared" si="25"/>
        <v>3596286</v>
      </c>
      <c r="K70" s="17">
        <f t="shared" si="26"/>
        <v>5187192</v>
      </c>
      <c r="L70" s="17">
        <f>分割表!$B$5</f>
        <v>1596160</v>
      </c>
      <c r="M70" s="17">
        <f>分割表!$C$5</f>
        <v>3599318</v>
      </c>
      <c r="N70" s="17">
        <f t="shared" si="27"/>
        <v>5195478</v>
      </c>
      <c r="O70" s="17">
        <f t="shared" si="28"/>
        <v>45009.678073669784</v>
      </c>
      <c r="P70" s="17">
        <f t="shared" si="29"/>
        <v>24307.476528183179</v>
      </c>
      <c r="Q70" s="17">
        <f t="shared" si="30"/>
        <v>74758.965251173053</v>
      </c>
      <c r="R70" s="17">
        <f t="shared" si="31"/>
        <v>22717842.126632035</v>
      </c>
      <c r="S70" s="17">
        <f t="shared" si="32"/>
        <v>54287419.574284658</v>
      </c>
      <c r="T70" s="17">
        <f t="shared" si="33"/>
        <v>80202822.462076753</v>
      </c>
      <c r="U70" s="17">
        <f t="shared" si="34"/>
        <v>22798130.936747961</v>
      </c>
      <c r="V70" s="17">
        <f t="shared" si="35"/>
        <v>54336222.141856313</v>
      </c>
      <c r="W70" s="17">
        <f t="shared" si="36"/>
        <v>80339230.748191163</v>
      </c>
      <c r="X70" s="17">
        <f t="shared" si="37"/>
        <v>1.0008222023525606</v>
      </c>
    </row>
    <row r="71" spans="1:24" s="17" customFormat="1">
      <c r="A71" s="17" t="s">
        <v>617</v>
      </c>
      <c r="B71" s="17">
        <v>5179</v>
      </c>
      <c r="C71" s="17">
        <v>3011</v>
      </c>
      <c r="D71" s="17">
        <f t="shared" si="19"/>
        <v>8190</v>
      </c>
      <c r="E71" s="2">
        <f t="shared" si="20"/>
        <v>3668.2</v>
      </c>
      <c r="F71" s="17">
        <f t="shared" si="21"/>
        <v>5179</v>
      </c>
      <c r="G71" s="17">
        <f t="shared" si="22"/>
        <v>3011</v>
      </c>
      <c r="H71" s="17">
        <f t="shared" si="23"/>
        <v>8190</v>
      </c>
      <c r="I71" s="17">
        <f t="shared" si="24"/>
        <v>1590981</v>
      </c>
      <c r="J71" s="17">
        <f t="shared" si="25"/>
        <v>3596307</v>
      </c>
      <c r="K71" s="17">
        <f t="shared" si="26"/>
        <v>5187288</v>
      </c>
      <c r="L71" s="17">
        <f>分割表!$B$5</f>
        <v>1596160</v>
      </c>
      <c r="M71" s="17">
        <f>分割表!$C$5</f>
        <v>3599318</v>
      </c>
      <c r="N71" s="17">
        <f t="shared" si="27"/>
        <v>5195478</v>
      </c>
      <c r="O71" s="17">
        <f t="shared" si="28"/>
        <v>44292.710072809336</v>
      </c>
      <c r="P71" s="17">
        <f t="shared" si="29"/>
        <v>24118.192888258502</v>
      </c>
      <c r="Q71" s="17">
        <f t="shared" si="30"/>
        <v>73797.380558377874</v>
      </c>
      <c r="R71" s="17">
        <f t="shared" si="31"/>
        <v>22718988.114466611</v>
      </c>
      <c r="S71" s="17">
        <f t="shared" si="32"/>
        <v>54287757.578002259</v>
      </c>
      <c r="T71" s="17">
        <f t="shared" si="33"/>
        <v>80204402.78645964</v>
      </c>
      <c r="U71" s="17">
        <f t="shared" si="34"/>
        <v>22798130.936747961</v>
      </c>
      <c r="V71" s="17">
        <f t="shared" si="35"/>
        <v>54336222.141856313</v>
      </c>
      <c r="W71" s="17">
        <f t="shared" si="36"/>
        <v>80339230.748191163</v>
      </c>
      <c r="X71" s="17">
        <f t="shared" si="37"/>
        <v>0.98451089087603083</v>
      </c>
    </row>
    <row r="72" spans="1:24" s="17" customFormat="1">
      <c r="A72" s="17" t="s">
        <v>276</v>
      </c>
      <c r="B72" s="17">
        <v>13829</v>
      </c>
      <c r="C72" s="17">
        <v>26144</v>
      </c>
      <c r="D72" s="17">
        <f t="shared" si="19"/>
        <v>39973</v>
      </c>
      <c r="E72" s="2">
        <f t="shared" si="20"/>
        <v>277.95</v>
      </c>
      <c r="F72" s="17">
        <f t="shared" si="21"/>
        <v>13829</v>
      </c>
      <c r="G72" s="17">
        <f t="shared" si="22"/>
        <v>26144</v>
      </c>
      <c r="H72" s="17">
        <f t="shared" si="23"/>
        <v>39973</v>
      </c>
      <c r="I72" s="17">
        <f t="shared" si="24"/>
        <v>1582331</v>
      </c>
      <c r="J72" s="17">
        <f t="shared" si="25"/>
        <v>3573174</v>
      </c>
      <c r="K72" s="17">
        <f t="shared" si="26"/>
        <v>5155505</v>
      </c>
      <c r="L72" s="17">
        <f>分割表!$B$5</f>
        <v>1596160</v>
      </c>
      <c r="M72" s="17">
        <f>分割表!$C$5</f>
        <v>3599318</v>
      </c>
      <c r="N72" s="17">
        <f t="shared" si="27"/>
        <v>5195478</v>
      </c>
      <c r="O72" s="17">
        <f t="shared" si="28"/>
        <v>131852.92016376075</v>
      </c>
      <c r="P72" s="17">
        <f t="shared" si="29"/>
        <v>265920.42793881596</v>
      </c>
      <c r="Q72" s="17">
        <f t="shared" si="30"/>
        <v>423552.2893006003</v>
      </c>
      <c r="R72" s="17">
        <f t="shared" si="31"/>
        <v>22586840.870970398</v>
      </c>
      <c r="S72" s="17">
        <f t="shared" si="32"/>
        <v>53915496.83316537</v>
      </c>
      <c r="T72" s="17">
        <f t="shared" si="33"/>
        <v>79681297.457819104</v>
      </c>
      <c r="U72" s="17">
        <f t="shared" si="34"/>
        <v>22798130.936747961</v>
      </c>
      <c r="V72" s="17">
        <f t="shared" si="35"/>
        <v>54336222.141856313</v>
      </c>
      <c r="W72" s="17">
        <f t="shared" si="36"/>
        <v>80339230.748191163</v>
      </c>
      <c r="X72" s="17">
        <f t="shared" si="37"/>
        <v>0.98370877069516283</v>
      </c>
    </row>
    <row r="73" spans="1:24" s="17" customFormat="1">
      <c r="A73" s="17" t="s">
        <v>194</v>
      </c>
      <c r="B73" s="17">
        <v>8966</v>
      </c>
      <c r="C73" s="17">
        <v>13156</v>
      </c>
      <c r="D73" s="17">
        <f t="shared" si="19"/>
        <v>22122</v>
      </c>
      <c r="E73" s="2">
        <f t="shared" si="20"/>
        <v>955.89</v>
      </c>
      <c r="F73" s="17">
        <f t="shared" si="21"/>
        <v>8966</v>
      </c>
      <c r="G73" s="17">
        <f t="shared" si="22"/>
        <v>13156</v>
      </c>
      <c r="H73" s="17">
        <f t="shared" si="23"/>
        <v>22122</v>
      </c>
      <c r="I73" s="17">
        <f t="shared" si="24"/>
        <v>1587194</v>
      </c>
      <c r="J73" s="17">
        <f t="shared" si="25"/>
        <v>3586162</v>
      </c>
      <c r="K73" s="17">
        <f t="shared" si="26"/>
        <v>5173356</v>
      </c>
      <c r="L73" s="17">
        <f>分割表!$B$5</f>
        <v>1596160</v>
      </c>
      <c r="M73" s="17">
        <f>分割表!$C$5</f>
        <v>3599318</v>
      </c>
      <c r="N73" s="17">
        <f t="shared" si="27"/>
        <v>5195478</v>
      </c>
      <c r="O73" s="17">
        <f t="shared" si="28"/>
        <v>81601.313694998142</v>
      </c>
      <c r="P73" s="17">
        <f t="shared" si="29"/>
        <v>124779.83447535652</v>
      </c>
      <c r="Q73" s="17">
        <f t="shared" si="30"/>
        <v>221315.74108399879</v>
      </c>
      <c r="R73" s="17">
        <f t="shared" si="31"/>
        <v>22661127.790141076</v>
      </c>
      <c r="S73" s="17">
        <f t="shared" si="32"/>
        <v>54124483.884690262</v>
      </c>
      <c r="T73" s="17">
        <f t="shared" si="33"/>
        <v>79975076.807504505</v>
      </c>
      <c r="U73" s="17">
        <f t="shared" si="34"/>
        <v>22798130.936747961</v>
      </c>
      <c r="V73" s="17">
        <f t="shared" si="35"/>
        <v>54336222.141856313</v>
      </c>
      <c r="W73" s="17">
        <f t="shared" si="36"/>
        <v>80339230.748191163</v>
      </c>
      <c r="X73" s="17">
        <f t="shared" si="37"/>
        <v>0.98258833594364847</v>
      </c>
    </row>
    <row r="74" spans="1:24" s="17" customFormat="1">
      <c r="A74" s="17" t="s">
        <v>640</v>
      </c>
      <c r="B74" s="17">
        <v>5455</v>
      </c>
      <c r="C74" s="17">
        <v>3803</v>
      </c>
      <c r="D74" s="17">
        <f t="shared" si="19"/>
        <v>9258</v>
      </c>
      <c r="E74" s="2">
        <f t="shared" si="20"/>
        <v>3135.82</v>
      </c>
      <c r="F74" s="17">
        <f t="shared" si="21"/>
        <v>5455</v>
      </c>
      <c r="G74" s="17">
        <f t="shared" si="22"/>
        <v>3803</v>
      </c>
      <c r="H74" s="17">
        <f t="shared" si="23"/>
        <v>9258</v>
      </c>
      <c r="I74" s="17">
        <f t="shared" si="24"/>
        <v>1590705</v>
      </c>
      <c r="J74" s="17">
        <f t="shared" si="25"/>
        <v>3595515</v>
      </c>
      <c r="K74" s="17">
        <f t="shared" si="26"/>
        <v>5186220</v>
      </c>
      <c r="L74" s="17">
        <f>分割表!$B$5</f>
        <v>1596160</v>
      </c>
      <c r="M74" s="17">
        <f>分割表!$C$5</f>
        <v>3599318</v>
      </c>
      <c r="N74" s="17">
        <f t="shared" si="27"/>
        <v>5195478</v>
      </c>
      <c r="O74" s="17">
        <f t="shared" si="28"/>
        <v>46936.390485047421</v>
      </c>
      <c r="P74" s="17">
        <f t="shared" si="29"/>
        <v>31350.203566651173</v>
      </c>
      <c r="Q74" s="17">
        <f t="shared" si="30"/>
        <v>84555.566671291483</v>
      </c>
      <c r="R74" s="17">
        <f t="shared" si="31"/>
        <v>22714770.896671183</v>
      </c>
      <c r="S74" s="17">
        <f t="shared" si="32"/>
        <v>54275010.094127618</v>
      </c>
      <c r="T74" s="17">
        <f t="shared" si="33"/>
        <v>80186821.777769014</v>
      </c>
      <c r="U74" s="17">
        <f t="shared" si="34"/>
        <v>22798130.936747961</v>
      </c>
      <c r="V74" s="17">
        <f t="shared" si="35"/>
        <v>54336222.141856313</v>
      </c>
      <c r="W74" s="17">
        <f t="shared" si="36"/>
        <v>80339230.748191163</v>
      </c>
      <c r="X74" s="17">
        <f t="shared" si="37"/>
        <v>0.97958882457381191</v>
      </c>
    </row>
    <row r="75" spans="1:24" s="17" customFormat="1">
      <c r="A75" s="17" t="s">
        <v>1168</v>
      </c>
      <c r="B75" s="17">
        <v>5948</v>
      </c>
      <c r="C75" s="17">
        <v>5122</v>
      </c>
      <c r="D75" s="17">
        <f t="shared" si="19"/>
        <v>11070</v>
      </c>
      <c r="E75" s="2">
        <f t="shared" si="20"/>
        <v>2520.81</v>
      </c>
      <c r="F75" s="17">
        <f t="shared" si="21"/>
        <v>5948</v>
      </c>
      <c r="G75" s="17">
        <f t="shared" si="22"/>
        <v>5122</v>
      </c>
      <c r="H75" s="17">
        <f t="shared" si="23"/>
        <v>11070</v>
      </c>
      <c r="I75" s="17">
        <f t="shared" si="24"/>
        <v>1590212</v>
      </c>
      <c r="J75" s="17">
        <f t="shared" si="25"/>
        <v>3594196</v>
      </c>
      <c r="K75" s="17">
        <f t="shared" si="26"/>
        <v>5184408</v>
      </c>
      <c r="L75" s="17">
        <f>分割表!$B$5</f>
        <v>1596160</v>
      </c>
      <c r="M75" s="17">
        <f>分割表!$C$5</f>
        <v>3599318</v>
      </c>
      <c r="N75" s="17">
        <f t="shared" si="27"/>
        <v>5195478</v>
      </c>
      <c r="O75" s="17">
        <f t="shared" si="28"/>
        <v>51692.939709486112</v>
      </c>
      <c r="P75" s="17">
        <f t="shared" si="29"/>
        <v>43748.53996634201</v>
      </c>
      <c r="Q75" s="17">
        <f t="shared" si="30"/>
        <v>103083.7738645287</v>
      </c>
      <c r="R75" s="17">
        <f t="shared" si="31"/>
        <v>22707238.086954731</v>
      </c>
      <c r="S75" s="17">
        <f t="shared" si="32"/>
        <v>54253780.770202599</v>
      </c>
      <c r="T75" s="17">
        <f t="shared" si="33"/>
        <v>80156993.827963933</v>
      </c>
      <c r="U75" s="17">
        <f t="shared" si="34"/>
        <v>22798130.936747961</v>
      </c>
      <c r="V75" s="17">
        <f t="shared" si="35"/>
        <v>54336222.141856313</v>
      </c>
      <c r="W75" s="17">
        <f t="shared" si="36"/>
        <v>80339230.748191163</v>
      </c>
      <c r="X75" s="17">
        <f t="shared" si="37"/>
        <v>0.9794928821478357</v>
      </c>
    </row>
    <row r="76" spans="1:24" s="17" customFormat="1">
      <c r="A76" s="17" t="s">
        <v>1336</v>
      </c>
      <c r="B76" s="17">
        <v>7166</v>
      </c>
      <c r="C76" s="17">
        <v>8463</v>
      </c>
      <c r="D76" s="17">
        <f t="shared" si="19"/>
        <v>15629</v>
      </c>
      <c r="E76" s="2">
        <f t="shared" si="20"/>
        <v>1573.48</v>
      </c>
      <c r="F76" s="17">
        <f t="shared" si="21"/>
        <v>7166</v>
      </c>
      <c r="G76" s="17">
        <f t="shared" si="22"/>
        <v>8463</v>
      </c>
      <c r="H76" s="17">
        <f t="shared" si="23"/>
        <v>15629</v>
      </c>
      <c r="I76" s="17">
        <f t="shared" si="24"/>
        <v>1588994</v>
      </c>
      <c r="J76" s="17">
        <f t="shared" si="25"/>
        <v>3590855</v>
      </c>
      <c r="K76" s="17">
        <f t="shared" si="26"/>
        <v>5179849</v>
      </c>
      <c r="L76" s="17">
        <f>分割表!$B$5</f>
        <v>1596160</v>
      </c>
      <c r="M76" s="17">
        <f>分割表!$C$5</f>
        <v>3599318</v>
      </c>
      <c r="N76" s="17">
        <f t="shared" si="27"/>
        <v>5195478</v>
      </c>
      <c r="O76" s="17">
        <f t="shared" si="28"/>
        <v>63613.319366099873</v>
      </c>
      <c r="P76" s="17">
        <f t="shared" si="29"/>
        <v>76534.793514208111</v>
      </c>
      <c r="Q76" s="17">
        <f t="shared" si="30"/>
        <v>150927.43131255163</v>
      </c>
      <c r="R76" s="17">
        <f t="shared" si="31"/>
        <v>22688628.271248113</v>
      </c>
      <c r="S76" s="17">
        <f t="shared" si="32"/>
        <v>54200009.493533604</v>
      </c>
      <c r="T76" s="17">
        <f t="shared" si="33"/>
        <v>80081949.376283884</v>
      </c>
      <c r="U76" s="17">
        <f t="shared" si="34"/>
        <v>22798130.936747961</v>
      </c>
      <c r="V76" s="17">
        <f t="shared" si="35"/>
        <v>54336222.141856313</v>
      </c>
      <c r="W76" s="17">
        <f t="shared" si="36"/>
        <v>80339230.748191163</v>
      </c>
      <c r="X76" s="17">
        <f t="shared" si="37"/>
        <v>0.971777656388774</v>
      </c>
    </row>
    <row r="77" spans="1:24" s="17" customFormat="1">
      <c r="A77" s="17" t="s">
        <v>90</v>
      </c>
      <c r="B77" s="17">
        <v>6460</v>
      </c>
      <c r="C77" s="17">
        <v>6605</v>
      </c>
      <c r="D77" s="17">
        <f t="shared" si="19"/>
        <v>13065</v>
      </c>
      <c r="E77" s="2">
        <f t="shared" si="20"/>
        <v>1991.78</v>
      </c>
      <c r="F77" s="17">
        <f t="shared" si="21"/>
        <v>6460</v>
      </c>
      <c r="G77" s="17">
        <f t="shared" si="22"/>
        <v>6605</v>
      </c>
      <c r="H77" s="17">
        <f t="shared" si="23"/>
        <v>13065</v>
      </c>
      <c r="I77" s="17">
        <f t="shared" si="24"/>
        <v>1589700</v>
      </c>
      <c r="J77" s="17">
        <f t="shared" si="25"/>
        <v>3592713</v>
      </c>
      <c r="K77" s="17">
        <f t="shared" si="26"/>
        <v>5182413</v>
      </c>
      <c r="L77" s="17">
        <f>分割表!$B$5</f>
        <v>1596160</v>
      </c>
      <c r="M77" s="17">
        <f>分割表!$C$5</f>
        <v>3599318</v>
      </c>
      <c r="N77" s="17">
        <f t="shared" si="27"/>
        <v>5195478</v>
      </c>
      <c r="O77" s="17">
        <f t="shared" si="28"/>
        <v>56676.064495177146</v>
      </c>
      <c r="P77" s="17">
        <f t="shared" si="29"/>
        <v>58094.820542997193</v>
      </c>
      <c r="Q77" s="17">
        <f t="shared" si="30"/>
        <v>123826.04830497834</v>
      </c>
      <c r="R77" s="17">
        <f t="shared" si="31"/>
        <v>22699415.127903707</v>
      </c>
      <c r="S77" s="17">
        <f t="shared" si="32"/>
        <v>54229912.441999458</v>
      </c>
      <c r="T77" s="17">
        <f t="shared" si="33"/>
        <v>80124154.185254693</v>
      </c>
      <c r="U77" s="17">
        <f t="shared" si="34"/>
        <v>22798130.936747961</v>
      </c>
      <c r="V77" s="17">
        <f t="shared" si="35"/>
        <v>54336222.141856313</v>
      </c>
      <c r="W77" s="17">
        <f t="shared" si="36"/>
        <v>80339230.748191163</v>
      </c>
      <c r="X77" s="17">
        <f t="shared" si="37"/>
        <v>0.96910964588860971</v>
      </c>
    </row>
    <row r="78" spans="1:24" s="17" customFormat="1">
      <c r="A78" s="17" t="s">
        <v>137</v>
      </c>
      <c r="B78" s="17">
        <v>4845</v>
      </c>
      <c r="C78" s="17">
        <v>2669</v>
      </c>
      <c r="D78" s="17">
        <f t="shared" si="19"/>
        <v>7514</v>
      </c>
      <c r="E78" s="2">
        <f t="shared" si="20"/>
        <v>3623.79</v>
      </c>
      <c r="F78" s="17">
        <f t="shared" si="21"/>
        <v>4845</v>
      </c>
      <c r="G78" s="17">
        <f t="shared" si="22"/>
        <v>2669</v>
      </c>
      <c r="H78" s="17">
        <f t="shared" si="23"/>
        <v>7514</v>
      </c>
      <c r="I78" s="17">
        <f t="shared" si="24"/>
        <v>1591315</v>
      </c>
      <c r="J78" s="17">
        <f t="shared" si="25"/>
        <v>3596649</v>
      </c>
      <c r="K78" s="17">
        <f t="shared" si="26"/>
        <v>5187964</v>
      </c>
      <c r="L78" s="17">
        <f>分割表!$B$5</f>
        <v>1596160</v>
      </c>
      <c r="M78" s="17">
        <f>分割表!$C$5</f>
        <v>3599318</v>
      </c>
      <c r="N78" s="17">
        <f t="shared" si="27"/>
        <v>5195478</v>
      </c>
      <c r="O78" s="17">
        <f t="shared" si="28"/>
        <v>41113.228730353978</v>
      </c>
      <c r="P78" s="17">
        <f t="shared" si="29"/>
        <v>21056.966469760675</v>
      </c>
      <c r="Q78" s="17">
        <f t="shared" si="30"/>
        <v>67058.867521170236</v>
      </c>
      <c r="R78" s="17">
        <f t="shared" si="31"/>
        <v>22724091.623218965</v>
      </c>
      <c r="S78" s="17">
        <f t="shared" si="32"/>
        <v>54293262.227234326</v>
      </c>
      <c r="T78" s="17">
        <f t="shared" si="33"/>
        <v>80215530.954290256</v>
      </c>
      <c r="U78" s="17">
        <f t="shared" si="34"/>
        <v>22798130.936747961</v>
      </c>
      <c r="V78" s="17">
        <f t="shared" si="35"/>
        <v>54336222.141856313</v>
      </c>
      <c r="W78" s="17">
        <f t="shared" si="36"/>
        <v>80339230.748191163</v>
      </c>
      <c r="X78" s="17">
        <f t="shared" si="37"/>
        <v>0.93445093897388209</v>
      </c>
    </row>
    <row r="79" spans="1:24" s="17" customFormat="1">
      <c r="A79" s="17" t="s">
        <v>1475</v>
      </c>
      <c r="B79" s="17">
        <v>4354</v>
      </c>
      <c r="C79" s="17">
        <v>1381</v>
      </c>
      <c r="D79" s="17">
        <f t="shared" si="19"/>
        <v>5735</v>
      </c>
      <c r="E79" s="2">
        <f t="shared" si="20"/>
        <v>4965.47</v>
      </c>
      <c r="F79" s="17">
        <f t="shared" si="21"/>
        <v>4354</v>
      </c>
      <c r="G79" s="17">
        <f t="shared" si="22"/>
        <v>1381</v>
      </c>
      <c r="H79" s="17">
        <f t="shared" si="23"/>
        <v>5735</v>
      </c>
      <c r="I79" s="17">
        <f t="shared" si="24"/>
        <v>1591806</v>
      </c>
      <c r="J79" s="17">
        <f t="shared" si="25"/>
        <v>3597937</v>
      </c>
      <c r="K79" s="17">
        <f t="shared" si="26"/>
        <v>5189743</v>
      </c>
      <c r="L79" s="17">
        <f>分割表!$B$5</f>
        <v>1596160</v>
      </c>
      <c r="M79" s="17">
        <f>分割表!$C$5</f>
        <v>3599318</v>
      </c>
      <c r="N79" s="17">
        <f t="shared" si="27"/>
        <v>5195478</v>
      </c>
      <c r="O79" s="17">
        <f t="shared" si="28"/>
        <v>36481.513952773217</v>
      </c>
      <c r="P79" s="17">
        <f t="shared" si="29"/>
        <v>9985.4077148582328</v>
      </c>
      <c r="Q79" s="17">
        <f t="shared" si="30"/>
        <v>49632.657274546502</v>
      </c>
      <c r="R79" s="17">
        <f t="shared" si="31"/>
        <v>22731594.213956881</v>
      </c>
      <c r="S79" s="17">
        <f t="shared" si="32"/>
        <v>54313993.478750303</v>
      </c>
      <c r="T79" s="17">
        <f t="shared" si="33"/>
        <v>80244816.893776983</v>
      </c>
      <c r="U79" s="17">
        <f t="shared" si="34"/>
        <v>22798130.936747961</v>
      </c>
      <c r="V79" s="17">
        <f t="shared" si="35"/>
        <v>54336222.141856313</v>
      </c>
      <c r="W79" s="17">
        <f t="shared" si="36"/>
        <v>80339230.748191163</v>
      </c>
      <c r="X79" s="17">
        <f t="shared" si="37"/>
        <v>0.93221572064725866</v>
      </c>
    </row>
    <row r="80" spans="1:24" s="17" customFormat="1">
      <c r="A80" s="17" t="s">
        <v>494</v>
      </c>
      <c r="B80" s="17">
        <v>4932</v>
      </c>
      <c r="C80" s="17">
        <v>2964</v>
      </c>
      <c r="D80" s="17">
        <f t="shared" si="19"/>
        <v>7896</v>
      </c>
      <c r="E80" s="2">
        <f t="shared" si="20"/>
        <v>3372.44</v>
      </c>
      <c r="F80" s="17">
        <f t="shared" si="21"/>
        <v>4932</v>
      </c>
      <c r="G80" s="17">
        <f t="shared" si="22"/>
        <v>2964</v>
      </c>
      <c r="H80" s="17">
        <f t="shared" si="23"/>
        <v>7896</v>
      </c>
      <c r="I80" s="17">
        <f t="shared" si="24"/>
        <v>1591228</v>
      </c>
      <c r="J80" s="17">
        <f t="shared" si="25"/>
        <v>3596354</v>
      </c>
      <c r="K80" s="17">
        <f t="shared" si="26"/>
        <v>5187582</v>
      </c>
      <c r="L80" s="17">
        <f>分割表!$B$5</f>
        <v>1596160</v>
      </c>
      <c r="M80" s="17">
        <f>分割表!$C$5</f>
        <v>3599318</v>
      </c>
      <c r="N80" s="17">
        <f t="shared" si="27"/>
        <v>5195478</v>
      </c>
      <c r="O80" s="17">
        <f t="shared" si="28"/>
        <v>41939.261330649846</v>
      </c>
      <c r="P80" s="17">
        <f t="shared" si="29"/>
        <v>23695.090339736958</v>
      </c>
      <c r="Q80" s="17">
        <f t="shared" si="30"/>
        <v>70859.585044470761</v>
      </c>
      <c r="R80" s="17">
        <f t="shared" si="31"/>
        <v>22722762.259396184</v>
      </c>
      <c r="S80" s="17">
        <f t="shared" si="32"/>
        <v>54288514.062957428</v>
      </c>
      <c r="T80" s="17">
        <f t="shared" si="33"/>
        <v>80209242.540934116</v>
      </c>
      <c r="U80" s="17">
        <f t="shared" si="34"/>
        <v>22798130.936747961</v>
      </c>
      <c r="V80" s="17">
        <f t="shared" si="35"/>
        <v>54336222.141856313</v>
      </c>
      <c r="W80" s="17">
        <f t="shared" si="36"/>
        <v>80339230.748191163</v>
      </c>
      <c r="X80" s="17">
        <f t="shared" si="37"/>
        <v>0.92877859220418779</v>
      </c>
    </row>
    <row r="81" spans="1:24" s="17" customFormat="1">
      <c r="A81" s="17" t="s">
        <v>893</v>
      </c>
      <c r="B81" s="17">
        <v>7370</v>
      </c>
      <c r="C81" s="17">
        <v>9540</v>
      </c>
      <c r="D81" s="17">
        <f t="shared" si="19"/>
        <v>16910</v>
      </c>
      <c r="E81" s="2">
        <f t="shared" si="20"/>
        <v>1240.47</v>
      </c>
      <c r="F81" s="17">
        <f t="shared" si="21"/>
        <v>7370</v>
      </c>
      <c r="G81" s="17">
        <f t="shared" si="22"/>
        <v>9540</v>
      </c>
      <c r="H81" s="17">
        <f t="shared" si="23"/>
        <v>16910</v>
      </c>
      <c r="I81" s="17">
        <f t="shared" si="24"/>
        <v>1588790</v>
      </c>
      <c r="J81" s="17">
        <f t="shared" si="25"/>
        <v>3589778</v>
      </c>
      <c r="K81" s="17">
        <f t="shared" si="26"/>
        <v>5178568</v>
      </c>
      <c r="L81" s="17">
        <f>分割表!$B$5</f>
        <v>1596160</v>
      </c>
      <c r="M81" s="17">
        <f>分割表!$C$5</f>
        <v>3599318</v>
      </c>
      <c r="N81" s="17">
        <f t="shared" si="27"/>
        <v>5195478</v>
      </c>
      <c r="O81" s="17">
        <f t="shared" si="28"/>
        <v>65631.124900801529</v>
      </c>
      <c r="P81" s="17">
        <f t="shared" si="29"/>
        <v>87417.393212779862</v>
      </c>
      <c r="Q81" s="17">
        <f t="shared" si="30"/>
        <v>164630.01807240432</v>
      </c>
      <c r="R81" s="17">
        <f t="shared" si="31"/>
        <v>22685511.44756316</v>
      </c>
      <c r="S81" s="17">
        <f t="shared" si="32"/>
        <v>54182676.523798801</v>
      </c>
      <c r="T81" s="17">
        <f t="shared" si="33"/>
        <v>80060863.907736093</v>
      </c>
      <c r="U81" s="17">
        <f t="shared" si="34"/>
        <v>22798130.936747961</v>
      </c>
      <c r="V81" s="17">
        <f t="shared" si="35"/>
        <v>54336222.141856313</v>
      </c>
      <c r="W81" s="17">
        <f t="shared" si="36"/>
        <v>80339230.748191163</v>
      </c>
      <c r="X81" s="17">
        <f t="shared" si="37"/>
        <v>0.92346637812773846</v>
      </c>
    </row>
    <row r="82" spans="1:24" s="17" customFormat="1">
      <c r="A82" s="17" t="s">
        <v>1283</v>
      </c>
      <c r="B82" s="17">
        <v>8940</v>
      </c>
      <c r="C82" s="17">
        <v>13772</v>
      </c>
      <c r="D82" s="17">
        <f t="shared" si="19"/>
        <v>22712</v>
      </c>
      <c r="E82" s="2">
        <f t="shared" si="20"/>
        <v>765.52</v>
      </c>
      <c r="F82" s="17">
        <f t="shared" si="21"/>
        <v>8940</v>
      </c>
      <c r="G82" s="17">
        <f t="shared" si="22"/>
        <v>13772</v>
      </c>
      <c r="H82" s="17">
        <f t="shared" si="23"/>
        <v>22712</v>
      </c>
      <c r="I82" s="17">
        <f t="shared" si="24"/>
        <v>1587220</v>
      </c>
      <c r="J82" s="17">
        <f t="shared" si="25"/>
        <v>3585546</v>
      </c>
      <c r="K82" s="17">
        <f t="shared" si="26"/>
        <v>5172766</v>
      </c>
      <c r="L82" s="17">
        <f>分割表!$B$5</f>
        <v>1596160</v>
      </c>
      <c r="M82" s="17">
        <f>分割表!$C$5</f>
        <v>3599318</v>
      </c>
      <c r="N82" s="17">
        <f t="shared" si="27"/>
        <v>5195478</v>
      </c>
      <c r="O82" s="17">
        <f t="shared" si="28"/>
        <v>81338.720361417989</v>
      </c>
      <c r="P82" s="17">
        <f t="shared" si="29"/>
        <v>131252.56997844126</v>
      </c>
      <c r="Q82" s="17">
        <f t="shared" si="30"/>
        <v>227816.09323244658</v>
      </c>
      <c r="R82" s="17">
        <f t="shared" si="31"/>
        <v>22661525.004788145</v>
      </c>
      <c r="S82" s="17">
        <f t="shared" si="32"/>
        <v>54114570.90024446</v>
      </c>
      <c r="T82" s="17">
        <f t="shared" si="33"/>
        <v>79965366.012171686</v>
      </c>
      <c r="U82" s="17">
        <f t="shared" si="34"/>
        <v>22798130.936747961</v>
      </c>
      <c r="V82" s="17">
        <f t="shared" si="35"/>
        <v>54336222.141856313</v>
      </c>
      <c r="W82" s="17">
        <f t="shared" si="36"/>
        <v>80339230.748191163</v>
      </c>
      <c r="X82" s="17">
        <f t="shared" si="37"/>
        <v>0.92029534718754857</v>
      </c>
    </row>
    <row r="83" spans="1:24" s="17" customFormat="1">
      <c r="A83" s="17" t="s">
        <v>605</v>
      </c>
      <c r="B83" s="17">
        <v>5465</v>
      </c>
      <c r="C83" s="17">
        <v>4638</v>
      </c>
      <c r="D83" s="17">
        <f t="shared" si="19"/>
        <v>10103</v>
      </c>
      <c r="E83" s="2">
        <f t="shared" si="20"/>
        <v>2371.25</v>
      </c>
      <c r="F83" s="17">
        <f t="shared" si="21"/>
        <v>5465</v>
      </c>
      <c r="G83" s="17">
        <f t="shared" si="22"/>
        <v>4638</v>
      </c>
      <c r="H83" s="17">
        <f t="shared" si="23"/>
        <v>10103</v>
      </c>
      <c r="I83" s="17">
        <f t="shared" si="24"/>
        <v>1590695</v>
      </c>
      <c r="J83" s="17">
        <f t="shared" si="25"/>
        <v>3594680</v>
      </c>
      <c r="K83" s="17">
        <f t="shared" si="26"/>
        <v>5185375</v>
      </c>
      <c r="L83" s="17">
        <f>分割表!$B$5</f>
        <v>1596160</v>
      </c>
      <c r="M83" s="17">
        <f>分割表!$C$5</f>
        <v>3599318</v>
      </c>
      <c r="N83" s="17">
        <f t="shared" si="27"/>
        <v>5195478</v>
      </c>
      <c r="O83" s="17">
        <f t="shared" si="28"/>
        <v>47032.442524337144</v>
      </c>
      <c r="P83" s="17">
        <f t="shared" si="29"/>
        <v>39154.174645628183</v>
      </c>
      <c r="Q83" s="17">
        <f t="shared" si="30"/>
        <v>93155.597416185381</v>
      </c>
      <c r="R83" s="17">
        <f t="shared" si="31"/>
        <v>22714618.099823892</v>
      </c>
      <c r="S83" s="17">
        <f t="shared" si="32"/>
        <v>54261570.700935237</v>
      </c>
      <c r="T83" s="17">
        <f t="shared" si="33"/>
        <v>80172911.865873575</v>
      </c>
      <c r="U83" s="17">
        <f t="shared" si="34"/>
        <v>22798130.936747961</v>
      </c>
      <c r="V83" s="17">
        <f t="shared" si="35"/>
        <v>54336222.141856313</v>
      </c>
      <c r="W83" s="17">
        <f t="shared" si="36"/>
        <v>80339230.748191163</v>
      </c>
      <c r="X83" s="17">
        <f t="shared" si="37"/>
        <v>0.90614038743777714</v>
      </c>
    </row>
    <row r="84" spans="1:24" s="17" customFormat="1">
      <c r="A84" s="17" t="s">
        <v>624</v>
      </c>
      <c r="B84" s="17">
        <v>3708</v>
      </c>
      <c r="C84" s="17">
        <v>285</v>
      </c>
      <c r="D84" s="17">
        <f t="shared" si="19"/>
        <v>3993</v>
      </c>
      <c r="E84" s="2">
        <f t="shared" si="20"/>
        <v>6913.21</v>
      </c>
      <c r="F84" s="17">
        <f t="shared" si="21"/>
        <v>3708</v>
      </c>
      <c r="G84" s="17">
        <f t="shared" si="22"/>
        <v>285</v>
      </c>
      <c r="H84" s="17">
        <f t="shared" si="23"/>
        <v>3993</v>
      </c>
      <c r="I84" s="17">
        <f t="shared" si="24"/>
        <v>1592452</v>
      </c>
      <c r="J84" s="17">
        <f t="shared" si="25"/>
        <v>3599033</v>
      </c>
      <c r="K84" s="17">
        <f t="shared" si="26"/>
        <v>5191485</v>
      </c>
      <c r="L84" s="17">
        <f>分割表!$B$5</f>
        <v>1596160</v>
      </c>
      <c r="M84" s="17">
        <f>分割表!$C$5</f>
        <v>3599318</v>
      </c>
      <c r="N84" s="17">
        <f t="shared" si="27"/>
        <v>5195478</v>
      </c>
      <c r="O84" s="17">
        <f t="shared" si="28"/>
        <v>30473.263312150742</v>
      </c>
      <c r="P84" s="17">
        <f t="shared" si="29"/>
        <v>1610.9594163765655</v>
      </c>
      <c r="Q84" s="17">
        <f t="shared" si="30"/>
        <v>33111.146341503445</v>
      </c>
      <c r="R84" s="17">
        <f t="shared" si="31"/>
        <v>22741465.470358726</v>
      </c>
      <c r="S84" s="17">
        <f t="shared" si="32"/>
        <v>54331634.720481806</v>
      </c>
      <c r="T84" s="17">
        <f t="shared" si="33"/>
        <v>80273494.329335406</v>
      </c>
      <c r="U84" s="17">
        <f t="shared" si="34"/>
        <v>22798130.936747961</v>
      </c>
      <c r="V84" s="17">
        <f t="shared" si="35"/>
        <v>54336222.141856313</v>
      </c>
      <c r="W84" s="17">
        <f t="shared" si="36"/>
        <v>80339230.748191163</v>
      </c>
      <c r="X84" s="17">
        <f t="shared" si="37"/>
        <v>0.87487930287304205</v>
      </c>
    </row>
    <row r="85" spans="1:24" s="17" customFormat="1">
      <c r="A85" s="17" t="s">
        <v>1968</v>
      </c>
      <c r="B85" s="17">
        <v>4854</v>
      </c>
      <c r="C85" s="17">
        <v>3575</v>
      </c>
      <c r="D85" s="17">
        <f t="shared" si="19"/>
        <v>8429</v>
      </c>
      <c r="E85" s="2">
        <f t="shared" si="20"/>
        <v>2596.0300000000002</v>
      </c>
      <c r="F85" s="17">
        <f t="shared" si="21"/>
        <v>4854</v>
      </c>
      <c r="G85" s="17">
        <f t="shared" si="22"/>
        <v>3575</v>
      </c>
      <c r="H85" s="17">
        <f t="shared" si="23"/>
        <v>8429</v>
      </c>
      <c r="I85" s="17">
        <f t="shared" si="24"/>
        <v>1591306</v>
      </c>
      <c r="J85" s="17">
        <f t="shared" si="25"/>
        <v>3595743</v>
      </c>
      <c r="K85" s="17">
        <f t="shared" si="26"/>
        <v>5187049</v>
      </c>
      <c r="L85" s="17">
        <f>分割表!$B$5</f>
        <v>1596160</v>
      </c>
      <c r="M85" s="17">
        <f>分割表!$C$5</f>
        <v>3599318</v>
      </c>
      <c r="N85" s="17">
        <f t="shared" si="27"/>
        <v>5195478</v>
      </c>
      <c r="O85" s="17">
        <f t="shared" si="28"/>
        <v>41198.608407034902</v>
      </c>
      <c r="P85" s="17">
        <f t="shared" si="29"/>
        <v>29249.650627082985</v>
      </c>
      <c r="Q85" s="17">
        <f t="shared" si="30"/>
        <v>76193.384297158787</v>
      </c>
      <c r="R85" s="17">
        <f t="shared" si="31"/>
        <v>22723954.102602929</v>
      </c>
      <c r="S85" s="17">
        <f t="shared" si="32"/>
        <v>54278679.806453362</v>
      </c>
      <c r="T85" s="17">
        <f t="shared" si="33"/>
        <v>80200468.440509111</v>
      </c>
      <c r="U85" s="17">
        <f t="shared" si="34"/>
        <v>22798130.936747961</v>
      </c>
      <c r="V85" s="17">
        <f t="shared" si="35"/>
        <v>54336222.141856313</v>
      </c>
      <c r="W85" s="17">
        <f t="shared" si="36"/>
        <v>80339230.748191163</v>
      </c>
      <c r="X85" s="17">
        <f t="shared" si="37"/>
        <v>0.85430769576301779</v>
      </c>
    </row>
    <row r="86" spans="1:24" s="17" customFormat="1">
      <c r="A86" s="17" t="s">
        <v>725</v>
      </c>
      <c r="B86" s="17">
        <v>83872</v>
      </c>
      <c r="C86" s="17">
        <v>214831</v>
      </c>
      <c r="D86" s="17">
        <f t="shared" si="19"/>
        <v>298703</v>
      </c>
      <c r="E86" s="2">
        <f t="shared" si="20"/>
        <v>1057.01</v>
      </c>
      <c r="F86" s="17">
        <f t="shared" si="21"/>
        <v>83872</v>
      </c>
      <c r="G86" s="17">
        <f t="shared" si="22"/>
        <v>214831</v>
      </c>
      <c r="H86" s="17">
        <f t="shared" si="23"/>
        <v>298703</v>
      </c>
      <c r="I86" s="17">
        <f t="shared" si="24"/>
        <v>1512288</v>
      </c>
      <c r="J86" s="17">
        <f t="shared" si="25"/>
        <v>3384487</v>
      </c>
      <c r="K86" s="17">
        <f t="shared" si="26"/>
        <v>4896775</v>
      </c>
      <c r="L86" s="17">
        <f>分割表!$B$5</f>
        <v>1596160</v>
      </c>
      <c r="M86" s="17">
        <f>分割表!$C$5</f>
        <v>3599318</v>
      </c>
      <c r="N86" s="17">
        <f t="shared" si="27"/>
        <v>5195478</v>
      </c>
      <c r="O86" s="17">
        <f t="shared" si="28"/>
        <v>950860.81488475949</v>
      </c>
      <c r="P86" s="17">
        <f t="shared" si="29"/>
        <v>2637610.578998046</v>
      </c>
      <c r="Q86" s="17">
        <f t="shared" si="30"/>
        <v>3765809.9693558724</v>
      </c>
      <c r="R86" s="17">
        <f t="shared" si="31"/>
        <v>21518549.042862602</v>
      </c>
      <c r="S86" s="17">
        <f t="shared" si="32"/>
        <v>50884790.365156598</v>
      </c>
      <c r="T86" s="17">
        <f t="shared" si="33"/>
        <v>75430349.995531425</v>
      </c>
      <c r="U86" s="17">
        <f t="shared" si="34"/>
        <v>22798130.936747961</v>
      </c>
      <c r="V86" s="17">
        <f t="shared" si="35"/>
        <v>54336222.141856313</v>
      </c>
      <c r="W86" s="17">
        <f t="shared" si="36"/>
        <v>80339230.748191163</v>
      </c>
      <c r="X86" s="17">
        <f t="shared" si="37"/>
        <v>0.85285274799566579</v>
      </c>
    </row>
    <row r="87" spans="1:24" s="17" customFormat="1">
      <c r="A87" s="17" t="s">
        <v>2575</v>
      </c>
      <c r="B87" s="17">
        <v>4493</v>
      </c>
      <c r="C87" s="17">
        <v>2640</v>
      </c>
      <c r="D87" s="17">
        <f t="shared" si="19"/>
        <v>7133</v>
      </c>
      <c r="E87" s="2">
        <f t="shared" si="20"/>
        <v>3146.46</v>
      </c>
      <c r="F87" s="17">
        <f t="shared" si="21"/>
        <v>4493</v>
      </c>
      <c r="G87" s="17">
        <f t="shared" si="22"/>
        <v>2640</v>
      </c>
      <c r="H87" s="17">
        <f t="shared" si="23"/>
        <v>7133</v>
      </c>
      <c r="I87" s="17">
        <f t="shared" si="24"/>
        <v>1591667</v>
      </c>
      <c r="J87" s="17">
        <f t="shared" si="25"/>
        <v>3596678</v>
      </c>
      <c r="K87" s="17">
        <f t="shared" si="26"/>
        <v>5188345</v>
      </c>
      <c r="L87" s="17">
        <f>分割表!$B$5</f>
        <v>1596160</v>
      </c>
      <c r="M87" s="17">
        <f>分割表!$C$5</f>
        <v>3599318</v>
      </c>
      <c r="N87" s="17">
        <f t="shared" si="27"/>
        <v>5195478</v>
      </c>
      <c r="O87" s="17">
        <f t="shared" si="28"/>
        <v>37787.369659452226</v>
      </c>
      <c r="P87" s="17">
        <f t="shared" si="29"/>
        <v>20799.330277810557</v>
      </c>
      <c r="Q87" s="17">
        <f t="shared" si="30"/>
        <v>63287.451071189244</v>
      </c>
      <c r="R87" s="17">
        <f t="shared" si="31"/>
        <v>22729470.247236717</v>
      </c>
      <c r="S87" s="17">
        <f t="shared" si="32"/>
        <v>54293728.997232199</v>
      </c>
      <c r="T87" s="17">
        <f t="shared" si="33"/>
        <v>80221802.933848381</v>
      </c>
      <c r="U87" s="17">
        <f t="shared" si="34"/>
        <v>22798130.936747961</v>
      </c>
      <c r="V87" s="17">
        <f t="shared" si="35"/>
        <v>54336222.141856313</v>
      </c>
      <c r="W87" s="17">
        <f t="shared" si="36"/>
        <v>80339230.748191163</v>
      </c>
      <c r="X87" s="17">
        <f t="shared" si="37"/>
        <v>0.85157549420271761</v>
      </c>
    </row>
    <row r="88" spans="1:24" s="17" customFormat="1">
      <c r="A88" s="17" t="s">
        <v>124</v>
      </c>
      <c r="B88" s="17">
        <v>11042</v>
      </c>
      <c r="C88" s="17">
        <v>20198</v>
      </c>
      <c r="D88" s="17">
        <f t="shared" si="19"/>
        <v>31240</v>
      </c>
      <c r="E88" s="2">
        <f t="shared" si="20"/>
        <v>307.75</v>
      </c>
      <c r="F88" s="17">
        <f t="shared" si="21"/>
        <v>11042</v>
      </c>
      <c r="G88" s="17">
        <f t="shared" si="22"/>
        <v>20198</v>
      </c>
      <c r="H88" s="17">
        <f t="shared" si="23"/>
        <v>31240</v>
      </c>
      <c r="I88" s="17">
        <f t="shared" si="24"/>
        <v>1585118</v>
      </c>
      <c r="J88" s="17">
        <f t="shared" si="25"/>
        <v>3579120</v>
      </c>
      <c r="K88" s="17">
        <f t="shared" si="26"/>
        <v>5164238</v>
      </c>
      <c r="L88" s="17">
        <f>分割表!$B$5</f>
        <v>1596160</v>
      </c>
      <c r="M88" s="17">
        <f>分割表!$C$5</f>
        <v>3599318</v>
      </c>
      <c r="N88" s="17">
        <f t="shared" si="27"/>
        <v>5195478</v>
      </c>
      <c r="O88" s="17">
        <f t="shared" si="28"/>
        <v>102795.07347272334</v>
      </c>
      <c r="P88" s="17">
        <f t="shared" si="29"/>
        <v>200229.61846771016</v>
      </c>
      <c r="Q88" s="17">
        <f t="shared" si="30"/>
        <v>323316.9618275112</v>
      </c>
      <c r="R88" s="17">
        <f t="shared" si="31"/>
        <v>22629413.103588451</v>
      </c>
      <c r="S88" s="17">
        <f t="shared" si="32"/>
        <v>54011166.762599155</v>
      </c>
      <c r="T88" s="17">
        <f t="shared" si="33"/>
        <v>79825011.392146721</v>
      </c>
      <c r="U88" s="17">
        <f t="shared" si="34"/>
        <v>22798130.936747961</v>
      </c>
      <c r="V88" s="17">
        <f t="shared" si="35"/>
        <v>54336222.141856313</v>
      </c>
      <c r="W88" s="17">
        <f t="shared" si="36"/>
        <v>80339230.748191163</v>
      </c>
      <c r="X88" s="17">
        <f t="shared" si="37"/>
        <v>0.84698999307598055</v>
      </c>
    </row>
    <row r="89" spans="1:24" s="17" customFormat="1">
      <c r="A89" s="17" t="s">
        <v>643</v>
      </c>
      <c r="B89" s="17">
        <v>4002</v>
      </c>
      <c r="C89" s="17">
        <v>1409</v>
      </c>
      <c r="D89" s="17">
        <f t="shared" si="19"/>
        <v>5411</v>
      </c>
      <c r="E89" s="2">
        <f t="shared" si="20"/>
        <v>4279.42</v>
      </c>
      <c r="F89" s="17">
        <f t="shared" si="21"/>
        <v>4002</v>
      </c>
      <c r="G89" s="17">
        <f t="shared" si="22"/>
        <v>1409</v>
      </c>
      <c r="H89" s="17">
        <f t="shared" si="23"/>
        <v>5411</v>
      </c>
      <c r="I89" s="17">
        <f t="shared" si="24"/>
        <v>1592158</v>
      </c>
      <c r="J89" s="17">
        <f t="shared" si="25"/>
        <v>3597909</v>
      </c>
      <c r="K89" s="17">
        <f t="shared" si="26"/>
        <v>5190067</v>
      </c>
      <c r="L89" s="17">
        <f>分割表!$B$5</f>
        <v>1596160</v>
      </c>
      <c r="M89" s="17">
        <f>分割表!$C$5</f>
        <v>3599318</v>
      </c>
      <c r="N89" s="17">
        <f t="shared" si="27"/>
        <v>5195478</v>
      </c>
      <c r="O89" s="17">
        <f t="shared" si="28"/>
        <v>33194.787159605003</v>
      </c>
      <c r="P89" s="17">
        <f t="shared" si="29"/>
        <v>10216.14543626524</v>
      </c>
      <c r="Q89" s="17">
        <f t="shared" si="30"/>
        <v>46513.979748444835</v>
      </c>
      <c r="R89" s="17">
        <f t="shared" si="31"/>
        <v>22736972.946555417</v>
      </c>
      <c r="S89" s="17">
        <f t="shared" si="32"/>
        <v>54313542.794466108</v>
      </c>
      <c r="T89" s="17">
        <f t="shared" si="33"/>
        <v>80250150.654984906</v>
      </c>
      <c r="U89" s="17">
        <f t="shared" si="34"/>
        <v>22798130.936747961</v>
      </c>
      <c r="V89" s="17">
        <f t="shared" si="35"/>
        <v>54336222.141856313</v>
      </c>
      <c r="W89" s="17">
        <f t="shared" si="36"/>
        <v>80339230.748191163</v>
      </c>
      <c r="X89" s="17">
        <f t="shared" si="37"/>
        <v>0.8441605992551191</v>
      </c>
    </row>
    <row r="90" spans="1:24" s="17" customFormat="1">
      <c r="A90" s="17" t="s">
        <v>614</v>
      </c>
      <c r="B90" s="17">
        <v>7263</v>
      </c>
      <c r="C90" s="17">
        <v>10144</v>
      </c>
      <c r="D90" s="17">
        <f t="shared" si="19"/>
        <v>17407</v>
      </c>
      <c r="E90" s="2">
        <f t="shared" si="20"/>
        <v>941.14</v>
      </c>
      <c r="F90" s="17">
        <f t="shared" si="21"/>
        <v>7263</v>
      </c>
      <c r="G90" s="17">
        <f t="shared" si="22"/>
        <v>10144</v>
      </c>
      <c r="H90" s="17">
        <f t="shared" si="23"/>
        <v>17407</v>
      </c>
      <c r="I90" s="17">
        <f t="shared" si="24"/>
        <v>1588897</v>
      </c>
      <c r="J90" s="17">
        <f t="shared" si="25"/>
        <v>3589174</v>
      </c>
      <c r="K90" s="17">
        <f t="shared" si="26"/>
        <v>5178071</v>
      </c>
      <c r="L90" s="17">
        <f>分割表!$B$5</f>
        <v>1596160</v>
      </c>
      <c r="M90" s="17">
        <f>分割表!$C$5</f>
        <v>3599318</v>
      </c>
      <c r="N90" s="17">
        <f t="shared" si="27"/>
        <v>5195478</v>
      </c>
      <c r="O90" s="17">
        <f t="shared" si="28"/>
        <v>64572.051907837595</v>
      </c>
      <c r="P90" s="17">
        <f t="shared" si="29"/>
        <v>93574.724592211569</v>
      </c>
      <c r="Q90" s="17">
        <f t="shared" si="30"/>
        <v>169972.87442877921</v>
      </c>
      <c r="R90" s="17">
        <f t="shared" si="31"/>
        <v>22687146.248876903</v>
      </c>
      <c r="S90" s="17">
        <f t="shared" si="32"/>
        <v>54172956.039659068</v>
      </c>
      <c r="T90" s="17">
        <f t="shared" si="33"/>
        <v>80052683.292139322</v>
      </c>
      <c r="U90" s="17">
        <f t="shared" si="34"/>
        <v>22798130.936747961</v>
      </c>
      <c r="V90" s="17">
        <f t="shared" si="35"/>
        <v>54336222.141856313</v>
      </c>
      <c r="W90" s="17">
        <f t="shared" si="36"/>
        <v>80339230.748191163</v>
      </c>
      <c r="X90" s="17">
        <f t="shared" si="37"/>
        <v>0.8425866651469508</v>
      </c>
    </row>
    <row r="91" spans="1:24" s="17" customFormat="1">
      <c r="A91" s="17" t="s">
        <v>826</v>
      </c>
      <c r="B91" s="17">
        <v>5010</v>
      </c>
      <c r="C91" s="17">
        <v>4169</v>
      </c>
      <c r="D91" s="17">
        <f t="shared" si="19"/>
        <v>9179</v>
      </c>
      <c r="E91" s="2">
        <f t="shared" si="20"/>
        <v>2242.61</v>
      </c>
      <c r="F91" s="17">
        <f t="shared" si="21"/>
        <v>5010</v>
      </c>
      <c r="G91" s="17">
        <f t="shared" si="22"/>
        <v>4169</v>
      </c>
      <c r="H91" s="17">
        <f t="shared" si="23"/>
        <v>9179</v>
      </c>
      <c r="I91" s="17">
        <f t="shared" si="24"/>
        <v>1591150</v>
      </c>
      <c r="J91" s="17">
        <f t="shared" si="25"/>
        <v>3595149</v>
      </c>
      <c r="K91" s="17">
        <f t="shared" si="26"/>
        <v>5186299</v>
      </c>
      <c r="L91" s="17">
        <f>分割表!$B$5</f>
        <v>1596160</v>
      </c>
      <c r="M91" s="17">
        <f>分割表!$C$5</f>
        <v>3599318</v>
      </c>
      <c r="N91" s="17">
        <f t="shared" si="27"/>
        <v>5195478</v>
      </c>
      <c r="O91" s="17">
        <f t="shared" si="28"/>
        <v>42681.147882335339</v>
      </c>
      <c r="P91" s="17">
        <f t="shared" si="29"/>
        <v>34750.413831285041</v>
      </c>
      <c r="Q91" s="17">
        <f t="shared" si="30"/>
        <v>83755.378471566029</v>
      </c>
      <c r="R91" s="17">
        <f t="shared" si="31"/>
        <v>22721570.420012899</v>
      </c>
      <c r="S91" s="17">
        <f t="shared" si="32"/>
        <v>54269119.270364076</v>
      </c>
      <c r="T91" s="17">
        <f t="shared" si="33"/>
        <v>80188122.238108322</v>
      </c>
      <c r="U91" s="17">
        <f t="shared" si="34"/>
        <v>22798130.936747961</v>
      </c>
      <c r="V91" s="17">
        <f t="shared" si="35"/>
        <v>54336222.141856313</v>
      </c>
      <c r="W91" s="17">
        <f t="shared" si="36"/>
        <v>80339230.748191163</v>
      </c>
      <c r="X91" s="17">
        <f t="shared" si="37"/>
        <v>0.83822680893147949</v>
      </c>
    </row>
    <row r="92" spans="1:24" s="17" customFormat="1">
      <c r="A92" s="17" t="s">
        <v>249</v>
      </c>
      <c r="B92" s="17">
        <v>4032</v>
      </c>
      <c r="C92" s="17">
        <v>1603</v>
      </c>
      <c r="D92" s="17">
        <f t="shared" si="19"/>
        <v>5635</v>
      </c>
      <c r="E92" s="2">
        <f t="shared" si="20"/>
        <v>3968.95</v>
      </c>
      <c r="F92" s="17">
        <f t="shared" si="21"/>
        <v>4032</v>
      </c>
      <c r="G92" s="17">
        <f t="shared" si="22"/>
        <v>1603</v>
      </c>
      <c r="H92" s="17">
        <f t="shared" si="23"/>
        <v>5635</v>
      </c>
      <c r="I92" s="17">
        <f t="shared" si="24"/>
        <v>1592128</v>
      </c>
      <c r="J92" s="17">
        <f t="shared" si="25"/>
        <v>3597715</v>
      </c>
      <c r="K92" s="17">
        <f t="shared" si="26"/>
        <v>5189843</v>
      </c>
      <c r="L92" s="17">
        <f>分割表!$B$5</f>
        <v>1596160</v>
      </c>
      <c r="M92" s="17">
        <f>分割表!$C$5</f>
        <v>3599318</v>
      </c>
      <c r="N92" s="17">
        <f t="shared" si="27"/>
        <v>5195478</v>
      </c>
      <c r="O92" s="17">
        <f t="shared" si="28"/>
        <v>33473.735808916856</v>
      </c>
      <c r="P92" s="17">
        <f t="shared" si="29"/>
        <v>11829.550340633114</v>
      </c>
      <c r="Q92" s="17">
        <f t="shared" si="30"/>
        <v>48668.099923180293</v>
      </c>
      <c r="R92" s="17">
        <f t="shared" si="31"/>
        <v>22736514.528811451</v>
      </c>
      <c r="S92" s="17">
        <f t="shared" si="32"/>
        <v>54310420.202196606</v>
      </c>
      <c r="T92" s="17">
        <f t="shared" si="33"/>
        <v>80246463.114213973</v>
      </c>
      <c r="U92" s="17">
        <f t="shared" si="34"/>
        <v>22798130.936747961</v>
      </c>
      <c r="V92" s="17">
        <f t="shared" si="35"/>
        <v>54336222.141856313</v>
      </c>
      <c r="W92" s="17">
        <f t="shared" si="36"/>
        <v>80339230.748191163</v>
      </c>
      <c r="X92" s="17">
        <f t="shared" si="37"/>
        <v>0.83381936979567839</v>
      </c>
    </row>
    <row r="93" spans="1:24" s="17" customFormat="1">
      <c r="A93" s="17" t="s">
        <v>168</v>
      </c>
      <c r="B93" s="17">
        <v>4516</v>
      </c>
      <c r="C93" s="17">
        <v>3085</v>
      </c>
      <c r="D93" s="17">
        <f t="shared" si="19"/>
        <v>7601</v>
      </c>
      <c r="E93" s="2">
        <f t="shared" si="20"/>
        <v>2662.23</v>
      </c>
      <c r="F93" s="17">
        <f t="shared" si="21"/>
        <v>4516</v>
      </c>
      <c r="G93" s="17">
        <f t="shared" si="22"/>
        <v>3085</v>
      </c>
      <c r="H93" s="17">
        <f t="shared" si="23"/>
        <v>7601</v>
      </c>
      <c r="I93" s="17">
        <f t="shared" si="24"/>
        <v>1591644</v>
      </c>
      <c r="J93" s="17">
        <f t="shared" si="25"/>
        <v>3596233</v>
      </c>
      <c r="K93" s="17">
        <f t="shared" si="26"/>
        <v>5187877</v>
      </c>
      <c r="L93" s="17">
        <f>分割表!$B$5</f>
        <v>1596160</v>
      </c>
      <c r="M93" s="17">
        <f>分割表!$C$5</f>
        <v>3599318</v>
      </c>
      <c r="N93" s="17">
        <f t="shared" si="27"/>
        <v>5195478</v>
      </c>
      <c r="O93" s="17">
        <f t="shared" si="28"/>
        <v>38003.8647745173</v>
      </c>
      <c r="P93" s="17">
        <f t="shared" si="29"/>
        <v>24785.836898607322</v>
      </c>
      <c r="Q93" s="17">
        <f t="shared" si="30"/>
        <v>67922.802768998474</v>
      </c>
      <c r="R93" s="17">
        <f t="shared" si="31"/>
        <v>22729118.800676484</v>
      </c>
      <c r="S93" s="17">
        <f t="shared" si="32"/>
        <v>54286566.517828383</v>
      </c>
      <c r="T93" s="17">
        <f t="shared" si="33"/>
        <v>80214098.773905709</v>
      </c>
      <c r="U93" s="17">
        <f t="shared" si="34"/>
        <v>22798130.936747961</v>
      </c>
      <c r="V93" s="17">
        <f t="shared" si="35"/>
        <v>54336222.141856313</v>
      </c>
      <c r="W93" s="17">
        <f t="shared" si="36"/>
        <v>80339230.748191163</v>
      </c>
      <c r="X93" s="17">
        <f t="shared" si="37"/>
        <v>0.81672501605736381</v>
      </c>
    </row>
    <row r="94" spans="1:24" s="17" customFormat="1">
      <c r="A94" s="17" t="s">
        <v>757</v>
      </c>
      <c r="B94" s="17">
        <v>29707</v>
      </c>
      <c r="C94" s="17">
        <v>70458</v>
      </c>
      <c r="D94" s="17">
        <f t="shared" si="19"/>
        <v>100165</v>
      </c>
      <c r="E94" s="2">
        <f t="shared" si="20"/>
        <v>54.68</v>
      </c>
      <c r="F94" s="17">
        <f t="shared" si="21"/>
        <v>29707</v>
      </c>
      <c r="G94" s="17">
        <f t="shared" si="22"/>
        <v>70458</v>
      </c>
      <c r="H94" s="17">
        <f t="shared" si="23"/>
        <v>100165</v>
      </c>
      <c r="I94" s="17">
        <f t="shared" si="24"/>
        <v>1566453</v>
      </c>
      <c r="J94" s="17">
        <f t="shared" si="25"/>
        <v>3528860</v>
      </c>
      <c r="K94" s="17">
        <f t="shared" si="26"/>
        <v>5095313</v>
      </c>
      <c r="L94" s="17">
        <f>分割表!$B$5</f>
        <v>1596160</v>
      </c>
      <c r="M94" s="17">
        <f>分割表!$C$5</f>
        <v>3599318</v>
      </c>
      <c r="N94" s="17">
        <f t="shared" si="27"/>
        <v>5195478</v>
      </c>
      <c r="O94" s="17">
        <f t="shared" si="28"/>
        <v>305956.49218741106</v>
      </c>
      <c r="P94" s="17">
        <f t="shared" si="29"/>
        <v>786506.59426801919</v>
      </c>
      <c r="Q94" s="17">
        <f t="shared" si="30"/>
        <v>1153357.3152489357</v>
      </c>
      <c r="R94" s="17">
        <f t="shared" si="31"/>
        <v>22344393.727003753</v>
      </c>
      <c r="S94" s="17">
        <f t="shared" si="32"/>
        <v>53202806.376540646</v>
      </c>
      <c r="T94" s="17">
        <f t="shared" si="33"/>
        <v>78691156.204229847</v>
      </c>
      <c r="U94" s="17">
        <f t="shared" si="34"/>
        <v>22798130.936747961</v>
      </c>
      <c r="V94" s="17">
        <f t="shared" si="35"/>
        <v>54336222.141856313</v>
      </c>
      <c r="W94" s="17">
        <f t="shared" si="36"/>
        <v>80339230.748191163</v>
      </c>
      <c r="X94" s="17">
        <f t="shared" si="37"/>
        <v>0.81404186685659319</v>
      </c>
    </row>
    <row r="95" spans="1:24" s="17" customFormat="1">
      <c r="A95" s="17" t="s">
        <v>50</v>
      </c>
      <c r="B95" s="17">
        <v>4066</v>
      </c>
      <c r="C95" s="17">
        <v>1945</v>
      </c>
      <c r="D95" s="17">
        <f t="shared" si="19"/>
        <v>6011</v>
      </c>
      <c r="E95" s="2">
        <f t="shared" si="20"/>
        <v>3461.3</v>
      </c>
      <c r="F95" s="17">
        <f t="shared" si="21"/>
        <v>4066</v>
      </c>
      <c r="G95" s="17">
        <f t="shared" si="22"/>
        <v>1945</v>
      </c>
      <c r="H95" s="17">
        <f t="shared" si="23"/>
        <v>6011</v>
      </c>
      <c r="I95" s="17">
        <f t="shared" si="24"/>
        <v>1592094</v>
      </c>
      <c r="J95" s="17">
        <f t="shared" si="25"/>
        <v>3597373</v>
      </c>
      <c r="K95" s="17">
        <f t="shared" si="26"/>
        <v>5189467</v>
      </c>
      <c r="L95" s="17">
        <f>分割表!$B$5</f>
        <v>1596160</v>
      </c>
      <c r="M95" s="17">
        <f>分割表!$C$5</f>
        <v>3599318</v>
      </c>
      <c r="N95" s="17">
        <f t="shared" si="27"/>
        <v>5195478</v>
      </c>
      <c r="O95" s="17">
        <f t="shared" si="28"/>
        <v>33790.147366369594</v>
      </c>
      <c r="P95" s="17">
        <f t="shared" si="29"/>
        <v>14729.518563022202</v>
      </c>
      <c r="Q95" s="17">
        <f t="shared" si="30"/>
        <v>52303.793228668401</v>
      </c>
      <c r="R95" s="17">
        <f t="shared" si="31"/>
        <v>22735994.98938499</v>
      </c>
      <c r="S95" s="17">
        <f t="shared" si="32"/>
        <v>54304915.451610386</v>
      </c>
      <c r="T95" s="17">
        <f t="shared" si="33"/>
        <v>80240273.335369185</v>
      </c>
      <c r="U95" s="17">
        <f t="shared" si="34"/>
        <v>22798130.936747961</v>
      </c>
      <c r="V95" s="17">
        <f t="shared" si="35"/>
        <v>54336222.141856313</v>
      </c>
      <c r="W95" s="17">
        <f t="shared" si="36"/>
        <v>80339230.748191163</v>
      </c>
      <c r="X95" s="17">
        <f t="shared" si="37"/>
        <v>0.81100086813974293</v>
      </c>
    </row>
    <row r="96" spans="1:24" s="17" customFormat="1">
      <c r="A96" s="17" t="s">
        <v>454</v>
      </c>
      <c r="B96" s="17">
        <v>6493</v>
      </c>
      <c r="C96" s="17">
        <v>8515</v>
      </c>
      <c r="D96" s="17">
        <f t="shared" si="19"/>
        <v>15008</v>
      </c>
      <c r="E96" s="2">
        <f t="shared" si="20"/>
        <v>1047.6400000000001</v>
      </c>
      <c r="F96" s="17">
        <f t="shared" si="21"/>
        <v>6493</v>
      </c>
      <c r="G96" s="17">
        <f t="shared" si="22"/>
        <v>8515</v>
      </c>
      <c r="H96" s="17">
        <f t="shared" si="23"/>
        <v>15008</v>
      </c>
      <c r="I96" s="17">
        <f t="shared" si="24"/>
        <v>1589667</v>
      </c>
      <c r="J96" s="17">
        <f t="shared" si="25"/>
        <v>3590803</v>
      </c>
      <c r="K96" s="17">
        <f t="shared" si="26"/>
        <v>5180470</v>
      </c>
      <c r="L96" s="17">
        <f>分割表!$B$5</f>
        <v>1596160</v>
      </c>
      <c r="M96" s="17">
        <f>分割表!$C$5</f>
        <v>3599318</v>
      </c>
      <c r="N96" s="17">
        <f t="shared" si="27"/>
        <v>5195478</v>
      </c>
      <c r="O96" s="17">
        <f t="shared" si="28"/>
        <v>56998.670331637608</v>
      </c>
      <c r="P96" s="17">
        <f t="shared" si="29"/>
        <v>77057.212810219164</v>
      </c>
      <c r="Q96" s="17">
        <f t="shared" si="30"/>
        <v>144322.01077806004</v>
      </c>
      <c r="R96" s="17">
        <f t="shared" si="31"/>
        <v>22698910.919402279</v>
      </c>
      <c r="S96" s="17">
        <f t="shared" si="32"/>
        <v>54199172.611063637</v>
      </c>
      <c r="T96" s="17">
        <f t="shared" si="33"/>
        <v>80092171.251401186</v>
      </c>
      <c r="U96" s="17">
        <f t="shared" si="34"/>
        <v>22798130.936747961</v>
      </c>
      <c r="V96" s="17">
        <f t="shared" si="35"/>
        <v>54336222.141856313</v>
      </c>
      <c r="W96" s="17">
        <f t="shared" si="36"/>
        <v>80339230.748191163</v>
      </c>
      <c r="X96" s="17">
        <f t="shared" si="37"/>
        <v>0.80356167321749483</v>
      </c>
    </row>
    <row r="97" spans="1:24" s="17" customFormat="1">
      <c r="A97" s="17" t="s">
        <v>2549</v>
      </c>
      <c r="B97" s="17">
        <v>5226</v>
      </c>
      <c r="C97" s="17">
        <v>5167</v>
      </c>
      <c r="D97" s="17">
        <f t="shared" si="19"/>
        <v>10393</v>
      </c>
      <c r="E97" s="2">
        <f t="shared" si="20"/>
        <v>1724.68</v>
      </c>
      <c r="F97" s="17">
        <f t="shared" si="21"/>
        <v>5226</v>
      </c>
      <c r="G97" s="17">
        <f t="shared" si="22"/>
        <v>5167</v>
      </c>
      <c r="H97" s="17">
        <f t="shared" si="23"/>
        <v>10393</v>
      </c>
      <c r="I97" s="17">
        <f t="shared" si="24"/>
        <v>1590934</v>
      </c>
      <c r="J97" s="17">
        <f t="shared" si="25"/>
        <v>3594151</v>
      </c>
      <c r="K97" s="17">
        <f t="shared" si="26"/>
        <v>5185085</v>
      </c>
      <c r="L97" s="17">
        <f>分割表!$B$5</f>
        <v>1596160</v>
      </c>
      <c r="M97" s="17">
        <f>分割表!$C$5</f>
        <v>3599318</v>
      </c>
      <c r="N97" s="17">
        <f t="shared" si="27"/>
        <v>5195478</v>
      </c>
      <c r="O97" s="17">
        <f t="shared" si="28"/>
        <v>44741.883957216996</v>
      </c>
      <c r="P97" s="17">
        <f t="shared" si="29"/>
        <v>44178.095578659879</v>
      </c>
      <c r="Q97" s="17">
        <f t="shared" si="30"/>
        <v>96123.690714048469</v>
      </c>
      <c r="R97" s="17">
        <f t="shared" si="31"/>
        <v>22718269.961676683</v>
      </c>
      <c r="S97" s="17">
        <f t="shared" si="32"/>
        <v>54253056.503094696</v>
      </c>
      <c r="T97" s="17">
        <f t="shared" si="33"/>
        <v>80168138.081693977</v>
      </c>
      <c r="U97" s="17">
        <f t="shared" si="34"/>
        <v>22798130.936747961</v>
      </c>
      <c r="V97" s="17">
        <f t="shared" si="35"/>
        <v>54336222.141856313</v>
      </c>
      <c r="W97" s="17">
        <f t="shared" si="36"/>
        <v>80339230.748191163</v>
      </c>
      <c r="X97" s="17">
        <f t="shared" si="37"/>
        <v>0.80000951886639982</v>
      </c>
    </row>
    <row r="98" spans="1:24" s="17" customFormat="1">
      <c r="A98" s="17" t="s">
        <v>1560</v>
      </c>
      <c r="B98" s="17">
        <v>4497</v>
      </c>
      <c r="C98" s="17">
        <v>3291</v>
      </c>
      <c r="D98" s="17">
        <f t="shared" si="19"/>
        <v>7788</v>
      </c>
      <c r="E98" s="2">
        <f t="shared" si="20"/>
        <v>2425.5500000000002</v>
      </c>
      <c r="F98" s="17">
        <f t="shared" si="21"/>
        <v>4497</v>
      </c>
      <c r="G98" s="17">
        <f t="shared" si="22"/>
        <v>3291</v>
      </c>
      <c r="H98" s="17">
        <f t="shared" si="23"/>
        <v>7788</v>
      </c>
      <c r="I98" s="17">
        <f t="shared" si="24"/>
        <v>1591663</v>
      </c>
      <c r="J98" s="17">
        <f t="shared" si="25"/>
        <v>3596027</v>
      </c>
      <c r="K98" s="17">
        <f t="shared" si="26"/>
        <v>5187690</v>
      </c>
      <c r="L98" s="17">
        <f>分割表!$B$5</f>
        <v>1596160</v>
      </c>
      <c r="M98" s="17">
        <f>分割表!$C$5</f>
        <v>3599318</v>
      </c>
      <c r="N98" s="17">
        <f t="shared" si="27"/>
        <v>5195478</v>
      </c>
      <c r="O98" s="17">
        <f t="shared" si="28"/>
        <v>37825.01254310787</v>
      </c>
      <c r="P98" s="17">
        <f t="shared" si="29"/>
        <v>26653.633750772529</v>
      </c>
      <c r="Q98" s="17">
        <f t="shared" si="30"/>
        <v>69783.1229862404</v>
      </c>
      <c r="R98" s="17">
        <f t="shared" si="31"/>
        <v>22729409.12607193</v>
      </c>
      <c r="S98" s="17">
        <f t="shared" si="32"/>
        <v>54283250.871850416</v>
      </c>
      <c r="T98" s="17">
        <f t="shared" si="33"/>
        <v>80211020.414109409</v>
      </c>
      <c r="U98" s="17">
        <f t="shared" si="34"/>
        <v>22798130.936747961</v>
      </c>
      <c r="V98" s="17">
        <f t="shared" si="35"/>
        <v>54336222.141856313</v>
      </c>
      <c r="W98" s="17">
        <f t="shared" si="36"/>
        <v>80339230.748191163</v>
      </c>
      <c r="X98" s="17">
        <f t="shared" si="37"/>
        <v>0.79338984761410802</v>
      </c>
    </row>
    <row r="99" spans="1:24" s="17" customFormat="1">
      <c r="A99" s="17" t="s">
        <v>785</v>
      </c>
      <c r="B99" s="17">
        <v>3789</v>
      </c>
      <c r="C99" s="17">
        <v>1526</v>
      </c>
      <c r="D99" s="17">
        <f t="shared" si="19"/>
        <v>5315</v>
      </c>
      <c r="E99" s="2">
        <f t="shared" si="20"/>
        <v>3694.72</v>
      </c>
      <c r="F99" s="17">
        <f t="shared" si="21"/>
        <v>3789</v>
      </c>
      <c r="G99" s="17">
        <f t="shared" si="22"/>
        <v>1526</v>
      </c>
      <c r="H99" s="17">
        <f t="shared" si="23"/>
        <v>5315</v>
      </c>
      <c r="I99" s="17">
        <f t="shared" si="24"/>
        <v>1592371</v>
      </c>
      <c r="J99" s="17">
        <f t="shared" si="25"/>
        <v>3597792</v>
      </c>
      <c r="K99" s="17">
        <f t="shared" si="26"/>
        <v>5190163</v>
      </c>
      <c r="L99" s="17">
        <f>分割表!$B$5</f>
        <v>1596160</v>
      </c>
      <c r="M99" s="17">
        <f>分割表!$C$5</f>
        <v>3599318</v>
      </c>
      <c r="N99" s="17">
        <f t="shared" si="27"/>
        <v>5195478</v>
      </c>
      <c r="O99" s="17">
        <f t="shared" si="28"/>
        <v>31220.819730349478</v>
      </c>
      <c r="P99" s="17">
        <f t="shared" si="29"/>
        <v>11186.198353274558</v>
      </c>
      <c r="Q99" s="17">
        <f t="shared" si="30"/>
        <v>45593.602265474699</v>
      </c>
      <c r="R99" s="17">
        <f t="shared" si="31"/>
        <v>22740227.728791289</v>
      </c>
      <c r="S99" s="17">
        <f t="shared" si="32"/>
        <v>54311659.580350526</v>
      </c>
      <c r="T99" s="17">
        <f t="shared" si="33"/>
        <v>80251731.032560542</v>
      </c>
      <c r="U99" s="17">
        <f t="shared" si="34"/>
        <v>22798130.936747961</v>
      </c>
      <c r="V99" s="17">
        <f t="shared" si="35"/>
        <v>54336222.141856313</v>
      </c>
      <c r="W99" s="17">
        <f t="shared" si="36"/>
        <v>80339230.748191163</v>
      </c>
      <c r="X99" s="17">
        <f t="shared" si="37"/>
        <v>0.78178492942793021</v>
      </c>
    </row>
    <row r="100" spans="1:24" s="17" customFormat="1">
      <c r="A100" s="17" t="s">
        <v>1495</v>
      </c>
      <c r="B100" s="17">
        <v>4101</v>
      </c>
      <c r="C100" s="17">
        <v>2361</v>
      </c>
      <c r="D100" s="17">
        <f t="shared" si="19"/>
        <v>6462</v>
      </c>
      <c r="E100" s="2">
        <f t="shared" si="20"/>
        <v>2933.26</v>
      </c>
      <c r="F100" s="17">
        <f t="shared" si="21"/>
        <v>4101</v>
      </c>
      <c r="G100" s="17">
        <f t="shared" si="22"/>
        <v>2361</v>
      </c>
      <c r="H100" s="17">
        <f t="shared" si="23"/>
        <v>6462</v>
      </c>
      <c r="I100" s="17">
        <f t="shared" si="24"/>
        <v>1592059</v>
      </c>
      <c r="J100" s="17">
        <f t="shared" si="25"/>
        <v>3596957</v>
      </c>
      <c r="K100" s="17">
        <f t="shared" si="26"/>
        <v>5189016</v>
      </c>
      <c r="L100" s="17">
        <f>分割表!$B$5</f>
        <v>1596160</v>
      </c>
      <c r="M100" s="17">
        <f>分割表!$C$5</f>
        <v>3599318</v>
      </c>
      <c r="N100" s="17">
        <f t="shared" si="27"/>
        <v>5195478</v>
      </c>
      <c r="O100" s="17">
        <f t="shared" si="28"/>
        <v>34116.162100232839</v>
      </c>
      <c r="P100" s="17">
        <f t="shared" si="29"/>
        <v>18337.510508058898</v>
      </c>
      <c r="Q100" s="17">
        <f t="shared" si="30"/>
        <v>56695.611573936272</v>
      </c>
      <c r="R100" s="17">
        <f t="shared" si="31"/>
        <v>22735460.170145597</v>
      </c>
      <c r="S100" s="17">
        <f t="shared" si="32"/>
        <v>54298219.658467852</v>
      </c>
      <c r="T100" s="17">
        <f t="shared" si="33"/>
        <v>80232848.929127112</v>
      </c>
      <c r="U100" s="17">
        <f t="shared" si="34"/>
        <v>22798130.936747961</v>
      </c>
      <c r="V100" s="17">
        <f t="shared" si="35"/>
        <v>54336222.141856313</v>
      </c>
      <c r="W100" s="17">
        <f t="shared" si="36"/>
        <v>80339230.748191163</v>
      </c>
      <c r="X100" s="17">
        <f t="shared" si="37"/>
        <v>0.78170080220703342</v>
      </c>
    </row>
    <row r="101" spans="1:24" s="17" customFormat="1">
      <c r="A101" s="17" t="s">
        <v>466</v>
      </c>
      <c r="B101" s="17">
        <v>10716</v>
      </c>
      <c r="C101" s="17">
        <v>20050</v>
      </c>
      <c r="D101" s="17">
        <f t="shared" si="19"/>
        <v>30766</v>
      </c>
      <c r="E101" s="2">
        <f t="shared" si="20"/>
        <v>239.92</v>
      </c>
      <c r="F101" s="17">
        <f t="shared" si="21"/>
        <v>10716</v>
      </c>
      <c r="G101" s="17">
        <f t="shared" si="22"/>
        <v>20050</v>
      </c>
      <c r="H101" s="17">
        <f t="shared" si="23"/>
        <v>30766</v>
      </c>
      <c r="I101" s="17">
        <f t="shared" si="24"/>
        <v>1585444</v>
      </c>
      <c r="J101" s="17">
        <f t="shared" si="25"/>
        <v>3579268</v>
      </c>
      <c r="K101" s="17">
        <f t="shared" si="26"/>
        <v>5164712</v>
      </c>
      <c r="L101" s="17">
        <f>分割表!$B$5</f>
        <v>1596160</v>
      </c>
      <c r="M101" s="17">
        <f>分割表!$C$5</f>
        <v>3599318</v>
      </c>
      <c r="N101" s="17">
        <f t="shared" si="27"/>
        <v>5195478</v>
      </c>
      <c r="O101" s="17">
        <f t="shared" si="28"/>
        <v>99439.049459800779</v>
      </c>
      <c r="P101" s="17">
        <f t="shared" si="29"/>
        <v>198614.98787633106</v>
      </c>
      <c r="Q101" s="17">
        <f t="shared" si="30"/>
        <v>317940.9346382175</v>
      </c>
      <c r="R101" s="17">
        <f t="shared" si="31"/>
        <v>22634393.168337025</v>
      </c>
      <c r="S101" s="17">
        <f t="shared" si="32"/>
        <v>54013548.178531766</v>
      </c>
      <c r="T101" s="17">
        <f t="shared" si="33"/>
        <v>79832812.15898715</v>
      </c>
      <c r="U101" s="17">
        <f t="shared" si="34"/>
        <v>22798130.936747961</v>
      </c>
      <c r="V101" s="17">
        <f t="shared" si="35"/>
        <v>54336222.141856313</v>
      </c>
      <c r="W101" s="17">
        <f t="shared" si="36"/>
        <v>80339230.748191163</v>
      </c>
      <c r="X101" s="17">
        <f t="shared" si="37"/>
        <v>0.78124439178679839</v>
      </c>
    </row>
    <row r="102" spans="1:24" s="17" customFormat="1">
      <c r="A102" s="17" t="s">
        <v>1909</v>
      </c>
      <c r="B102" s="17">
        <v>4022</v>
      </c>
      <c r="C102" s="17">
        <v>2237</v>
      </c>
      <c r="D102" s="17">
        <f t="shared" si="19"/>
        <v>6259</v>
      </c>
      <c r="E102" s="2">
        <f t="shared" si="20"/>
        <v>2978.96</v>
      </c>
      <c r="F102" s="17">
        <f t="shared" si="21"/>
        <v>4022</v>
      </c>
      <c r="G102" s="17">
        <f t="shared" si="22"/>
        <v>2237</v>
      </c>
      <c r="H102" s="17">
        <f t="shared" si="23"/>
        <v>6259</v>
      </c>
      <c r="I102" s="17">
        <f t="shared" si="24"/>
        <v>1592138</v>
      </c>
      <c r="J102" s="17">
        <f t="shared" si="25"/>
        <v>3597081</v>
      </c>
      <c r="K102" s="17">
        <f t="shared" si="26"/>
        <v>5189219</v>
      </c>
      <c r="L102" s="17">
        <f>分割表!$B$5</f>
        <v>1596160</v>
      </c>
      <c r="M102" s="17">
        <f>分割表!$C$5</f>
        <v>3599318</v>
      </c>
      <c r="N102" s="17">
        <f t="shared" si="27"/>
        <v>5195478</v>
      </c>
      <c r="O102" s="17">
        <f t="shared" si="28"/>
        <v>33380.728041877701</v>
      </c>
      <c r="P102" s="17">
        <f t="shared" si="29"/>
        <v>17253.737080853422</v>
      </c>
      <c r="Q102" s="17">
        <f t="shared" si="30"/>
        <v>54714.7741496417</v>
      </c>
      <c r="R102" s="17">
        <f t="shared" si="31"/>
        <v>22736667.334663298</v>
      </c>
      <c r="S102" s="17">
        <f t="shared" si="32"/>
        <v>54300215.514852442</v>
      </c>
      <c r="T102" s="17">
        <f t="shared" si="33"/>
        <v>80236190.730190143</v>
      </c>
      <c r="U102" s="17">
        <f t="shared" si="34"/>
        <v>22798130.936747961</v>
      </c>
      <c r="V102" s="17">
        <f t="shared" si="35"/>
        <v>54336222.141856313</v>
      </c>
      <c r="W102" s="17">
        <f t="shared" si="36"/>
        <v>80339230.748191163</v>
      </c>
      <c r="X102" s="17">
        <f t="shared" si="37"/>
        <v>0.7737775445420173</v>
      </c>
    </row>
    <row r="103" spans="1:24" s="17" customFormat="1">
      <c r="A103" s="17" t="s">
        <v>786</v>
      </c>
      <c r="B103" s="17">
        <v>4608</v>
      </c>
      <c r="C103" s="17">
        <v>3947</v>
      </c>
      <c r="D103" s="17">
        <f t="shared" si="19"/>
        <v>8555</v>
      </c>
      <c r="E103" s="2">
        <f t="shared" si="20"/>
        <v>1968.98</v>
      </c>
      <c r="F103" s="17">
        <f t="shared" si="21"/>
        <v>4608</v>
      </c>
      <c r="G103" s="17">
        <f t="shared" si="22"/>
        <v>3947</v>
      </c>
      <c r="H103" s="17">
        <f t="shared" si="23"/>
        <v>8555</v>
      </c>
      <c r="I103" s="17">
        <f t="shared" si="24"/>
        <v>1591552</v>
      </c>
      <c r="J103" s="17">
        <f t="shared" si="25"/>
        <v>3595371</v>
      </c>
      <c r="K103" s="17">
        <f t="shared" si="26"/>
        <v>5186923</v>
      </c>
      <c r="L103" s="17">
        <f>分割表!$B$5</f>
        <v>1596160</v>
      </c>
      <c r="M103" s="17">
        <f>分割表!$C$5</f>
        <v>3599318</v>
      </c>
      <c r="N103" s="17">
        <f t="shared" si="27"/>
        <v>5195478</v>
      </c>
      <c r="O103" s="17">
        <f t="shared" si="28"/>
        <v>38871.010724547348</v>
      </c>
      <c r="P103" s="17">
        <f t="shared" si="29"/>
        <v>32683.966615641257</v>
      </c>
      <c r="Q103" s="17">
        <f t="shared" si="30"/>
        <v>77459.289999021436</v>
      </c>
      <c r="R103" s="17">
        <f t="shared" si="31"/>
        <v>22727713.017759208</v>
      </c>
      <c r="S103" s="17">
        <f t="shared" si="32"/>
        <v>54272692.388529003</v>
      </c>
      <c r="T103" s="17">
        <f t="shared" si="33"/>
        <v>80198394.270926476</v>
      </c>
      <c r="U103" s="17">
        <f t="shared" si="34"/>
        <v>22798130.936747961</v>
      </c>
      <c r="V103" s="17">
        <f t="shared" si="35"/>
        <v>54336222.141856313</v>
      </c>
      <c r="W103" s="17">
        <f t="shared" si="36"/>
        <v>80339230.748191163</v>
      </c>
      <c r="X103" s="17">
        <f t="shared" si="37"/>
        <v>0.76074315852955054</v>
      </c>
    </row>
    <row r="104" spans="1:24" s="17" customFormat="1">
      <c r="A104" s="17" t="s">
        <v>1643</v>
      </c>
      <c r="B104" s="17">
        <v>3356</v>
      </c>
      <c r="C104" s="17">
        <v>616</v>
      </c>
      <c r="D104" s="17">
        <f t="shared" si="19"/>
        <v>3972</v>
      </c>
      <c r="E104" s="2">
        <f t="shared" si="20"/>
        <v>4950.47</v>
      </c>
      <c r="F104" s="17">
        <f t="shared" si="21"/>
        <v>3356</v>
      </c>
      <c r="G104" s="17">
        <f t="shared" si="22"/>
        <v>616</v>
      </c>
      <c r="H104" s="17">
        <f t="shared" si="23"/>
        <v>3972</v>
      </c>
      <c r="I104" s="17">
        <f t="shared" si="24"/>
        <v>1592804</v>
      </c>
      <c r="J104" s="17">
        <f t="shared" si="25"/>
        <v>3598702</v>
      </c>
      <c r="K104" s="17">
        <f t="shared" si="26"/>
        <v>5191506</v>
      </c>
      <c r="L104" s="17">
        <f>分割表!$B$5</f>
        <v>1596160</v>
      </c>
      <c r="M104" s="17">
        <f>分割表!$C$5</f>
        <v>3599318</v>
      </c>
      <c r="N104" s="17">
        <f t="shared" si="27"/>
        <v>5195478</v>
      </c>
      <c r="O104" s="17">
        <f t="shared" si="28"/>
        <v>27245.703006822299</v>
      </c>
      <c r="P104" s="17">
        <f t="shared" si="29"/>
        <v>3956.7201295366481</v>
      </c>
      <c r="Q104" s="17">
        <f t="shared" si="30"/>
        <v>32916.06339995563</v>
      </c>
      <c r="R104" s="17">
        <f t="shared" si="31"/>
        <v>22746844.345764074</v>
      </c>
      <c r="S104" s="17">
        <f t="shared" si="32"/>
        <v>54326306.901527859</v>
      </c>
      <c r="T104" s="17">
        <f t="shared" si="33"/>
        <v>80273840.042515039</v>
      </c>
      <c r="U104" s="17">
        <f t="shared" si="34"/>
        <v>22798130.936747961</v>
      </c>
      <c r="V104" s="17">
        <f t="shared" si="35"/>
        <v>54336222.141856313</v>
      </c>
      <c r="W104" s="17">
        <f t="shared" si="36"/>
        <v>80339230.748191163</v>
      </c>
      <c r="X104" s="17">
        <f t="shared" si="37"/>
        <v>0.75929011102203381</v>
      </c>
    </row>
    <row r="105" spans="1:24" s="17" customFormat="1">
      <c r="A105" s="17" t="s">
        <v>1103</v>
      </c>
      <c r="B105" s="17">
        <v>5204</v>
      </c>
      <c r="C105" s="17">
        <v>5813</v>
      </c>
      <c r="D105" s="17">
        <f t="shared" si="19"/>
        <v>11017</v>
      </c>
      <c r="E105" s="2">
        <f t="shared" si="20"/>
        <v>1314.53</v>
      </c>
      <c r="F105" s="17">
        <f t="shared" si="21"/>
        <v>5204</v>
      </c>
      <c r="G105" s="17">
        <f t="shared" si="22"/>
        <v>5813</v>
      </c>
      <c r="H105" s="17">
        <f t="shared" si="23"/>
        <v>11017</v>
      </c>
      <c r="I105" s="17">
        <f t="shared" si="24"/>
        <v>1590956</v>
      </c>
      <c r="J105" s="17">
        <f t="shared" si="25"/>
        <v>3593505</v>
      </c>
      <c r="K105" s="17">
        <f t="shared" si="26"/>
        <v>5184461</v>
      </c>
      <c r="L105" s="17">
        <f>分割表!$B$5</f>
        <v>1596160</v>
      </c>
      <c r="M105" s="17">
        <f>分割表!$C$5</f>
        <v>3599318</v>
      </c>
      <c r="N105" s="17">
        <f t="shared" si="27"/>
        <v>5195478</v>
      </c>
      <c r="O105" s="17">
        <f t="shared" si="28"/>
        <v>44531.57949744699</v>
      </c>
      <c r="P105" s="17">
        <f t="shared" si="29"/>
        <v>50386.224069547949</v>
      </c>
      <c r="Q105" s="17">
        <f t="shared" si="30"/>
        <v>102537.36525856749</v>
      </c>
      <c r="R105" s="17">
        <f t="shared" si="31"/>
        <v>22718606.118128907</v>
      </c>
      <c r="S105" s="17">
        <f t="shared" si="32"/>
        <v>54242659.308492556</v>
      </c>
      <c r="T105" s="17">
        <f t="shared" si="33"/>
        <v>80157866.270044371</v>
      </c>
      <c r="U105" s="17">
        <f t="shared" si="34"/>
        <v>22798130.936747961</v>
      </c>
      <c r="V105" s="17">
        <f t="shared" si="35"/>
        <v>54336222.141856313</v>
      </c>
      <c r="W105" s="17">
        <f t="shared" si="36"/>
        <v>80339230.748191163</v>
      </c>
      <c r="X105" s="17">
        <f t="shared" si="37"/>
        <v>0.73596209723442096</v>
      </c>
    </row>
    <row r="106" spans="1:24" s="17" customFormat="1">
      <c r="A106" s="17" t="s">
        <v>1738</v>
      </c>
      <c r="B106" s="17">
        <v>8216</v>
      </c>
      <c r="C106" s="17">
        <v>13900</v>
      </c>
      <c r="D106" s="17">
        <f t="shared" si="19"/>
        <v>22116</v>
      </c>
      <c r="E106" s="2">
        <f t="shared" si="20"/>
        <v>416.59</v>
      </c>
      <c r="F106" s="17">
        <f t="shared" si="21"/>
        <v>8216</v>
      </c>
      <c r="G106" s="17">
        <f t="shared" si="22"/>
        <v>13900</v>
      </c>
      <c r="H106" s="17">
        <f t="shared" si="23"/>
        <v>22116</v>
      </c>
      <c r="I106" s="17">
        <f t="shared" si="24"/>
        <v>1587944</v>
      </c>
      <c r="J106" s="17">
        <f t="shared" si="25"/>
        <v>3585418</v>
      </c>
      <c r="K106" s="17">
        <f t="shared" si="26"/>
        <v>5173362</v>
      </c>
      <c r="L106" s="17">
        <f>分割表!$B$5</f>
        <v>1596160</v>
      </c>
      <c r="M106" s="17">
        <f>分割表!$C$5</f>
        <v>3599318</v>
      </c>
      <c r="N106" s="17">
        <f t="shared" si="27"/>
        <v>5195478</v>
      </c>
      <c r="O106" s="17">
        <f t="shared" si="28"/>
        <v>74057.699183214572</v>
      </c>
      <c r="P106" s="17">
        <f t="shared" si="29"/>
        <v>132601.05325575109</v>
      </c>
      <c r="Q106" s="17">
        <f t="shared" si="30"/>
        <v>221249.7159305372</v>
      </c>
      <c r="R106" s="17">
        <f t="shared" si="31"/>
        <v>22672586.075989131</v>
      </c>
      <c r="S106" s="17">
        <f t="shared" si="32"/>
        <v>54112511.072600044</v>
      </c>
      <c r="T106" s="17">
        <f t="shared" si="33"/>
        <v>79975175.56170097</v>
      </c>
      <c r="U106" s="17">
        <f t="shared" si="34"/>
        <v>22798130.936747961</v>
      </c>
      <c r="V106" s="17">
        <f t="shared" si="35"/>
        <v>54336222.141856313</v>
      </c>
      <c r="W106" s="17">
        <f t="shared" si="36"/>
        <v>80339230.748191163</v>
      </c>
      <c r="X106" s="17">
        <f t="shared" si="37"/>
        <v>0.73278379141676164</v>
      </c>
    </row>
    <row r="107" spans="1:24" s="17" customFormat="1">
      <c r="A107" s="17" t="s">
        <v>1891</v>
      </c>
      <c r="B107" s="17">
        <v>4882</v>
      </c>
      <c r="C107" s="17">
        <v>5006</v>
      </c>
      <c r="D107" s="17">
        <f t="shared" si="19"/>
        <v>9888</v>
      </c>
      <c r="E107" s="2">
        <f t="shared" si="20"/>
        <v>1495.16</v>
      </c>
      <c r="F107" s="17">
        <f t="shared" si="21"/>
        <v>4882</v>
      </c>
      <c r="G107" s="17">
        <f t="shared" si="22"/>
        <v>5006</v>
      </c>
      <c r="H107" s="17">
        <f t="shared" si="23"/>
        <v>9888</v>
      </c>
      <c r="I107" s="17">
        <f t="shared" si="24"/>
        <v>1591278</v>
      </c>
      <c r="J107" s="17">
        <f t="shared" si="25"/>
        <v>3594312</v>
      </c>
      <c r="K107" s="17">
        <f t="shared" si="26"/>
        <v>5185590</v>
      </c>
      <c r="L107" s="17">
        <f>分割表!$B$5</f>
        <v>1596160</v>
      </c>
      <c r="M107" s="17">
        <f>分割表!$C$5</f>
        <v>3599318</v>
      </c>
      <c r="N107" s="17">
        <f t="shared" si="27"/>
        <v>5195478</v>
      </c>
      <c r="O107" s="17">
        <f t="shared" si="28"/>
        <v>41464.340645152086</v>
      </c>
      <c r="P107" s="17">
        <f t="shared" si="29"/>
        <v>42643.072714790542</v>
      </c>
      <c r="Q107" s="17">
        <f t="shared" si="30"/>
        <v>90960.475152848609</v>
      </c>
      <c r="R107" s="17">
        <f t="shared" si="31"/>
        <v>22723526.261011891</v>
      </c>
      <c r="S107" s="17">
        <f t="shared" si="32"/>
        <v>54255647.772456594</v>
      </c>
      <c r="T107" s="17">
        <f t="shared" si="33"/>
        <v>80176451.061165795</v>
      </c>
      <c r="U107" s="17">
        <f t="shared" si="34"/>
        <v>22798130.936747961</v>
      </c>
      <c r="V107" s="17">
        <f t="shared" si="35"/>
        <v>54336222.141856313</v>
      </c>
      <c r="W107" s="17">
        <f t="shared" si="36"/>
        <v>80339230.748191163</v>
      </c>
      <c r="X107" s="17">
        <f t="shared" si="37"/>
        <v>0.73107254011939349</v>
      </c>
    </row>
    <row r="108" spans="1:24" s="17" customFormat="1">
      <c r="A108" s="17" t="s">
        <v>68</v>
      </c>
      <c r="B108" s="17">
        <v>12152</v>
      </c>
      <c r="C108" s="17">
        <v>24486</v>
      </c>
      <c r="D108" s="17">
        <f t="shared" si="19"/>
        <v>36638</v>
      </c>
      <c r="E108" s="2">
        <f t="shared" si="20"/>
        <v>102.25</v>
      </c>
      <c r="F108" s="17">
        <f t="shared" si="21"/>
        <v>12152</v>
      </c>
      <c r="G108" s="17">
        <f t="shared" si="22"/>
        <v>24486</v>
      </c>
      <c r="H108" s="17">
        <f t="shared" si="23"/>
        <v>36638</v>
      </c>
      <c r="I108" s="17">
        <f t="shared" si="24"/>
        <v>1584008</v>
      </c>
      <c r="J108" s="17">
        <f t="shared" si="25"/>
        <v>3574832</v>
      </c>
      <c r="K108" s="17">
        <f t="shared" si="26"/>
        <v>5158840</v>
      </c>
      <c r="L108" s="17">
        <f>分割表!$B$5</f>
        <v>1596160</v>
      </c>
      <c r="M108" s="17">
        <f>分割表!$C$5</f>
        <v>3599318</v>
      </c>
      <c r="N108" s="17">
        <f t="shared" si="27"/>
        <v>5195478</v>
      </c>
      <c r="O108" s="17">
        <f t="shared" si="28"/>
        <v>114292.58638603719</v>
      </c>
      <c r="P108" s="17">
        <f t="shared" si="29"/>
        <v>247452.00971826472</v>
      </c>
      <c r="Q108" s="17">
        <f t="shared" si="30"/>
        <v>385022.92506334331</v>
      </c>
      <c r="R108" s="17">
        <f t="shared" si="31"/>
        <v>22612456.944279723</v>
      </c>
      <c r="S108" s="17">
        <f t="shared" si="32"/>
        <v>53942172.72146827</v>
      </c>
      <c r="T108" s="17">
        <f t="shared" si="33"/>
        <v>79736177.880999878</v>
      </c>
      <c r="U108" s="17">
        <f t="shared" si="34"/>
        <v>22798130.936747961</v>
      </c>
      <c r="V108" s="17">
        <f t="shared" si="35"/>
        <v>54336222.141856313</v>
      </c>
      <c r="W108" s="17">
        <f t="shared" si="36"/>
        <v>80339230.748191163</v>
      </c>
      <c r="X108" s="17">
        <f t="shared" si="37"/>
        <v>0.72698319491208618</v>
      </c>
    </row>
    <row r="109" spans="1:24" s="17" customFormat="1">
      <c r="A109" s="17" t="s">
        <v>2183</v>
      </c>
      <c r="B109" s="17">
        <v>5173</v>
      </c>
      <c r="C109" s="17">
        <v>5892</v>
      </c>
      <c r="D109" s="17">
        <f t="shared" si="19"/>
        <v>11065</v>
      </c>
      <c r="E109" s="2">
        <f t="shared" si="20"/>
        <v>1245.73</v>
      </c>
      <c r="F109" s="17">
        <f t="shared" si="21"/>
        <v>5173</v>
      </c>
      <c r="G109" s="17">
        <f t="shared" si="22"/>
        <v>5892</v>
      </c>
      <c r="H109" s="17">
        <f t="shared" si="23"/>
        <v>11065</v>
      </c>
      <c r="I109" s="17">
        <f t="shared" si="24"/>
        <v>1590987</v>
      </c>
      <c r="J109" s="17">
        <f t="shared" si="25"/>
        <v>3593426</v>
      </c>
      <c r="K109" s="17">
        <f t="shared" si="26"/>
        <v>5184413</v>
      </c>
      <c r="L109" s="17">
        <f>分割表!$B$5</f>
        <v>1596160</v>
      </c>
      <c r="M109" s="17">
        <f>分割表!$C$5</f>
        <v>3599318</v>
      </c>
      <c r="N109" s="17">
        <f t="shared" si="27"/>
        <v>5195478</v>
      </c>
      <c r="O109" s="17">
        <f t="shared" si="28"/>
        <v>44235.399346128186</v>
      </c>
      <c r="P109" s="17">
        <f t="shared" si="29"/>
        <v>51150.518781516213</v>
      </c>
      <c r="Q109" s="17">
        <f t="shared" si="30"/>
        <v>103032.21502374818</v>
      </c>
      <c r="R109" s="17">
        <f t="shared" si="31"/>
        <v>22719079.793646116</v>
      </c>
      <c r="S109" s="17">
        <f t="shared" si="32"/>
        <v>54241387.832910955</v>
      </c>
      <c r="T109" s="17">
        <f t="shared" si="33"/>
        <v>80157076.133797437</v>
      </c>
      <c r="U109" s="17">
        <f t="shared" si="34"/>
        <v>22798130.936747961</v>
      </c>
      <c r="V109" s="17">
        <f t="shared" si="35"/>
        <v>54336222.141856313</v>
      </c>
      <c r="W109" s="17">
        <f t="shared" si="36"/>
        <v>80339230.748191163</v>
      </c>
      <c r="X109" s="17">
        <f t="shared" si="37"/>
        <v>0.72125247364645306</v>
      </c>
    </row>
    <row r="110" spans="1:24" s="17" customFormat="1">
      <c r="A110" s="17" t="s">
        <v>928</v>
      </c>
      <c r="B110" s="17">
        <v>4195</v>
      </c>
      <c r="C110" s="17">
        <v>3328</v>
      </c>
      <c r="D110" s="17">
        <f t="shared" si="19"/>
        <v>7523</v>
      </c>
      <c r="E110" s="2">
        <f t="shared" si="20"/>
        <v>2019.09</v>
      </c>
      <c r="F110" s="17">
        <f t="shared" si="21"/>
        <v>4195</v>
      </c>
      <c r="G110" s="17">
        <f t="shared" si="22"/>
        <v>3328</v>
      </c>
      <c r="H110" s="17">
        <f t="shared" si="23"/>
        <v>7523</v>
      </c>
      <c r="I110" s="17">
        <f t="shared" si="24"/>
        <v>1591965</v>
      </c>
      <c r="J110" s="17">
        <f t="shared" si="25"/>
        <v>3595990</v>
      </c>
      <c r="K110" s="17">
        <f t="shared" si="26"/>
        <v>5187955</v>
      </c>
      <c r="L110" s="17">
        <f>分割表!$B$5</f>
        <v>1596160</v>
      </c>
      <c r="M110" s="17">
        <f>分割表!$C$5</f>
        <v>3599318</v>
      </c>
      <c r="N110" s="17">
        <f t="shared" si="27"/>
        <v>5195478</v>
      </c>
      <c r="O110" s="17">
        <f t="shared" si="28"/>
        <v>34993.21595629098</v>
      </c>
      <c r="P110" s="17">
        <f t="shared" si="29"/>
        <v>26990.501996859981</v>
      </c>
      <c r="Q110" s="17">
        <f t="shared" si="30"/>
        <v>67148.193617993544</v>
      </c>
      <c r="R110" s="17">
        <f t="shared" si="31"/>
        <v>22734023.802282404</v>
      </c>
      <c r="S110" s="17">
        <f t="shared" si="32"/>
        <v>54282655.344453998</v>
      </c>
      <c r="T110" s="17">
        <f t="shared" si="33"/>
        <v>80215382.797631085</v>
      </c>
      <c r="U110" s="17">
        <f t="shared" si="34"/>
        <v>22798130.936747961</v>
      </c>
      <c r="V110" s="17">
        <f t="shared" si="35"/>
        <v>54336222.141856313</v>
      </c>
      <c r="W110" s="17">
        <f t="shared" si="36"/>
        <v>80339230.748191163</v>
      </c>
      <c r="X110" s="17">
        <f t="shared" si="37"/>
        <v>0.71666329147131935</v>
      </c>
    </row>
    <row r="111" spans="1:24" s="17" customFormat="1">
      <c r="A111" s="17" t="s">
        <v>1869</v>
      </c>
      <c r="B111" s="17">
        <v>9309</v>
      </c>
      <c r="C111" s="17">
        <v>17018</v>
      </c>
      <c r="D111" s="17">
        <f t="shared" si="19"/>
        <v>26327</v>
      </c>
      <c r="E111" s="2">
        <f t="shared" si="20"/>
        <v>260.58999999999997</v>
      </c>
      <c r="F111" s="17">
        <f t="shared" si="21"/>
        <v>9309</v>
      </c>
      <c r="G111" s="17">
        <f t="shared" si="22"/>
        <v>17018</v>
      </c>
      <c r="H111" s="17">
        <f t="shared" si="23"/>
        <v>26327</v>
      </c>
      <c r="I111" s="17">
        <f t="shared" si="24"/>
        <v>1586851</v>
      </c>
      <c r="J111" s="17">
        <f t="shared" si="25"/>
        <v>3582300</v>
      </c>
      <c r="K111" s="17">
        <f t="shared" si="26"/>
        <v>5169151</v>
      </c>
      <c r="L111" s="17">
        <f>分割表!$B$5</f>
        <v>1596160</v>
      </c>
      <c r="M111" s="17">
        <f>分割表!$C$5</f>
        <v>3599318</v>
      </c>
      <c r="N111" s="17">
        <f t="shared" si="27"/>
        <v>5195478</v>
      </c>
      <c r="O111" s="17">
        <f t="shared" si="28"/>
        <v>85072.502296561404</v>
      </c>
      <c r="P111" s="17">
        <f t="shared" si="29"/>
        <v>165789.81355291692</v>
      </c>
      <c r="Q111" s="17">
        <f t="shared" si="30"/>
        <v>267965.42854622775</v>
      </c>
      <c r="R111" s="17">
        <f t="shared" si="31"/>
        <v>22655887.652170997</v>
      </c>
      <c r="S111" s="17">
        <f t="shared" si="32"/>
        <v>54062336.370382152</v>
      </c>
      <c r="T111" s="17">
        <f t="shared" si="33"/>
        <v>79905868.286662951</v>
      </c>
      <c r="U111" s="17">
        <f t="shared" si="34"/>
        <v>22798130.936747961</v>
      </c>
      <c r="V111" s="17">
        <f t="shared" si="35"/>
        <v>54336222.141856313</v>
      </c>
      <c r="W111" s="17">
        <f t="shared" si="36"/>
        <v>80339230.748191163</v>
      </c>
      <c r="X111" s="17">
        <f t="shared" si="37"/>
        <v>0.71496689222740106</v>
      </c>
    </row>
    <row r="112" spans="1:24" s="17" customFormat="1">
      <c r="A112" s="17" t="s">
        <v>477</v>
      </c>
      <c r="B112" s="17">
        <v>4372</v>
      </c>
      <c r="C112" s="17">
        <v>3845</v>
      </c>
      <c r="D112" s="17">
        <f t="shared" si="19"/>
        <v>8217</v>
      </c>
      <c r="E112" s="2">
        <f t="shared" si="20"/>
        <v>1787.87</v>
      </c>
      <c r="F112" s="17">
        <f t="shared" si="21"/>
        <v>4372</v>
      </c>
      <c r="G112" s="17">
        <f t="shared" si="22"/>
        <v>3845</v>
      </c>
      <c r="H112" s="17">
        <f t="shared" si="23"/>
        <v>8217</v>
      </c>
      <c r="I112" s="17">
        <f t="shared" si="24"/>
        <v>1591788</v>
      </c>
      <c r="J112" s="17">
        <f t="shared" si="25"/>
        <v>3595473</v>
      </c>
      <c r="K112" s="17">
        <f t="shared" si="26"/>
        <v>5187261</v>
      </c>
      <c r="L112" s="17">
        <f>分割表!$B$5</f>
        <v>1596160</v>
      </c>
      <c r="M112" s="17">
        <f>分割表!$C$5</f>
        <v>3599318</v>
      </c>
      <c r="N112" s="17">
        <f t="shared" si="27"/>
        <v>5195478</v>
      </c>
      <c r="O112" s="17">
        <f t="shared" si="28"/>
        <v>36650.370413123987</v>
      </c>
      <c r="P112" s="17">
        <f t="shared" si="29"/>
        <v>31738.663551058318</v>
      </c>
      <c r="Q112" s="17">
        <f t="shared" si="30"/>
        <v>74067.71308282057</v>
      </c>
      <c r="R112" s="17">
        <f t="shared" si="31"/>
        <v>22731319.167222634</v>
      </c>
      <c r="S112" s="17">
        <f t="shared" si="32"/>
        <v>54274334.096065603</v>
      </c>
      <c r="T112" s="17">
        <f t="shared" si="33"/>
        <v>80203958.320047379</v>
      </c>
      <c r="U112" s="17">
        <f t="shared" si="34"/>
        <v>22798130.936747961</v>
      </c>
      <c r="V112" s="17">
        <f t="shared" si="35"/>
        <v>54336222.141856313</v>
      </c>
      <c r="W112" s="17">
        <f t="shared" si="36"/>
        <v>80339230.748191163</v>
      </c>
      <c r="X112" s="17">
        <f t="shared" si="37"/>
        <v>0.71268100340314677</v>
      </c>
    </row>
    <row r="113" spans="1:24" s="17" customFormat="1">
      <c r="A113" s="17" t="s">
        <v>308</v>
      </c>
      <c r="B113" s="17">
        <v>7080</v>
      </c>
      <c r="C113" s="17">
        <v>11168</v>
      </c>
      <c r="D113" s="17">
        <f t="shared" si="19"/>
        <v>18248</v>
      </c>
      <c r="E113" s="2">
        <f t="shared" si="20"/>
        <v>538.26</v>
      </c>
      <c r="F113" s="17">
        <f t="shared" si="21"/>
        <v>7080</v>
      </c>
      <c r="G113" s="17">
        <f t="shared" si="22"/>
        <v>11168</v>
      </c>
      <c r="H113" s="17">
        <f t="shared" si="23"/>
        <v>18248</v>
      </c>
      <c r="I113" s="17">
        <f t="shared" si="24"/>
        <v>1589080</v>
      </c>
      <c r="J113" s="17">
        <f t="shared" si="25"/>
        <v>3588150</v>
      </c>
      <c r="K113" s="17">
        <f t="shared" si="26"/>
        <v>5177230</v>
      </c>
      <c r="L113" s="17">
        <f>分割表!$B$5</f>
        <v>1596160</v>
      </c>
      <c r="M113" s="17">
        <f>分割表!$C$5</f>
        <v>3599318</v>
      </c>
      <c r="N113" s="17">
        <f t="shared" si="27"/>
        <v>5195478</v>
      </c>
      <c r="O113" s="17">
        <f t="shared" si="28"/>
        <v>62764.406641749381</v>
      </c>
      <c r="P113" s="17">
        <f t="shared" si="29"/>
        <v>104094.78178962406</v>
      </c>
      <c r="Q113" s="17">
        <f t="shared" si="30"/>
        <v>179045.92282081916</v>
      </c>
      <c r="R113" s="17">
        <f t="shared" si="31"/>
        <v>22689942.234178912</v>
      </c>
      <c r="S113" s="17">
        <f t="shared" si="32"/>
        <v>54156476.510713771</v>
      </c>
      <c r="T113" s="17">
        <f t="shared" si="33"/>
        <v>80038840.548248783</v>
      </c>
      <c r="U113" s="17">
        <f t="shared" si="34"/>
        <v>22798130.936747961</v>
      </c>
      <c r="V113" s="17">
        <f t="shared" si="35"/>
        <v>54336222.141856313</v>
      </c>
      <c r="W113" s="17">
        <f t="shared" si="36"/>
        <v>80339230.748191163</v>
      </c>
      <c r="X113" s="17">
        <f t="shared" si="37"/>
        <v>0.7050783723382974</v>
      </c>
    </row>
    <row r="114" spans="1:24" s="17" customFormat="1">
      <c r="A114" s="17" t="s">
        <v>77</v>
      </c>
      <c r="B114" s="17">
        <v>4429</v>
      </c>
      <c r="C114" s="17">
        <v>4139</v>
      </c>
      <c r="D114" s="17">
        <f t="shared" si="19"/>
        <v>8568</v>
      </c>
      <c r="E114" s="2">
        <f t="shared" si="20"/>
        <v>1627.47</v>
      </c>
      <c r="F114" s="17">
        <f t="shared" si="21"/>
        <v>4429</v>
      </c>
      <c r="G114" s="17">
        <f t="shared" si="22"/>
        <v>4139</v>
      </c>
      <c r="H114" s="17">
        <f t="shared" si="23"/>
        <v>8568</v>
      </c>
      <c r="I114" s="17">
        <f t="shared" si="24"/>
        <v>1591731</v>
      </c>
      <c r="J114" s="17">
        <f t="shared" si="25"/>
        <v>3595179</v>
      </c>
      <c r="K114" s="17">
        <f t="shared" si="26"/>
        <v>5186910</v>
      </c>
      <c r="L114" s="17">
        <f>分割表!$B$5</f>
        <v>1596160</v>
      </c>
      <c r="M114" s="17">
        <f>分割表!$C$5</f>
        <v>3599318</v>
      </c>
      <c r="N114" s="17">
        <f t="shared" si="27"/>
        <v>5195478</v>
      </c>
      <c r="O114" s="17">
        <f t="shared" si="28"/>
        <v>37185.570001275846</v>
      </c>
      <c r="P114" s="17">
        <f t="shared" si="29"/>
        <v>34470.459086347997</v>
      </c>
      <c r="Q114" s="17">
        <f t="shared" si="30"/>
        <v>77590.005396709152</v>
      </c>
      <c r="R114" s="17">
        <f t="shared" si="31"/>
        <v>22730448.18724037</v>
      </c>
      <c r="S114" s="17">
        <f t="shared" si="32"/>
        <v>54269602.123369083</v>
      </c>
      <c r="T114" s="17">
        <f t="shared" si="33"/>
        <v>80198180.269477054</v>
      </c>
      <c r="U114" s="17">
        <f t="shared" si="34"/>
        <v>22798130.936747961</v>
      </c>
      <c r="V114" s="17">
        <f t="shared" si="35"/>
        <v>54336222.141856313</v>
      </c>
      <c r="W114" s="17">
        <f t="shared" si="36"/>
        <v>80339230.748191163</v>
      </c>
      <c r="X114" s="17">
        <f t="shared" si="37"/>
        <v>0.69981168279731043</v>
      </c>
    </row>
    <row r="115" spans="1:24" s="17" customFormat="1">
      <c r="A115" s="17" t="s">
        <v>2553</v>
      </c>
      <c r="B115" s="17">
        <v>4633</v>
      </c>
      <c r="C115" s="17">
        <v>4867</v>
      </c>
      <c r="D115" s="17">
        <f t="shared" si="19"/>
        <v>9500</v>
      </c>
      <c r="E115" s="2">
        <f t="shared" si="20"/>
        <v>1347.06</v>
      </c>
      <c r="F115" s="17">
        <f t="shared" si="21"/>
        <v>4633</v>
      </c>
      <c r="G115" s="17">
        <f t="shared" si="22"/>
        <v>4867</v>
      </c>
      <c r="H115" s="17">
        <f t="shared" si="23"/>
        <v>9500</v>
      </c>
      <c r="I115" s="17">
        <f t="shared" si="24"/>
        <v>1591527</v>
      </c>
      <c r="J115" s="17">
        <f t="shared" si="25"/>
        <v>3594451</v>
      </c>
      <c r="K115" s="17">
        <f t="shared" si="26"/>
        <v>5185978</v>
      </c>
      <c r="L115" s="17">
        <f>分割表!$B$5</f>
        <v>1596160</v>
      </c>
      <c r="M115" s="17">
        <f>分割表!$C$5</f>
        <v>3599318</v>
      </c>
      <c r="N115" s="17">
        <f t="shared" si="27"/>
        <v>5195478</v>
      </c>
      <c r="O115" s="17">
        <f t="shared" si="28"/>
        <v>39106.967149135329</v>
      </c>
      <c r="P115" s="17">
        <f t="shared" si="29"/>
        <v>41321.964058859427</v>
      </c>
      <c r="Q115" s="17">
        <f t="shared" si="30"/>
        <v>87010.947237091998</v>
      </c>
      <c r="R115" s="17">
        <f t="shared" si="31"/>
        <v>22727331.012450591</v>
      </c>
      <c r="S115" s="17">
        <f t="shared" si="32"/>
        <v>54257884.961122669</v>
      </c>
      <c r="T115" s="17">
        <f t="shared" si="33"/>
        <v>80182838.096624032</v>
      </c>
      <c r="U115" s="17">
        <f t="shared" si="34"/>
        <v>22798130.936747961</v>
      </c>
      <c r="V115" s="17">
        <f t="shared" si="35"/>
        <v>54336222.141856313</v>
      </c>
      <c r="W115" s="17">
        <f t="shared" si="36"/>
        <v>80339230.748191163</v>
      </c>
      <c r="X115" s="17">
        <f t="shared" si="37"/>
        <v>0.68321456489979027</v>
      </c>
    </row>
    <row r="116" spans="1:24" s="17" customFormat="1">
      <c r="A116" s="17" t="s">
        <v>846</v>
      </c>
      <c r="B116" s="17">
        <v>4855</v>
      </c>
      <c r="C116" s="17">
        <v>5502</v>
      </c>
      <c r="D116" s="17">
        <f t="shared" si="19"/>
        <v>10357</v>
      </c>
      <c r="E116" s="2">
        <f t="shared" si="20"/>
        <v>1183.71</v>
      </c>
      <c r="F116" s="17">
        <f t="shared" si="21"/>
        <v>4855</v>
      </c>
      <c r="G116" s="17">
        <f t="shared" si="22"/>
        <v>5502</v>
      </c>
      <c r="H116" s="17">
        <f t="shared" si="23"/>
        <v>10357</v>
      </c>
      <c r="I116" s="17">
        <f t="shared" si="24"/>
        <v>1591305</v>
      </c>
      <c r="J116" s="17">
        <f t="shared" si="25"/>
        <v>3593816</v>
      </c>
      <c r="K116" s="17">
        <f t="shared" si="26"/>
        <v>5185121</v>
      </c>
      <c r="L116" s="17">
        <f>分割表!$B$5</f>
        <v>1596160</v>
      </c>
      <c r="M116" s="17">
        <f>分割表!$C$5</f>
        <v>3599318</v>
      </c>
      <c r="N116" s="17">
        <f t="shared" si="27"/>
        <v>5195478</v>
      </c>
      <c r="O116" s="17">
        <f t="shared" si="28"/>
        <v>41208.096068421939</v>
      </c>
      <c r="P116" s="17">
        <f t="shared" si="29"/>
        <v>47387.993912047823</v>
      </c>
      <c r="Q116" s="17">
        <f t="shared" si="30"/>
        <v>95754.79317568503</v>
      </c>
      <c r="R116" s="17">
        <f t="shared" si="31"/>
        <v>22723938.82253762</v>
      </c>
      <c r="S116" s="17">
        <f t="shared" si="32"/>
        <v>54247664.754556783</v>
      </c>
      <c r="T116" s="17">
        <f t="shared" si="33"/>
        <v>80168730.688503504</v>
      </c>
      <c r="U116" s="17">
        <f t="shared" si="34"/>
        <v>22798130.936747961</v>
      </c>
      <c r="V116" s="17">
        <f t="shared" si="35"/>
        <v>54336222.141856313</v>
      </c>
      <c r="W116" s="17">
        <f t="shared" si="36"/>
        <v>80339230.748191163</v>
      </c>
      <c r="X116" s="17">
        <f t="shared" si="37"/>
        <v>0.67944120554471477</v>
      </c>
    </row>
    <row r="117" spans="1:24" s="17" customFormat="1">
      <c r="A117" s="17" t="s">
        <v>1281</v>
      </c>
      <c r="B117" s="17">
        <v>3304</v>
      </c>
      <c r="C117" s="17">
        <v>1420</v>
      </c>
      <c r="D117" s="17">
        <f t="shared" si="19"/>
        <v>4724</v>
      </c>
      <c r="E117" s="2">
        <f t="shared" si="20"/>
        <v>3068.01</v>
      </c>
      <c r="F117" s="17">
        <f t="shared" si="21"/>
        <v>3304</v>
      </c>
      <c r="G117" s="17">
        <f t="shared" si="22"/>
        <v>1420</v>
      </c>
      <c r="H117" s="17">
        <f t="shared" si="23"/>
        <v>4724</v>
      </c>
      <c r="I117" s="17">
        <f t="shared" si="24"/>
        <v>1592856</v>
      </c>
      <c r="J117" s="17">
        <f t="shared" si="25"/>
        <v>3597898</v>
      </c>
      <c r="K117" s="17">
        <f t="shared" si="26"/>
        <v>5190754</v>
      </c>
      <c r="L117" s="17">
        <f>分割表!$B$5</f>
        <v>1596160</v>
      </c>
      <c r="M117" s="17">
        <f>分割表!$C$5</f>
        <v>3599318</v>
      </c>
      <c r="N117" s="17">
        <f t="shared" si="27"/>
        <v>5195478</v>
      </c>
      <c r="O117" s="17">
        <f t="shared" si="28"/>
        <v>26771.94570085343</v>
      </c>
      <c r="P117" s="17">
        <f t="shared" si="29"/>
        <v>10306.945253845335</v>
      </c>
      <c r="Q117" s="17">
        <f t="shared" si="30"/>
        <v>39966.982401646703</v>
      </c>
      <c r="R117" s="17">
        <f t="shared" si="31"/>
        <v>22747638.958953124</v>
      </c>
      <c r="S117" s="17">
        <f t="shared" si="32"/>
        <v>54313365.739985511</v>
      </c>
      <c r="T117" s="17">
        <f t="shared" si="33"/>
        <v>80261460.271123394</v>
      </c>
      <c r="U117" s="17">
        <f t="shared" si="34"/>
        <v>22798130.936747961</v>
      </c>
      <c r="V117" s="17">
        <f t="shared" si="35"/>
        <v>54336222.141856313</v>
      </c>
      <c r="W117" s="17">
        <f t="shared" si="36"/>
        <v>80339230.748191163</v>
      </c>
      <c r="X117" s="17">
        <f t="shared" si="37"/>
        <v>0.67359714392698167</v>
      </c>
    </row>
    <row r="118" spans="1:24" s="17" customFormat="1">
      <c r="A118" s="17" t="s">
        <v>638</v>
      </c>
      <c r="B118" s="17">
        <v>3481</v>
      </c>
      <c r="C118" s="17">
        <v>1902</v>
      </c>
      <c r="D118" s="17">
        <f t="shared" si="19"/>
        <v>5383</v>
      </c>
      <c r="E118" s="2">
        <f t="shared" si="20"/>
        <v>2623.36</v>
      </c>
      <c r="F118" s="17">
        <f t="shared" si="21"/>
        <v>3481</v>
      </c>
      <c r="G118" s="17">
        <f t="shared" si="22"/>
        <v>1902</v>
      </c>
      <c r="H118" s="17">
        <f t="shared" si="23"/>
        <v>5383</v>
      </c>
      <c r="I118" s="17">
        <f t="shared" si="24"/>
        <v>1592679</v>
      </c>
      <c r="J118" s="17">
        <f t="shared" si="25"/>
        <v>3597416</v>
      </c>
      <c r="K118" s="17">
        <f t="shared" si="26"/>
        <v>5190095</v>
      </c>
      <c r="L118" s="17">
        <f>分割表!$B$5</f>
        <v>1596160</v>
      </c>
      <c r="M118" s="17">
        <f>分割表!$C$5</f>
        <v>3599318</v>
      </c>
      <c r="N118" s="17">
        <f t="shared" si="27"/>
        <v>5195478</v>
      </c>
      <c r="O118" s="17">
        <f t="shared" si="28"/>
        <v>28387.815684471621</v>
      </c>
      <c r="P118" s="17">
        <f t="shared" si="29"/>
        <v>14361.357684386348</v>
      </c>
      <c r="Q118" s="17">
        <f t="shared" si="30"/>
        <v>46245.359021213633</v>
      </c>
      <c r="R118" s="17">
        <f t="shared" si="31"/>
        <v>22744934.224851195</v>
      </c>
      <c r="S118" s="17">
        <f t="shared" si="32"/>
        <v>54305607.567587219</v>
      </c>
      <c r="T118" s="17">
        <f t="shared" si="33"/>
        <v>80250611.598261043</v>
      </c>
      <c r="U118" s="17">
        <f t="shared" si="34"/>
        <v>22798130.936747961</v>
      </c>
      <c r="V118" s="17">
        <f t="shared" si="35"/>
        <v>54336222.141856313</v>
      </c>
      <c r="W118" s="17">
        <f t="shared" si="36"/>
        <v>80339230.748191163</v>
      </c>
      <c r="X118" s="17">
        <f t="shared" si="37"/>
        <v>0.67279535904712706</v>
      </c>
    </row>
    <row r="119" spans="1:24" s="17" customFormat="1">
      <c r="A119" s="17" t="s">
        <v>59</v>
      </c>
      <c r="B119" s="17">
        <v>4158</v>
      </c>
      <c r="C119" s="17">
        <v>3738</v>
      </c>
      <c r="D119" s="17">
        <f t="shared" si="19"/>
        <v>7896</v>
      </c>
      <c r="E119" s="2">
        <f t="shared" si="20"/>
        <v>1637.35</v>
      </c>
      <c r="F119" s="17">
        <f t="shared" si="21"/>
        <v>4158</v>
      </c>
      <c r="G119" s="17">
        <f t="shared" si="22"/>
        <v>3738</v>
      </c>
      <c r="H119" s="17">
        <f t="shared" si="23"/>
        <v>7896</v>
      </c>
      <c r="I119" s="17">
        <f t="shared" si="24"/>
        <v>1592002</v>
      </c>
      <c r="J119" s="17">
        <f t="shared" si="25"/>
        <v>3595580</v>
      </c>
      <c r="K119" s="17">
        <f t="shared" si="26"/>
        <v>5187582</v>
      </c>
      <c r="L119" s="17">
        <f>分割表!$B$5</f>
        <v>1596160</v>
      </c>
      <c r="M119" s="17">
        <f>分割表!$C$5</f>
        <v>3599318</v>
      </c>
      <c r="N119" s="17">
        <f t="shared" si="27"/>
        <v>5195478</v>
      </c>
      <c r="O119" s="17">
        <f t="shared" si="28"/>
        <v>34647.738609681874</v>
      </c>
      <c r="P119" s="17">
        <f t="shared" si="29"/>
        <v>30749.931783201966</v>
      </c>
      <c r="Q119" s="17">
        <f t="shared" si="30"/>
        <v>70859.585044470761</v>
      </c>
      <c r="R119" s="17">
        <f t="shared" si="31"/>
        <v>22734589.180459797</v>
      </c>
      <c r="S119" s="17">
        <f t="shared" si="32"/>
        <v>54276056.282571726</v>
      </c>
      <c r="T119" s="17">
        <f t="shared" si="33"/>
        <v>80209242.540934116</v>
      </c>
      <c r="U119" s="17">
        <f t="shared" si="34"/>
        <v>22798130.936747961</v>
      </c>
      <c r="V119" s="17">
        <f t="shared" si="35"/>
        <v>54336222.141856313</v>
      </c>
      <c r="W119" s="17">
        <f t="shared" si="36"/>
        <v>80339230.748191163</v>
      </c>
      <c r="X119" s="17">
        <f t="shared" si="37"/>
        <v>0.67041762580266728</v>
      </c>
    </row>
    <row r="120" spans="1:24" s="17" customFormat="1">
      <c r="A120" s="17" t="s">
        <v>253</v>
      </c>
      <c r="B120" s="17">
        <v>3940</v>
      </c>
      <c r="C120" s="17">
        <v>3177</v>
      </c>
      <c r="D120" s="17">
        <f t="shared" si="19"/>
        <v>7117</v>
      </c>
      <c r="E120" s="2">
        <f t="shared" si="20"/>
        <v>1850.56</v>
      </c>
      <c r="F120" s="17">
        <f t="shared" si="21"/>
        <v>3940</v>
      </c>
      <c r="G120" s="17">
        <f t="shared" si="22"/>
        <v>3177</v>
      </c>
      <c r="H120" s="17">
        <f t="shared" si="23"/>
        <v>7117</v>
      </c>
      <c r="I120" s="17">
        <f t="shared" si="24"/>
        <v>1592220</v>
      </c>
      <c r="J120" s="17">
        <f t="shared" si="25"/>
        <v>3596141</v>
      </c>
      <c r="K120" s="17">
        <f t="shared" si="26"/>
        <v>5188361</v>
      </c>
      <c r="L120" s="17">
        <f>分割表!$B$5</f>
        <v>1596160</v>
      </c>
      <c r="M120" s="17">
        <f>分割表!$C$5</f>
        <v>3599318</v>
      </c>
      <c r="N120" s="17">
        <f t="shared" si="27"/>
        <v>5195478</v>
      </c>
      <c r="O120" s="17">
        <f t="shared" si="28"/>
        <v>32619.0078490304</v>
      </c>
      <c r="P120" s="17">
        <f t="shared" si="29"/>
        <v>25618.351499074255</v>
      </c>
      <c r="Q120" s="17">
        <f t="shared" si="30"/>
        <v>63129.509234468911</v>
      </c>
      <c r="R120" s="17">
        <f t="shared" si="31"/>
        <v>22737920.345017541</v>
      </c>
      <c r="S120" s="17">
        <f t="shared" si="32"/>
        <v>54285085.742438242</v>
      </c>
      <c r="T120" s="17">
        <f t="shared" si="33"/>
        <v>80222066.324678198</v>
      </c>
      <c r="U120" s="17">
        <f t="shared" si="34"/>
        <v>22798130.936747961</v>
      </c>
      <c r="V120" s="17">
        <f t="shared" si="35"/>
        <v>54336222.141856313</v>
      </c>
      <c r="W120" s="17">
        <f t="shared" si="36"/>
        <v>80339230.748191163</v>
      </c>
      <c r="X120" s="17">
        <f t="shared" si="37"/>
        <v>0.66843820541654919</v>
      </c>
    </row>
    <row r="121" spans="1:24" s="17" customFormat="1">
      <c r="A121" s="17" t="s">
        <v>371</v>
      </c>
      <c r="B121" s="17">
        <v>4959</v>
      </c>
      <c r="C121" s="17">
        <v>5934</v>
      </c>
      <c r="D121" s="17">
        <f t="shared" si="19"/>
        <v>10893</v>
      </c>
      <c r="E121" s="2">
        <f t="shared" si="20"/>
        <v>1050.02</v>
      </c>
      <c r="F121" s="17">
        <f t="shared" si="21"/>
        <v>4959</v>
      </c>
      <c r="G121" s="17">
        <f t="shared" si="22"/>
        <v>5934</v>
      </c>
      <c r="H121" s="17">
        <f t="shared" si="23"/>
        <v>10893</v>
      </c>
      <c r="I121" s="17">
        <f t="shared" si="24"/>
        <v>1591201</v>
      </c>
      <c r="J121" s="17">
        <f t="shared" si="25"/>
        <v>3593384</v>
      </c>
      <c r="K121" s="17">
        <f t="shared" si="26"/>
        <v>5184585</v>
      </c>
      <c r="L121" s="17">
        <f>分割表!$B$5</f>
        <v>1596160</v>
      </c>
      <c r="M121" s="17">
        <f>分割表!$C$5</f>
        <v>3599318</v>
      </c>
      <c r="N121" s="17">
        <f t="shared" si="27"/>
        <v>5195478</v>
      </c>
      <c r="O121" s="17">
        <f t="shared" si="28"/>
        <v>42195.929597599614</v>
      </c>
      <c r="P121" s="17">
        <f t="shared" si="29"/>
        <v>51557.284854248457</v>
      </c>
      <c r="Q121" s="17">
        <f t="shared" si="30"/>
        <v>101259.97356527808</v>
      </c>
      <c r="R121" s="17">
        <f t="shared" si="31"/>
        <v>22722349.699176967</v>
      </c>
      <c r="S121" s="17">
        <f t="shared" si="32"/>
        <v>54240711.859258242</v>
      </c>
      <c r="T121" s="17">
        <f t="shared" si="33"/>
        <v>80159907.45740588</v>
      </c>
      <c r="U121" s="17">
        <f t="shared" si="34"/>
        <v>22798130.936747961</v>
      </c>
      <c r="V121" s="17">
        <f t="shared" si="35"/>
        <v>54336222.141856313</v>
      </c>
      <c r="W121" s="17">
        <f t="shared" si="36"/>
        <v>80339230.748191163</v>
      </c>
      <c r="X121" s="17">
        <f t="shared" si="37"/>
        <v>0.66544923961570457</v>
      </c>
    </row>
    <row r="122" spans="1:24" s="17" customFormat="1">
      <c r="A122" s="17" t="s">
        <v>2605</v>
      </c>
      <c r="B122" s="17">
        <v>3384</v>
      </c>
      <c r="C122" s="17">
        <v>1728</v>
      </c>
      <c r="D122" s="17">
        <f t="shared" si="19"/>
        <v>5112</v>
      </c>
      <c r="E122" s="2">
        <f t="shared" si="20"/>
        <v>2718.51</v>
      </c>
      <c r="F122" s="17">
        <f t="shared" si="21"/>
        <v>3384</v>
      </c>
      <c r="G122" s="17">
        <f t="shared" si="22"/>
        <v>1728</v>
      </c>
      <c r="H122" s="17">
        <f t="shared" si="23"/>
        <v>5112</v>
      </c>
      <c r="I122" s="17">
        <f t="shared" si="24"/>
        <v>1592776</v>
      </c>
      <c r="J122" s="17">
        <f t="shared" si="25"/>
        <v>3597590</v>
      </c>
      <c r="K122" s="17">
        <f t="shared" si="26"/>
        <v>5190366</v>
      </c>
      <c r="L122" s="17">
        <f>分割表!$B$5</f>
        <v>1596160</v>
      </c>
      <c r="M122" s="17">
        <f>分割表!$C$5</f>
        <v>3599318</v>
      </c>
      <c r="N122" s="17">
        <f t="shared" si="27"/>
        <v>5195478</v>
      </c>
      <c r="O122" s="17">
        <f t="shared" si="28"/>
        <v>27501.13763093717</v>
      </c>
      <c r="P122" s="17">
        <f t="shared" si="29"/>
        <v>12881.756072500993</v>
      </c>
      <c r="Q122" s="17">
        <f t="shared" si="30"/>
        <v>43653.136731845276</v>
      </c>
      <c r="R122" s="17">
        <f t="shared" si="31"/>
        <v>22746416.477826979</v>
      </c>
      <c r="S122" s="17">
        <f t="shared" si="32"/>
        <v>54308408.228183188</v>
      </c>
      <c r="T122" s="17">
        <f t="shared" si="33"/>
        <v>80255072.878489628</v>
      </c>
      <c r="U122" s="17">
        <f t="shared" si="34"/>
        <v>22798130.936747961</v>
      </c>
      <c r="V122" s="17">
        <f t="shared" si="35"/>
        <v>54336222.141856313</v>
      </c>
      <c r="W122" s="17">
        <f t="shared" si="36"/>
        <v>80339230.748191163</v>
      </c>
      <c r="X122" s="17">
        <f t="shared" si="37"/>
        <v>0.6650429701519377</v>
      </c>
    </row>
    <row r="123" spans="1:24" s="17" customFormat="1">
      <c r="A123" s="17" t="s">
        <v>1321</v>
      </c>
      <c r="B123" s="17">
        <v>7207</v>
      </c>
      <c r="C123" s="17">
        <v>11974</v>
      </c>
      <c r="D123" s="17">
        <f t="shared" si="19"/>
        <v>19181</v>
      </c>
      <c r="E123" s="2">
        <f t="shared" si="20"/>
        <v>409.5</v>
      </c>
      <c r="F123" s="17">
        <f t="shared" si="21"/>
        <v>7207</v>
      </c>
      <c r="G123" s="17">
        <f t="shared" si="22"/>
        <v>11974</v>
      </c>
      <c r="H123" s="17">
        <f t="shared" si="23"/>
        <v>19181</v>
      </c>
      <c r="I123" s="17">
        <f t="shared" si="24"/>
        <v>1588953</v>
      </c>
      <c r="J123" s="17">
        <f t="shared" si="25"/>
        <v>3587344</v>
      </c>
      <c r="K123" s="17">
        <f t="shared" si="26"/>
        <v>5176297</v>
      </c>
      <c r="L123" s="17">
        <f>分割表!$B$5</f>
        <v>1596160</v>
      </c>
      <c r="M123" s="17">
        <f>分割表!$C$5</f>
        <v>3599318</v>
      </c>
      <c r="N123" s="17">
        <f t="shared" si="27"/>
        <v>5195478</v>
      </c>
      <c r="O123" s="17">
        <f t="shared" si="28"/>
        <v>64018.397651840445</v>
      </c>
      <c r="P123" s="17">
        <f t="shared" si="29"/>
        <v>112441.76212212496</v>
      </c>
      <c r="Q123" s="17">
        <f t="shared" si="30"/>
        <v>189156.79747244672</v>
      </c>
      <c r="R123" s="17">
        <f t="shared" si="31"/>
        <v>22688001.848698616</v>
      </c>
      <c r="S123" s="17">
        <f t="shared" si="32"/>
        <v>54143505.524516053</v>
      </c>
      <c r="T123" s="17">
        <f t="shared" si="33"/>
        <v>80023483.656909034</v>
      </c>
      <c r="U123" s="17">
        <f t="shared" si="34"/>
        <v>22798130.936747961</v>
      </c>
      <c r="V123" s="17">
        <f t="shared" si="35"/>
        <v>54336222.141856313</v>
      </c>
      <c r="W123" s="17">
        <f t="shared" si="36"/>
        <v>80339230.748191163</v>
      </c>
      <c r="X123" s="17">
        <f t="shared" si="37"/>
        <v>0.66268780616023637</v>
      </c>
    </row>
    <row r="124" spans="1:24" s="17" customFormat="1">
      <c r="A124" s="17" t="s">
        <v>1862</v>
      </c>
      <c r="B124" s="17">
        <v>3909</v>
      </c>
      <c r="C124" s="17">
        <v>3213</v>
      </c>
      <c r="D124" s="17">
        <f t="shared" si="19"/>
        <v>7122</v>
      </c>
      <c r="E124" s="2">
        <f t="shared" si="20"/>
        <v>1782.95</v>
      </c>
      <c r="F124" s="17">
        <f t="shared" si="21"/>
        <v>3909</v>
      </c>
      <c r="G124" s="17">
        <f t="shared" si="22"/>
        <v>3213</v>
      </c>
      <c r="H124" s="17">
        <f t="shared" si="23"/>
        <v>7122</v>
      </c>
      <c r="I124" s="17">
        <f t="shared" si="24"/>
        <v>1592251</v>
      </c>
      <c r="J124" s="17">
        <f t="shared" si="25"/>
        <v>3596105</v>
      </c>
      <c r="K124" s="17">
        <f t="shared" si="26"/>
        <v>5188356</v>
      </c>
      <c r="L124" s="17">
        <f>分割表!$B$5</f>
        <v>1596160</v>
      </c>
      <c r="M124" s="17">
        <f>分割表!$C$5</f>
        <v>3599318</v>
      </c>
      <c r="N124" s="17">
        <f t="shared" si="27"/>
        <v>5195478</v>
      </c>
      <c r="O124" s="17">
        <f t="shared" si="28"/>
        <v>32331.483108384658</v>
      </c>
      <c r="P124" s="17">
        <f t="shared" si="29"/>
        <v>25944.84763383925</v>
      </c>
      <c r="Q124" s="17">
        <f t="shared" si="30"/>
        <v>63178.862198252267</v>
      </c>
      <c r="R124" s="17">
        <f t="shared" si="31"/>
        <v>22738394.045153949</v>
      </c>
      <c r="S124" s="17">
        <f t="shared" si="32"/>
        <v>54284506.309230603</v>
      </c>
      <c r="T124" s="17">
        <f t="shared" si="33"/>
        <v>80221984.01503858</v>
      </c>
      <c r="U124" s="17">
        <f t="shared" si="34"/>
        <v>22798130.936747961</v>
      </c>
      <c r="V124" s="17">
        <f t="shared" si="35"/>
        <v>54336222.141856313</v>
      </c>
      <c r="W124" s="17">
        <f t="shared" si="36"/>
        <v>80339230.748191163</v>
      </c>
      <c r="X124" s="17">
        <f t="shared" si="37"/>
        <v>0.65763605717422946</v>
      </c>
    </row>
    <row r="125" spans="1:24" s="17" customFormat="1">
      <c r="A125" s="17" t="s">
        <v>996</v>
      </c>
      <c r="B125" s="17">
        <v>4207</v>
      </c>
      <c r="C125" s="17">
        <v>4048</v>
      </c>
      <c r="D125" s="17">
        <f t="shared" si="19"/>
        <v>8255</v>
      </c>
      <c r="E125" s="2">
        <f t="shared" si="20"/>
        <v>1463.42</v>
      </c>
      <c r="F125" s="17">
        <f t="shared" si="21"/>
        <v>4207</v>
      </c>
      <c r="G125" s="17">
        <f t="shared" si="22"/>
        <v>4048</v>
      </c>
      <c r="H125" s="17">
        <f t="shared" si="23"/>
        <v>8255</v>
      </c>
      <c r="I125" s="17">
        <f t="shared" si="24"/>
        <v>1591953</v>
      </c>
      <c r="J125" s="17">
        <f t="shared" si="25"/>
        <v>3595270</v>
      </c>
      <c r="K125" s="17">
        <f t="shared" si="26"/>
        <v>5187223</v>
      </c>
      <c r="L125" s="17">
        <f>分割表!$B$5</f>
        <v>1596160</v>
      </c>
      <c r="M125" s="17">
        <f>分割表!$C$5</f>
        <v>3599318</v>
      </c>
      <c r="N125" s="17">
        <f t="shared" si="27"/>
        <v>5195478</v>
      </c>
      <c r="O125" s="17">
        <f t="shared" si="28"/>
        <v>35105.332886665325</v>
      </c>
      <c r="P125" s="17">
        <f t="shared" si="29"/>
        <v>33622.599797995637</v>
      </c>
      <c r="Q125" s="17">
        <f t="shared" si="30"/>
        <v>74448.331311704154</v>
      </c>
      <c r="R125" s="17">
        <f t="shared" si="31"/>
        <v>22733840.43657171</v>
      </c>
      <c r="S125" s="17">
        <f t="shared" si="32"/>
        <v>54271066.77901563</v>
      </c>
      <c r="T125" s="17">
        <f t="shared" si="33"/>
        <v>80203332.774964511</v>
      </c>
      <c r="U125" s="17">
        <f t="shared" si="34"/>
        <v>22798130.936747961</v>
      </c>
      <c r="V125" s="17">
        <f t="shared" si="35"/>
        <v>54336222.141856313</v>
      </c>
      <c r="W125" s="17">
        <f t="shared" si="36"/>
        <v>80339230.748191163</v>
      </c>
      <c r="X125" s="17">
        <f t="shared" si="37"/>
        <v>0.65415093545395564</v>
      </c>
    </row>
    <row r="126" spans="1:24" s="17" customFormat="1">
      <c r="A126" s="17" t="s">
        <v>434</v>
      </c>
      <c r="B126" s="17">
        <v>4363</v>
      </c>
      <c r="C126" s="17">
        <v>4483</v>
      </c>
      <c r="D126" s="17">
        <f t="shared" si="19"/>
        <v>8846</v>
      </c>
      <c r="E126" s="2">
        <f t="shared" si="20"/>
        <v>1330.16</v>
      </c>
      <c r="F126" s="17">
        <f t="shared" si="21"/>
        <v>4363</v>
      </c>
      <c r="G126" s="17">
        <f t="shared" si="22"/>
        <v>4483</v>
      </c>
      <c r="H126" s="17">
        <f t="shared" si="23"/>
        <v>8846</v>
      </c>
      <c r="I126" s="17">
        <f t="shared" si="24"/>
        <v>1591797</v>
      </c>
      <c r="J126" s="17">
        <f t="shared" si="25"/>
        <v>3594835</v>
      </c>
      <c r="K126" s="17">
        <f t="shared" si="26"/>
        <v>5186632</v>
      </c>
      <c r="L126" s="17">
        <f>分割表!$B$5</f>
        <v>1596160</v>
      </c>
      <c r="M126" s="17">
        <f>分割表!$C$5</f>
        <v>3599318</v>
      </c>
      <c r="N126" s="17">
        <f t="shared" si="27"/>
        <v>5195478</v>
      </c>
      <c r="O126" s="17">
        <f t="shared" si="28"/>
        <v>36565.93290033831</v>
      </c>
      <c r="P126" s="17">
        <f t="shared" si="29"/>
        <v>37693.278037048833</v>
      </c>
      <c r="Q126" s="17">
        <f t="shared" si="30"/>
        <v>80389.976944456503</v>
      </c>
      <c r="R126" s="17">
        <f t="shared" si="31"/>
        <v>22731456.690564316</v>
      </c>
      <c r="S126" s="17">
        <f t="shared" si="32"/>
        <v>54264065.423934497</v>
      </c>
      <c r="T126" s="17">
        <f t="shared" si="33"/>
        <v>80193603.938587919</v>
      </c>
      <c r="U126" s="17">
        <f t="shared" si="34"/>
        <v>22798130.936747961</v>
      </c>
      <c r="V126" s="17">
        <f t="shared" si="35"/>
        <v>54336222.141856313</v>
      </c>
      <c r="W126" s="17">
        <f t="shared" si="36"/>
        <v>80339230.748191163</v>
      </c>
      <c r="X126" s="17">
        <f t="shared" si="37"/>
        <v>0.65251862024934781</v>
      </c>
    </row>
    <row r="127" spans="1:24" s="17" customFormat="1">
      <c r="A127" s="17" t="s">
        <v>716</v>
      </c>
      <c r="B127" s="17">
        <v>185212</v>
      </c>
      <c r="C127" s="17">
        <v>487974</v>
      </c>
      <c r="D127" s="17">
        <f t="shared" si="19"/>
        <v>673186</v>
      </c>
      <c r="E127" s="2">
        <f t="shared" si="20"/>
        <v>3809.22</v>
      </c>
      <c r="F127" s="17">
        <f t="shared" si="21"/>
        <v>185212</v>
      </c>
      <c r="G127" s="17">
        <f t="shared" si="22"/>
        <v>487974</v>
      </c>
      <c r="H127" s="17">
        <f t="shared" si="23"/>
        <v>673186</v>
      </c>
      <c r="I127" s="17">
        <f t="shared" si="24"/>
        <v>1410948</v>
      </c>
      <c r="J127" s="17">
        <f t="shared" si="25"/>
        <v>3111344</v>
      </c>
      <c r="K127" s="17">
        <f t="shared" si="26"/>
        <v>4522292</v>
      </c>
      <c r="L127" s="17">
        <f>分割表!$B$5</f>
        <v>1596160</v>
      </c>
      <c r="M127" s="17">
        <f>分割表!$C$5</f>
        <v>3599318</v>
      </c>
      <c r="N127" s="17">
        <f t="shared" si="27"/>
        <v>5195478</v>
      </c>
      <c r="O127" s="17">
        <f t="shared" si="28"/>
        <v>2246483.835229144</v>
      </c>
      <c r="P127" s="17">
        <f t="shared" si="29"/>
        <v>6391491.9450544482</v>
      </c>
      <c r="Q127" s="17">
        <f t="shared" si="30"/>
        <v>9034005.9624195416</v>
      </c>
      <c r="R127" s="17">
        <f t="shared" si="31"/>
        <v>19978702.515586313</v>
      </c>
      <c r="S127" s="17">
        <f t="shared" si="32"/>
        <v>46516351.783223145</v>
      </c>
      <c r="T127" s="17">
        <f t="shared" si="33"/>
        <v>69301997.174877852</v>
      </c>
      <c r="U127" s="17">
        <f t="shared" si="34"/>
        <v>22798130.936747961</v>
      </c>
      <c r="V127" s="17">
        <f t="shared" si="35"/>
        <v>54336222.141856313</v>
      </c>
      <c r="W127" s="17">
        <f t="shared" si="36"/>
        <v>80339230.748191163</v>
      </c>
      <c r="X127" s="17">
        <f t="shared" si="37"/>
        <v>0.65027486372268584</v>
      </c>
    </row>
    <row r="128" spans="1:24" s="17" customFormat="1">
      <c r="A128" s="17" t="s">
        <v>2628</v>
      </c>
      <c r="B128" s="17">
        <v>3080</v>
      </c>
      <c r="C128" s="17">
        <v>1154</v>
      </c>
      <c r="D128" s="17">
        <f t="shared" si="19"/>
        <v>4234</v>
      </c>
      <c r="E128" s="2">
        <f t="shared" si="20"/>
        <v>3159.54</v>
      </c>
      <c r="F128" s="17">
        <f t="shared" si="21"/>
        <v>3080</v>
      </c>
      <c r="G128" s="17">
        <f t="shared" si="22"/>
        <v>1154</v>
      </c>
      <c r="H128" s="17">
        <f t="shared" si="23"/>
        <v>4234</v>
      </c>
      <c r="I128" s="17">
        <f t="shared" si="24"/>
        <v>1593080</v>
      </c>
      <c r="J128" s="17">
        <f t="shared" si="25"/>
        <v>3598164</v>
      </c>
      <c r="K128" s="17">
        <f t="shared" si="26"/>
        <v>5191244</v>
      </c>
      <c r="L128" s="17">
        <f>分割表!$B$5</f>
        <v>1596160</v>
      </c>
      <c r="M128" s="17">
        <f>分割表!$C$5</f>
        <v>3599318</v>
      </c>
      <c r="N128" s="17">
        <f t="shared" si="27"/>
        <v>5195478</v>
      </c>
      <c r="O128" s="17">
        <f t="shared" si="28"/>
        <v>24740.669417980269</v>
      </c>
      <c r="P128" s="17">
        <f t="shared" si="29"/>
        <v>8136.8418219165242</v>
      </c>
      <c r="Q128" s="17">
        <f t="shared" si="30"/>
        <v>35357.720980475831</v>
      </c>
      <c r="R128" s="17">
        <f t="shared" si="31"/>
        <v>22751061.927481119</v>
      </c>
      <c r="S128" s="17">
        <f t="shared" si="32"/>
        <v>54317647.248669744</v>
      </c>
      <c r="T128" s="17">
        <f t="shared" si="33"/>
        <v>80269526.865117088</v>
      </c>
      <c r="U128" s="17">
        <f t="shared" si="34"/>
        <v>22798130.936747961</v>
      </c>
      <c r="V128" s="17">
        <f t="shared" si="35"/>
        <v>54336222.141856313</v>
      </c>
      <c r="W128" s="17">
        <f t="shared" si="36"/>
        <v>80339230.748191163</v>
      </c>
      <c r="X128" s="17">
        <f t="shared" si="37"/>
        <v>0.64335305616816352</v>
      </c>
    </row>
    <row r="129" spans="1:24" s="17" customFormat="1">
      <c r="A129" s="17" t="s">
        <v>1575</v>
      </c>
      <c r="B129" s="17">
        <v>3099</v>
      </c>
      <c r="C129" s="17">
        <v>1238</v>
      </c>
      <c r="D129" s="17">
        <f t="shared" si="19"/>
        <v>4337</v>
      </c>
      <c r="E129" s="2">
        <f t="shared" si="20"/>
        <v>3039.14</v>
      </c>
      <c r="F129" s="17">
        <f t="shared" si="21"/>
        <v>3099</v>
      </c>
      <c r="G129" s="17">
        <f t="shared" si="22"/>
        <v>1238</v>
      </c>
      <c r="H129" s="17">
        <f t="shared" si="23"/>
        <v>4337</v>
      </c>
      <c r="I129" s="17">
        <f t="shared" si="24"/>
        <v>1593061</v>
      </c>
      <c r="J129" s="17">
        <f t="shared" si="25"/>
        <v>3598080</v>
      </c>
      <c r="K129" s="17">
        <f t="shared" si="26"/>
        <v>5191141</v>
      </c>
      <c r="L129" s="17">
        <f>分割表!$B$5</f>
        <v>1596160</v>
      </c>
      <c r="M129" s="17">
        <f>分割表!$C$5</f>
        <v>3599318</v>
      </c>
      <c r="N129" s="17">
        <f t="shared" si="27"/>
        <v>5195478</v>
      </c>
      <c r="O129" s="17">
        <f t="shared" si="28"/>
        <v>24912.348914384234</v>
      </c>
      <c r="P129" s="17">
        <f t="shared" si="29"/>
        <v>8816.1105371167432</v>
      </c>
      <c r="Q129" s="17">
        <f t="shared" si="30"/>
        <v>36322.10672981399</v>
      </c>
      <c r="R129" s="17">
        <f t="shared" si="31"/>
        <v>22750771.585178081</v>
      </c>
      <c r="S129" s="17">
        <f t="shared" si="32"/>
        <v>54316295.191171281</v>
      </c>
      <c r="T129" s="17">
        <f t="shared" si="33"/>
        <v>80267831.230295345</v>
      </c>
      <c r="U129" s="17">
        <f t="shared" si="34"/>
        <v>22798130.936747961</v>
      </c>
      <c r="V129" s="17">
        <f t="shared" si="35"/>
        <v>54336222.141856313</v>
      </c>
      <c r="W129" s="17">
        <f t="shared" si="36"/>
        <v>80339230.748191163</v>
      </c>
      <c r="X129" s="17">
        <f t="shared" si="37"/>
        <v>0.64033548390821204</v>
      </c>
    </row>
    <row r="130" spans="1:24" s="17" customFormat="1">
      <c r="A130" s="17" t="s">
        <v>458</v>
      </c>
      <c r="B130" s="17">
        <v>4158</v>
      </c>
      <c r="C130" s="17">
        <v>4121</v>
      </c>
      <c r="D130" s="17">
        <f t="shared" ref="D130:D193" si="38">B130+C130</f>
        <v>8279</v>
      </c>
      <c r="E130" s="2">
        <f t="shared" ref="E130:E193" si="39">ROUND(2*(O130+P130+R130+S130+W130-Q130-T130-U130-V130),2)</f>
        <v>1365.02</v>
      </c>
      <c r="F130" s="17">
        <f t="shared" ref="F130:F193" si="40">B130</f>
        <v>4158</v>
      </c>
      <c r="G130" s="17">
        <f t="shared" ref="G130:G193" si="41">C130</f>
        <v>4121</v>
      </c>
      <c r="H130" s="17">
        <f t="shared" ref="H130:H193" si="42">D130</f>
        <v>8279</v>
      </c>
      <c r="I130" s="17">
        <f t="shared" ref="I130:I193" si="43">L130-F130</f>
        <v>1592002</v>
      </c>
      <c r="J130" s="17">
        <f t="shared" ref="J130:J193" si="44">M130-G130</f>
        <v>3595197</v>
      </c>
      <c r="K130" s="17">
        <f t="shared" ref="K130:K193" si="45">I130+J130</f>
        <v>5187199</v>
      </c>
      <c r="L130" s="17">
        <f>分割表!$B$5</f>
        <v>1596160</v>
      </c>
      <c r="M130" s="17">
        <f>分割表!$C$5</f>
        <v>3599318</v>
      </c>
      <c r="N130" s="17">
        <f t="shared" ref="N130:N193" si="46">$L$3+$M$3</f>
        <v>5195478</v>
      </c>
      <c r="O130" s="17">
        <f t="shared" ref="O130:O193" si="47">LN(F130)*F130</f>
        <v>34647.738609681874</v>
      </c>
      <c r="P130" s="17">
        <f t="shared" ref="P130:P193" si="48">LN(G130)*G130</f>
        <v>34302.590512247261</v>
      </c>
      <c r="Q130" s="17">
        <f t="shared" ref="Q130:Q193" si="49">LN(H130)*H130</f>
        <v>74688.811950442177</v>
      </c>
      <c r="R130" s="17">
        <f t="shared" ref="R130:R193" si="50">LN(I130)*I130</f>
        <v>22734589.180459797</v>
      </c>
      <c r="S130" s="17">
        <f t="shared" ref="S130:S193" si="51">LN(J130)*J130</f>
        <v>54269891.83529225</v>
      </c>
      <c r="T130" s="17">
        <f t="shared" ref="T130:T193" si="52">LN(K130)*K130</f>
        <v>80202937.694002956</v>
      </c>
      <c r="U130" s="17">
        <f t="shared" ref="U130:U193" si="53">LN(L130)*L130</f>
        <v>22798130.936747961</v>
      </c>
      <c r="V130" s="17">
        <f t="shared" ref="V130:V193" si="54">LN(M130)*M130</f>
        <v>54336222.141856313</v>
      </c>
      <c r="W130" s="17">
        <f t="shared" ref="W130:W193" si="55">LN(N130)*N130</f>
        <v>80339230.748191163</v>
      </c>
      <c r="X130" s="17">
        <f t="shared" ref="X130:X193" si="56">(B130/4116443)*1000-(C130/11004548)*1000</f>
        <v>0.63561383377050018</v>
      </c>
    </row>
    <row r="131" spans="1:24" s="17" customFormat="1">
      <c r="A131" s="17" t="s">
        <v>323</v>
      </c>
      <c r="B131" s="17">
        <v>9545</v>
      </c>
      <c r="C131" s="17">
        <v>18575</v>
      </c>
      <c r="D131" s="17">
        <f t="shared" si="38"/>
        <v>28120</v>
      </c>
      <c r="E131" s="2">
        <f t="shared" si="39"/>
        <v>135.38999999999999</v>
      </c>
      <c r="F131" s="17">
        <f t="shared" si="40"/>
        <v>9545</v>
      </c>
      <c r="G131" s="17">
        <f t="shared" si="41"/>
        <v>18575</v>
      </c>
      <c r="H131" s="17">
        <f t="shared" si="42"/>
        <v>28120</v>
      </c>
      <c r="I131" s="17">
        <f t="shared" si="43"/>
        <v>1586615</v>
      </c>
      <c r="J131" s="17">
        <f t="shared" si="44"/>
        <v>3580743</v>
      </c>
      <c r="K131" s="17">
        <f t="shared" si="45"/>
        <v>5167358</v>
      </c>
      <c r="L131" s="17">
        <f>分割表!$B$5</f>
        <v>1596160</v>
      </c>
      <c r="M131" s="17">
        <f>分割表!$C$5</f>
        <v>3599318</v>
      </c>
      <c r="N131" s="17">
        <f t="shared" si="46"/>
        <v>5195478</v>
      </c>
      <c r="O131" s="17">
        <f t="shared" si="47"/>
        <v>87468.210766645745</v>
      </c>
      <c r="P131" s="17">
        <f t="shared" si="48"/>
        <v>182584.29747755922</v>
      </c>
      <c r="Q131" s="17">
        <f t="shared" si="49"/>
        <v>288067.92604739981</v>
      </c>
      <c r="R131" s="17">
        <f t="shared" si="50"/>
        <v>22652282.235863779</v>
      </c>
      <c r="S131" s="17">
        <f t="shared" si="51"/>
        <v>54037282.218990996</v>
      </c>
      <c r="T131" s="17">
        <f t="shared" si="52"/>
        <v>79876359.010967463</v>
      </c>
      <c r="U131" s="17">
        <f t="shared" si="53"/>
        <v>22798130.936747961</v>
      </c>
      <c r="V131" s="17">
        <f t="shared" si="54"/>
        <v>54336222.141856313</v>
      </c>
      <c r="W131" s="17">
        <f t="shared" si="55"/>
        <v>80339230.748191163</v>
      </c>
      <c r="X131" s="17">
        <f t="shared" si="56"/>
        <v>0.63081098623943666</v>
      </c>
    </row>
    <row r="132" spans="1:24" s="17" customFormat="1">
      <c r="A132" s="17" t="s">
        <v>511</v>
      </c>
      <c r="B132" s="17">
        <v>3461</v>
      </c>
      <c r="C132" s="17">
        <v>2338</v>
      </c>
      <c r="D132" s="17">
        <f t="shared" si="38"/>
        <v>5799</v>
      </c>
      <c r="E132" s="2">
        <f t="shared" si="39"/>
        <v>2067.85</v>
      </c>
      <c r="F132" s="17">
        <f t="shared" si="40"/>
        <v>3461</v>
      </c>
      <c r="G132" s="17">
        <f t="shared" si="41"/>
        <v>2338</v>
      </c>
      <c r="H132" s="17">
        <f t="shared" si="42"/>
        <v>5799</v>
      </c>
      <c r="I132" s="17">
        <f t="shared" si="43"/>
        <v>1592699</v>
      </c>
      <c r="J132" s="17">
        <f t="shared" si="44"/>
        <v>3596980</v>
      </c>
      <c r="K132" s="17">
        <f t="shared" si="45"/>
        <v>5189679</v>
      </c>
      <c r="L132" s="17">
        <f>分割表!$B$5</f>
        <v>1596160</v>
      </c>
      <c r="M132" s="17">
        <f>分割表!$C$5</f>
        <v>3599318</v>
      </c>
      <c r="N132" s="17">
        <f t="shared" si="46"/>
        <v>5195478</v>
      </c>
      <c r="O132" s="17">
        <f t="shared" si="47"/>
        <v>28204.771751821929</v>
      </c>
      <c r="P132" s="17">
        <f t="shared" si="48"/>
        <v>18135.985570070847</v>
      </c>
      <c r="Q132" s="17">
        <f t="shared" si="49"/>
        <v>50250.891012915476</v>
      </c>
      <c r="R132" s="17">
        <f t="shared" si="50"/>
        <v>22745239.843538012</v>
      </c>
      <c r="S132" s="17">
        <f t="shared" si="51"/>
        <v>54298589.857313059</v>
      </c>
      <c r="T132" s="17">
        <f t="shared" si="52"/>
        <v>80243763.313708529</v>
      </c>
      <c r="U132" s="17">
        <f t="shared" si="53"/>
        <v>22798130.936747961</v>
      </c>
      <c r="V132" s="17">
        <f t="shared" si="54"/>
        <v>54336222.141856313</v>
      </c>
      <c r="W132" s="17">
        <f t="shared" si="55"/>
        <v>80339230.748191163</v>
      </c>
      <c r="X132" s="17">
        <f t="shared" si="56"/>
        <v>0.62831681290211072</v>
      </c>
    </row>
    <row r="133" spans="1:24" s="17" customFormat="1">
      <c r="A133" s="17" t="s">
        <v>478</v>
      </c>
      <c r="B133" s="17">
        <v>2817</v>
      </c>
      <c r="C133" s="17">
        <v>664</v>
      </c>
      <c r="D133" s="17">
        <f t="shared" si="38"/>
        <v>3481</v>
      </c>
      <c r="E133" s="2">
        <f t="shared" si="39"/>
        <v>3746.74</v>
      </c>
      <c r="F133" s="17">
        <f t="shared" si="40"/>
        <v>2817</v>
      </c>
      <c r="G133" s="17">
        <f t="shared" si="41"/>
        <v>664</v>
      </c>
      <c r="H133" s="17">
        <f t="shared" si="42"/>
        <v>3481</v>
      </c>
      <c r="I133" s="17">
        <f t="shared" si="43"/>
        <v>1593343</v>
      </c>
      <c r="J133" s="17">
        <f t="shared" si="44"/>
        <v>3598654</v>
      </c>
      <c r="K133" s="17">
        <f t="shared" si="45"/>
        <v>5191997</v>
      </c>
      <c r="L133" s="17">
        <f>分割表!$B$5</f>
        <v>1596160</v>
      </c>
      <c r="M133" s="17">
        <f>分割表!$C$5</f>
        <v>3599318</v>
      </c>
      <c r="N133" s="17">
        <f t="shared" si="46"/>
        <v>5195478</v>
      </c>
      <c r="O133" s="17">
        <f t="shared" si="47"/>
        <v>22376.636022107741</v>
      </c>
      <c r="P133" s="17">
        <f t="shared" si="48"/>
        <v>4314.8593472523517</v>
      </c>
      <c r="Q133" s="17">
        <f t="shared" si="49"/>
        <v>28387.815684471621</v>
      </c>
      <c r="R133" s="17">
        <f t="shared" si="50"/>
        <v>22755080.899478458</v>
      </c>
      <c r="S133" s="17">
        <f t="shared" si="51"/>
        <v>54325534.289826393</v>
      </c>
      <c r="T133" s="17">
        <f t="shared" si="52"/>
        <v>80281923.170116857</v>
      </c>
      <c r="U133" s="17">
        <f t="shared" si="53"/>
        <v>22798130.936747961</v>
      </c>
      <c r="V133" s="17">
        <f t="shared" si="54"/>
        <v>54336222.141856313</v>
      </c>
      <c r="W133" s="17">
        <f t="shared" si="55"/>
        <v>80339230.748191163</v>
      </c>
      <c r="X133" s="17">
        <f t="shared" si="56"/>
        <v>0.62398998985203047</v>
      </c>
    </row>
    <row r="134" spans="1:24" s="17" customFormat="1">
      <c r="A134" s="17" t="s">
        <v>1872</v>
      </c>
      <c r="B134" s="17">
        <v>3114</v>
      </c>
      <c r="C134" s="17">
        <v>1496</v>
      </c>
      <c r="D134" s="17">
        <f t="shared" si="38"/>
        <v>4610</v>
      </c>
      <c r="E134" s="2">
        <f t="shared" si="39"/>
        <v>2640.35</v>
      </c>
      <c r="F134" s="17">
        <f t="shared" si="40"/>
        <v>3114</v>
      </c>
      <c r="G134" s="17">
        <f t="shared" si="41"/>
        <v>1496</v>
      </c>
      <c r="H134" s="17">
        <f t="shared" si="42"/>
        <v>4610</v>
      </c>
      <c r="I134" s="17">
        <f t="shared" si="43"/>
        <v>1593046</v>
      </c>
      <c r="J134" s="17">
        <f t="shared" si="44"/>
        <v>3597822</v>
      </c>
      <c r="K134" s="17">
        <f t="shared" si="45"/>
        <v>5190868</v>
      </c>
      <c r="L134" s="17">
        <f>分割表!$B$5</f>
        <v>1596160</v>
      </c>
      <c r="M134" s="17">
        <f>分割表!$C$5</f>
        <v>3599318</v>
      </c>
      <c r="N134" s="17">
        <f t="shared" si="46"/>
        <v>5195478</v>
      </c>
      <c r="O134" s="17">
        <f t="shared" si="47"/>
        <v>25047.967679354741</v>
      </c>
      <c r="P134" s="17">
        <f t="shared" si="48"/>
        <v>10936.583037167495</v>
      </c>
      <c r="Q134" s="17">
        <f t="shared" si="49"/>
        <v>38889.882256917102</v>
      </c>
      <c r="R134" s="17">
        <f t="shared" si="50"/>
        <v>22750542.367730491</v>
      </c>
      <c r="S134" s="17">
        <f t="shared" si="51"/>
        <v>54312142.455402061</v>
      </c>
      <c r="T134" s="17">
        <f t="shared" si="52"/>
        <v>80263336.984780967</v>
      </c>
      <c r="U134" s="17">
        <f t="shared" si="53"/>
        <v>22798130.936747961</v>
      </c>
      <c r="V134" s="17">
        <f t="shared" si="54"/>
        <v>54336222.141856313</v>
      </c>
      <c r="W134" s="17">
        <f t="shared" si="55"/>
        <v>80339230.748191163</v>
      </c>
      <c r="X134" s="17">
        <f t="shared" si="56"/>
        <v>0.62053455451222805</v>
      </c>
    </row>
    <row r="135" spans="1:24" s="17" customFormat="1">
      <c r="A135" s="17" t="s">
        <v>2771</v>
      </c>
      <c r="B135" s="17">
        <v>2690</v>
      </c>
      <c r="C135" s="17">
        <v>415</v>
      </c>
      <c r="D135" s="17">
        <f t="shared" si="38"/>
        <v>3105</v>
      </c>
      <c r="E135" s="2">
        <f t="shared" si="39"/>
        <v>4214.54</v>
      </c>
      <c r="F135" s="17">
        <f t="shared" si="40"/>
        <v>2690</v>
      </c>
      <c r="G135" s="17">
        <f t="shared" si="41"/>
        <v>415</v>
      </c>
      <c r="H135" s="17">
        <f t="shared" si="42"/>
        <v>3105</v>
      </c>
      <c r="I135" s="17">
        <f t="shared" si="43"/>
        <v>1593470</v>
      </c>
      <c r="J135" s="17">
        <f t="shared" si="44"/>
        <v>3598903</v>
      </c>
      <c r="K135" s="17">
        <f t="shared" si="45"/>
        <v>5192373</v>
      </c>
      <c r="L135" s="17">
        <f>分割表!$B$5</f>
        <v>1596160</v>
      </c>
      <c r="M135" s="17">
        <f>分割表!$C$5</f>
        <v>3599318</v>
      </c>
      <c r="N135" s="17">
        <f t="shared" si="46"/>
        <v>5195478</v>
      </c>
      <c r="O135" s="17">
        <f t="shared" si="47"/>
        <v>21243.72751128293</v>
      </c>
      <c r="P135" s="17">
        <f t="shared" si="48"/>
        <v>2501.7355858957394</v>
      </c>
      <c r="Q135" s="17">
        <f t="shared" si="49"/>
        <v>24966.587727511331</v>
      </c>
      <c r="R135" s="17">
        <f t="shared" si="50"/>
        <v>22757021.635339804</v>
      </c>
      <c r="S135" s="17">
        <f t="shared" si="51"/>
        <v>54329542.21998138</v>
      </c>
      <c r="T135" s="17">
        <f t="shared" si="52"/>
        <v>80288113.132220119</v>
      </c>
      <c r="U135" s="17">
        <f t="shared" si="53"/>
        <v>22798130.936747961</v>
      </c>
      <c r="V135" s="17">
        <f t="shared" si="54"/>
        <v>54336222.141856313</v>
      </c>
      <c r="W135" s="17">
        <f t="shared" si="55"/>
        <v>80339230.748191163</v>
      </c>
      <c r="X135" s="17">
        <f t="shared" si="56"/>
        <v>0.61576511957600011</v>
      </c>
    </row>
    <row r="136" spans="1:24" s="17" customFormat="1">
      <c r="A136" s="17" t="s">
        <v>2715</v>
      </c>
      <c r="B136" s="17">
        <v>2737</v>
      </c>
      <c r="C136" s="17">
        <v>600</v>
      </c>
      <c r="D136" s="17">
        <f t="shared" si="38"/>
        <v>3337</v>
      </c>
      <c r="E136" s="2">
        <f t="shared" si="39"/>
        <v>3759.38</v>
      </c>
      <c r="F136" s="17">
        <f t="shared" si="40"/>
        <v>2737</v>
      </c>
      <c r="G136" s="17">
        <f t="shared" si="41"/>
        <v>600</v>
      </c>
      <c r="H136" s="17">
        <f t="shared" si="42"/>
        <v>3337</v>
      </c>
      <c r="I136" s="17">
        <f t="shared" si="43"/>
        <v>1593423</v>
      </c>
      <c r="J136" s="17">
        <f t="shared" si="44"/>
        <v>3598718</v>
      </c>
      <c r="K136" s="17">
        <f t="shared" si="45"/>
        <v>5192141</v>
      </c>
      <c r="L136" s="17">
        <f>分割表!$B$5</f>
        <v>1596160</v>
      </c>
      <c r="M136" s="17">
        <f>分割表!$C$5</f>
        <v>3599318</v>
      </c>
      <c r="N136" s="17">
        <f t="shared" si="46"/>
        <v>5195478</v>
      </c>
      <c r="O136" s="17">
        <f t="shared" si="47"/>
        <v>21662.308669644339</v>
      </c>
      <c r="P136" s="17">
        <f t="shared" si="48"/>
        <v>3838.1577931296879</v>
      </c>
      <c r="Q136" s="17">
        <f t="shared" si="49"/>
        <v>27072.505296593336</v>
      </c>
      <c r="R136" s="17">
        <f t="shared" si="50"/>
        <v>22756303.409077398</v>
      </c>
      <c r="S136" s="17">
        <f t="shared" si="51"/>
        <v>54326564.43890395</v>
      </c>
      <c r="T136" s="17">
        <f t="shared" si="52"/>
        <v>80284293.790683925</v>
      </c>
      <c r="U136" s="17">
        <f t="shared" si="53"/>
        <v>22798130.936747961</v>
      </c>
      <c r="V136" s="17">
        <f t="shared" si="54"/>
        <v>54336222.141856313</v>
      </c>
      <c r="W136" s="17">
        <f t="shared" si="55"/>
        <v>80339230.748191163</v>
      </c>
      <c r="X136" s="17">
        <f t="shared" si="56"/>
        <v>0.61037151282851354</v>
      </c>
    </row>
    <row r="137" spans="1:24" s="17" customFormat="1">
      <c r="A137" s="17" t="s">
        <v>517</v>
      </c>
      <c r="B137" s="17">
        <v>3029</v>
      </c>
      <c r="C137" s="17">
        <v>1442</v>
      </c>
      <c r="D137" s="17">
        <f t="shared" si="38"/>
        <v>4471</v>
      </c>
      <c r="E137" s="2">
        <f t="shared" si="39"/>
        <v>2588.27</v>
      </c>
      <c r="F137" s="17">
        <f t="shared" si="40"/>
        <v>3029</v>
      </c>
      <c r="G137" s="17">
        <f t="shared" si="41"/>
        <v>1442</v>
      </c>
      <c r="H137" s="17">
        <f t="shared" si="42"/>
        <v>4471</v>
      </c>
      <c r="I137" s="17">
        <f t="shared" si="43"/>
        <v>1593131</v>
      </c>
      <c r="J137" s="17">
        <f t="shared" si="44"/>
        <v>3597876</v>
      </c>
      <c r="K137" s="17">
        <f t="shared" si="45"/>
        <v>5191007</v>
      </c>
      <c r="L137" s="17">
        <f>分割表!$B$5</f>
        <v>1596160</v>
      </c>
      <c r="M137" s="17">
        <f>分割表!$C$5</f>
        <v>3599318</v>
      </c>
      <c r="N137" s="17">
        <f t="shared" si="46"/>
        <v>5195478</v>
      </c>
      <c r="O137" s="17">
        <f t="shared" si="47"/>
        <v>24280.427079601501</v>
      </c>
      <c r="P137" s="17">
        <f t="shared" si="48"/>
        <v>10488.799870332337</v>
      </c>
      <c r="Q137" s="17">
        <f t="shared" si="49"/>
        <v>37580.397539142126</v>
      </c>
      <c r="R137" s="17">
        <f t="shared" si="50"/>
        <v>22751841.268467627</v>
      </c>
      <c r="S137" s="17">
        <f t="shared" si="51"/>
        <v>54313011.631125204</v>
      </c>
      <c r="T137" s="17">
        <f t="shared" si="52"/>
        <v>80265625.26183854</v>
      </c>
      <c r="U137" s="17">
        <f t="shared" si="53"/>
        <v>22798130.936747961</v>
      </c>
      <c r="V137" s="17">
        <f t="shared" si="54"/>
        <v>54336222.141856313</v>
      </c>
      <c r="W137" s="17">
        <f t="shared" si="55"/>
        <v>80339230.748191163</v>
      </c>
      <c r="X137" s="17">
        <f t="shared" si="56"/>
        <v>0.6047927213994142</v>
      </c>
    </row>
    <row r="138" spans="1:24" s="17" customFormat="1">
      <c r="A138" s="17" t="s">
        <v>780</v>
      </c>
      <c r="B138" s="17">
        <v>3314</v>
      </c>
      <c r="C138" s="17">
        <v>2263</v>
      </c>
      <c r="D138" s="17">
        <f t="shared" si="38"/>
        <v>5577</v>
      </c>
      <c r="E138" s="2">
        <f t="shared" si="39"/>
        <v>1953.74</v>
      </c>
      <c r="F138" s="17">
        <f t="shared" si="40"/>
        <v>3314</v>
      </c>
      <c r="G138" s="17">
        <f t="shared" si="41"/>
        <v>2263</v>
      </c>
      <c r="H138" s="17">
        <f t="shared" si="42"/>
        <v>5577</v>
      </c>
      <c r="I138" s="17">
        <f t="shared" si="43"/>
        <v>1592846</v>
      </c>
      <c r="J138" s="17">
        <f t="shared" si="44"/>
        <v>3597055</v>
      </c>
      <c r="K138" s="17">
        <f t="shared" si="45"/>
        <v>5189901</v>
      </c>
      <c r="L138" s="17">
        <f>分割表!$B$5</f>
        <v>1596160</v>
      </c>
      <c r="M138" s="17">
        <f>分割表!$C$5</f>
        <v>3599318</v>
      </c>
      <c r="N138" s="17">
        <f t="shared" si="46"/>
        <v>5195478</v>
      </c>
      <c r="O138" s="17">
        <f t="shared" si="47"/>
        <v>26862.989710127287</v>
      </c>
      <c r="P138" s="17">
        <f t="shared" si="48"/>
        <v>17480.422759068693</v>
      </c>
      <c r="Q138" s="17">
        <f t="shared" si="49"/>
        <v>48109.467803424544</v>
      </c>
      <c r="R138" s="17">
        <f t="shared" si="50"/>
        <v>22747486.148592621</v>
      </c>
      <c r="S138" s="17">
        <f t="shared" si="51"/>
        <v>54299797.028482139</v>
      </c>
      <c r="T138" s="17">
        <f t="shared" si="52"/>
        <v>80247417.922950312</v>
      </c>
      <c r="U138" s="17">
        <f t="shared" si="53"/>
        <v>22798130.936747961</v>
      </c>
      <c r="V138" s="17">
        <f t="shared" si="54"/>
        <v>54336222.141856313</v>
      </c>
      <c r="W138" s="17">
        <f t="shared" si="55"/>
        <v>80339230.748191163</v>
      </c>
      <c r="X138" s="17">
        <f t="shared" si="56"/>
        <v>0.59942173463361703</v>
      </c>
    </row>
    <row r="139" spans="1:24" s="17" customFormat="1">
      <c r="A139" s="17" t="s">
        <v>936</v>
      </c>
      <c r="B139" s="17">
        <v>3111</v>
      </c>
      <c r="C139" s="17">
        <v>1799</v>
      </c>
      <c r="D139" s="17">
        <f t="shared" si="38"/>
        <v>4910</v>
      </c>
      <c r="E139" s="2">
        <f t="shared" si="39"/>
        <v>2214.25</v>
      </c>
      <c r="F139" s="17">
        <f t="shared" si="40"/>
        <v>3111</v>
      </c>
      <c r="G139" s="17">
        <f t="shared" si="41"/>
        <v>1799</v>
      </c>
      <c r="H139" s="17">
        <f t="shared" si="42"/>
        <v>4910</v>
      </c>
      <c r="I139" s="17">
        <f t="shared" si="43"/>
        <v>1593049</v>
      </c>
      <c r="J139" s="17">
        <f t="shared" si="44"/>
        <v>3597519</v>
      </c>
      <c r="K139" s="17">
        <f t="shared" si="45"/>
        <v>5190568</v>
      </c>
      <c r="L139" s="17">
        <f>分割表!$B$5</f>
        <v>1596160</v>
      </c>
      <c r="M139" s="17">
        <f>分割表!$C$5</f>
        <v>3599318</v>
      </c>
      <c r="N139" s="17">
        <f t="shared" si="46"/>
        <v>5195478</v>
      </c>
      <c r="O139" s="17">
        <f t="shared" si="47"/>
        <v>25020.838134848549</v>
      </c>
      <c r="P139" s="17">
        <f t="shared" si="48"/>
        <v>13483.48023487701</v>
      </c>
      <c r="Q139" s="17">
        <f t="shared" si="49"/>
        <v>41730.233474071858</v>
      </c>
      <c r="R139" s="17">
        <f t="shared" si="50"/>
        <v>22750588.211208709</v>
      </c>
      <c r="S139" s="17">
        <f t="shared" si="51"/>
        <v>54307265.428877629</v>
      </c>
      <c r="T139" s="17">
        <f t="shared" si="52"/>
        <v>80258398.270004451</v>
      </c>
      <c r="U139" s="17">
        <f t="shared" si="53"/>
        <v>22798130.936747961</v>
      </c>
      <c r="V139" s="17">
        <f t="shared" si="54"/>
        <v>54336222.141856313</v>
      </c>
      <c r="W139" s="17">
        <f t="shared" si="55"/>
        <v>80339230.748191163</v>
      </c>
      <c r="X139" s="17">
        <f t="shared" si="56"/>
        <v>0.5922716995177788</v>
      </c>
    </row>
    <row r="140" spans="1:24" s="17" customFormat="1">
      <c r="A140" s="17" t="s">
        <v>27</v>
      </c>
      <c r="B140" s="17">
        <v>3053</v>
      </c>
      <c r="C140" s="17">
        <v>1687</v>
      </c>
      <c r="D140" s="17">
        <f t="shared" si="38"/>
        <v>4740</v>
      </c>
      <c r="E140" s="2">
        <f t="shared" si="39"/>
        <v>2275.21</v>
      </c>
      <c r="F140" s="17">
        <f t="shared" si="40"/>
        <v>3053</v>
      </c>
      <c r="G140" s="17">
        <f t="shared" si="41"/>
        <v>1687</v>
      </c>
      <c r="H140" s="17">
        <f t="shared" si="42"/>
        <v>4740</v>
      </c>
      <c r="I140" s="17">
        <f t="shared" si="43"/>
        <v>1593107</v>
      </c>
      <c r="J140" s="17">
        <f t="shared" si="44"/>
        <v>3597631</v>
      </c>
      <c r="K140" s="17">
        <f t="shared" si="45"/>
        <v>5190738</v>
      </c>
      <c r="L140" s="17">
        <f>分割表!$B$5</f>
        <v>1596160</v>
      </c>
      <c r="M140" s="17">
        <f>分割表!$C$5</f>
        <v>3599318</v>
      </c>
      <c r="N140" s="17">
        <f t="shared" si="46"/>
        <v>5195478</v>
      </c>
      <c r="O140" s="17">
        <f t="shared" si="47"/>
        <v>24496.905617819582</v>
      </c>
      <c r="P140" s="17">
        <f t="shared" si="48"/>
        <v>12535.602848255048</v>
      </c>
      <c r="Q140" s="17">
        <f t="shared" si="49"/>
        <v>40118.376045626435</v>
      </c>
      <c r="R140" s="17">
        <f t="shared" si="50"/>
        <v>22751474.519564718</v>
      </c>
      <c r="S140" s="17">
        <f t="shared" si="51"/>
        <v>54309068.155180946</v>
      </c>
      <c r="T140" s="17">
        <f t="shared" si="52"/>
        <v>80261196.872915685</v>
      </c>
      <c r="U140" s="17">
        <f t="shared" si="53"/>
        <v>22798130.936747961</v>
      </c>
      <c r="V140" s="17">
        <f t="shared" si="54"/>
        <v>54336222.141856313</v>
      </c>
      <c r="W140" s="17">
        <f t="shared" si="55"/>
        <v>80339230.748191163</v>
      </c>
      <c r="X140" s="17">
        <f t="shared" si="56"/>
        <v>0.58835947536583388</v>
      </c>
    </row>
    <row r="141" spans="1:24" s="17" customFormat="1">
      <c r="A141" s="17" t="s">
        <v>847</v>
      </c>
      <c r="B141" s="17">
        <v>3043</v>
      </c>
      <c r="C141" s="17">
        <v>1741</v>
      </c>
      <c r="D141" s="17">
        <f t="shared" si="38"/>
        <v>4784</v>
      </c>
      <c r="E141" s="2">
        <f t="shared" si="39"/>
        <v>2189.7399999999998</v>
      </c>
      <c r="F141" s="17">
        <f t="shared" si="40"/>
        <v>3043</v>
      </c>
      <c r="G141" s="17">
        <f t="shared" si="41"/>
        <v>1741</v>
      </c>
      <c r="H141" s="17">
        <f t="shared" si="42"/>
        <v>4784</v>
      </c>
      <c r="I141" s="17">
        <f t="shared" si="43"/>
        <v>1593117</v>
      </c>
      <c r="J141" s="17">
        <f t="shared" si="44"/>
        <v>3597577</v>
      </c>
      <c r="K141" s="17">
        <f t="shared" si="45"/>
        <v>5190694</v>
      </c>
      <c r="L141" s="17">
        <f>分割表!$B$5</f>
        <v>1596160</v>
      </c>
      <c r="M141" s="17">
        <f>分割表!$C$5</f>
        <v>3599318</v>
      </c>
      <c r="N141" s="17">
        <f t="shared" si="46"/>
        <v>5195478</v>
      </c>
      <c r="O141" s="17">
        <f t="shared" si="47"/>
        <v>24406.683213136479</v>
      </c>
      <c r="P141" s="17">
        <f t="shared" si="48"/>
        <v>12991.716210136417</v>
      </c>
      <c r="Q141" s="17">
        <f t="shared" si="49"/>
        <v>40534.98650229616</v>
      </c>
      <c r="R141" s="17">
        <f t="shared" si="50"/>
        <v>22751627.331563655</v>
      </c>
      <c r="S141" s="17">
        <f t="shared" si="51"/>
        <v>54308198.983135119</v>
      </c>
      <c r="T141" s="17">
        <f t="shared" si="52"/>
        <v>80260472.528098732</v>
      </c>
      <c r="U141" s="17">
        <f t="shared" si="53"/>
        <v>22798130.936747961</v>
      </c>
      <c r="V141" s="17">
        <f t="shared" si="54"/>
        <v>54336222.141856313</v>
      </c>
      <c r="W141" s="17">
        <f t="shared" si="55"/>
        <v>80339230.748191163</v>
      </c>
      <c r="X141" s="17">
        <f t="shared" si="56"/>
        <v>0.58102313151858787</v>
      </c>
    </row>
    <row r="142" spans="1:24" s="17" customFormat="1">
      <c r="A142" s="17" t="s">
        <v>1038</v>
      </c>
      <c r="B142" s="17">
        <v>2971</v>
      </c>
      <c r="C142" s="17">
        <v>1682</v>
      </c>
      <c r="D142" s="17">
        <f t="shared" si="38"/>
        <v>4653</v>
      </c>
      <c r="E142" s="2">
        <f t="shared" si="39"/>
        <v>2160.94</v>
      </c>
      <c r="F142" s="17">
        <f t="shared" si="40"/>
        <v>2971</v>
      </c>
      <c r="G142" s="17">
        <f t="shared" si="41"/>
        <v>1682</v>
      </c>
      <c r="H142" s="17">
        <f t="shared" si="42"/>
        <v>4653</v>
      </c>
      <c r="I142" s="17">
        <f t="shared" si="43"/>
        <v>1593189</v>
      </c>
      <c r="J142" s="17">
        <f t="shared" si="44"/>
        <v>3597636</v>
      </c>
      <c r="K142" s="17">
        <f t="shared" si="45"/>
        <v>5190825</v>
      </c>
      <c r="L142" s="17">
        <f>分割表!$B$5</f>
        <v>1596160</v>
      </c>
      <c r="M142" s="17">
        <f>分割表!$C$5</f>
        <v>3599318</v>
      </c>
      <c r="N142" s="17">
        <f t="shared" si="46"/>
        <v>5195478</v>
      </c>
      <c r="O142" s="17">
        <f t="shared" si="47"/>
        <v>23758.058663999407</v>
      </c>
      <c r="P142" s="17">
        <f t="shared" si="48"/>
        <v>12493.456729776328</v>
      </c>
      <c r="Q142" s="17">
        <f t="shared" si="49"/>
        <v>39295.829453433151</v>
      </c>
      <c r="R142" s="17">
        <f t="shared" si="50"/>
        <v>22752727.579808973</v>
      </c>
      <c r="S142" s="17">
        <f t="shared" si="51"/>
        <v>54309148.63411507</v>
      </c>
      <c r="T142" s="17">
        <f t="shared" si="52"/>
        <v>80262629.101265177</v>
      </c>
      <c r="U142" s="17">
        <f t="shared" si="53"/>
        <v>22798130.936747961</v>
      </c>
      <c r="V142" s="17">
        <f t="shared" si="54"/>
        <v>54336222.141856313</v>
      </c>
      <c r="W142" s="17">
        <f t="shared" si="55"/>
        <v>80339230.748191163</v>
      </c>
      <c r="X142" s="17">
        <f t="shared" si="56"/>
        <v>0.5688937223249555</v>
      </c>
    </row>
    <row r="143" spans="1:24" s="17" customFormat="1">
      <c r="A143" s="17" t="s">
        <v>2237</v>
      </c>
      <c r="B143" s="17">
        <v>3253</v>
      </c>
      <c r="C143" s="17">
        <v>2452</v>
      </c>
      <c r="D143" s="17">
        <f t="shared" si="38"/>
        <v>5705</v>
      </c>
      <c r="E143" s="2">
        <f t="shared" si="39"/>
        <v>1684.35</v>
      </c>
      <c r="F143" s="17">
        <f t="shared" si="40"/>
        <v>3253</v>
      </c>
      <c r="G143" s="17">
        <f t="shared" si="41"/>
        <v>2452</v>
      </c>
      <c r="H143" s="17">
        <f t="shared" si="42"/>
        <v>5705</v>
      </c>
      <c r="I143" s="17">
        <f t="shared" si="43"/>
        <v>1592907</v>
      </c>
      <c r="J143" s="17">
        <f t="shared" si="44"/>
        <v>3596866</v>
      </c>
      <c r="K143" s="17">
        <f t="shared" si="45"/>
        <v>5189773</v>
      </c>
      <c r="L143" s="17">
        <f>分割表!$B$5</f>
        <v>1596160</v>
      </c>
      <c r="M143" s="17">
        <f>分割表!$C$5</f>
        <v>3599318</v>
      </c>
      <c r="N143" s="17">
        <f t="shared" si="46"/>
        <v>5195478</v>
      </c>
      <c r="O143" s="17">
        <f t="shared" si="47"/>
        <v>26308.094009817811</v>
      </c>
      <c r="P143" s="17">
        <f t="shared" si="48"/>
        <v>19137.024596381561</v>
      </c>
      <c r="Q143" s="17">
        <f t="shared" si="49"/>
        <v>49343.105586399688</v>
      </c>
      <c r="R143" s="17">
        <f t="shared" si="50"/>
        <v>22748418.292768229</v>
      </c>
      <c r="S143" s="17">
        <f t="shared" si="51"/>
        <v>54296754.960131072</v>
      </c>
      <c r="T143" s="17">
        <f t="shared" si="52"/>
        <v>80245310.759705767</v>
      </c>
      <c r="U143" s="17">
        <f t="shared" si="53"/>
        <v>22798130.936747961</v>
      </c>
      <c r="V143" s="17">
        <f t="shared" si="54"/>
        <v>54336222.141856313</v>
      </c>
      <c r="W143" s="17">
        <f t="shared" si="55"/>
        <v>80339230.748191163</v>
      </c>
      <c r="X143" s="17">
        <f t="shared" si="56"/>
        <v>0.56742839852655536</v>
      </c>
    </row>
    <row r="144" spans="1:24" s="17" customFormat="1">
      <c r="A144" s="17" t="s">
        <v>1037</v>
      </c>
      <c r="B144" s="17">
        <v>3018</v>
      </c>
      <c r="C144" s="17">
        <v>1967</v>
      </c>
      <c r="D144" s="17">
        <f t="shared" si="38"/>
        <v>4985</v>
      </c>
      <c r="E144" s="2">
        <f t="shared" si="39"/>
        <v>1882.15</v>
      </c>
      <c r="F144" s="17">
        <f t="shared" si="40"/>
        <v>3018</v>
      </c>
      <c r="G144" s="17">
        <f t="shared" si="41"/>
        <v>1967</v>
      </c>
      <c r="H144" s="17">
        <f t="shared" si="42"/>
        <v>4985</v>
      </c>
      <c r="I144" s="17">
        <f t="shared" si="43"/>
        <v>1593142</v>
      </c>
      <c r="J144" s="17">
        <f t="shared" si="44"/>
        <v>3597351</v>
      </c>
      <c r="K144" s="17">
        <f t="shared" si="45"/>
        <v>5190493</v>
      </c>
      <c r="L144" s="17">
        <f>分割表!$B$5</f>
        <v>1596160</v>
      </c>
      <c r="M144" s="17">
        <f>分割表!$C$5</f>
        <v>3599318</v>
      </c>
      <c r="N144" s="17">
        <f t="shared" si="46"/>
        <v>5195478</v>
      </c>
      <c r="O144" s="17">
        <f t="shared" si="47"/>
        <v>24181.271211491283</v>
      </c>
      <c r="P144" s="17">
        <f t="shared" si="48"/>
        <v>14918.248897771278</v>
      </c>
      <c r="Q144" s="17">
        <f t="shared" si="49"/>
        <v>42443.230581743752</v>
      </c>
      <c r="R144" s="17">
        <f t="shared" si="50"/>
        <v>22752009.361835625</v>
      </c>
      <c r="S144" s="17">
        <f t="shared" si="51"/>
        <v>54304561.345960535</v>
      </c>
      <c r="T144" s="17">
        <f t="shared" si="52"/>
        <v>80257163.594019517</v>
      </c>
      <c r="U144" s="17">
        <f t="shared" si="53"/>
        <v>22798130.936747961</v>
      </c>
      <c r="V144" s="17">
        <f t="shared" si="54"/>
        <v>54336222.141856313</v>
      </c>
      <c r="W144" s="17">
        <f t="shared" si="55"/>
        <v>80339230.748191163</v>
      </c>
      <c r="X144" s="17">
        <f t="shared" si="56"/>
        <v>0.55441296361084569</v>
      </c>
    </row>
    <row r="145" spans="1:24" s="17" customFormat="1">
      <c r="A145" s="17" t="s">
        <v>2625</v>
      </c>
      <c r="B145" s="17">
        <v>2727</v>
      </c>
      <c r="C145" s="17">
        <v>1190</v>
      </c>
      <c r="D145" s="17">
        <f t="shared" si="38"/>
        <v>3917</v>
      </c>
      <c r="E145" s="2">
        <f t="shared" si="39"/>
        <v>2501.92</v>
      </c>
      <c r="F145" s="17">
        <f t="shared" si="40"/>
        <v>2727</v>
      </c>
      <c r="G145" s="17">
        <f t="shared" si="41"/>
        <v>1190</v>
      </c>
      <c r="H145" s="17">
        <f t="shared" si="42"/>
        <v>3917</v>
      </c>
      <c r="I145" s="17">
        <f t="shared" si="43"/>
        <v>1593433</v>
      </c>
      <c r="J145" s="17">
        <f t="shared" si="44"/>
        <v>3598128</v>
      </c>
      <c r="K145" s="17">
        <f t="shared" si="45"/>
        <v>5191561</v>
      </c>
      <c r="L145" s="17">
        <f>分割表!$B$5</f>
        <v>1596160</v>
      </c>
      <c r="M145" s="17">
        <f>分割表!$C$5</f>
        <v>3599318</v>
      </c>
      <c r="N145" s="17">
        <f t="shared" si="46"/>
        <v>5195478</v>
      </c>
      <c r="O145" s="17">
        <f t="shared" si="47"/>
        <v>21573.180783019921</v>
      </c>
      <c r="P145" s="17">
        <f t="shared" si="48"/>
        <v>8427.2332174656331</v>
      </c>
      <c r="Q145" s="17">
        <f t="shared" si="49"/>
        <v>32405.659583969056</v>
      </c>
      <c r="R145" s="17">
        <f t="shared" si="50"/>
        <v>22756456.22305968</v>
      </c>
      <c r="S145" s="17">
        <f t="shared" si="51"/>
        <v>54317067.795215987</v>
      </c>
      <c r="T145" s="17">
        <f t="shared" si="52"/>
        <v>80274745.482197642</v>
      </c>
      <c r="U145" s="17">
        <f t="shared" si="53"/>
        <v>22798130.936747961</v>
      </c>
      <c r="V145" s="17">
        <f t="shared" si="54"/>
        <v>54336222.141856313</v>
      </c>
      <c r="W145" s="17">
        <f t="shared" si="55"/>
        <v>80339230.748191163</v>
      </c>
      <c r="X145" s="17">
        <f t="shared" si="56"/>
        <v>0.55432803444016687</v>
      </c>
    </row>
    <row r="146" spans="1:24" s="17" customFormat="1">
      <c r="A146" s="17" t="s">
        <v>824</v>
      </c>
      <c r="B146" s="17">
        <v>3291</v>
      </c>
      <c r="C146" s="17">
        <v>2714</v>
      </c>
      <c r="D146" s="17">
        <f t="shared" si="38"/>
        <v>6005</v>
      </c>
      <c r="E146" s="2">
        <f t="shared" si="39"/>
        <v>1493.04</v>
      </c>
      <c r="F146" s="17">
        <f t="shared" si="40"/>
        <v>3291</v>
      </c>
      <c r="G146" s="17">
        <f t="shared" si="41"/>
        <v>2714</v>
      </c>
      <c r="H146" s="17">
        <f t="shared" si="42"/>
        <v>6005</v>
      </c>
      <c r="I146" s="17">
        <f t="shared" si="43"/>
        <v>1592869</v>
      </c>
      <c r="J146" s="17">
        <f t="shared" si="44"/>
        <v>3596604</v>
      </c>
      <c r="K146" s="17">
        <f t="shared" si="45"/>
        <v>5189473</v>
      </c>
      <c r="L146" s="17">
        <f>分割表!$B$5</f>
        <v>1596160</v>
      </c>
      <c r="M146" s="17">
        <f>分割表!$C$5</f>
        <v>3599318</v>
      </c>
      <c r="N146" s="17">
        <f t="shared" si="46"/>
        <v>5195478</v>
      </c>
      <c r="O146" s="17">
        <f t="shared" si="47"/>
        <v>26653.633750772529</v>
      </c>
      <c r="P146" s="17">
        <f t="shared" si="48"/>
        <v>21457.369372831527</v>
      </c>
      <c r="Q146" s="17">
        <f t="shared" si="49"/>
        <v>52245.588145757072</v>
      </c>
      <c r="R146" s="17">
        <f t="shared" si="50"/>
        <v>22747837.612515632</v>
      </c>
      <c r="S146" s="17">
        <f t="shared" si="51"/>
        <v>54292537.929424688</v>
      </c>
      <c r="T146" s="17">
        <f t="shared" si="52"/>
        <v>80240372.108221963</v>
      </c>
      <c r="U146" s="17">
        <f t="shared" si="53"/>
        <v>22798130.936747961</v>
      </c>
      <c r="V146" s="17">
        <f t="shared" si="54"/>
        <v>54336222.141856313</v>
      </c>
      <c r="W146" s="17">
        <f t="shared" si="55"/>
        <v>80339230.748191163</v>
      </c>
      <c r="X146" s="17">
        <f t="shared" si="56"/>
        <v>0.55285133115802654</v>
      </c>
    </row>
    <row r="147" spans="1:24" s="17" customFormat="1">
      <c r="A147" s="17" t="s">
        <v>223</v>
      </c>
      <c r="B147" s="17">
        <v>10416</v>
      </c>
      <c r="C147" s="17">
        <v>21805</v>
      </c>
      <c r="D147" s="17">
        <f t="shared" si="38"/>
        <v>32221</v>
      </c>
      <c r="E147" s="2">
        <f t="shared" si="39"/>
        <v>38.86</v>
      </c>
      <c r="F147" s="17">
        <f t="shared" si="40"/>
        <v>10416</v>
      </c>
      <c r="G147" s="17">
        <f t="shared" si="41"/>
        <v>21805</v>
      </c>
      <c r="H147" s="17">
        <f t="shared" si="42"/>
        <v>32221</v>
      </c>
      <c r="I147" s="17">
        <f t="shared" si="43"/>
        <v>1585744</v>
      </c>
      <c r="J147" s="17">
        <f t="shared" si="44"/>
        <v>3577513</v>
      </c>
      <c r="K147" s="17">
        <f t="shared" si="45"/>
        <v>5163257</v>
      </c>
      <c r="L147" s="17">
        <f>分割表!$B$5</f>
        <v>1596160</v>
      </c>
      <c r="M147" s="17">
        <f>分割表!$C$5</f>
        <v>3599318</v>
      </c>
      <c r="N147" s="17">
        <f t="shared" si="46"/>
        <v>5195478</v>
      </c>
      <c r="O147" s="17">
        <f t="shared" si="47"/>
        <v>96359.440564094024</v>
      </c>
      <c r="P147" s="17">
        <f t="shared" si="48"/>
        <v>217829.65132293708</v>
      </c>
      <c r="Q147" s="17">
        <f t="shared" si="49"/>
        <v>334466.02075804659</v>
      </c>
      <c r="R147" s="17">
        <f t="shared" si="50"/>
        <v>22638976.109234124</v>
      </c>
      <c r="S147" s="17">
        <f t="shared" si="51"/>
        <v>53985309.484997489</v>
      </c>
      <c r="T147" s="17">
        <f t="shared" si="52"/>
        <v>79808866.905304179</v>
      </c>
      <c r="U147" s="17">
        <f t="shared" si="53"/>
        <v>22798130.936747961</v>
      </c>
      <c r="V147" s="17">
        <f t="shared" si="54"/>
        <v>54336222.141856313</v>
      </c>
      <c r="W147" s="17">
        <f t="shared" si="55"/>
        <v>80339230.748191163</v>
      </c>
      <c r="X147" s="17">
        <f t="shared" si="56"/>
        <v>0.54888642121447639</v>
      </c>
    </row>
    <row r="148" spans="1:24" s="17" customFormat="1">
      <c r="A148" s="17" t="s">
        <v>2164</v>
      </c>
      <c r="B148" s="17">
        <v>5625</v>
      </c>
      <c r="C148" s="17">
        <v>9057</v>
      </c>
      <c r="D148" s="17">
        <f t="shared" si="38"/>
        <v>14682</v>
      </c>
      <c r="E148" s="2">
        <f t="shared" si="39"/>
        <v>383.03</v>
      </c>
      <c r="F148" s="17">
        <f t="shared" si="40"/>
        <v>5625</v>
      </c>
      <c r="G148" s="17">
        <f t="shared" si="41"/>
        <v>9057</v>
      </c>
      <c r="H148" s="17">
        <f t="shared" si="42"/>
        <v>14682</v>
      </c>
      <c r="I148" s="17">
        <f t="shared" si="43"/>
        <v>1590535</v>
      </c>
      <c r="J148" s="17">
        <f t="shared" si="44"/>
        <v>3590261</v>
      </c>
      <c r="K148" s="17">
        <f t="shared" si="45"/>
        <v>5180796</v>
      </c>
      <c r="L148" s="17">
        <f>分割表!$B$5</f>
        <v>1596160</v>
      </c>
      <c r="M148" s="17">
        <f>分割表!$C$5</f>
        <v>3599318</v>
      </c>
      <c r="N148" s="17">
        <f t="shared" si="46"/>
        <v>5195478</v>
      </c>
      <c r="O148" s="17">
        <f t="shared" si="47"/>
        <v>48571.741277283487</v>
      </c>
      <c r="P148" s="17">
        <f t="shared" si="48"/>
        <v>82520.982678821907</v>
      </c>
      <c r="Q148" s="17">
        <f t="shared" si="49"/>
        <v>140864.6509346716</v>
      </c>
      <c r="R148" s="17">
        <f t="shared" si="50"/>
        <v>22712173.358817261</v>
      </c>
      <c r="S148" s="17">
        <f t="shared" si="51"/>
        <v>54190449.765535273</v>
      </c>
      <c r="T148" s="17">
        <f t="shared" si="52"/>
        <v>80097537.354126394</v>
      </c>
      <c r="U148" s="17">
        <f t="shared" si="53"/>
        <v>22798130.936747961</v>
      </c>
      <c r="V148" s="17">
        <f t="shared" si="54"/>
        <v>54336222.141856313</v>
      </c>
      <c r="W148" s="17">
        <f t="shared" si="55"/>
        <v>80339230.748191163</v>
      </c>
      <c r="X148" s="17">
        <f t="shared" si="56"/>
        <v>0.54344765059700695</v>
      </c>
    </row>
    <row r="149" spans="1:24" s="17" customFormat="1">
      <c r="A149" s="17" t="s">
        <v>1880</v>
      </c>
      <c r="B149" s="17">
        <v>2928</v>
      </c>
      <c r="C149" s="17">
        <v>1925</v>
      </c>
      <c r="D149" s="17">
        <f t="shared" si="38"/>
        <v>4853</v>
      </c>
      <c r="E149" s="2">
        <f t="shared" si="39"/>
        <v>1807.28</v>
      </c>
      <c r="F149" s="17">
        <f t="shared" si="40"/>
        <v>2928</v>
      </c>
      <c r="G149" s="17">
        <f t="shared" si="41"/>
        <v>1925</v>
      </c>
      <c r="H149" s="17">
        <f t="shared" si="42"/>
        <v>4853</v>
      </c>
      <c r="I149" s="17">
        <f t="shared" si="43"/>
        <v>1593232</v>
      </c>
      <c r="J149" s="17">
        <f t="shared" si="44"/>
        <v>3597393</v>
      </c>
      <c r="K149" s="17">
        <f t="shared" si="45"/>
        <v>5190625</v>
      </c>
      <c r="L149" s="17">
        <f>分割表!$B$5</f>
        <v>1596160</v>
      </c>
      <c r="M149" s="17">
        <f>分割表!$C$5</f>
        <v>3599318</v>
      </c>
      <c r="N149" s="17">
        <f t="shared" si="46"/>
        <v>5195478</v>
      </c>
      <c r="O149" s="17">
        <f t="shared" si="47"/>
        <v>23371.515234237759</v>
      </c>
      <c r="P149" s="17">
        <f t="shared" si="48"/>
        <v>14558.161399939627</v>
      </c>
      <c r="Q149" s="17">
        <f t="shared" si="49"/>
        <v>41189.120951663514</v>
      </c>
      <c r="R149" s="17">
        <f t="shared" si="50"/>
        <v>22753384.674062967</v>
      </c>
      <c r="S149" s="17">
        <f t="shared" si="51"/>
        <v>54305237.36595428</v>
      </c>
      <c r="T149" s="17">
        <f t="shared" si="52"/>
        <v>80259336.624477774</v>
      </c>
      <c r="U149" s="17">
        <f t="shared" si="53"/>
        <v>22798130.936747961</v>
      </c>
      <c r="V149" s="17">
        <f t="shared" si="54"/>
        <v>54336222.141856313</v>
      </c>
      <c r="W149" s="17">
        <f t="shared" si="55"/>
        <v>80339230.748191163</v>
      </c>
      <c r="X149" s="17">
        <f t="shared" si="56"/>
        <v>0.5363660313694022</v>
      </c>
    </row>
    <row r="150" spans="1:24" s="17" customFormat="1">
      <c r="A150" s="17" t="s">
        <v>1358</v>
      </c>
      <c r="B150" s="17">
        <v>3333</v>
      </c>
      <c r="C150" s="17">
        <v>3012</v>
      </c>
      <c r="D150" s="17">
        <f t="shared" si="38"/>
        <v>6345</v>
      </c>
      <c r="E150" s="2">
        <f t="shared" si="39"/>
        <v>1300.1500000000001</v>
      </c>
      <c r="F150" s="17">
        <f t="shared" si="40"/>
        <v>3333</v>
      </c>
      <c r="G150" s="17">
        <f t="shared" si="41"/>
        <v>3012</v>
      </c>
      <c r="H150" s="17">
        <f t="shared" si="42"/>
        <v>6345</v>
      </c>
      <c r="I150" s="17">
        <f t="shared" si="43"/>
        <v>1592827</v>
      </c>
      <c r="J150" s="17">
        <f t="shared" si="44"/>
        <v>3596306</v>
      </c>
      <c r="K150" s="17">
        <f t="shared" si="45"/>
        <v>5189133</v>
      </c>
      <c r="L150" s="17">
        <f>分割表!$B$5</f>
        <v>1596160</v>
      </c>
      <c r="M150" s="17">
        <f>分割表!$C$5</f>
        <v>3599318</v>
      </c>
      <c r="N150" s="17">
        <f t="shared" si="46"/>
        <v>5195478</v>
      </c>
      <c r="O150" s="17">
        <f t="shared" si="47"/>
        <v>27036.056384999698</v>
      </c>
      <c r="P150" s="17">
        <f t="shared" si="48"/>
        <v>24127.203081826388</v>
      </c>
      <c r="Q150" s="17">
        <f t="shared" si="49"/>
        <v>55553.155002042156</v>
      </c>
      <c r="R150" s="17">
        <f t="shared" si="50"/>
        <v>22747195.809080623</v>
      </c>
      <c r="S150" s="17">
        <f t="shared" si="51"/>
        <v>54287741.48258435</v>
      </c>
      <c r="T150" s="17">
        <f t="shared" si="52"/>
        <v>80234774.990839228</v>
      </c>
      <c r="U150" s="17">
        <f t="shared" si="53"/>
        <v>22798130.936747961</v>
      </c>
      <c r="V150" s="17">
        <f t="shared" si="54"/>
        <v>54336222.141856313</v>
      </c>
      <c r="W150" s="17">
        <f t="shared" si="55"/>
        <v>80339230.748191163</v>
      </c>
      <c r="X150" s="17">
        <f t="shared" si="56"/>
        <v>0.53597460179562095</v>
      </c>
    </row>
    <row r="151" spans="1:24" s="17" customFormat="1">
      <c r="A151" s="17" t="s">
        <v>1946</v>
      </c>
      <c r="B151" s="17">
        <v>5844</v>
      </c>
      <c r="C151" s="17">
        <v>9769</v>
      </c>
      <c r="D151" s="17">
        <f t="shared" si="38"/>
        <v>15613</v>
      </c>
      <c r="E151" s="2">
        <f t="shared" si="39"/>
        <v>319.51</v>
      </c>
      <c r="F151" s="17">
        <f t="shared" si="40"/>
        <v>5844</v>
      </c>
      <c r="G151" s="17">
        <f t="shared" si="41"/>
        <v>9769</v>
      </c>
      <c r="H151" s="17">
        <f t="shared" si="42"/>
        <v>15613</v>
      </c>
      <c r="I151" s="17">
        <f t="shared" si="43"/>
        <v>1590316</v>
      </c>
      <c r="J151" s="17">
        <f t="shared" si="44"/>
        <v>3589549</v>
      </c>
      <c r="K151" s="17">
        <f t="shared" si="45"/>
        <v>5179865</v>
      </c>
      <c r="L151" s="17">
        <f>分割表!$B$5</f>
        <v>1596160</v>
      </c>
      <c r="M151" s="17">
        <f>分割表!$C$5</f>
        <v>3599318</v>
      </c>
      <c r="N151" s="17">
        <f t="shared" si="46"/>
        <v>5195478</v>
      </c>
      <c r="O151" s="17">
        <f t="shared" si="47"/>
        <v>50686.009996655725</v>
      </c>
      <c r="P151" s="17">
        <f t="shared" si="48"/>
        <v>89747.503928443592</v>
      </c>
      <c r="Q151" s="17">
        <f t="shared" si="49"/>
        <v>150756.92937018175</v>
      </c>
      <c r="R151" s="17">
        <f t="shared" si="50"/>
        <v>22708827.145656925</v>
      </c>
      <c r="S151" s="17">
        <f t="shared" si="51"/>
        <v>54178991.096492462</v>
      </c>
      <c r="T151" s="17">
        <f t="shared" si="52"/>
        <v>80082212.740892008</v>
      </c>
      <c r="U151" s="17">
        <f t="shared" si="53"/>
        <v>22798130.936747961</v>
      </c>
      <c r="V151" s="17">
        <f t="shared" si="54"/>
        <v>54336222.141856313</v>
      </c>
      <c r="W151" s="17">
        <f t="shared" si="55"/>
        <v>80339230.748191163</v>
      </c>
      <c r="X151" s="17">
        <f t="shared" si="56"/>
        <v>0.53194839969205066</v>
      </c>
    </row>
    <row r="152" spans="1:24" s="17" customFormat="1">
      <c r="A152" s="17" t="s">
        <v>2036</v>
      </c>
      <c r="B152" s="17">
        <v>5360</v>
      </c>
      <c r="C152" s="17">
        <v>8509</v>
      </c>
      <c r="D152" s="17">
        <f t="shared" si="38"/>
        <v>13869</v>
      </c>
      <c r="E152" s="2">
        <f t="shared" si="39"/>
        <v>393.82</v>
      </c>
      <c r="F152" s="17">
        <f t="shared" si="40"/>
        <v>5360</v>
      </c>
      <c r="G152" s="17">
        <f t="shared" si="41"/>
        <v>8509</v>
      </c>
      <c r="H152" s="17">
        <f t="shared" si="42"/>
        <v>13869</v>
      </c>
      <c r="I152" s="17">
        <f t="shared" si="43"/>
        <v>1590800</v>
      </c>
      <c r="J152" s="17">
        <f t="shared" si="44"/>
        <v>3590809</v>
      </c>
      <c r="K152" s="17">
        <f t="shared" si="45"/>
        <v>5181609</v>
      </c>
      <c r="L152" s="17">
        <f>分割表!$B$5</f>
        <v>1596160</v>
      </c>
      <c r="M152" s="17">
        <f>分割表!$C$5</f>
        <v>3599318</v>
      </c>
      <c r="N152" s="17">
        <f t="shared" si="46"/>
        <v>5195478</v>
      </c>
      <c r="O152" s="17">
        <f t="shared" si="47"/>
        <v>46024.815201787584</v>
      </c>
      <c r="P152" s="17">
        <f t="shared" si="48"/>
        <v>76996.917417073884</v>
      </c>
      <c r="Q152" s="17">
        <f t="shared" si="49"/>
        <v>132274.35888213071</v>
      </c>
      <c r="R152" s="17">
        <f t="shared" si="50"/>
        <v>22716222.46985577</v>
      </c>
      <c r="S152" s="17">
        <f t="shared" si="51"/>
        <v>54199269.174387127</v>
      </c>
      <c r="T152" s="17">
        <f t="shared" si="52"/>
        <v>80110919.779430181</v>
      </c>
      <c r="U152" s="17">
        <f t="shared" si="53"/>
        <v>22798130.936747961</v>
      </c>
      <c r="V152" s="17">
        <f t="shared" si="54"/>
        <v>54336222.141856313</v>
      </c>
      <c r="W152" s="17">
        <f t="shared" si="55"/>
        <v>80339230.748191163</v>
      </c>
      <c r="X152" s="17">
        <f t="shared" si="56"/>
        <v>0.52886927606446144</v>
      </c>
    </row>
    <row r="153" spans="1:24" s="17" customFormat="1">
      <c r="A153" s="17" t="s">
        <v>920</v>
      </c>
      <c r="B153" s="17">
        <v>2970</v>
      </c>
      <c r="C153" s="17">
        <v>2135</v>
      </c>
      <c r="D153" s="17">
        <f t="shared" si="38"/>
        <v>5105</v>
      </c>
      <c r="E153" s="2">
        <f t="shared" si="39"/>
        <v>1639.53</v>
      </c>
      <c r="F153" s="17">
        <f t="shared" si="40"/>
        <v>2970</v>
      </c>
      <c r="G153" s="17">
        <f t="shared" si="41"/>
        <v>2135</v>
      </c>
      <c r="H153" s="17">
        <f t="shared" si="42"/>
        <v>5105</v>
      </c>
      <c r="I153" s="17">
        <f t="shared" si="43"/>
        <v>1593190</v>
      </c>
      <c r="J153" s="17">
        <f t="shared" si="44"/>
        <v>3597183</v>
      </c>
      <c r="K153" s="17">
        <f t="shared" si="45"/>
        <v>5190373</v>
      </c>
      <c r="L153" s="17">
        <f>分割表!$B$5</f>
        <v>1596160</v>
      </c>
      <c r="M153" s="17">
        <f>分割表!$C$5</f>
        <v>3599318</v>
      </c>
      <c r="N153" s="17">
        <f t="shared" si="46"/>
        <v>5195478</v>
      </c>
      <c r="O153" s="17">
        <f t="shared" si="47"/>
        <v>23749.062178436336</v>
      </c>
      <c r="P153" s="17">
        <f t="shared" si="48"/>
        <v>16367.383811289919</v>
      </c>
      <c r="Q153" s="17">
        <f t="shared" si="49"/>
        <v>43586.366104706707</v>
      </c>
      <c r="R153" s="17">
        <f t="shared" si="50"/>
        <v>22752742.861057512</v>
      </c>
      <c r="S153" s="17">
        <f t="shared" si="51"/>
        <v>54301857.270889208</v>
      </c>
      <c r="T153" s="17">
        <f t="shared" si="52"/>
        <v>80255188.114697754</v>
      </c>
      <c r="U153" s="17">
        <f t="shared" si="53"/>
        <v>22798130.936747961</v>
      </c>
      <c r="V153" s="17">
        <f t="shared" si="54"/>
        <v>54336222.141856313</v>
      </c>
      <c r="W153" s="17">
        <f t="shared" si="55"/>
        <v>80339230.748191163</v>
      </c>
      <c r="X153" s="17">
        <f t="shared" si="56"/>
        <v>0.52748599573762511</v>
      </c>
    </row>
    <row r="154" spans="1:24" s="17" customFormat="1">
      <c r="A154" s="17" t="s">
        <v>2113</v>
      </c>
      <c r="B154" s="17">
        <v>3187</v>
      </c>
      <c r="C154" s="17">
        <v>2763</v>
      </c>
      <c r="D154" s="17">
        <f t="shared" si="38"/>
        <v>5950</v>
      </c>
      <c r="E154" s="2">
        <f t="shared" si="39"/>
        <v>1334.27</v>
      </c>
      <c r="F154" s="17">
        <f t="shared" si="40"/>
        <v>3187</v>
      </c>
      <c r="G154" s="17">
        <f t="shared" si="41"/>
        <v>2763</v>
      </c>
      <c r="H154" s="17">
        <f t="shared" si="42"/>
        <v>5950</v>
      </c>
      <c r="I154" s="17">
        <f t="shared" si="43"/>
        <v>1592973</v>
      </c>
      <c r="J154" s="17">
        <f t="shared" si="44"/>
        <v>3596555</v>
      </c>
      <c r="K154" s="17">
        <f t="shared" si="45"/>
        <v>5189528</v>
      </c>
      <c r="L154" s="17">
        <f>分割表!$B$5</f>
        <v>1596160</v>
      </c>
      <c r="M154" s="17">
        <f>分割表!$C$5</f>
        <v>3599318</v>
      </c>
      <c r="N154" s="17">
        <f t="shared" si="46"/>
        <v>5195478</v>
      </c>
      <c r="O154" s="17">
        <f t="shared" si="47"/>
        <v>25709.00414704805</v>
      </c>
      <c r="P154" s="17">
        <f t="shared" si="48"/>
        <v>21894.211833763402</v>
      </c>
      <c r="Q154" s="17">
        <f t="shared" si="49"/>
        <v>51712.321666311065</v>
      </c>
      <c r="R154" s="17">
        <f t="shared" si="50"/>
        <v>22749426.844835166</v>
      </c>
      <c r="S154" s="17">
        <f t="shared" si="51"/>
        <v>54291749.250227861</v>
      </c>
      <c r="T154" s="17">
        <f t="shared" si="52"/>
        <v>80241277.526362389</v>
      </c>
      <c r="U154" s="17">
        <f t="shared" si="53"/>
        <v>22798130.936747961</v>
      </c>
      <c r="V154" s="17">
        <f t="shared" si="54"/>
        <v>54336222.141856313</v>
      </c>
      <c r="W154" s="17">
        <f t="shared" si="55"/>
        <v>80339230.748191163</v>
      </c>
      <c r="X154" s="17">
        <f t="shared" si="56"/>
        <v>0.52313409612757855</v>
      </c>
    </row>
    <row r="155" spans="1:24" s="17" customFormat="1">
      <c r="A155" s="17" t="s">
        <v>1023</v>
      </c>
      <c r="B155" s="17">
        <v>3054</v>
      </c>
      <c r="C155" s="17">
        <v>2466</v>
      </c>
      <c r="D155" s="17">
        <f t="shared" si="38"/>
        <v>5520</v>
      </c>
      <c r="E155" s="2">
        <f t="shared" si="39"/>
        <v>1430.93</v>
      </c>
      <c r="F155" s="17">
        <f t="shared" si="40"/>
        <v>3054</v>
      </c>
      <c r="G155" s="17">
        <f t="shared" si="41"/>
        <v>2466</v>
      </c>
      <c r="H155" s="17">
        <f t="shared" si="42"/>
        <v>5520</v>
      </c>
      <c r="I155" s="17">
        <f t="shared" si="43"/>
        <v>1593106</v>
      </c>
      <c r="J155" s="17">
        <f t="shared" si="44"/>
        <v>3596852</v>
      </c>
      <c r="K155" s="17">
        <f t="shared" si="45"/>
        <v>5189958</v>
      </c>
      <c r="L155" s="17">
        <f>分割表!$B$5</f>
        <v>1596160</v>
      </c>
      <c r="M155" s="17">
        <f>分割表!$C$5</f>
        <v>3599318</v>
      </c>
      <c r="N155" s="17">
        <f t="shared" si="46"/>
        <v>5195478</v>
      </c>
      <c r="O155" s="17">
        <f t="shared" si="47"/>
        <v>24505.929661567774</v>
      </c>
      <c r="P155" s="17">
        <f t="shared" si="48"/>
        <v>19260.329718064098</v>
      </c>
      <c r="Q155" s="17">
        <f t="shared" si="49"/>
        <v>47561.054928776706</v>
      </c>
      <c r="R155" s="17">
        <f t="shared" si="50"/>
        <v>22751459.238368277</v>
      </c>
      <c r="S155" s="17">
        <f t="shared" si="51"/>
        <v>54296529.622129746</v>
      </c>
      <c r="T155" s="17">
        <f t="shared" si="52"/>
        <v>80248356.270098582</v>
      </c>
      <c r="U155" s="17">
        <f t="shared" si="53"/>
        <v>22798130.936747961</v>
      </c>
      <c r="V155" s="17">
        <f t="shared" si="54"/>
        <v>54336222.141856313</v>
      </c>
      <c r="W155" s="17">
        <f t="shared" si="55"/>
        <v>80339230.748191163</v>
      </c>
      <c r="X155" s="17">
        <f t="shared" si="56"/>
        <v>0.51781348972436581</v>
      </c>
    </row>
    <row r="156" spans="1:24" s="17" customFormat="1">
      <c r="A156" s="17" t="s">
        <v>904</v>
      </c>
      <c r="B156" s="17">
        <v>2558</v>
      </c>
      <c r="C156" s="17">
        <v>1178</v>
      </c>
      <c r="D156" s="17">
        <f t="shared" si="38"/>
        <v>3736</v>
      </c>
      <c r="E156" s="2">
        <f t="shared" si="39"/>
        <v>2247.2199999999998</v>
      </c>
      <c r="F156" s="17">
        <f t="shared" si="40"/>
        <v>2558</v>
      </c>
      <c r="G156" s="17">
        <f t="shared" si="41"/>
        <v>1178</v>
      </c>
      <c r="H156" s="17">
        <f t="shared" si="42"/>
        <v>3736</v>
      </c>
      <c r="I156" s="17">
        <f t="shared" si="43"/>
        <v>1593602</v>
      </c>
      <c r="J156" s="17">
        <f t="shared" si="44"/>
        <v>3598140</v>
      </c>
      <c r="K156" s="17">
        <f t="shared" si="45"/>
        <v>5191742</v>
      </c>
      <c r="L156" s="17">
        <f>分割表!$B$5</f>
        <v>1596160</v>
      </c>
      <c r="M156" s="17">
        <f>分割表!$C$5</f>
        <v>3599318</v>
      </c>
      <c r="N156" s="17">
        <f t="shared" si="46"/>
        <v>5195478</v>
      </c>
      <c r="O156" s="17">
        <f t="shared" si="47"/>
        <v>20072.577352311022</v>
      </c>
      <c r="P156" s="17">
        <f t="shared" si="48"/>
        <v>8330.3134230411852</v>
      </c>
      <c r="Q156" s="17">
        <f t="shared" si="49"/>
        <v>30731.47970636687</v>
      </c>
      <c r="R156" s="17">
        <f t="shared" si="50"/>
        <v>22759038.788852341</v>
      </c>
      <c r="S156" s="17">
        <f t="shared" si="51"/>
        <v>54317260.946327217</v>
      </c>
      <c r="T156" s="17">
        <f t="shared" si="52"/>
        <v>80277725.205994308</v>
      </c>
      <c r="U156" s="17">
        <f t="shared" si="53"/>
        <v>22798130.936747961</v>
      </c>
      <c r="V156" s="17">
        <f t="shared" si="54"/>
        <v>54336222.141856313</v>
      </c>
      <c r="W156" s="17">
        <f t="shared" si="55"/>
        <v>80339230.748191163</v>
      </c>
      <c r="X156" s="17">
        <f t="shared" si="56"/>
        <v>0.51436363050510769</v>
      </c>
    </row>
    <row r="157" spans="1:24" s="17" customFormat="1">
      <c r="A157" s="17" t="s">
        <v>1440</v>
      </c>
      <c r="B157" s="17">
        <v>4377</v>
      </c>
      <c r="C157" s="17">
        <v>6095</v>
      </c>
      <c r="D157" s="17">
        <f t="shared" si="38"/>
        <v>10472</v>
      </c>
      <c r="E157" s="2">
        <f t="shared" si="39"/>
        <v>572.71</v>
      </c>
      <c r="F157" s="17">
        <f t="shared" si="40"/>
        <v>4377</v>
      </c>
      <c r="G157" s="17">
        <f t="shared" si="41"/>
        <v>6095</v>
      </c>
      <c r="H157" s="17">
        <f t="shared" si="42"/>
        <v>10472</v>
      </c>
      <c r="I157" s="17">
        <f t="shared" si="43"/>
        <v>1591783</v>
      </c>
      <c r="J157" s="17">
        <f t="shared" si="44"/>
        <v>3593223</v>
      </c>
      <c r="K157" s="17">
        <f t="shared" si="45"/>
        <v>5185006</v>
      </c>
      <c r="L157" s="17">
        <f>分割表!$B$5</f>
        <v>1596160</v>
      </c>
      <c r="M157" s="17">
        <f>分割表!$C$5</f>
        <v>3599318</v>
      </c>
      <c r="N157" s="17">
        <f t="shared" si="46"/>
        <v>5195478</v>
      </c>
      <c r="O157" s="17">
        <f t="shared" si="47"/>
        <v>36697.288150384549</v>
      </c>
      <c r="P157" s="17">
        <f t="shared" si="48"/>
        <v>53119.290535474189</v>
      </c>
      <c r="Q157" s="17">
        <f t="shared" si="49"/>
        <v>96933.652341079709</v>
      </c>
      <c r="R157" s="17">
        <f t="shared" si="50"/>
        <v>22731242.765388135</v>
      </c>
      <c r="S157" s="17">
        <f t="shared" si="51"/>
        <v>54238120.631470554</v>
      </c>
      <c r="T157" s="17">
        <f t="shared" si="52"/>
        <v>80166837.639849156</v>
      </c>
      <c r="U157" s="17">
        <f t="shared" si="53"/>
        <v>22798130.936747961</v>
      </c>
      <c r="V157" s="17">
        <f t="shared" si="54"/>
        <v>54336222.141856313</v>
      </c>
      <c r="W157" s="17">
        <f t="shared" si="55"/>
        <v>80339230.748191163</v>
      </c>
      <c r="X157" s="17">
        <f t="shared" si="56"/>
        <v>0.50943472504675813</v>
      </c>
    </row>
    <row r="158" spans="1:24" s="17" customFormat="1">
      <c r="A158" s="17" t="s">
        <v>2527</v>
      </c>
      <c r="B158" s="17">
        <v>6879</v>
      </c>
      <c r="C158" s="17">
        <v>12814</v>
      </c>
      <c r="D158" s="17">
        <f t="shared" si="38"/>
        <v>19693</v>
      </c>
      <c r="E158" s="2">
        <f t="shared" si="39"/>
        <v>160.74</v>
      </c>
      <c r="F158" s="17">
        <f t="shared" si="40"/>
        <v>6879</v>
      </c>
      <c r="G158" s="17">
        <f t="shared" si="41"/>
        <v>12814</v>
      </c>
      <c r="H158" s="17">
        <f t="shared" si="42"/>
        <v>19693</v>
      </c>
      <c r="I158" s="17">
        <f t="shared" si="43"/>
        <v>1589281</v>
      </c>
      <c r="J158" s="17">
        <f t="shared" si="44"/>
        <v>3586504</v>
      </c>
      <c r="K158" s="17">
        <f t="shared" si="45"/>
        <v>5175785</v>
      </c>
      <c r="L158" s="17">
        <f>分割表!$B$5</f>
        <v>1596160</v>
      </c>
      <c r="M158" s="17">
        <f>分割表!$C$5</f>
        <v>3599318</v>
      </c>
      <c r="N158" s="17">
        <f t="shared" si="46"/>
        <v>5195478</v>
      </c>
      <c r="O158" s="17">
        <f t="shared" si="47"/>
        <v>60784.416343527453</v>
      </c>
      <c r="P158" s="17">
        <f t="shared" si="48"/>
        <v>121198.57421857757</v>
      </c>
      <c r="Q158" s="17">
        <f t="shared" si="49"/>
        <v>194724.74874650282</v>
      </c>
      <c r="R158" s="17">
        <f t="shared" si="50"/>
        <v>22693013.258714315</v>
      </c>
      <c r="S158" s="17">
        <f t="shared" si="51"/>
        <v>54129987.567840301</v>
      </c>
      <c r="T158" s="17">
        <f t="shared" si="52"/>
        <v>80015056.366778657</v>
      </c>
      <c r="U158" s="17">
        <f t="shared" si="53"/>
        <v>22798130.936747961</v>
      </c>
      <c r="V158" s="17">
        <f t="shared" si="54"/>
        <v>54336222.141856313</v>
      </c>
      <c r="W158" s="17">
        <f t="shared" si="55"/>
        <v>80339230.748191163</v>
      </c>
      <c r="X158" s="17">
        <f t="shared" si="56"/>
        <v>0.5066752870837623</v>
      </c>
    </row>
    <row r="159" spans="1:24" s="17" customFormat="1">
      <c r="A159" s="17" t="s">
        <v>948</v>
      </c>
      <c r="B159" s="17">
        <v>2644</v>
      </c>
      <c r="C159" s="17">
        <v>1575</v>
      </c>
      <c r="D159" s="17">
        <f t="shared" si="38"/>
        <v>4219</v>
      </c>
      <c r="E159" s="2">
        <f t="shared" si="39"/>
        <v>1823.73</v>
      </c>
      <c r="F159" s="17">
        <f t="shared" si="40"/>
        <v>2644</v>
      </c>
      <c r="G159" s="17">
        <f t="shared" si="41"/>
        <v>1575</v>
      </c>
      <c r="H159" s="17">
        <f t="shared" si="42"/>
        <v>4219</v>
      </c>
      <c r="I159" s="17">
        <f t="shared" si="43"/>
        <v>1593516</v>
      </c>
      <c r="J159" s="17">
        <f t="shared" si="44"/>
        <v>3597743</v>
      </c>
      <c r="K159" s="17">
        <f t="shared" si="45"/>
        <v>5191259</v>
      </c>
      <c r="L159" s="17">
        <f>分割表!$B$5</f>
        <v>1596160</v>
      </c>
      <c r="M159" s="17">
        <f>分割表!$C$5</f>
        <v>3599318</v>
      </c>
      <c r="N159" s="17">
        <f t="shared" si="46"/>
        <v>5195478</v>
      </c>
      <c r="O159" s="17">
        <f t="shared" si="47"/>
        <v>20834.84744336885</v>
      </c>
      <c r="P159" s="17">
        <f t="shared" si="48"/>
        <v>11595.16661823408</v>
      </c>
      <c r="Q159" s="17">
        <f t="shared" si="49"/>
        <v>35217.484045752586</v>
      </c>
      <c r="R159" s="17">
        <f t="shared" si="50"/>
        <v>22757724.581534721</v>
      </c>
      <c r="S159" s="17">
        <f t="shared" si="51"/>
        <v>54310870.884970993</v>
      </c>
      <c r="T159" s="17">
        <f t="shared" si="52"/>
        <v>80269773.802397534</v>
      </c>
      <c r="U159" s="17">
        <f t="shared" si="53"/>
        <v>22798130.936747961</v>
      </c>
      <c r="V159" s="17">
        <f t="shared" si="54"/>
        <v>54336222.141856313</v>
      </c>
      <c r="W159" s="17">
        <f t="shared" si="55"/>
        <v>80339230.748191163</v>
      </c>
      <c r="X159" s="17">
        <f t="shared" si="56"/>
        <v>0.49917946055093076</v>
      </c>
    </row>
    <row r="160" spans="1:24" s="17" customFormat="1">
      <c r="A160" s="17" t="s">
        <v>995</v>
      </c>
      <c r="B160" s="17">
        <v>12388</v>
      </c>
      <c r="C160" s="17">
        <v>27717</v>
      </c>
      <c r="D160" s="17">
        <f t="shared" si="38"/>
        <v>40105</v>
      </c>
      <c r="E160" s="2">
        <f t="shared" si="39"/>
        <v>0.53</v>
      </c>
      <c r="F160" s="17">
        <f t="shared" si="40"/>
        <v>12388</v>
      </c>
      <c r="G160" s="17">
        <f t="shared" si="41"/>
        <v>27717</v>
      </c>
      <c r="H160" s="17">
        <f t="shared" si="42"/>
        <v>40105</v>
      </c>
      <c r="I160" s="17">
        <f t="shared" si="43"/>
        <v>1583772</v>
      </c>
      <c r="J160" s="17">
        <f t="shared" si="44"/>
        <v>3571601</v>
      </c>
      <c r="K160" s="17">
        <f t="shared" si="45"/>
        <v>5155373</v>
      </c>
      <c r="L160" s="17">
        <f>分割表!$B$5</f>
        <v>1596160</v>
      </c>
      <c r="M160" s="17">
        <f>分割表!$C$5</f>
        <v>3599318</v>
      </c>
      <c r="N160" s="17">
        <f t="shared" si="46"/>
        <v>5195478</v>
      </c>
      <c r="O160" s="17">
        <f t="shared" si="47"/>
        <v>116750.50210706126</v>
      </c>
      <c r="P160" s="17">
        <f t="shared" si="48"/>
        <v>283539.40047956607</v>
      </c>
      <c r="Q160" s="17">
        <f t="shared" si="49"/>
        <v>425083.1736628901</v>
      </c>
      <c r="R160" s="17">
        <f t="shared" si="50"/>
        <v>22608851.951200478</v>
      </c>
      <c r="S160" s="17">
        <f t="shared" si="51"/>
        <v>53890189.237768531</v>
      </c>
      <c r="T160" s="17">
        <f t="shared" si="52"/>
        <v>79679125.32352531</v>
      </c>
      <c r="U160" s="17">
        <f t="shared" si="53"/>
        <v>22798130.936747961</v>
      </c>
      <c r="V160" s="17">
        <f t="shared" si="54"/>
        <v>54336222.141856313</v>
      </c>
      <c r="W160" s="17">
        <f t="shared" si="55"/>
        <v>80339230.748191163</v>
      </c>
      <c r="X160" s="17">
        <f t="shared" si="56"/>
        <v>0.49070836500284853</v>
      </c>
    </row>
    <row r="161" spans="1:24" s="17" customFormat="1">
      <c r="A161" s="17" t="s">
        <v>536</v>
      </c>
      <c r="B161" s="17">
        <v>8974</v>
      </c>
      <c r="C161" s="17">
        <v>18602</v>
      </c>
      <c r="D161" s="17">
        <f t="shared" si="38"/>
        <v>27576</v>
      </c>
      <c r="E161" s="2">
        <f t="shared" si="39"/>
        <v>42.72</v>
      </c>
      <c r="F161" s="17">
        <f t="shared" si="40"/>
        <v>8974</v>
      </c>
      <c r="G161" s="17">
        <f t="shared" si="41"/>
        <v>18602</v>
      </c>
      <c r="H161" s="17">
        <f t="shared" si="42"/>
        <v>27576</v>
      </c>
      <c r="I161" s="17">
        <f t="shared" si="43"/>
        <v>1587186</v>
      </c>
      <c r="J161" s="17">
        <f t="shared" si="44"/>
        <v>3580716</v>
      </c>
      <c r="K161" s="17">
        <f t="shared" si="45"/>
        <v>5167902</v>
      </c>
      <c r="L161" s="17">
        <f>分割表!$B$5</f>
        <v>1596160</v>
      </c>
      <c r="M161" s="17">
        <f>分割表!$C$5</f>
        <v>3599318</v>
      </c>
      <c r="N161" s="17">
        <f t="shared" si="46"/>
        <v>5195478</v>
      </c>
      <c r="O161" s="17">
        <f t="shared" si="47"/>
        <v>81682.126822373422</v>
      </c>
      <c r="P161" s="17">
        <f t="shared" si="48"/>
        <v>182876.7155316865</v>
      </c>
      <c r="Q161" s="17">
        <f t="shared" si="49"/>
        <v>281956.35775963223</v>
      </c>
      <c r="R161" s="17">
        <f t="shared" si="50"/>
        <v>22661005.570335358</v>
      </c>
      <c r="S161" s="17">
        <f t="shared" si="51"/>
        <v>54036847.759909071</v>
      </c>
      <c r="T161" s="17">
        <f t="shared" si="52"/>
        <v>79885312.122018948</v>
      </c>
      <c r="U161" s="17">
        <f t="shared" si="53"/>
        <v>22798130.936747961</v>
      </c>
      <c r="V161" s="17">
        <f t="shared" si="54"/>
        <v>54336222.141856313</v>
      </c>
      <c r="W161" s="17">
        <f t="shared" si="55"/>
        <v>80339230.748191163</v>
      </c>
      <c r="X161" s="17">
        <f t="shared" si="56"/>
        <v>0.48964546526956165</v>
      </c>
    </row>
    <row r="162" spans="1:24" s="17" customFormat="1">
      <c r="A162" s="17" t="s">
        <v>1743</v>
      </c>
      <c r="B162" s="17">
        <v>2448</v>
      </c>
      <c r="C162" s="17">
        <v>1177</v>
      </c>
      <c r="D162" s="17">
        <f t="shared" si="38"/>
        <v>3625</v>
      </c>
      <c r="E162" s="2">
        <f t="shared" si="39"/>
        <v>2073.77</v>
      </c>
      <c r="F162" s="17">
        <f t="shared" si="40"/>
        <v>2448</v>
      </c>
      <c r="G162" s="17">
        <f t="shared" si="41"/>
        <v>1177</v>
      </c>
      <c r="H162" s="17">
        <f t="shared" si="42"/>
        <v>3625</v>
      </c>
      <c r="I162" s="17">
        <f t="shared" si="43"/>
        <v>1593712</v>
      </c>
      <c r="J162" s="17">
        <f t="shared" si="44"/>
        <v>3598141</v>
      </c>
      <c r="K162" s="17">
        <f t="shared" si="45"/>
        <v>5191853</v>
      </c>
      <c r="L162" s="17">
        <f>分割表!$B$5</f>
        <v>1596160</v>
      </c>
      <c r="M162" s="17">
        <f>分割表!$C$5</f>
        <v>3599318</v>
      </c>
      <c r="N162" s="17">
        <f t="shared" si="46"/>
        <v>5195478</v>
      </c>
      <c r="O162" s="17">
        <f t="shared" si="47"/>
        <v>19101.809223611668</v>
      </c>
      <c r="P162" s="17">
        <f t="shared" si="48"/>
        <v>8322.2422742453455</v>
      </c>
      <c r="Q162" s="17">
        <f t="shared" si="49"/>
        <v>29709.084681421809</v>
      </c>
      <c r="R162" s="17">
        <f t="shared" si="50"/>
        <v>22760719.758464977</v>
      </c>
      <c r="S162" s="17">
        <f t="shared" si="51"/>
        <v>54317277.042254962</v>
      </c>
      <c r="T162" s="17">
        <f t="shared" si="52"/>
        <v>80279552.553543612</v>
      </c>
      <c r="U162" s="17">
        <f t="shared" si="53"/>
        <v>22798130.936747961</v>
      </c>
      <c r="V162" s="17">
        <f t="shared" si="54"/>
        <v>54336222.141856313</v>
      </c>
      <c r="W162" s="17">
        <f t="shared" si="55"/>
        <v>80339230.748191163</v>
      </c>
      <c r="X162" s="17">
        <f t="shared" si="56"/>
        <v>0.48773240238680976</v>
      </c>
    </row>
    <row r="163" spans="1:24" s="17" customFormat="1">
      <c r="A163" s="17" t="s">
        <v>540</v>
      </c>
      <c r="B163" s="17">
        <v>3779</v>
      </c>
      <c r="C163" s="17">
        <v>4736</v>
      </c>
      <c r="D163" s="17">
        <f t="shared" si="38"/>
        <v>8515</v>
      </c>
      <c r="E163" s="2">
        <f t="shared" si="39"/>
        <v>701.22</v>
      </c>
      <c r="F163" s="17">
        <f t="shared" si="40"/>
        <v>3779</v>
      </c>
      <c r="G163" s="17">
        <f t="shared" si="41"/>
        <v>4736</v>
      </c>
      <c r="H163" s="17">
        <f t="shared" si="42"/>
        <v>8515</v>
      </c>
      <c r="I163" s="17">
        <f t="shared" si="43"/>
        <v>1592381</v>
      </c>
      <c r="J163" s="17">
        <f t="shared" si="44"/>
        <v>3594582</v>
      </c>
      <c r="K163" s="17">
        <f t="shared" si="45"/>
        <v>5186963</v>
      </c>
      <c r="L163" s="17">
        <f>分割表!$B$5</f>
        <v>1596160</v>
      </c>
      <c r="M163" s="17">
        <f>分割表!$C$5</f>
        <v>3599318</v>
      </c>
      <c r="N163" s="17">
        <f t="shared" si="46"/>
        <v>5195478</v>
      </c>
      <c r="O163" s="17">
        <f t="shared" si="47"/>
        <v>31128.434363957716</v>
      </c>
      <c r="P163" s="17">
        <f t="shared" si="48"/>
        <v>40080.522564206352</v>
      </c>
      <c r="Q163" s="17">
        <f t="shared" si="49"/>
        <v>77057.212810219164</v>
      </c>
      <c r="R163" s="17">
        <f t="shared" si="50"/>
        <v>22740380.536169276</v>
      </c>
      <c r="S163" s="17">
        <f t="shared" si="51"/>
        <v>54259993.395648912</v>
      </c>
      <c r="T163" s="17">
        <f t="shared" si="52"/>
        <v>80199052.737129048</v>
      </c>
      <c r="U163" s="17">
        <f t="shared" si="53"/>
        <v>22798130.936747961</v>
      </c>
      <c r="V163" s="17">
        <f t="shared" si="54"/>
        <v>54336222.141856313</v>
      </c>
      <c r="W163" s="17">
        <f t="shared" si="55"/>
        <v>80339230.748191163</v>
      </c>
      <c r="X163" s="17">
        <f t="shared" si="56"/>
        <v>0.48765806951405422</v>
      </c>
    </row>
    <row r="164" spans="1:24" s="17" customFormat="1">
      <c r="A164" s="17" t="s">
        <v>75</v>
      </c>
      <c r="B164" s="17">
        <v>4049</v>
      </c>
      <c r="C164" s="17">
        <v>5529</v>
      </c>
      <c r="D164" s="17">
        <f t="shared" si="38"/>
        <v>9578</v>
      </c>
      <c r="E164" s="2">
        <f t="shared" si="39"/>
        <v>568.73</v>
      </c>
      <c r="F164" s="17">
        <f t="shared" si="40"/>
        <v>4049</v>
      </c>
      <c r="G164" s="17">
        <f t="shared" si="41"/>
        <v>5529</v>
      </c>
      <c r="H164" s="17">
        <f t="shared" si="42"/>
        <v>9578</v>
      </c>
      <c r="I164" s="17">
        <f t="shared" si="43"/>
        <v>1592111</v>
      </c>
      <c r="J164" s="17">
        <f t="shared" si="44"/>
        <v>3593789</v>
      </c>
      <c r="K164" s="17">
        <f t="shared" si="45"/>
        <v>5185900</v>
      </c>
      <c r="L164" s="17">
        <f>分割表!$B$5</f>
        <v>1596160</v>
      </c>
      <c r="M164" s="17">
        <f>分割表!$C$5</f>
        <v>3599318</v>
      </c>
      <c r="N164" s="17">
        <f t="shared" si="46"/>
        <v>5195478</v>
      </c>
      <c r="O164" s="17">
        <f t="shared" si="47"/>
        <v>33631.90589971422</v>
      </c>
      <c r="P164" s="17">
        <f t="shared" si="48"/>
        <v>47647.607460002429</v>
      </c>
      <c r="Q164" s="17">
        <f t="shared" si="49"/>
        <v>87803.672246884671</v>
      </c>
      <c r="R164" s="17">
        <f t="shared" si="50"/>
        <v>22736254.759007461</v>
      </c>
      <c r="S164" s="17">
        <f t="shared" si="51"/>
        <v>54247230.197079197</v>
      </c>
      <c r="T164" s="17">
        <f t="shared" si="52"/>
        <v>80181554.10262838</v>
      </c>
      <c r="U164" s="17">
        <f t="shared" si="53"/>
        <v>22798130.936747961</v>
      </c>
      <c r="V164" s="17">
        <f t="shared" si="54"/>
        <v>54336222.141856313</v>
      </c>
      <c r="W164" s="17">
        <f t="shared" si="55"/>
        <v>80339230.748191163</v>
      </c>
      <c r="X164" s="17">
        <f t="shared" si="56"/>
        <v>0.48118756262100759</v>
      </c>
    </row>
    <row r="165" spans="1:24" s="17" customFormat="1">
      <c r="A165" s="17" t="s">
        <v>820</v>
      </c>
      <c r="B165" s="17">
        <v>3562</v>
      </c>
      <c r="C165" s="17">
        <v>4268</v>
      </c>
      <c r="D165" s="17">
        <f t="shared" si="38"/>
        <v>7830</v>
      </c>
      <c r="E165" s="2">
        <f t="shared" si="39"/>
        <v>751.02</v>
      </c>
      <c r="F165" s="17">
        <f t="shared" si="40"/>
        <v>3562</v>
      </c>
      <c r="G165" s="17">
        <f t="shared" si="41"/>
        <v>4268</v>
      </c>
      <c r="H165" s="17">
        <f t="shared" si="42"/>
        <v>7830</v>
      </c>
      <c r="I165" s="17">
        <f t="shared" si="43"/>
        <v>1592598</v>
      </c>
      <c r="J165" s="17">
        <f t="shared" si="44"/>
        <v>3595050</v>
      </c>
      <c r="K165" s="17">
        <f t="shared" si="45"/>
        <v>5187648</v>
      </c>
      <c r="L165" s="17">
        <f>分割表!$B$5</f>
        <v>1596160</v>
      </c>
      <c r="M165" s="17">
        <f>分割表!$C$5</f>
        <v>3599318</v>
      </c>
      <c r="N165" s="17">
        <f t="shared" si="46"/>
        <v>5195478</v>
      </c>
      <c r="O165" s="17">
        <f t="shared" si="47"/>
        <v>29130.311926232302</v>
      </c>
      <c r="P165" s="17">
        <f t="shared" si="48"/>
        <v>35675.787813815579</v>
      </c>
      <c r="Q165" s="17">
        <f t="shared" si="49"/>
        <v>70201.570287751369</v>
      </c>
      <c r="R165" s="17">
        <f t="shared" si="50"/>
        <v>22743696.471737947</v>
      </c>
      <c r="S165" s="17">
        <f t="shared" si="51"/>
        <v>54267525.857223697</v>
      </c>
      <c r="T165" s="17">
        <f t="shared" si="52"/>
        <v>80210329.018718511</v>
      </c>
      <c r="U165" s="17">
        <f t="shared" si="53"/>
        <v>22798130.936747961</v>
      </c>
      <c r="V165" s="17">
        <f t="shared" si="54"/>
        <v>54336222.141856313</v>
      </c>
      <c r="W165" s="17">
        <f t="shared" si="55"/>
        <v>80339230.748191163</v>
      </c>
      <c r="X165" s="17">
        <f t="shared" si="56"/>
        <v>0.47747052597750356</v>
      </c>
    </row>
    <row r="166" spans="1:24" s="17" customFormat="1">
      <c r="A166" s="17" t="s">
        <v>167</v>
      </c>
      <c r="B166" s="17">
        <v>3087</v>
      </c>
      <c r="C166" s="17">
        <v>3014</v>
      </c>
      <c r="D166" s="17">
        <f t="shared" si="38"/>
        <v>6101</v>
      </c>
      <c r="E166" s="2">
        <f t="shared" si="39"/>
        <v>1043.45</v>
      </c>
      <c r="F166" s="17">
        <f t="shared" si="40"/>
        <v>3087</v>
      </c>
      <c r="G166" s="17">
        <f t="shared" si="41"/>
        <v>3014</v>
      </c>
      <c r="H166" s="17">
        <f t="shared" si="42"/>
        <v>6101</v>
      </c>
      <c r="I166" s="17">
        <f t="shared" si="43"/>
        <v>1593073</v>
      </c>
      <c r="J166" s="17">
        <f t="shared" si="44"/>
        <v>3596304</v>
      </c>
      <c r="K166" s="17">
        <f t="shared" si="45"/>
        <v>5189377</v>
      </c>
      <c r="L166" s="17">
        <f>分割表!$B$5</f>
        <v>1596160</v>
      </c>
      <c r="M166" s="17">
        <f>分割表!$C$5</f>
        <v>3599318</v>
      </c>
      <c r="N166" s="17">
        <f t="shared" si="46"/>
        <v>5195478</v>
      </c>
      <c r="O166" s="17">
        <f t="shared" si="47"/>
        <v>24803.906160638162</v>
      </c>
      <c r="P166" s="17">
        <f t="shared" si="48"/>
        <v>24145.22446486793</v>
      </c>
      <c r="Q166" s="17">
        <f t="shared" si="49"/>
        <v>53177.584831997454</v>
      </c>
      <c r="R166" s="17">
        <f t="shared" si="50"/>
        <v>22750954.959237847</v>
      </c>
      <c r="S166" s="17">
        <f t="shared" si="51"/>
        <v>54287709.291749373</v>
      </c>
      <c r="T166" s="17">
        <f t="shared" si="52"/>
        <v>80238791.743409902</v>
      </c>
      <c r="U166" s="17">
        <f t="shared" si="53"/>
        <v>22798130.936747961</v>
      </c>
      <c r="V166" s="17">
        <f t="shared" si="54"/>
        <v>54336222.141856313</v>
      </c>
      <c r="W166" s="17">
        <f t="shared" si="55"/>
        <v>80339230.748191163</v>
      </c>
      <c r="X166" s="17">
        <f t="shared" si="56"/>
        <v>0.47603252683865965</v>
      </c>
    </row>
    <row r="167" spans="1:24" s="17" customFormat="1">
      <c r="A167" s="17" t="s">
        <v>80</v>
      </c>
      <c r="B167" s="17">
        <v>4696</v>
      </c>
      <c r="C167" s="17">
        <v>7328</v>
      </c>
      <c r="D167" s="17">
        <f t="shared" si="38"/>
        <v>12024</v>
      </c>
      <c r="E167" s="2">
        <f t="shared" si="39"/>
        <v>376.66</v>
      </c>
      <c r="F167" s="17">
        <f t="shared" si="40"/>
        <v>4696</v>
      </c>
      <c r="G167" s="17">
        <f t="shared" si="41"/>
        <v>7328</v>
      </c>
      <c r="H167" s="17">
        <f t="shared" si="42"/>
        <v>12024</v>
      </c>
      <c r="I167" s="17">
        <f t="shared" si="43"/>
        <v>1591464</v>
      </c>
      <c r="J167" s="17">
        <f t="shared" si="44"/>
        <v>3591990</v>
      </c>
      <c r="K167" s="17">
        <f t="shared" si="45"/>
        <v>5183454</v>
      </c>
      <c r="L167" s="17">
        <f>分割表!$B$5</f>
        <v>1596160</v>
      </c>
      <c r="M167" s="17">
        <f>分割表!$C$5</f>
        <v>3599318</v>
      </c>
      <c r="N167" s="17">
        <f t="shared" si="46"/>
        <v>5195478</v>
      </c>
      <c r="O167" s="17">
        <f t="shared" si="47"/>
        <v>39702.174033641255</v>
      </c>
      <c r="P167" s="17">
        <f t="shared" si="48"/>
        <v>65215.227537761864</v>
      </c>
      <c r="Q167" s="17">
        <f t="shared" si="49"/>
        <v>112961.39101554811</v>
      </c>
      <c r="R167" s="17">
        <f t="shared" si="50"/>
        <v>22726368.360814609</v>
      </c>
      <c r="S167" s="17">
        <f t="shared" si="51"/>
        <v>54218276.25040482</v>
      </c>
      <c r="T167" s="17">
        <f t="shared" si="52"/>
        <v>80141289.963172048</v>
      </c>
      <c r="U167" s="17">
        <f t="shared" si="53"/>
        <v>22798130.936747961</v>
      </c>
      <c r="V167" s="17">
        <f t="shared" si="54"/>
        <v>54336222.141856313</v>
      </c>
      <c r="W167" s="17">
        <f t="shared" si="55"/>
        <v>80339230.748191163</v>
      </c>
      <c r="X167" s="17">
        <f t="shared" si="56"/>
        <v>0.47488423024838955</v>
      </c>
    </row>
    <row r="168" spans="1:24" s="17" customFormat="1">
      <c r="A168" s="17" t="s">
        <v>1556</v>
      </c>
      <c r="B168" s="17">
        <v>2240</v>
      </c>
      <c r="C168" s="17">
        <v>779</v>
      </c>
      <c r="D168" s="17">
        <f t="shared" si="38"/>
        <v>3019</v>
      </c>
      <c r="E168" s="2">
        <f t="shared" si="39"/>
        <v>2413.02</v>
      </c>
      <c r="F168" s="17">
        <f t="shared" si="40"/>
        <v>2240</v>
      </c>
      <c r="G168" s="17">
        <f t="shared" si="41"/>
        <v>779</v>
      </c>
      <c r="H168" s="17">
        <f t="shared" si="42"/>
        <v>3019</v>
      </c>
      <c r="I168" s="17">
        <f t="shared" si="43"/>
        <v>1593920</v>
      </c>
      <c r="J168" s="17">
        <f t="shared" si="44"/>
        <v>3598539</v>
      </c>
      <c r="K168" s="17">
        <f t="shared" si="45"/>
        <v>5192459</v>
      </c>
      <c r="L168" s="17">
        <f>分割表!$B$5</f>
        <v>1596160</v>
      </c>
      <c r="M168" s="17">
        <f>分割表!$C$5</f>
        <v>3599318</v>
      </c>
      <c r="N168" s="17">
        <f t="shared" si="46"/>
        <v>5195478</v>
      </c>
      <c r="O168" s="17">
        <f t="shared" si="47"/>
        <v>17279.877764461951</v>
      </c>
      <c r="P168" s="17">
        <f t="shared" si="48"/>
        <v>5186.5906047333128</v>
      </c>
      <c r="Q168" s="17">
        <f t="shared" si="49"/>
        <v>24190.283726784946</v>
      </c>
      <c r="R168" s="17">
        <f t="shared" si="50"/>
        <v>22763898.339938179</v>
      </c>
      <c r="S168" s="17">
        <f t="shared" si="51"/>
        <v>54323683.243562773</v>
      </c>
      <c r="T168" s="17">
        <f t="shared" si="52"/>
        <v>80289528.925250649</v>
      </c>
      <c r="U168" s="17">
        <f t="shared" si="53"/>
        <v>22798130.936747961</v>
      </c>
      <c r="V168" s="17">
        <f t="shared" si="54"/>
        <v>54336222.141856313</v>
      </c>
      <c r="W168" s="17">
        <f t="shared" si="55"/>
        <v>80339230.748191163</v>
      </c>
      <c r="X168" s="17">
        <f t="shared" si="56"/>
        <v>0.47337020608036545</v>
      </c>
    </row>
    <row r="169" spans="1:24" s="17" customFormat="1">
      <c r="A169" s="17" t="s">
        <v>765</v>
      </c>
      <c r="B169" s="17">
        <v>41432</v>
      </c>
      <c r="C169" s="17">
        <v>105604</v>
      </c>
      <c r="D169" s="17">
        <f t="shared" si="38"/>
        <v>147036</v>
      </c>
      <c r="E169" s="2">
        <f t="shared" si="39"/>
        <v>467.38</v>
      </c>
      <c r="F169" s="17">
        <f t="shared" si="40"/>
        <v>41432</v>
      </c>
      <c r="G169" s="17">
        <f t="shared" si="41"/>
        <v>105604</v>
      </c>
      <c r="H169" s="17">
        <f t="shared" si="42"/>
        <v>147036</v>
      </c>
      <c r="I169" s="17">
        <f t="shared" si="43"/>
        <v>1554728</v>
      </c>
      <c r="J169" s="17">
        <f t="shared" si="44"/>
        <v>3493714</v>
      </c>
      <c r="K169" s="17">
        <f t="shared" si="45"/>
        <v>5048442</v>
      </c>
      <c r="L169" s="17">
        <f>分割表!$B$5</f>
        <v>1596160</v>
      </c>
      <c r="M169" s="17">
        <f>分割表!$C$5</f>
        <v>3599318</v>
      </c>
      <c r="N169" s="17">
        <f t="shared" si="46"/>
        <v>5195478</v>
      </c>
      <c r="O169" s="17">
        <f t="shared" si="47"/>
        <v>440497.10253735364</v>
      </c>
      <c r="P169" s="17">
        <f t="shared" si="48"/>
        <v>1221569.1511972116</v>
      </c>
      <c r="Q169" s="17">
        <f t="shared" si="49"/>
        <v>1749497.9554378192</v>
      </c>
      <c r="R169" s="17">
        <f t="shared" si="50"/>
        <v>22165463.514661234</v>
      </c>
      <c r="S169" s="17">
        <f t="shared" si="51"/>
        <v>52637957.823431835</v>
      </c>
      <c r="T169" s="17">
        <f t="shared" si="52"/>
        <v>77920633.614345729</v>
      </c>
      <c r="U169" s="17">
        <f t="shared" si="53"/>
        <v>22798130.936747961</v>
      </c>
      <c r="V169" s="17">
        <f t="shared" si="54"/>
        <v>54336222.141856313</v>
      </c>
      <c r="W169" s="17">
        <f t="shared" si="55"/>
        <v>80339230.748191163</v>
      </c>
      <c r="X169" s="17">
        <f t="shared" si="56"/>
        <v>0.46860432989563527</v>
      </c>
    </row>
    <row r="170" spans="1:24" s="17" customFormat="1">
      <c r="A170" s="17" t="s">
        <v>294</v>
      </c>
      <c r="B170" s="17">
        <v>2831</v>
      </c>
      <c r="C170" s="17">
        <v>2435</v>
      </c>
      <c r="D170" s="17">
        <f t="shared" si="38"/>
        <v>5266</v>
      </c>
      <c r="E170" s="2">
        <f t="shared" si="39"/>
        <v>1200.6400000000001</v>
      </c>
      <c r="F170" s="17">
        <f t="shared" si="40"/>
        <v>2831</v>
      </c>
      <c r="G170" s="17">
        <f t="shared" si="41"/>
        <v>2435</v>
      </c>
      <c r="H170" s="17">
        <f t="shared" si="42"/>
        <v>5266</v>
      </c>
      <c r="I170" s="17">
        <f t="shared" si="43"/>
        <v>1593329</v>
      </c>
      <c r="J170" s="17">
        <f t="shared" si="44"/>
        <v>3596883</v>
      </c>
      <c r="K170" s="17">
        <f t="shared" si="45"/>
        <v>5190212</v>
      </c>
      <c r="L170" s="17">
        <f>分割表!$B$5</f>
        <v>1596160</v>
      </c>
      <c r="M170" s="17">
        <f>分割表!$C$5</f>
        <v>3599318</v>
      </c>
      <c r="N170" s="17">
        <f t="shared" si="46"/>
        <v>5195478</v>
      </c>
      <c r="O170" s="17">
        <f t="shared" si="47"/>
        <v>22501.878742151788</v>
      </c>
      <c r="P170" s="17">
        <f t="shared" si="48"/>
        <v>18987.404456483142</v>
      </c>
      <c r="Q170" s="17">
        <f t="shared" si="49"/>
        <v>45124.492706736237</v>
      </c>
      <c r="R170" s="17">
        <f t="shared" si="50"/>
        <v>22754866.960711606</v>
      </c>
      <c r="S170" s="17">
        <f t="shared" si="51"/>
        <v>54297028.584920205</v>
      </c>
      <c r="T170" s="17">
        <f t="shared" si="52"/>
        <v>80252537.684299245</v>
      </c>
      <c r="U170" s="17">
        <f t="shared" si="53"/>
        <v>22798130.936747961</v>
      </c>
      <c r="V170" s="17">
        <f t="shared" si="54"/>
        <v>54336222.141856313</v>
      </c>
      <c r="W170" s="17">
        <f t="shared" si="55"/>
        <v>80339230.748191163</v>
      </c>
      <c r="X170" s="17">
        <f t="shared" si="56"/>
        <v>0.46645752302250987</v>
      </c>
    </row>
    <row r="171" spans="1:24" s="17" customFormat="1">
      <c r="A171" s="17" t="s">
        <v>122</v>
      </c>
      <c r="B171" s="17">
        <v>3272</v>
      </c>
      <c r="C171" s="17">
        <v>3729</v>
      </c>
      <c r="D171" s="17">
        <f t="shared" si="38"/>
        <v>7001</v>
      </c>
      <c r="E171" s="2">
        <f t="shared" si="39"/>
        <v>786.11</v>
      </c>
      <c r="F171" s="17">
        <f t="shared" si="40"/>
        <v>3272</v>
      </c>
      <c r="G171" s="17">
        <f t="shared" si="41"/>
        <v>3729</v>
      </c>
      <c r="H171" s="17">
        <f t="shared" si="42"/>
        <v>7001</v>
      </c>
      <c r="I171" s="17">
        <f t="shared" si="43"/>
        <v>1592888</v>
      </c>
      <c r="J171" s="17">
        <f t="shared" si="44"/>
        <v>3595589</v>
      </c>
      <c r="K171" s="17">
        <f t="shared" si="45"/>
        <v>5188477</v>
      </c>
      <c r="L171" s="17">
        <f>分割表!$B$5</f>
        <v>1596160</v>
      </c>
      <c r="M171" s="17">
        <f>分割表!$C$5</f>
        <v>3599318</v>
      </c>
      <c r="N171" s="17">
        <f t="shared" si="46"/>
        <v>5195478</v>
      </c>
      <c r="O171" s="17">
        <f t="shared" si="47"/>
        <v>26480.808714948471</v>
      </c>
      <c r="P171" s="17">
        <f t="shared" si="48"/>
        <v>30666.905872686821</v>
      </c>
      <c r="Q171" s="17">
        <f t="shared" si="49"/>
        <v>61985.51173311536</v>
      </c>
      <c r="R171" s="17">
        <f t="shared" si="50"/>
        <v>22748127.952528615</v>
      </c>
      <c r="S171" s="17">
        <f t="shared" si="51"/>
        <v>54276201.139525831</v>
      </c>
      <c r="T171" s="17">
        <f t="shared" si="52"/>
        <v>80223975.909669995</v>
      </c>
      <c r="U171" s="17">
        <f t="shared" si="53"/>
        <v>22798130.936747961</v>
      </c>
      <c r="V171" s="17">
        <f t="shared" si="54"/>
        <v>54336222.141856313</v>
      </c>
      <c r="W171" s="17">
        <f t="shared" si="55"/>
        <v>80339230.748191163</v>
      </c>
      <c r="X171" s="17">
        <f t="shared" si="56"/>
        <v>0.45600110330478844</v>
      </c>
    </row>
    <row r="172" spans="1:24" s="17" customFormat="1">
      <c r="A172" s="17" t="s">
        <v>593</v>
      </c>
      <c r="B172" s="17">
        <v>3106</v>
      </c>
      <c r="C172" s="17">
        <v>3288</v>
      </c>
      <c r="D172" s="17">
        <f t="shared" si="38"/>
        <v>6394</v>
      </c>
      <c r="E172" s="2">
        <f t="shared" si="39"/>
        <v>887.41</v>
      </c>
      <c r="F172" s="17">
        <f t="shared" si="40"/>
        <v>3106</v>
      </c>
      <c r="G172" s="17">
        <f t="shared" si="41"/>
        <v>3288</v>
      </c>
      <c r="H172" s="17">
        <f t="shared" si="42"/>
        <v>6394</v>
      </c>
      <c r="I172" s="17">
        <f t="shared" si="43"/>
        <v>1593054</v>
      </c>
      <c r="J172" s="17">
        <f t="shared" si="44"/>
        <v>3596030</v>
      </c>
      <c r="K172" s="17">
        <f t="shared" si="45"/>
        <v>5189084</v>
      </c>
      <c r="L172" s="17">
        <f>分割表!$B$5</f>
        <v>1596160</v>
      </c>
      <c r="M172" s="17">
        <f>分割表!$C$5</f>
        <v>3599318</v>
      </c>
      <c r="N172" s="17">
        <f t="shared" si="46"/>
        <v>5195478</v>
      </c>
      <c r="O172" s="17">
        <f t="shared" si="47"/>
        <v>24975.628657519013</v>
      </c>
      <c r="P172" s="17">
        <f t="shared" si="48"/>
        <v>26626.338278306921</v>
      </c>
      <c r="Q172" s="17">
        <f t="shared" si="49"/>
        <v>56031.359417588916</v>
      </c>
      <c r="R172" s="17">
        <f t="shared" si="50"/>
        <v>22750664.617018297</v>
      </c>
      <c r="S172" s="17">
        <f t="shared" si="51"/>
        <v>54283299.157872207</v>
      </c>
      <c r="T172" s="17">
        <f t="shared" si="52"/>
        <v>80233968.349288315</v>
      </c>
      <c r="U172" s="17">
        <f t="shared" si="53"/>
        <v>22798130.936747961</v>
      </c>
      <c r="V172" s="17">
        <f t="shared" si="54"/>
        <v>54336222.141856313</v>
      </c>
      <c r="W172" s="17">
        <f t="shared" si="55"/>
        <v>80339230.748191163</v>
      </c>
      <c r="X172" s="17">
        <f t="shared" si="56"/>
        <v>0.45574936584212383</v>
      </c>
    </row>
    <row r="173" spans="1:24" s="17" customFormat="1">
      <c r="A173" s="17" t="s">
        <v>851</v>
      </c>
      <c r="B173" s="17">
        <v>2482</v>
      </c>
      <c r="C173" s="17">
        <v>1625</v>
      </c>
      <c r="D173" s="17">
        <f t="shared" si="38"/>
        <v>4107</v>
      </c>
      <c r="E173" s="2">
        <f t="shared" si="39"/>
        <v>1539.33</v>
      </c>
      <c r="F173" s="17">
        <f t="shared" si="40"/>
        <v>2482</v>
      </c>
      <c r="G173" s="17">
        <f t="shared" si="41"/>
        <v>1625</v>
      </c>
      <c r="H173" s="17">
        <f t="shared" si="42"/>
        <v>4107</v>
      </c>
      <c r="I173" s="17">
        <f t="shared" si="43"/>
        <v>1593678</v>
      </c>
      <c r="J173" s="17">
        <f t="shared" si="44"/>
        <v>3597693</v>
      </c>
      <c r="K173" s="17">
        <f t="shared" si="45"/>
        <v>5191371</v>
      </c>
      <c r="L173" s="17">
        <f>分割表!$B$5</f>
        <v>1596160</v>
      </c>
      <c r="M173" s="17">
        <f>分割表!$C$5</f>
        <v>3599318</v>
      </c>
      <c r="N173" s="17">
        <f t="shared" si="46"/>
        <v>5195478</v>
      </c>
      <c r="O173" s="17">
        <f t="shared" si="47"/>
        <v>19401.347155027619</v>
      </c>
      <c r="P173" s="17">
        <f t="shared" si="48"/>
        <v>12014.052528991237</v>
      </c>
      <c r="Q173" s="17">
        <f t="shared" si="49"/>
        <v>34172.080404019587</v>
      </c>
      <c r="R173" s="17">
        <f t="shared" si="50"/>
        <v>22760200.185228541</v>
      </c>
      <c r="S173" s="17">
        <f t="shared" si="51"/>
        <v>54310066.094455317</v>
      </c>
      <c r="T173" s="17">
        <f t="shared" si="52"/>
        <v>80271617.602128163</v>
      </c>
      <c r="U173" s="17">
        <f t="shared" si="53"/>
        <v>22798130.936747961</v>
      </c>
      <c r="V173" s="17">
        <f t="shared" si="54"/>
        <v>54336222.141856313</v>
      </c>
      <c r="W173" s="17">
        <f t="shared" si="55"/>
        <v>80339230.748191163</v>
      </c>
      <c r="X173" s="17">
        <f t="shared" si="56"/>
        <v>0.4552815196462538</v>
      </c>
    </row>
    <row r="174" spans="1:24" s="17" customFormat="1">
      <c r="A174" s="17" t="s">
        <v>1701</v>
      </c>
      <c r="B174" s="17">
        <v>2375</v>
      </c>
      <c r="C174" s="17">
        <v>1372</v>
      </c>
      <c r="D174" s="17">
        <f t="shared" si="38"/>
        <v>3747</v>
      </c>
      <c r="E174" s="2">
        <f t="shared" si="39"/>
        <v>1691.76</v>
      </c>
      <c r="F174" s="17">
        <f t="shared" si="40"/>
        <v>2375</v>
      </c>
      <c r="G174" s="17">
        <f t="shared" si="41"/>
        <v>1372</v>
      </c>
      <c r="H174" s="17">
        <f t="shared" si="42"/>
        <v>3747</v>
      </c>
      <c r="I174" s="17">
        <f t="shared" si="43"/>
        <v>1593785</v>
      </c>
      <c r="J174" s="17">
        <f t="shared" si="44"/>
        <v>3597946</v>
      </c>
      <c r="K174" s="17">
        <f t="shared" si="45"/>
        <v>5191731</v>
      </c>
      <c r="L174" s="17">
        <f>分割表!$B$5</f>
        <v>1596160</v>
      </c>
      <c r="M174" s="17">
        <f>分割表!$C$5</f>
        <v>3599318</v>
      </c>
      <c r="N174" s="17">
        <f t="shared" si="46"/>
        <v>5195478</v>
      </c>
      <c r="O174" s="17">
        <f t="shared" si="47"/>
        <v>18460.287701613262</v>
      </c>
      <c r="P174" s="17">
        <f t="shared" si="48"/>
        <v>9911.3620369681594</v>
      </c>
      <c r="Q174" s="17">
        <f t="shared" si="49"/>
        <v>30832.979363079943</v>
      </c>
      <c r="R174" s="17">
        <f t="shared" si="50"/>
        <v>22761835.315217279</v>
      </c>
      <c r="S174" s="17">
        <f t="shared" si="51"/>
        <v>54314138.341602214</v>
      </c>
      <c r="T174" s="17">
        <f t="shared" si="52"/>
        <v>80277544.11762768</v>
      </c>
      <c r="U174" s="17">
        <f t="shared" si="53"/>
        <v>22798130.936747961</v>
      </c>
      <c r="V174" s="17">
        <f t="shared" si="54"/>
        <v>54336222.141856313</v>
      </c>
      <c r="W174" s="17">
        <f t="shared" si="55"/>
        <v>80339230.748191163</v>
      </c>
      <c r="X174" s="17">
        <f t="shared" si="56"/>
        <v>0.4522786990194273</v>
      </c>
    </row>
    <row r="175" spans="1:24" s="17" customFormat="1">
      <c r="A175" s="17" t="s">
        <v>1727</v>
      </c>
      <c r="B175" s="17">
        <v>2226</v>
      </c>
      <c r="C175" s="17">
        <v>1001</v>
      </c>
      <c r="D175" s="17">
        <f t="shared" si="38"/>
        <v>3227</v>
      </c>
      <c r="E175" s="2">
        <f t="shared" si="39"/>
        <v>1993.72</v>
      </c>
      <c r="F175" s="17">
        <f t="shared" si="40"/>
        <v>2226</v>
      </c>
      <c r="G175" s="17">
        <f t="shared" si="41"/>
        <v>1001</v>
      </c>
      <c r="H175" s="17">
        <f t="shared" si="42"/>
        <v>3227</v>
      </c>
      <c r="I175" s="17">
        <f t="shared" si="43"/>
        <v>1593934</v>
      </c>
      <c r="J175" s="17">
        <f t="shared" si="44"/>
        <v>3598317</v>
      </c>
      <c r="K175" s="17">
        <f t="shared" si="45"/>
        <v>5192251</v>
      </c>
      <c r="L175" s="17">
        <f>分割表!$B$5</f>
        <v>1596160</v>
      </c>
      <c r="M175" s="17">
        <f>分割表!$C$5</f>
        <v>3599318</v>
      </c>
      <c r="N175" s="17">
        <f t="shared" si="46"/>
        <v>5195478</v>
      </c>
      <c r="O175" s="17">
        <f t="shared" si="47"/>
        <v>17157.922369865802</v>
      </c>
      <c r="P175" s="17">
        <f t="shared" si="48"/>
        <v>6915.6635340945359</v>
      </c>
      <c r="Q175" s="17">
        <f t="shared" si="49"/>
        <v>26071.927535751678</v>
      </c>
      <c r="R175" s="17">
        <f t="shared" si="50"/>
        <v>22764112.283896945</v>
      </c>
      <c r="S175" s="17">
        <f t="shared" si="51"/>
        <v>54320109.929866426</v>
      </c>
      <c r="T175" s="17">
        <f t="shared" si="52"/>
        <v>80286104.684085503</v>
      </c>
      <c r="U175" s="17">
        <f t="shared" si="53"/>
        <v>22798130.936747961</v>
      </c>
      <c r="V175" s="17">
        <f t="shared" si="54"/>
        <v>54336222.141856313</v>
      </c>
      <c r="W175" s="17">
        <f t="shared" si="55"/>
        <v>80339230.748191163</v>
      </c>
      <c r="X175" s="17">
        <f t="shared" si="56"/>
        <v>0.44979573421508456</v>
      </c>
    </row>
    <row r="176" spans="1:24" s="17" customFormat="1">
      <c r="A176" s="17" t="s">
        <v>693</v>
      </c>
      <c r="B176" s="17">
        <v>2632</v>
      </c>
      <c r="C176" s="17">
        <v>2181</v>
      </c>
      <c r="D176" s="17">
        <f t="shared" si="38"/>
        <v>4813</v>
      </c>
      <c r="E176" s="2">
        <f t="shared" si="39"/>
        <v>1184.8499999999999</v>
      </c>
      <c r="F176" s="17">
        <f t="shared" si="40"/>
        <v>2632</v>
      </c>
      <c r="G176" s="17">
        <f t="shared" si="41"/>
        <v>2181</v>
      </c>
      <c r="H176" s="17">
        <f t="shared" si="42"/>
        <v>4813</v>
      </c>
      <c r="I176" s="17">
        <f t="shared" si="43"/>
        <v>1593528</v>
      </c>
      <c r="J176" s="17">
        <f t="shared" si="44"/>
        <v>3597137</v>
      </c>
      <c r="K176" s="17">
        <f t="shared" si="45"/>
        <v>5190665</v>
      </c>
      <c r="L176" s="17">
        <f>分割表!$B$5</f>
        <v>1596160</v>
      </c>
      <c r="M176" s="17">
        <f>分割表!$C$5</f>
        <v>3599318</v>
      </c>
      <c r="N176" s="17">
        <f t="shared" si="46"/>
        <v>5195478</v>
      </c>
      <c r="O176" s="17">
        <f t="shared" si="47"/>
        <v>20728.314137715788</v>
      </c>
      <c r="P176" s="17">
        <f t="shared" si="48"/>
        <v>16766.522049085754</v>
      </c>
      <c r="Q176" s="17">
        <f t="shared" si="49"/>
        <v>40809.792158955868</v>
      </c>
      <c r="R176" s="17">
        <f t="shared" si="50"/>
        <v>22757907.959021345</v>
      </c>
      <c r="S176" s="17">
        <f t="shared" si="51"/>
        <v>54301116.870749861</v>
      </c>
      <c r="T176" s="17">
        <f t="shared" si="52"/>
        <v>80259995.119218767</v>
      </c>
      <c r="U176" s="17">
        <f t="shared" si="53"/>
        <v>22798130.936747961</v>
      </c>
      <c r="V176" s="17">
        <f t="shared" si="54"/>
        <v>54336222.141856313</v>
      </c>
      <c r="W176" s="17">
        <f t="shared" si="55"/>
        <v>80339230.748191163</v>
      </c>
      <c r="X176" s="17">
        <f t="shared" si="56"/>
        <v>0.44119618149087048</v>
      </c>
    </row>
    <row r="177" spans="1:24" s="17" customFormat="1">
      <c r="A177" s="17" t="s">
        <v>1031</v>
      </c>
      <c r="B177" s="17">
        <v>2202</v>
      </c>
      <c r="C177" s="17">
        <v>1094</v>
      </c>
      <c r="D177" s="17">
        <f t="shared" si="38"/>
        <v>3296</v>
      </c>
      <c r="E177" s="2">
        <f t="shared" si="39"/>
        <v>1812.52</v>
      </c>
      <c r="F177" s="17">
        <f t="shared" si="40"/>
        <v>2202</v>
      </c>
      <c r="G177" s="17">
        <f t="shared" si="41"/>
        <v>1094</v>
      </c>
      <c r="H177" s="17">
        <f t="shared" si="42"/>
        <v>3296</v>
      </c>
      <c r="I177" s="17">
        <f t="shared" si="43"/>
        <v>1593958</v>
      </c>
      <c r="J177" s="17">
        <f t="shared" si="44"/>
        <v>3598224</v>
      </c>
      <c r="K177" s="17">
        <f t="shared" si="45"/>
        <v>5192182</v>
      </c>
      <c r="L177" s="17">
        <f>分割表!$B$5</f>
        <v>1596160</v>
      </c>
      <c r="M177" s="17">
        <f>分割表!$C$5</f>
        <v>3599318</v>
      </c>
      <c r="N177" s="17">
        <f t="shared" si="46"/>
        <v>5195478</v>
      </c>
      <c r="O177" s="17">
        <f t="shared" si="47"/>
        <v>16949.06114065634</v>
      </c>
      <c r="P177" s="17">
        <f t="shared" si="48"/>
        <v>7655.3700053822276</v>
      </c>
      <c r="Q177" s="17">
        <f t="shared" si="49"/>
        <v>26699.132280832779</v>
      </c>
      <c r="R177" s="17">
        <f t="shared" si="50"/>
        <v>22764479.045255203</v>
      </c>
      <c r="S177" s="17">
        <f t="shared" si="51"/>
        <v>54318613.005226389</v>
      </c>
      <c r="T177" s="17">
        <f t="shared" si="52"/>
        <v>80284968.759770259</v>
      </c>
      <c r="U177" s="17">
        <f t="shared" si="53"/>
        <v>22798130.936747961</v>
      </c>
      <c r="V177" s="17">
        <f t="shared" si="54"/>
        <v>54336222.141856313</v>
      </c>
      <c r="W177" s="17">
        <f t="shared" si="55"/>
        <v>80339230.748191163</v>
      </c>
      <c r="X177" s="17">
        <f t="shared" si="56"/>
        <v>0.43551440660147822</v>
      </c>
    </row>
    <row r="178" spans="1:24" s="17" customFormat="1">
      <c r="A178" s="17" t="s">
        <v>501</v>
      </c>
      <c r="B178" s="17">
        <v>2443</v>
      </c>
      <c r="C178" s="17">
        <v>1765</v>
      </c>
      <c r="D178" s="17">
        <f t="shared" si="38"/>
        <v>4208</v>
      </c>
      <c r="E178" s="2">
        <f t="shared" si="39"/>
        <v>1339.45</v>
      </c>
      <c r="F178" s="17">
        <f t="shared" si="40"/>
        <v>2443</v>
      </c>
      <c r="G178" s="17">
        <f t="shared" si="41"/>
        <v>1765</v>
      </c>
      <c r="H178" s="17">
        <f t="shared" si="42"/>
        <v>4208</v>
      </c>
      <c r="I178" s="17">
        <f t="shared" si="43"/>
        <v>1593717</v>
      </c>
      <c r="J178" s="17">
        <f t="shared" si="44"/>
        <v>3597553</v>
      </c>
      <c r="K178" s="17">
        <f t="shared" si="45"/>
        <v>5191270</v>
      </c>
      <c r="L178" s="17">
        <f>分割表!$B$5</f>
        <v>1596160</v>
      </c>
      <c r="M178" s="17">
        <f>分割表!$C$5</f>
        <v>3599318</v>
      </c>
      <c r="N178" s="17">
        <f t="shared" si="46"/>
        <v>5195478</v>
      </c>
      <c r="O178" s="17">
        <f t="shared" si="47"/>
        <v>19057.79920008266</v>
      </c>
      <c r="P178" s="17">
        <f t="shared" si="48"/>
        <v>13194.974035933456</v>
      </c>
      <c r="Q178" s="17">
        <f t="shared" si="49"/>
        <v>35114.677510589034</v>
      </c>
      <c r="R178" s="17">
        <f t="shared" si="50"/>
        <v>22760796.16635504</v>
      </c>
      <c r="S178" s="17">
        <f t="shared" si="51"/>
        <v>54307812.684708267</v>
      </c>
      <c r="T178" s="17">
        <f t="shared" si="52"/>
        <v>80269954.889764071</v>
      </c>
      <c r="U178" s="17">
        <f t="shared" si="53"/>
        <v>22798130.936747961</v>
      </c>
      <c r="V178" s="17">
        <f t="shared" si="54"/>
        <v>54336222.141856313</v>
      </c>
      <c r="W178" s="17">
        <f t="shared" si="55"/>
        <v>80339230.748191163</v>
      </c>
      <c r="X178" s="17">
        <f t="shared" si="56"/>
        <v>0.43308530793043026</v>
      </c>
    </row>
    <row r="179" spans="1:24" s="17" customFormat="1">
      <c r="A179" s="17" t="s">
        <v>2126</v>
      </c>
      <c r="B179" s="17">
        <v>2314</v>
      </c>
      <c r="C179" s="17">
        <v>1432</v>
      </c>
      <c r="D179" s="17">
        <f t="shared" si="38"/>
        <v>3746</v>
      </c>
      <c r="E179" s="2">
        <f t="shared" si="39"/>
        <v>1530.92</v>
      </c>
      <c r="F179" s="17">
        <f t="shared" si="40"/>
        <v>2314</v>
      </c>
      <c r="G179" s="17">
        <f t="shared" si="41"/>
        <v>1432</v>
      </c>
      <c r="H179" s="17">
        <f t="shared" si="42"/>
        <v>3746</v>
      </c>
      <c r="I179" s="17">
        <f t="shared" si="43"/>
        <v>1593846</v>
      </c>
      <c r="J179" s="17">
        <f t="shared" si="44"/>
        <v>3597886</v>
      </c>
      <c r="K179" s="17">
        <f t="shared" si="45"/>
        <v>5191732</v>
      </c>
      <c r="L179" s="17">
        <f>分割表!$B$5</f>
        <v>1596160</v>
      </c>
      <c r="M179" s="17">
        <f>分割表!$C$5</f>
        <v>3599318</v>
      </c>
      <c r="N179" s="17">
        <f t="shared" si="46"/>
        <v>5195478</v>
      </c>
      <c r="O179" s="17">
        <f t="shared" si="47"/>
        <v>17925.939948541883</v>
      </c>
      <c r="P179" s="17">
        <f t="shared" si="48"/>
        <v>10406.096761649487</v>
      </c>
      <c r="Q179" s="17">
        <f t="shared" si="49"/>
        <v>30823.750785733107</v>
      </c>
      <c r="R179" s="17">
        <f t="shared" si="50"/>
        <v>22762767.495341767</v>
      </c>
      <c r="S179" s="17">
        <f t="shared" si="51"/>
        <v>54313172.589681394</v>
      </c>
      <c r="T179" s="17">
        <f t="shared" si="52"/>
        <v>80277560.5802055</v>
      </c>
      <c r="U179" s="17">
        <f t="shared" si="53"/>
        <v>22798130.936747961</v>
      </c>
      <c r="V179" s="17">
        <f t="shared" si="54"/>
        <v>54336222.141856313</v>
      </c>
      <c r="W179" s="17">
        <f t="shared" si="55"/>
        <v>80339230.748191163</v>
      </c>
      <c r="X179" s="17">
        <f t="shared" si="56"/>
        <v>0.43200778894930963</v>
      </c>
    </row>
    <row r="180" spans="1:24" s="17" customFormat="1">
      <c r="A180" s="17" t="s">
        <v>70</v>
      </c>
      <c r="B180" s="17">
        <v>1909</v>
      </c>
      <c r="C180" s="17">
        <v>379</v>
      </c>
      <c r="D180" s="17">
        <f t="shared" si="38"/>
        <v>2288</v>
      </c>
      <c r="E180" s="2">
        <f t="shared" si="39"/>
        <v>2731.25</v>
      </c>
      <c r="F180" s="17">
        <f t="shared" si="40"/>
        <v>1909</v>
      </c>
      <c r="G180" s="17">
        <f t="shared" si="41"/>
        <v>379</v>
      </c>
      <c r="H180" s="17">
        <f t="shared" si="42"/>
        <v>2288</v>
      </c>
      <c r="I180" s="17">
        <f t="shared" si="43"/>
        <v>1594251</v>
      </c>
      <c r="J180" s="17">
        <f t="shared" si="44"/>
        <v>3598939</v>
      </c>
      <c r="K180" s="17">
        <f t="shared" si="45"/>
        <v>5193190</v>
      </c>
      <c r="L180" s="17">
        <f>分割表!$B$5</f>
        <v>1596160</v>
      </c>
      <c r="M180" s="17">
        <f>分割表!$C$5</f>
        <v>3599318</v>
      </c>
      <c r="N180" s="17">
        <f t="shared" si="46"/>
        <v>5195478</v>
      </c>
      <c r="O180" s="17">
        <f t="shared" si="47"/>
        <v>14421.225178492452</v>
      </c>
      <c r="P180" s="17">
        <f t="shared" si="48"/>
        <v>2250.3262217262395</v>
      </c>
      <c r="Q180" s="17">
        <f t="shared" si="49"/>
        <v>17698.671510519289</v>
      </c>
      <c r="R180" s="17">
        <f t="shared" si="50"/>
        <v>22768956.619304284</v>
      </c>
      <c r="S180" s="17">
        <f t="shared" si="51"/>
        <v>54330121.681188285</v>
      </c>
      <c r="T180" s="17">
        <f t="shared" si="52"/>
        <v>80301563.223516911</v>
      </c>
      <c r="U180" s="17">
        <f t="shared" si="53"/>
        <v>22798130.936747961</v>
      </c>
      <c r="V180" s="17">
        <f t="shared" si="54"/>
        <v>54336222.141856313</v>
      </c>
      <c r="W180" s="17">
        <f t="shared" si="55"/>
        <v>80339230.748191163</v>
      </c>
      <c r="X180" s="17">
        <f t="shared" si="56"/>
        <v>0.42930958685443915</v>
      </c>
    </row>
    <row r="181" spans="1:24" s="17" customFormat="1">
      <c r="A181" s="17" t="s">
        <v>101</v>
      </c>
      <c r="B181" s="17">
        <v>3219</v>
      </c>
      <c r="C181" s="17">
        <v>3896</v>
      </c>
      <c r="D181" s="17">
        <f t="shared" si="38"/>
        <v>7115</v>
      </c>
      <c r="E181" s="2">
        <f t="shared" si="39"/>
        <v>660.06</v>
      </c>
      <c r="F181" s="17">
        <f t="shared" si="40"/>
        <v>3219</v>
      </c>
      <c r="G181" s="17">
        <f t="shared" si="41"/>
        <v>3896</v>
      </c>
      <c r="H181" s="17">
        <f t="shared" si="42"/>
        <v>7115</v>
      </c>
      <c r="I181" s="17">
        <f t="shared" si="43"/>
        <v>1592941</v>
      </c>
      <c r="J181" s="17">
        <f t="shared" si="44"/>
        <v>3595422</v>
      </c>
      <c r="K181" s="17">
        <f t="shared" si="45"/>
        <v>5188363</v>
      </c>
      <c r="L181" s="17">
        <f>分割表!$B$5</f>
        <v>1596160</v>
      </c>
      <c r="M181" s="17">
        <f>分割表!$C$5</f>
        <v>3599318</v>
      </c>
      <c r="N181" s="17">
        <f t="shared" si="46"/>
        <v>5195478</v>
      </c>
      <c r="O181" s="17">
        <f t="shared" si="47"/>
        <v>25999.302994750862</v>
      </c>
      <c r="P181" s="17">
        <f t="shared" si="48"/>
        <v>32210.981269914409</v>
      </c>
      <c r="Q181" s="17">
        <f t="shared" si="49"/>
        <v>63109.769032377924</v>
      </c>
      <c r="R181" s="17">
        <f t="shared" si="50"/>
        <v>22748937.849552114</v>
      </c>
      <c r="S181" s="17">
        <f t="shared" si="51"/>
        <v>54273513.241935596</v>
      </c>
      <c r="T181" s="17">
        <f t="shared" si="52"/>
        <v>80222099.24853541</v>
      </c>
      <c r="U181" s="17">
        <f t="shared" si="53"/>
        <v>22798130.936747961</v>
      </c>
      <c r="V181" s="17">
        <f t="shared" si="54"/>
        <v>54336222.141856313</v>
      </c>
      <c r="W181" s="17">
        <f t="shared" si="55"/>
        <v>80339230.748191163</v>
      </c>
      <c r="X181" s="17">
        <f t="shared" si="56"/>
        <v>0.42795036605859937</v>
      </c>
    </row>
    <row r="182" spans="1:24" s="17" customFormat="1">
      <c r="A182" s="17" t="s">
        <v>2590</v>
      </c>
      <c r="B182" s="17">
        <v>2525</v>
      </c>
      <c r="C182" s="17">
        <v>2058</v>
      </c>
      <c r="D182" s="17">
        <f t="shared" si="38"/>
        <v>4583</v>
      </c>
      <c r="E182" s="2">
        <f t="shared" si="39"/>
        <v>1166.1099999999999</v>
      </c>
      <c r="F182" s="17">
        <f t="shared" si="40"/>
        <v>2525</v>
      </c>
      <c r="G182" s="17">
        <f t="shared" si="41"/>
        <v>2058</v>
      </c>
      <c r="H182" s="17">
        <f t="shared" si="42"/>
        <v>4583</v>
      </c>
      <c r="I182" s="17">
        <f t="shared" si="43"/>
        <v>1593635</v>
      </c>
      <c r="J182" s="17">
        <f t="shared" si="44"/>
        <v>3597260</v>
      </c>
      <c r="K182" s="17">
        <f t="shared" si="45"/>
        <v>5190895</v>
      </c>
      <c r="L182" s="17">
        <f>分割表!$B$5</f>
        <v>1596160</v>
      </c>
      <c r="M182" s="17">
        <f>分割表!$C$5</f>
        <v>3599318</v>
      </c>
      <c r="N182" s="17">
        <f t="shared" si="46"/>
        <v>5195478</v>
      </c>
      <c r="O182" s="17">
        <f t="shared" si="47"/>
        <v>19780.840762816388</v>
      </c>
      <c r="P182" s="17">
        <f t="shared" si="48"/>
        <v>15701.490247938842</v>
      </c>
      <c r="Q182" s="17">
        <f t="shared" si="49"/>
        <v>38635.189934305323</v>
      </c>
      <c r="R182" s="17">
        <f t="shared" si="50"/>
        <v>22759543.078938905</v>
      </c>
      <c r="S182" s="17">
        <f t="shared" si="51"/>
        <v>54303096.637656294</v>
      </c>
      <c r="T182" s="17">
        <f t="shared" si="52"/>
        <v>80263781.469961315</v>
      </c>
      <c r="U182" s="17">
        <f t="shared" si="53"/>
        <v>22798130.936747961</v>
      </c>
      <c r="V182" s="17">
        <f t="shared" si="54"/>
        <v>54336222.141856313</v>
      </c>
      <c r="W182" s="17">
        <f t="shared" si="55"/>
        <v>80339230.748191163</v>
      </c>
      <c r="X182" s="17">
        <f t="shared" si="56"/>
        <v>0.42638006330743383</v>
      </c>
    </row>
    <row r="183" spans="1:24" s="17" customFormat="1">
      <c r="A183" s="17" t="s">
        <v>131</v>
      </c>
      <c r="B183" s="17">
        <v>4924</v>
      </c>
      <c r="C183" s="17">
        <v>8488</v>
      </c>
      <c r="D183" s="17">
        <f t="shared" si="38"/>
        <v>13412</v>
      </c>
      <c r="E183" s="2">
        <f t="shared" si="39"/>
        <v>219.58</v>
      </c>
      <c r="F183" s="17">
        <f t="shared" si="40"/>
        <v>4924</v>
      </c>
      <c r="G183" s="17">
        <f t="shared" si="41"/>
        <v>8488</v>
      </c>
      <c r="H183" s="17">
        <f t="shared" si="42"/>
        <v>13412</v>
      </c>
      <c r="I183" s="17">
        <f t="shared" si="43"/>
        <v>1591236</v>
      </c>
      <c r="J183" s="17">
        <f t="shared" si="44"/>
        <v>3590830</v>
      </c>
      <c r="K183" s="17">
        <f t="shared" si="45"/>
        <v>5182066</v>
      </c>
      <c r="L183" s="17">
        <f>分割表!$B$5</f>
        <v>1596160</v>
      </c>
      <c r="M183" s="17">
        <f>分割表!$C$5</f>
        <v>3599318</v>
      </c>
      <c r="N183" s="17">
        <f t="shared" si="46"/>
        <v>5195478</v>
      </c>
      <c r="O183" s="17">
        <f t="shared" si="47"/>
        <v>41863.23982348659</v>
      </c>
      <c r="P183" s="17">
        <f t="shared" si="48"/>
        <v>76785.916878333941</v>
      </c>
      <c r="Q183" s="17">
        <f t="shared" si="49"/>
        <v>127466.37530294503</v>
      </c>
      <c r="R183" s="17">
        <f t="shared" si="50"/>
        <v>22722884.499549117</v>
      </c>
      <c r="S183" s="17">
        <f t="shared" si="51"/>
        <v>54199607.146098278</v>
      </c>
      <c r="T183" s="17">
        <f t="shared" si="52"/>
        <v>80118442.305748463</v>
      </c>
      <c r="U183" s="17">
        <f t="shared" si="53"/>
        <v>22798130.936747961</v>
      </c>
      <c r="V183" s="17">
        <f t="shared" si="54"/>
        <v>54336222.141856313</v>
      </c>
      <c r="W183" s="17">
        <f t="shared" si="55"/>
        <v>80339230.748191163</v>
      </c>
      <c r="X183" s="17">
        <f t="shared" si="56"/>
        <v>0.42486089213970368</v>
      </c>
    </row>
    <row r="184" spans="1:24" s="17" customFormat="1">
      <c r="A184" s="17" t="s">
        <v>2532</v>
      </c>
      <c r="B184" s="17">
        <v>5822</v>
      </c>
      <c r="C184" s="17">
        <v>10912</v>
      </c>
      <c r="D184" s="17">
        <f t="shared" si="38"/>
        <v>16734</v>
      </c>
      <c r="E184" s="2">
        <f t="shared" si="39"/>
        <v>127.69</v>
      </c>
      <c r="F184" s="17">
        <f t="shared" si="40"/>
        <v>5822</v>
      </c>
      <c r="G184" s="17">
        <f t="shared" si="41"/>
        <v>10912</v>
      </c>
      <c r="H184" s="17">
        <f t="shared" si="42"/>
        <v>16734</v>
      </c>
      <c r="I184" s="17">
        <f t="shared" si="43"/>
        <v>1590338</v>
      </c>
      <c r="J184" s="17">
        <f t="shared" si="44"/>
        <v>3588406</v>
      </c>
      <c r="K184" s="17">
        <f t="shared" si="45"/>
        <v>5178744</v>
      </c>
      <c r="L184" s="17">
        <f>分割表!$B$5</f>
        <v>1596160</v>
      </c>
      <c r="M184" s="17">
        <f>分割表!$C$5</f>
        <v>3599318</v>
      </c>
      <c r="N184" s="17">
        <f t="shared" si="46"/>
        <v>5195478</v>
      </c>
      <c r="O184" s="17">
        <f t="shared" si="47"/>
        <v>50473.241701707018</v>
      </c>
      <c r="P184" s="17">
        <f t="shared" si="48"/>
        <v>101455.61176346835</v>
      </c>
      <c r="Q184" s="17">
        <f t="shared" si="49"/>
        <v>162741.46093662069</v>
      </c>
      <c r="R184" s="17">
        <f t="shared" si="50"/>
        <v>22709163.293561619</v>
      </c>
      <c r="S184" s="17">
        <f t="shared" si="51"/>
        <v>54160596.365556508</v>
      </c>
      <c r="T184" s="17">
        <f t="shared" si="52"/>
        <v>80063760.877613395</v>
      </c>
      <c r="U184" s="17">
        <f t="shared" si="53"/>
        <v>22798130.936747961</v>
      </c>
      <c r="V184" s="17">
        <f t="shared" si="54"/>
        <v>54336222.141856313</v>
      </c>
      <c r="W184" s="17">
        <f t="shared" si="55"/>
        <v>80339230.748191163</v>
      </c>
      <c r="X184" s="17">
        <f t="shared" si="56"/>
        <v>0.42273783278595412</v>
      </c>
    </row>
    <row r="185" spans="1:24" s="17" customFormat="1">
      <c r="A185" s="17" t="s">
        <v>644</v>
      </c>
      <c r="B185" s="17">
        <v>2836</v>
      </c>
      <c r="C185" s="17">
        <v>3143</v>
      </c>
      <c r="D185" s="17">
        <f t="shared" si="38"/>
        <v>5979</v>
      </c>
      <c r="E185" s="2">
        <f t="shared" si="39"/>
        <v>729.29</v>
      </c>
      <c r="F185" s="17">
        <f t="shared" si="40"/>
        <v>2836</v>
      </c>
      <c r="G185" s="17">
        <f t="shared" si="41"/>
        <v>3143</v>
      </c>
      <c r="H185" s="17">
        <f t="shared" si="42"/>
        <v>5979</v>
      </c>
      <c r="I185" s="17">
        <f t="shared" si="43"/>
        <v>1593324</v>
      </c>
      <c r="J185" s="17">
        <f t="shared" si="44"/>
        <v>3596175</v>
      </c>
      <c r="K185" s="17">
        <f t="shared" si="45"/>
        <v>5189499</v>
      </c>
      <c r="L185" s="17">
        <f>分割表!$B$5</f>
        <v>1596160</v>
      </c>
      <c r="M185" s="17">
        <f>分割表!$C$5</f>
        <v>3599318</v>
      </c>
      <c r="N185" s="17">
        <f t="shared" si="46"/>
        <v>5195478</v>
      </c>
      <c r="O185" s="17">
        <f t="shared" si="47"/>
        <v>22546.625081381124</v>
      </c>
      <c r="P185" s="17">
        <f t="shared" si="48"/>
        <v>25310.368534654754</v>
      </c>
      <c r="Q185" s="17">
        <f t="shared" si="49"/>
        <v>51993.435472498924</v>
      </c>
      <c r="R185" s="17">
        <f t="shared" si="50"/>
        <v>22754790.554038972</v>
      </c>
      <c r="S185" s="17">
        <f t="shared" si="51"/>
        <v>54285632.985243022</v>
      </c>
      <c r="T185" s="17">
        <f t="shared" si="52"/>
        <v>80240800.123997524</v>
      </c>
      <c r="U185" s="17">
        <f t="shared" si="53"/>
        <v>22798130.936747961</v>
      </c>
      <c r="V185" s="17">
        <f t="shared" si="54"/>
        <v>54336222.141856313</v>
      </c>
      <c r="W185" s="17">
        <f t="shared" si="55"/>
        <v>80339230.748191163</v>
      </c>
      <c r="X185" s="17">
        <f t="shared" si="56"/>
        <v>0.40333512799145199</v>
      </c>
    </row>
    <row r="186" spans="1:24" s="17" customFormat="1">
      <c r="A186" s="17" t="s">
        <v>507</v>
      </c>
      <c r="B186" s="17">
        <v>1904</v>
      </c>
      <c r="C186" s="17">
        <v>684</v>
      </c>
      <c r="D186" s="17">
        <f t="shared" si="38"/>
        <v>2588</v>
      </c>
      <c r="E186" s="2">
        <f t="shared" si="39"/>
        <v>2008.23</v>
      </c>
      <c r="F186" s="17">
        <f t="shared" si="40"/>
        <v>1904</v>
      </c>
      <c r="G186" s="17">
        <f t="shared" si="41"/>
        <v>684</v>
      </c>
      <c r="H186" s="17">
        <f t="shared" si="42"/>
        <v>2588</v>
      </c>
      <c r="I186" s="17">
        <f t="shared" si="43"/>
        <v>1594256</v>
      </c>
      <c r="J186" s="17">
        <f t="shared" si="44"/>
        <v>3598634</v>
      </c>
      <c r="K186" s="17">
        <f t="shared" si="45"/>
        <v>5192890</v>
      </c>
      <c r="L186" s="17">
        <f>分割表!$B$5</f>
        <v>1596160</v>
      </c>
      <c r="M186" s="17">
        <f>分割表!$C$5</f>
        <v>3599318</v>
      </c>
      <c r="N186" s="17">
        <f t="shared" si="46"/>
        <v>5195478</v>
      </c>
      <c r="O186" s="17">
        <f t="shared" si="47"/>
        <v>14378.460058028895</v>
      </c>
      <c r="P186" s="17">
        <f t="shared" si="48"/>
        <v>4465.1232156538244</v>
      </c>
      <c r="Q186" s="17">
        <f t="shared" si="49"/>
        <v>20338.162016746606</v>
      </c>
      <c r="R186" s="17">
        <f t="shared" si="50"/>
        <v>22769033.028885085</v>
      </c>
      <c r="S186" s="17">
        <f t="shared" si="51"/>
        <v>54325212.368473075</v>
      </c>
      <c r="T186" s="17">
        <f t="shared" si="52"/>
        <v>80296624.374569312</v>
      </c>
      <c r="U186" s="17">
        <f t="shared" si="53"/>
        <v>22798130.936747961</v>
      </c>
      <c r="V186" s="17">
        <f t="shared" si="54"/>
        <v>54336222.141856313</v>
      </c>
      <c r="W186" s="17">
        <f t="shared" si="55"/>
        <v>80339230.748191163</v>
      </c>
      <c r="X186" s="17">
        <f t="shared" si="56"/>
        <v>0.40037913246360346</v>
      </c>
    </row>
    <row r="187" spans="1:24" s="17" customFormat="1">
      <c r="A187" s="17" t="s">
        <v>1370</v>
      </c>
      <c r="B187" s="17">
        <v>4732</v>
      </c>
      <c r="C187" s="17">
        <v>8255</v>
      </c>
      <c r="D187" s="17">
        <f t="shared" si="38"/>
        <v>12987</v>
      </c>
      <c r="E187" s="2">
        <f t="shared" si="39"/>
        <v>193.66</v>
      </c>
      <c r="F187" s="17">
        <f t="shared" si="40"/>
        <v>4732</v>
      </c>
      <c r="G187" s="17">
        <f t="shared" si="41"/>
        <v>8255</v>
      </c>
      <c r="H187" s="17">
        <f t="shared" si="42"/>
        <v>12987</v>
      </c>
      <c r="I187" s="17">
        <f t="shared" si="43"/>
        <v>1591428</v>
      </c>
      <c r="J187" s="17">
        <f t="shared" si="44"/>
        <v>3591063</v>
      </c>
      <c r="K187" s="17">
        <f t="shared" si="45"/>
        <v>5182491</v>
      </c>
      <c r="L187" s="17">
        <f>分割表!$B$5</f>
        <v>1596160</v>
      </c>
      <c r="M187" s="17">
        <f>分割表!$C$5</f>
        <v>3599318</v>
      </c>
      <c r="N187" s="17">
        <f t="shared" si="46"/>
        <v>5195478</v>
      </c>
      <c r="O187" s="17">
        <f t="shared" si="47"/>
        <v>40042.672461165042</v>
      </c>
      <c r="P187" s="17">
        <f t="shared" si="48"/>
        <v>74448.331311704154</v>
      </c>
      <c r="Q187" s="17">
        <f t="shared" si="49"/>
        <v>123009.02161566175</v>
      </c>
      <c r="R187" s="17">
        <f t="shared" si="50"/>
        <v>22725818.275285196</v>
      </c>
      <c r="S187" s="17">
        <f t="shared" si="51"/>
        <v>54203357.030943558</v>
      </c>
      <c r="T187" s="17">
        <f t="shared" si="52"/>
        <v>80125438.126785874</v>
      </c>
      <c r="U187" s="17">
        <f t="shared" si="53"/>
        <v>22798130.936747961</v>
      </c>
      <c r="V187" s="17">
        <f t="shared" si="54"/>
        <v>54336222.141856313</v>
      </c>
      <c r="W187" s="17">
        <f t="shared" si="55"/>
        <v>80339230.748191163</v>
      </c>
      <c r="X187" s="17">
        <f t="shared" si="56"/>
        <v>0.39939174594476201</v>
      </c>
    </row>
    <row r="188" spans="1:24" s="17" customFormat="1">
      <c r="A188" s="17" t="s">
        <v>2739</v>
      </c>
      <c r="B188" s="17">
        <v>1837</v>
      </c>
      <c r="C188" s="17">
        <v>520</v>
      </c>
      <c r="D188" s="17">
        <f t="shared" si="38"/>
        <v>2357</v>
      </c>
      <c r="E188" s="2">
        <f t="shared" si="39"/>
        <v>2231.3200000000002</v>
      </c>
      <c r="F188" s="17">
        <f t="shared" si="40"/>
        <v>1837</v>
      </c>
      <c r="G188" s="17">
        <f t="shared" si="41"/>
        <v>520</v>
      </c>
      <c r="H188" s="17">
        <f t="shared" si="42"/>
        <v>2357</v>
      </c>
      <c r="I188" s="17">
        <f t="shared" si="43"/>
        <v>1594323</v>
      </c>
      <c r="J188" s="17">
        <f t="shared" si="44"/>
        <v>3598798</v>
      </c>
      <c r="K188" s="17">
        <f t="shared" si="45"/>
        <v>5193121</v>
      </c>
      <c r="L188" s="17">
        <f>分割表!$B$5</f>
        <v>1596160</v>
      </c>
      <c r="M188" s="17">
        <f>分割表!$C$5</f>
        <v>3599318</v>
      </c>
      <c r="N188" s="17">
        <f t="shared" si="46"/>
        <v>5195478</v>
      </c>
      <c r="O188" s="17">
        <f t="shared" si="47"/>
        <v>13806.688249540184</v>
      </c>
      <c r="P188" s="17">
        <f t="shared" si="48"/>
        <v>3251.9909820192461</v>
      </c>
      <c r="Q188" s="17">
        <f t="shared" si="49"/>
        <v>18302.446536220461</v>
      </c>
      <c r="R188" s="17">
        <f t="shared" si="50"/>
        <v>22770056.918780684</v>
      </c>
      <c r="S188" s="17">
        <f t="shared" si="51"/>
        <v>54327852.126851462</v>
      </c>
      <c r="T188" s="17">
        <f t="shared" si="52"/>
        <v>80300427.286724329</v>
      </c>
      <c r="U188" s="17">
        <f t="shared" si="53"/>
        <v>22798130.936747961</v>
      </c>
      <c r="V188" s="17">
        <f t="shared" si="54"/>
        <v>54336222.141856313</v>
      </c>
      <c r="W188" s="17">
        <f t="shared" si="55"/>
        <v>80339230.748191163</v>
      </c>
      <c r="X188" s="17">
        <f t="shared" si="56"/>
        <v>0.39900587372756013</v>
      </c>
    </row>
    <row r="189" spans="1:24" s="17" customFormat="1">
      <c r="A189" s="17" t="s">
        <v>476</v>
      </c>
      <c r="B189" s="17">
        <v>4612</v>
      </c>
      <c r="C189" s="17">
        <v>8094</v>
      </c>
      <c r="D189" s="17">
        <f t="shared" si="38"/>
        <v>12706</v>
      </c>
      <c r="E189" s="2">
        <f t="shared" si="39"/>
        <v>180.5</v>
      </c>
      <c r="F189" s="17">
        <f t="shared" si="40"/>
        <v>4612</v>
      </c>
      <c r="G189" s="17">
        <f t="shared" si="41"/>
        <v>8094</v>
      </c>
      <c r="H189" s="17">
        <f t="shared" si="42"/>
        <v>12706</v>
      </c>
      <c r="I189" s="17">
        <f t="shared" si="43"/>
        <v>1591548</v>
      </c>
      <c r="J189" s="17">
        <f t="shared" si="44"/>
        <v>3591224</v>
      </c>
      <c r="K189" s="17">
        <f t="shared" si="45"/>
        <v>5182772</v>
      </c>
      <c r="L189" s="17">
        <f>分割表!$B$5</f>
        <v>1596160</v>
      </c>
      <c r="M189" s="17">
        <f>分割表!$C$5</f>
        <v>3599318</v>
      </c>
      <c r="N189" s="17">
        <f t="shared" si="46"/>
        <v>5195478</v>
      </c>
      <c r="O189" s="17">
        <f t="shared" si="47"/>
        <v>38908.75465696583</v>
      </c>
      <c r="P189" s="17">
        <f t="shared" si="48"/>
        <v>72836.92116607746</v>
      </c>
      <c r="Q189" s="17">
        <f t="shared" si="49"/>
        <v>120069.53492080723</v>
      </c>
      <c r="R189" s="17">
        <f t="shared" si="50"/>
        <v>22727651.896883443</v>
      </c>
      <c r="S189" s="17">
        <f t="shared" si="51"/>
        <v>54205948.161922127</v>
      </c>
      <c r="T189" s="17">
        <f t="shared" si="52"/>
        <v>80130063.618188441</v>
      </c>
      <c r="U189" s="17">
        <f t="shared" si="53"/>
        <v>22798130.936747961</v>
      </c>
      <c r="V189" s="17">
        <f t="shared" si="54"/>
        <v>54336222.141856313</v>
      </c>
      <c r="W189" s="17">
        <f t="shared" si="55"/>
        <v>80339230.748191163</v>
      </c>
      <c r="X189" s="17">
        <f t="shared" si="56"/>
        <v>0.38487067918779194</v>
      </c>
    </row>
    <row r="190" spans="1:24" s="17" customFormat="1">
      <c r="A190" s="17" t="s">
        <v>2747</v>
      </c>
      <c r="B190" s="17">
        <v>1767</v>
      </c>
      <c r="C190" s="17">
        <v>494</v>
      </c>
      <c r="D190" s="17">
        <f t="shared" si="38"/>
        <v>2261</v>
      </c>
      <c r="E190" s="2">
        <f t="shared" si="39"/>
        <v>2160.4699999999998</v>
      </c>
      <c r="F190" s="17">
        <f t="shared" si="40"/>
        <v>1767</v>
      </c>
      <c r="G190" s="17">
        <f t="shared" si="41"/>
        <v>494</v>
      </c>
      <c r="H190" s="17">
        <f t="shared" si="42"/>
        <v>2261</v>
      </c>
      <c r="I190" s="17">
        <f t="shared" si="43"/>
        <v>1594393</v>
      </c>
      <c r="J190" s="17">
        <f t="shared" si="44"/>
        <v>3598824</v>
      </c>
      <c r="K190" s="17">
        <f t="shared" si="45"/>
        <v>5193217</v>
      </c>
      <c r="L190" s="17">
        <f>分割表!$B$5</f>
        <v>1596160</v>
      </c>
      <c r="M190" s="17">
        <f>分割表!$C$5</f>
        <v>3599318</v>
      </c>
      <c r="N190" s="17">
        <f t="shared" si="46"/>
        <v>5195478</v>
      </c>
      <c r="O190" s="17">
        <f t="shared" si="47"/>
        <v>13211.926980588903</v>
      </c>
      <c r="P190" s="17">
        <f t="shared" si="48"/>
        <v>3064.0525454908338</v>
      </c>
      <c r="Q190" s="17">
        <f t="shared" si="49"/>
        <v>17462.974749820489</v>
      </c>
      <c r="R190" s="17">
        <f t="shared" si="50"/>
        <v>22771126.657500055</v>
      </c>
      <c r="S190" s="17">
        <f t="shared" si="51"/>
        <v>54328270.625817306</v>
      </c>
      <c r="T190" s="17">
        <f t="shared" si="52"/>
        <v>80302007.720772266</v>
      </c>
      <c r="U190" s="17">
        <f t="shared" si="53"/>
        <v>22798130.936747961</v>
      </c>
      <c r="V190" s="17">
        <f t="shared" si="54"/>
        <v>54336222.141856313</v>
      </c>
      <c r="W190" s="17">
        <f t="shared" si="55"/>
        <v>80339230.748191163</v>
      </c>
      <c r="X190" s="17">
        <f t="shared" si="56"/>
        <v>0.3843635607419959</v>
      </c>
    </row>
    <row r="191" spans="1:24" s="17" customFormat="1">
      <c r="A191" s="17" t="s">
        <v>1625</v>
      </c>
      <c r="B191" s="17">
        <v>2084</v>
      </c>
      <c r="C191" s="17">
        <v>1354</v>
      </c>
      <c r="D191" s="17">
        <f t="shared" si="38"/>
        <v>3438</v>
      </c>
      <c r="E191" s="2">
        <f t="shared" si="39"/>
        <v>1304.04</v>
      </c>
      <c r="F191" s="17">
        <f t="shared" si="40"/>
        <v>2084</v>
      </c>
      <c r="G191" s="17">
        <f t="shared" si="41"/>
        <v>1354</v>
      </c>
      <c r="H191" s="17">
        <f t="shared" si="42"/>
        <v>3438</v>
      </c>
      <c r="I191" s="17">
        <f t="shared" si="43"/>
        <v>1594076</v>
      </c>
      <c r="J191" s="17">
        <f t="shared" si="44"/>
        <v>3597964</v>
      </c>
      <c r="K191" s="17">
        <f t="shared" si="45"/>
        <v>5192040</v>
      </c>
      <c r="L191" s="17">
        <f>分割表!$B$5</f>
        <v>1596160</v>
      </c>
      <c r="M191" s="17">
        <f>分割表!$C$5</f>
        <v>3599318</v>
      </c>
      <c r="N191" s="17">
        <f t="shared" si="46"/>
        <v>5195478</v>
      </c>
      <c r="O191" s="17">
        <f t="shared" si="47"/>
        <v>15926.02053558787</v>
      </c>
      <c r="P191" s="17">
        <f t="shared" si="48"/>
        <v>9763.4481860013857</v>
      </c>
      <c r="Q191" s="17">
        <f t="shared" si="49"/>
        <v>27994.414149271332</v>
      </c>
      <c r="R191" s="17">
        <f t="shared" si="50"/>
        <v>22766282.293855961</v>
      </c>
      <c r="S191" s="17">
        <f t="shared" si="51"/>
        <v>54314428.067373566</v>
      </c>
      <c r="T191" s="17">
        <f t="shared" si="52"/>
        <v>80282631.063340187</v>
      </c>
      <c r="U191" s="17">
        <f t="shared" si="53"/>
        <v>22798130.936747961</v>
      </c>
      <c r="V191" s="17">
        <f t="shared" si="54"/>
        <v>54336222.141856313</v>
      </c>
      <c r="W191" s="17">
        <f t="shared" si="55"/>
        <v>80339230.748191163</v>
      </c>
      <c r="X191" s="17">
        <f t="shared" si="56"/>
        <v>0.38322228642207806</v>
      </c>
    </row>
    <row r="192" spans="1:24" s="17" customFormat="1">
      <c r="A192" s="17" t="s">
        <v>1016</v>
      </c>
      <c r="B192" s="17">
        <v>1845</v>
      </c>
      <c r="C192" s="17">
        <v>752</v>
      </c>
      <c r="D192" s="17">
        <f t="shared" si="38"/>
        <v>2597</v>
      </c>
      <c r="E192" s="2">
        <f t="shared" si="39"/>
        <v>1782.37</v>
      </c>
      <c r="F192" s="17">
        <f t="shared" si="40"/>
        <v>1845</v>
      </c>
      <c r="G192" s="17">
        <f t="shared" si="41"/>
        <v>752</v>
      </c>
      <c r="H192" s="17">
        <f t="shared" si="42"/>
        <v>2597</v>
      </c>
      <c r="I192" s="17">
        <f t="shared" si="43"/>
        <v>1594315</v>
      </c>
      <c r="J192" s="17">
        <f t="shared" si="44"/>
        <v>3598566</v>
      </c>
      <c r="K192" s="17">
        <f t="shared" si="45"/>
        <v>5192881</v>
      </c>
      <c r="L192" s="17">
        <f>分割表!$B$5</f>
        <v>1596160</v>
      </c>
      <c r="M192" s="17">
        <f>分割表!$C$5</f>
        <v>3599318</v>
      </c>
      <c r="N192" s="17">
        <f t="shared" si="46"/>
        <v>5195478</v>
      </c>
      <c r="O192" s="17">
        <f t="shared" si="47"/>
        <v>13874.832756695689</v>
      </c>
      <c r="P192" s="17">
        <f t="shared" si="48"/>
        <v>4980.2977156102797</v>
      </c>
      <c r="Q192" s="17">
        <f t="shared" si="49"/>
        <v>20417.905413688157</v>
      </c>
      <c r="R192" s="17">
        <f t="shared" si="50"/>
        <v>22769934.663122736</v>
      </c>
      <c r="S192" s="17">
        <f t="shared" si="51"/>
        <v>54324117.836703233</v>
      </c>
      <c r="T192" s="17">
        <f t="shared" si="52"/>
        <v>80296476.209368646</v>
      </c>
      <c r="U192" s="17">
        <f t="shared" si="53"/>
        <v>22798130.936747961</v>
      </c>
      <c r="V192" s="17">
        <f t="shared" si="54"/>
        <v>54336222.141856313</v>
      </c>
      <c r="W192" s="17">
        <f t="shared" si="55"/>
        <v>80339230.748191163</v>
      </c>
      <c r="X192" s="17">
        <f t="shared" si="56"/>
        <v>0.37986710659320977</v>
      </c>
    </row>
    <row r="193" spans="1:24" s="17" customFormat="1">
      <c r="A193" s="17" t="s">
        <v>1801</v>
      </c>
      <c r="B193" s="17">
        <v>1639</v>
      </c>
      <c r="C193" s="17">
        <v>210</v>
      </c>
      <c r="D193" s="17">
        <f t="shared" si="38"/>
        <v>1849</v>
      </c>
      <c r="E193" s="2">
        <f t="shared" si="39"/>
        <v>2715.04</v>
      </c>
      <c r="F193" s="17">
        <f t="shared" si="40"/>
        <v>1639</v>
      </c>
      <c r="G193" s="17">
        <f t="shared" si="41"/>
        <v>210</v>
      </c>
      <c r="H193" s="17">
        <f t="shared" si="42"/>
        <v>1849</v>
      </c>
      <c r="I193" s="17">
        <f t="shared" si="43"/>
        <v>1594521</v>
      </c>
      <c r="J193" s="17">
        <f t="shared" si="44"/>
        <v>3599108</v>
      </c>
      <c r="K193" s="17">
        <f t="shared" si="45"/>
        <v>5193629</v>
      </c>
      <c r="L193" s="17">
        <f>分割表!$B$5</f>
        <v>1596160</v>
      </c>
      <c r="M193" s="17">
        <f>分割表!$C$5</f>
        <v>3599318</v>
      </c>
      <c r="N193" s="17">
        <f t="shared" si="46"/>
        <v>5195478</v>
      </c>
      <c r="O193" s="17">
        <f t="shared" si="47"/>
        <v>12131.618347561138</v>
      </c>
      <c r="P193" s="17">
        <f t="shared" si="48"/>
        <v>1122.8925814506683</v>
      </c>
      <c r="Q193" s="17">
        <f t="shared" si="49"/>
        <v>13908.918027834794</v>
      </c>
      <c r="R193" s="17">
        <f t="shared" si="50"/>
        <v>22773082.759106085</v>
      </c>
      <c r="S193" s="17">
        <f t="shared" si="51"/>
        <v>54332841.934444979</v>
      </c>
      <c r="T193" s="17">
        <f t="shared" si="52"/>
        <v>80308790.437045187</v>
      </c>
      <c r="U193" s="17">
        <f t="shared" si="53"/>
        <v>22798130.936747961</v>
      </c>
      <c r="V193" s="17">
        <f t="shared" si="54"/>
        <v>54336222.141856313</v>
      </c>
      <c r="W193" s="17">
        <f t="shared" si="55"/>
        <v>80339230.748191163</v>
      </c>
      <c r="X193" s="17">
        <f t="shared" si="56"/>
        <v>0.37907626547575679</v>
      </c>
    </row>
    <row r="194" spans="1:24" s="17" customFormat="1">
      <c r="A194" s="17" t="s">
        <v>1546</v>
      </c>
      <c r="B194" s="17">
        <v>2541</v>
      </c>
      <c r="C194" s="17">
        <v>2689</v>
      </c>
      <c r="D194" s="17">
        <f t="shared" ref="D194:D257" si="57">B194+C194</f>
        <v>5230</v>
      </c>
      <c r="E194" s="2">
        <f t="shared" ref="E194:E257" si="58">ROUND(2*(O194+P194+R194+S194+W194-Q194-T194-U194-V194),2)</f>
        <v>726.34</v>
      </c>
      <c r="F194" s="17">
        <f t="shared" ref="F194:F257" si="59">B194</f>
        <v>2541</v>
      </c>
      <c r="G194" s="17">
        <f t="shared" ref="G194:G257" si="60">C194</f>
        <v>2689</v>
      </c>
      <c r="H194" s="17">
        <f t="shared" ref="H194:H257" si="61">D194</f>
        <v>5230</v>
      </c>
      <c r="I194" s="17">
        <f t="shared" ref="I194:I257" si="62">L194-F194</f>
        <v>1593619</v>
      </c>
      <c r="J194" s="17">
        <f t="shared" ref="J194:J257" si="63">M194-G194</f>
        <v>3596629</v>
      </c>
      <c r="K194" s="17">
        <f t="shared" ref="K194:K257" si="64">I194+J194</f>
        <v>5190248</v>
      </c>
      <c r="L194" s="17">
        <f>分割表!$B$5</f>
        <v>1596160</v>
      </c>
      <c r="M194" s="17">
        <f>分割表!$C$5</f>
        <v>3599318</v>
      </c>
      <c r="N194" s="17">
        <f t="shared" ref="N194:N257" si="65">$L$3+$M$3</f>
        <v>5195478</v>
      </c>
      <c r="O194" s="17">
        <f t="shared" ref="O194:O257" si="66">LN(F194)*F194</f>
        <v>19922.235290616536</v>
      </c>
      <c r="P194" s="17">
        <f t="shared" ref="P194:P257" si="67">LN(G194)*G194</f>
        <v>21234.830400706975</v>
      </c>
      <c r="Q194" s="17">
        <f t="shared" ref="Q194:Q257" si="68">LN(H194)*H194</f>
        <v>44780.131093418408</v>
      </c>
      <c r="R194" s="17">
        <f t="shared" ref="R194:R257" si="69">LN(I194)*I194</f>
        <v>22759298.574569169</v>
      </c>
      <c r="S194" s="17">
        <f t="shared" ref="S194:S257" si="70">LN(J194)*J194</f>
        <v>54292940.317027204</v>
      </c>
      <c r="T194" s="17">
        <f t="shared" ref="T194:T257" si="71">LN(K194)*K194</f>
        <v>80253130.326687783</v>
      </c>
      <c r="U194" s="17">
        <f t="shared" ref="U194:U257" si="72">LN(L194)*L194</f>
        <v>22798130.936747961</v>
      </c>
      <c r="V194" s="17">
        <f t="shared" ref="V194:V257" si="73">LN(M194)*M194</f>
        <v>54336222.141856313</v>
      </c>
      <c r="W194" s="17">
        <f t="shared" ref="W194:W257" si="74">LN(N194)*N194</f>
        <v>80339230.748191163</v>
      </c>
      <c r="X194" s="17">
        <f t="shared" ref="X194:X257" si="75">(B194/4116443)*1000-(C194/11004548)*1000</f>
        <v>0.37292698525447227</v>
      </c>
    </row>
    <row r="195" spans="1:24" s="17" customFormat="1">
      <c r="A195" s="17" t="s">
        <v>839</v>
      </c>
      <c r="B195" s="17">
        <v>2304</v>
      </c>
      <c r="C195" s="17">
        <v>2127</v>
      </c>
      <c r="D195" s="17">
        <f t="shared" si="57"/>
        <v>4431</v>
      </c>
      <c r="E195" s="2">
        <f t="shared" si="58"/>
        <v>864.92</v>
      </c>
      <c r="F195" s="17">
        <f t="shared" si="59"/>
        <v>2304</v>
      </c>
      <c r="G195" s="17">
        <f t="shared" si="60"/>
        <v>2127</v>
      </c>
      <c r="H195" s="17">
        <f t="shared" si="61"/>
        <v>4431</v>
      </c>
      <c r="I195" s="17">
        <f t="shared" si="62"/>
        <v>1593856</v>
      </c>
      <c r="J195" s="17">
        <f t="shared" si="63"/>
        <v>3597191</v>
      </c>
      <c r="K195" s="17">
        <f t="shared" si="64"/>
        <v>5191047</v>
      </c>
      <c r="L195" s="17">
        <f>分割表!$B$5</f>
        <v>1596160</v>
      </c>
      <c r="M195" s="17">
        <f>分割表!$C$5</f>
        <v>3599318</v>
      </c>
      <c r="N195" s="17">
        <f t="shared" si="65"/>
        <v>5195478</v>
      </c>
      <c r="O195" s="17">
        <f t="shared" si="66"/>
        <v>17838.494258263563</v>
      </c>
      <c r="P195" s="17">
        <f t="shared" si="67"/>
        <v>16298.069042930905</v>
      </c>
      <c r="Q195" s="17">
        <f t="shared" si="68"/>
        <v>37204.362310984943</v>
      </c>
      <c r="R195" s="17">
        <f t="shared" si="69"/>
        <v>22762920.311978348</v>
      </c>
      <c r="S195" s="17">
        <f t="shared" si="70"/>
        <v>54301986.036190882</v>
      </c>
      <c r="T195" s="17">
        <f t="shared" si="71"/>
        <v>80266283.759523198</v>
      </c>
      <c r="U195" s="17">
        <f t="shared" si="72"/>
        <v>22798130.936747961</v>
      </c>
      <c r="V195" s="17">
        <f t="shared" si="73"/>
        <v>54336222.141856313</v>
      </c>
      <c r="W195" s="17">
        <f t="shared" si="74"/>
        <v>80339230.748191163</v>
      </c>
      <c r="X195" s="17">
        <f t="shared" si="75"/>
        <v>0.36642280099600855</v>
      </c>
    </row>
    <row r="196" spans="1:24" s="17" customFormat="1">
      <c r="A196" s="17" t="s">
        <v>1640</v>
      </c>
      <c r="B196" s="17">
        <v>2421</v>
      </c>
      <c r="C196" s="17">
        <v>2462</v>
      </c>
      <c r="D196" s="17">
        <f t="shared" si="57"/>
        <v>4883</v>
      </c>
      <c r="E196" s="2">
        <f t="shared" si="58"/>
        <v>753.63</v>
      </c>
      <c r="F196" s="17">
        <f t="shared" si="59"/>
        <v>2421</v>
      </c>
      <c r="G196" s="17">
        <f t="shared" si="60"/>
        <v>2462</v>
      </c>
      <c r="H196" s="17">
        <f t="shared" si="61"/>
        <v>4883</v>
      </c>
      <c r="I196" s="17">
        <f t="shared" si="62"/>
        <v>1593739</v>
      </c>
      <c r="J196" s="17">
        <f t="shared" si="63"/>
        <v>3596856</v>
      </c>
      <c r="K196" s="17">
        <f t="shared" si="64"/>
        <v>5190595</v>
      </c>
      <c r="L196" s="17">
        <f>分割表!$B$5</f>
        <v>1596160</v>
      </c>
      <c r="M196" s="17">
        <f>分割表!$C$5</f>
        <v>3599318</v>
      </c>
      <c r="N196" s="17">
        <f t="shared" si="65"/>
        <v>5195478</v>
      </c>
      <c r="O196" s="17">
        <f t="shared" si="66"/>
        <v>18864.276951747041</v>
      </c>
      <c r="P196" s="17">
        <f t="shared" si="67"/>
        <v>19225.091553204711</v>
      </c>
      <c r="Q196" s="17">
        <f t="shared" si="68"/>
        <v>41473.834057813081</v>
      </c>
      <c r="R196" s="17">
        <f t="shared" si="69"/>
        <v>22761132.361257687</v>
      </c>
      <c r="S196" s="17">
        <f t="shared" si="70"/>
        <v>54296594.004410282</v>
      </c>
      <c r="T196" s="17">
        <f t="shared" si="71"/>
        <v>80258842.753624305</v>
      </c>
      <c r="U196" s="17">
        <f t="shared" si="72"/>
        <v>22798130.936747961</v>
      </c>
      <c r="V196" s="17">
        <f t="shared" si="73"/>
        <v>54336222.141856313</v>
      </c>
      <c r="W196" s="17">
        <f t="shared" si="74"/>
        <v>80339230.748191163</v>
      </c>
      <c r="X196" s="17">
        <f t="shared" si="75"/>
        <v>0.36440343879547332</v>
      </c>
    </row>
    <row r="197" spans="1:24" s="17" customFormat="1">
      <c r="A197" s="17" t="s">
        <v>1667</v>
      </c>
      <c r="B197" s="17">
        <v>1866</v>
      </c>
      <c r="C197" s="17">
        <v>1001</v>
      </c>
      <c r="D197" s="17">
        <f t="shared" si="57"/>
        <v>2867</v>
      </c>
      <c r="E197" s="2">
        <f t="shared" si="58"/>
        <v>1430.75</v>
      </c>
      <c r="F197" s="17">
        <f t="shared" si="59"/>
        <v>1866</v>
      </c>
      <c r="G197" s="17">
        <f t="shared" si="60"/>
        <v>1001</v>
      </c>
      <c r="H197" s="17">
        <f t="shared" si="61"/>
        <v>2867</v>
      </c>
      <c r="I197" s="17">
        <f t="shared" si="62"/>
        <v>1594294</v>
      </c>
      <c r="J197" s="17">
        <f t="shared" si="63"/>
        <v>3598317</v>
      </c>
      <c r="K197" s="17">
        <f t="shared" si="64"/>
        <v>5192611</v>
      </c>
      <c r="L197" s="17">
        <f>分割表!$B$5</f>
        <v>1596160</v>
      </c>
      <c r="M197" s="17">
        <f>分割表!$C$5</f>
        <v>3599318</v>
      </c>
      <c r="N197" s="17">
        <f t="shared" si="65"/>
        <v>5195478</v>
      </c>
      <c r="O197" s="17">
        <f t="shared" si="66"/>
        <v>14053.876743706001</v>
      </c>
      <c r="P197" s="17">
        <f t="shared" si="67"/>
        <v>6915.6635340945359</v>
      </c>
      <c r="Q197" s="17">
        <f t="shared" si="68"/>
        <v>22824.248542687623</v>
      </c>
      <c r="R197" s="17">
        <f t="shared" si="69"/>
        <v>22769613.742211606</v>
      </c>
      <c r="S197" s="17">
        <f t="shared" si="70"/>
        <v>54320109.929866426</v>
      </c>
      <c r="T197" s="17">
        <f t="shared" si="71"/>
        <v>80292031.260602087</v>
      </c>
      <c r="U197" s="17">
        <f t="shared" si="72"/>
        <v>22798130.936747961</v>
      </c>
      <c r="V197" s="17">
        <f t="shared" si="73"/>
        <v>54336222.141856313</v>
      </c>
      <c r="W197" s="17">
        <f t="shared" si="74"/>
        <v>80339230.748191163</v>
      </c>
      <c r="X197" s="17">
        <f t="shared" si="75"/>
        <v>0.36234158994538374</v>
      </c>
    </row>
    <row r="198" spans="1:24" s="17" customFormat="1">
      <c r="A198" s="17" t="s">
        <v>2582</v>
      </c>
      <c r="B198" s="17">
        <v>2392</v>
      </c>
      <c r="C198" s="17">
        <v>2408</v>
      </c>
      <c r="D198" s="17">
        <f t="shared" si="57"/>
        <v>4800</v>
      </c>
      <c r="E198" s="2">
        <f t="shared" si="58"/>
        <v>760.31</v>
      </c>
      <c r="F198" s="17">
        <f t="shared" si="59"/>
        <v>2392</v>
      </c>
      <c r="G198" s="17">
        <f t="shared" si="60"/>
        <v>2408</v>
      </c>
      <c r="H198" s="17">
        <f t="shared" si="61"/>
        <v>4800</v>
      </c>
      <c r="I198" s="17">
        <f t="shared" si="62"/>
        <v>1593768</v>
      </c>
      <c r="J198" s="17">
        <f t="shared" si="63"/>
        <v>3596910</v>
      </c>
      <c r="K198" s="17">
        <f t="shared" si="64"/>
        <v>5190678</v>
      </c>
      <c r="L198" s="17">
        <f>分割表!$B$5</f>
        <v>1596160</v>
      </c>
      <c r="M198" s="17">
        <f>分割表!$C$5</f>
        <v>3599318</v>
      </c>
      <c r="N198" s="17">
        <f t="shared" si="65"/>
        <v>5195478</v>
      </c>
      <c r="O198" s="17">
        <f t="shared" si="66"/>
        <v>18609.48519524869</v>
      </c>
      <c r="P198" s="17">
        <f t="shared" si="67"/>
        <v>18750.016749880338</v>
      </c>
      <c r="Q198" s="17">
        <f t="shared" si="68"/>
        <v>40686.581745100717</v>
      </c>
      <c r="R198" s="17">
        <f t="shared" si="69"/>
        <v>22761575.52772972</v>
      </c>
      <c r="S198" s="17">
        <f t="shared" si="70"/>
        <v>54297463.165632814</v>
      </c>
      <c r="T198" s="17">
        <f t="shared" si="71"/>
        <v>80260209.130075961</v>
      </c>
      <c r="U198" s="17">
        <f t="shared" si="72"/>
        <v>22798130.936747961</v>
      </c>
      <c r="V198" s="17">
        <f t="shared" si="73"/>
        <v>54336222.141856313</v>
      </c>
      <c r="W198" s="17">
        <f t="shared" si="74"/>
        <v>80339230.748191163</v>
      </c>
      <c r="X198" s="17">
        <f t="shared" si="75"/>
        <v>0.36226558368016848</v>
      </c>
    </row>
    <row r="199" spans="1:24" s="17" customFormat="1">
      <c r="A199" s="17" t="s">
        <v>288</v>
      </c>
      <c r="B199" s="17">
        <v>2195</v>
      </c>
      <c r="C199" s="17">
        <v>1976</v>
      </c>
      <c r="D199" s="17">
        <f t="shared" si="57"/>
        <v>4171</v>
      </c>
      <c r="E199" s="2">
        <f t="shared" si="58"/>
        <v>861.61</v>
      </c>
      <c r="F199" s="17">
        <f t="shared" si="59"/>
        <v>2195</v>
      </c>
      <c r="G199" s="17">
        <f t="shared" si="60"/>
        <v>1976</v>
      </c>
      <c r="H199" s="17">
        <f t="shared" si="61"/>
        <v>4171</v>
      </c>
      <c r="I199" s="17">
        <f t="shared" si="62"/>
        <v>1593965</v>
      </c>
      <c r="J199" s="17">
        <f t="shared" si="63"/>
        <v>3597342</v>
      </c>
      <c r="K199" s="17">
        <f t="shared" si="64"/>
        <v>5191307</v>
      </c>
      <c r="L199" s="17">
        <f>分割表!$B$5</f>
        <v>1596160</v>
      </c>
      <c r="M199" s="17">
        <f>分割表!$C$5</f>
        <v>3599318</v>
      </c>
      <c r="N199" s="17">
        <f t="shared" si="65"/>
        <v>5195478</v>
      </c>
      <c r="O199" s="17">
        <f t="shared" si="66"/>
        <v>16888.19242949285</v>
      </c>
      <c r="P199" s="17">
        <f t="shared" si="67"/>
        <v>14995.527839536238</v>
      </c>
      <c r="Q199" s="17">
        <f t="shared" si="68"/>
        <v>34769.085173895459</v>
      </c>
      <c r="R199" s="17">
        <f t="shared" si="69"/>
        <v>22764586.017386097</v>
      </c>
      <c r="S199" s="17">
        <f t="shared" si="70"/>
        <v>54304416.484597094</v>
      </c>
      <c r="T199" s="17">
        <f t="shared" si="71"/>
        <v>80270564.001986206</v>
      </c>
      <c r="U199" s="17">
        <f t="shared" si="72"/>
        <v>22798130.936747961</v>
      </c>
      <c r="V199" s="17">
        <f t="shared" si="73"/>
        <v>54336222.141856313</v>
      </c>
      <c r="W199" s="17">
        <f t="shared" si="74"/>
        <v>80339230.748191163</v>
      </c>
      <c r="X199" s="17">
        <f t="shared" si="75"/>
        <v>0.35366522900617242</v>
      </c>
    </row>
    <row r="200" spans="1:24" s="17" customFormat="1">
      <c r="A200" s="17" t="s">
        <v>1951</v>
      </c>
      <c r="B200" s="17">
        <v>3376</v>
      </c>
      <c r="C200" s="17">
        <v>5208</v>
      </c>
      <c r="D200" s="17">
        <f t="shared" si="57"/>
        <v>8584</v>
      </c>
      <c r="E200" s="2">
        <f t="shared" si="58"/>
        <v>286.31</v>
      </c>
      <c r="F200" s="17">
        <f t="shared" si="59"/>
        <v>3376</v>
      </c>
      <c r="G200" s="17">
        <f t="shared" si="60"/>
        <v>5208</v>
      </c>
      <c r="H200" s="17">
        <f t="shared" si="61"/>
        <v>8584</v>
      </c>
      <c r="I200" s="17">
        <f t="shared" si="62"/>
        <v>1592784</v>
      </c>
      <c r="J200" s="17">
        <f t="shared" si="63"/>
        <v>3594110</v>
      </c>
      <c r="K200" s="17">
        <f t="shared" si="64"/>
        <v>5186894</v>
      </c>
      <c r="L200" s="17">
        <f>分割表!$B$5</f>
        <v>1596160</v>
      </c>
      <c r="M200" s="17">
        <f>分割表!$C$5</f>
        <v>3599318</v>
      </c>
      <c r="N200" s="17">
        <f t="shared" si="65"/>
        <v>5195478</v>
      </c>
      <c r="O200" s="17">
        <f t="shared" si="66"/>
        <v>27428.132584896699</v>
      </c>
      <c r="P200" s="17">
        <f t="shared" si="67"/>
        <v>44569.809765690821</v>
      </c>
      <c r="Q200" s="17">
        <f t="shared" si="68"/>
        <v>77750.912960521629</v>
      </c>
      <c r="R200" s="17">
        <f t="shared" si="69"/>
        <v>22746538.72575878</v>
      </c>
      <c r="S200" s="17">
        <f t="shared" si="70"/>
        <v>54252396.615775794</v>
      </c>
      <c r="T200" s="17">
        <f t="shared" si="71"/>
        <v>80197916.883122504</v>
      </c>
      <c r="U200" s="17">
        <f t="shared" si="72"/>
        <v>22798130.936747961</v>
      </c>
      <c r="V200" s="17">
        <f t="shared" si="73"/>
        <v>54336222.141856313</v>
      </c>
      <c r="W200" s="17">
        <f t="shared" si="74"/>
        <v>80339230.748191163</v>
      </c>
      <c r="X200" s="17">
        <f t="shared" si="75"/>
        <v>0.34686665628523283</v>
      </c>
    </row>
    <row r="201" spans="1:24" s="17" customFormat="1">
      <c r="A201" s="17" t="s">
        <v>2788</v>
      </c>
      <c r="B201" s="17">
        <v>1561</v>
      </c>
      <c r="C201" s="17">
        <v>372</v>
      </c>
      <c r="D201" s="17">
        <f t="shared" si="57"/>
        <v>1933</v>
      </c>
      <c r="E201" s="2">
        <f t="shared" si="58"/>
        <v>2065.09</v>
      </c>
      <c r="F201" s="17">
        <f t="shared" si="59"/>
        <v>1561</v>
      </c>
      <c r="G201" s="17">
        <f t="shared" si="60"/>
        <v>372</v>
      </c>
      <c r="H201" s="17">
        <f t="shared" si="61"/>
        <v>1933</v>
      </c>
      <c r="I201" s="17">
        <f t="shared" si="62"/>
        <v>1594599</v>
      </c>
      <c r="J201" s="17">
        <f t="shared" si="63"/>
        <v>3598946</v>
      </c>
      <c r="K201" s="17">
        <f t="shared" si="64"/>
        <v>5193545</v>
      </c>
      <c r="L201" s="17">
        <f>分割表!$B$5</f>
        <v>1596160</v>
      </c>
      <c r="M201" s="17">
        <f>分割表!$C$5</f>
        <v>3599318</v>
      </c>
      <c r="N201" s="17">
        <f t="shared" si="65"/>
        <v>5195478</v>
      </c>
      <c r="O201" s="17">
        <f t="shared" si="66"/>
        <v>11478.160877924589</v>
      </c>
      <c r="P201" s="17">
        <f t="shared" si="67"/>
        <v>2201.8285137896105</v>
      </c>
      <c r="Q201" s="17">
        <f t="shared" si="68"/>
        <v>14626.679450309704</v>
      </c>
      <c r="R201" s="17">
        <f t="shared" si="69"/>
        <v>22774274.763560813</v>
      </c>
      <c r="S201" s="17">
        <f t="shared" si="70"/>
        <v>54330234.354242556</v>
      </c>
      <c r="T201" s="17">
        <f t="shared" si="71"/>
        <v>80307407.550492316</v>
      </c>
      <c r="U201" s="17">
        <f t="shared" si="72"/>
        <v>22798130.936747961</v>
      </c>
      <c r="V201" s="17">
        <f t="shared" si="73"/>
        <v>54336222.141856313</v>
      </c>
      <c r="W201" s="17">
        <f t="shared" si="74"/>
        <v>80339230.748191163</v>
      </c>
      <c r="X201" s="17">
        <f t="shared" si="75"/>
        <v>0.34540668136472524</v>
      </c>
    </row>
    <row r="202" spans="1:24" s="17" customFormat="1">
      <c r="A202" s="17" t="s">
        <v>2586</v>
      </c>
      <c r="B202" s="17">
        <v>2254</v>
      </c>
      <c r="C202" s="17">
        <v>2260</v>
      </c>
      <c r="D202" s="17">
        <f t="shared" si="57"/>
        <v>4514</v>
      </c>
      <c r="E202" s="2">
        <f t="shared" si="58"/>
        <v>722.28</v>
      </c>
      <c r="F202" s="17">
        <f t="shared" si="59"/>
        <v>2254</v>
      </c>
      <c r="G202" s="17">
        <f t="shared" si="60"/>
        <v>2260</v>
      </c>
      <c r="H202" s="17">
        <f t="shared" si="61"/>
        <v>4514</v>
      </c>
      <c r="I202" s="17">
        <f t="shared" si="62"/>
        <v>1593906</v>
      </c>
      <c r="J202" s="17">
        <f t="shared" si="63"/>
        <v>3597058</v>
      </c>
      <c r="K202" s="17">
        <f t="shared" si="64"/>
        <v>5190964</v>
      </c>
      <c r="L202" s="17">
        <f>分割表!$B$5</f>
        <v>1596160</v>
      </c>
      <c r="M202" s="17">
        <f>分割表!$C$5</f>
        <v>3599318</v>
      </c>
      <c r="N202" s="17">
        <f t="shared" si="65"/>
        <v>5195478</v>
      </c>
      <c r="O202" s="17">
        <f t="shared" si="66"/>
        <v>17401.920659627773</v>
      </c>
      <c r="P202" s="17">
        <f t="shared" si="67"/>
        <v>17454.251408521908</v>
      </c>
      <c r="Q202" s="17">
        <f t="shared" si="68"/>
        <v>37985.034453601955</v>
      </c>
      <c r="R202" s="17">
        <f t="shared" si="69"/>
        <v>22763684.396102376</v>
      </c>
      <c r="S202" s="17">
        <f t="shared" si="70"/>
        <v>54299845.315361433</v>
      </c>
      <c r="T202" s="17">
        <f t="shared" si="71"/>
        <v>80264917.377171323</v>
      </c>
      <c r="U202" s="17">
        <f t="shared" si="72"/>
        <v>22798130.936747961</v>
      </c>
      <c r="V202" s="17">
        <f t="shared" si="73"/>
        <v>54336222.141856313</v>
      </c>
      <c r="W202" s="17">
        <f t="shared" si="74"/>
        <v>80339230.748191163</v>
      </c>
      <c r="X202" s="17">
        <f t="shared" si="75"/>
        <v>0.34219047995405227</v>
      </c>
    </row>
    <row r="203" spans="1:24" s="17" customFormat="1">
      <c r="A203" s="17" t="s">
        <v>1832</v>
      </c>
      <c r="B203" s="17">
        <v>4635</v>
      </c>
      <c r="C203" s="17">
        <v>8646</v>
      </c>
      <c r="D203" s="17">
        <f t="shared" si="57"/>
        <v>13281</v>
      </c>
      <c r="E203" s="2">
        <f t="shared" si="58"/>
        <v>106.66</v>
      </c>
      <c r="F203" s="17">
        <f t="shared" si="59"/>
        <v>4635</v>
      </c>
      <c r="G203" s="17">
        <f t="shared" si="60"/>
        <v>8646</v>
      </c>
      <c r="H203" s="17">
        <f t="shared" si="61"/>
        <v>13281</v>
      </c>
      <c r="I203" s="17">
        <f t="shared" si="62"/>
        <v>1591525</v>
      </c>
      <c r="J203" s="17">
        <f t="shared" si="63"/>
        <v>3590672</v>
      </c>
      <c r="K203" s="17">
        <f t="shared" si="64"/>
        <v>5182197</v>
      </c>
      <c r="L203" s="17">
        <f>分割表!$B$5</f>
        <v>1596160</v>
      </c>
      <c r="M203" s="17">
        <f>分割表!$C$5</f>
        <v>3599318</v>
      </c>
      <c r="N203" s="17">
        <f t="shared" si="65"/>
        <v>5195478</v>
      </c>
      <c r="O203" s="17">
        <f t="shared" si="66"/>
        <v>39125.849500529795</v>
      </c>
      <c r="P203" s="17">
        <f t="shared" si="67"/>
        <v>78374.71095595762</v>
      </c>
      <c r="Q203" s="17">
        <f t="shared" si="68"/>
        <v>126091.00558991672</v>
      </c>
      <c r="R203" s="17">
        <f t="shared" si="69"/>
        <v>22727300.452042866</v>
      </c>
      <c r="S203" s="17">
        <f t="shared" si="70"/>
        <v>54197064.314333238</v>
      </c>
      <c r="T203" s="17">
        <f t="shared" si="71"/>
        <v>80120598.660987571</v>
      </c>
      <c r="U203" s="17">
        <f t="shared" si="72"/>
        <v>22798130.936747961</v>
      </c>
      <c r="V203" s="17">
        <f t="shared" si="73"/>
        <v>54336222.141856313</v>
      </c>
      <c r="W203" s="17">
        <f t="shared" si="74"/>
        <v>80339230.748191163</v>
      </c>
      <c r="X203" s="17">
        <f t="shared" si="75"/>
        <v>0.3402969484381515</v>
      </c>
    </row>
    <row r="204" spans="1:24" s="17" customFormat="1">
      <c r="A204" s="17" t="s">
        <v>1403</v>
      </c>
      <c r="B204" s="17">
        <v>1604</v>
      </c>
      <c r="C204" s="17">
        <v>550</v>
      </c>
      <c r="D204" s="17">
        <f t="shared" si="57"/>
        <v>2154</v>
      </c>
      <c r="E204" s="2">
        <f t="shared" si="58"/>
        <v>1743.11</v>
      </c>
      <c r="F204" s="17">
        <f t="shared" si="59"/>
        <v>1604</v>
      </c>
      <c r="G204" s="17">
        <f t="shared" si="60"/>
        <v>550</v>
      </c>
      <c r="H204" s="17">
        <f t="shared" si="61"/>
        <v>2154</v>
      </c>
      <c r="I204" s="17">
        <f t="shared" si="62"/>
        <v>1594556</v>
      </c>
      <c r="J204" s="17">
        <f t="shared" si="63"/>
        <v>3598768</v>
      </c>
      <c r="K204" s="17">
        <f t="shared" si="64"/>
        <v>5193324</v>
      </c>
      <c r="L204" s="17">
        <f>分割表!$B$5</f>
        <v>1596160</v>
      </c>
      <c r="M204" s="17">
        <f>分割表!$C$5</f>
        <v>3599318</v>
      </c>
      <c r="N204" s="17">
        <f t="shared" si="65"/>
        <v>5195478</v>
      </c>
      <c r="O204" s="17">
        <f t="shared" si="66"/>
        <v>11837.930284636042</v>
      </c>
      <c r="P204" s="17">
        <f t="shared" si="67"/>
        <v>3470.4550530245838</v>
      </c>
      <c r="Q204" s="17">
        <f t="shared" si="68"/>
        <v>16532.126321520984</v>
      </c>
      <c r="R204" s="17">
        <f t="shared" si="69"/>
        <v>22773617.632427957</v>
      </c>
      <c r="S204" s="17">
        <f t="shared" si="70"/>
        <v>54327369.243662737</v>
      </c>
      <c r="T204" s="17">
        <f t="shared" si="71"/>
        <v>80303769.248312816</v>
      </c>
      <c r="U204" s="17">
        <f t="shared" si="72"/>
        <v>22798130.936747961</v>
      </c>
      <c r="V204" s="17">
        <f t="shared" si="73"/>
        <v>54336222.141856313</v>
      </c>
      <c r="W204" s="17">
        <f t="shared" si="74"/>
        <v>80339230.748191163</v>
      </c>
      <c r="X204" s="17">
        <f t="shared" si="75"/>
        <v>0.33967746254079462</v>
      </c>
    </row>
    <row r="205" spans="1:24" s="17" customFormat="1">
      <c r="A205" s="17" t="s">
        <v>1735</v>
      </c>
      <c r="B205" s="17">
        <v>1960</v>
      </c>
      <c r="C205" s="17">
        <v>1508</v>
      </c>
      <c r="D205" s="17">
        <f t="shared" si="57"/>
        <v>3468</v>
      </c>
      <c r="E205" s="2">
        <f t="shared" si="58"/>
        <v>985.48</v>
      </c>
      <c r="F205" s="17">
        <f t="shared" si="59"/>
        <v>1960</v>
      </c>
      <c r="G205" s="17">
        <f t="shared" si="60"/>
        <v>1508</v>
      </c>
      <c r="H205" s="17">
        <f t="shared" si="61"/>
        <v>3468</v>
      </c>
      <c r="I205" s="17">
        <f t="shared" si="62"/>
        <v>1594200</v>
      </c>
      <c r="J205" s="17">
        <f t="shared" si="63"/>
        <v>3597810</v>
      </c>
      <c r="K205" s="17">
        <f t="shared" si="64"/>
        <v>5192010</v>
      </c>
      <c r="L205" s="17">
        <f>分割表!$B$5</f>
        <v>1596160</v>
      </c>
      <c r="M205" s="17">
        <f>分割表!$C$5</f>
        <v>3599318</v>
      </c>
      <c r="N205" s="17">
        <f t="shared" si="65"/>
        <v>5195478</v>
      </c>
      <c r="O205" s="17">
        <f t="shared" si="66"/>
        <v>14858.171514360143</v>
      </c>
      <c r="P205" s="17">
        <f t="shared" si="67"/>
        <v>11036.357639240396</v>
      </c>
      <c r="Q205" s="17">
        <f t="shared" si="68"/>
        <v>28268.824015838698</v>
      </c>
      <c r="R205" s="17">
        <f t="shared" si="69"/>
        <v>22768177.242475875</v>
      </c>
      <c r="S205" s="17">
        <f t="shared" si="70"/>
        <v>54311949.305351429</v>
      </c>
      <c r="T205" s="17">
        <f t="shared" si="71"/>
        <v>80282137.184309602</v>
      </c>
      <c r="U205" s="17">
        <f t="shared" si="72"/>
        <v>22798130.936747961</v>
      </c>
      <c r="V205" s="17">
        <f t="shared" si="73"/>
        <v>54336222.141856313</v>
      </c>
      <c r="W205" s="17">
        <f t="shared" si="74"/>
        <v>80339230.748191163</v>
      </c>
      <c r="X205" s="17">
        <f t="shared" si="75"/>
        <v>0.33910497825613684</v>
      </c>
    </row>
    <row r="206" spans="1:24" s="17" customFormat="1">
      <c r="A206" s="17" t="s">
        <v>558</v>
      </c>
      <c r="B206" s="17">
        <v>7548</v>
      </c>
      <c r="C206" s="17">
        <v>16460</v>
      </c>
      <c r="D206" s="17">
        <f t="shared" si="57"/>
        <v>24008</v>
      </c>
      <c r="E206" s="2">
        <f t="shared" si="58"/>
        <v>5.81</v>
      </c>
      <c r="F206" s="17">
        <f t="shared" si="59"/>
        <v>7548</v>
      </c>
      <c r="G206" s="17">
        <f t="shared" si="60"/>
        <v>16460</v>
      </c>
      <c r="H206" s="17">
        <f t="shared" si="61"/>
        <v>24008</v>
      </c>
      <c r="I206" s="17">
        <f t="shared" si="62"/>
        <v>1588612</v>
      </c>
      <c r="J206" s="17">
        <f t="shared" si="63"/>
        <v>3582858</v>
      </c>
      <c r="K206" s="17">
        <f t="shared" si="64"/>
        <v>5171470</v>
      </c>
      <c r="L206" s="17">
        <f>分割表!$B$5</f>
        <v>1596160</v>
      </c>
      <c r="M206" s="17">
        <f>分割表!$C$5</f>
        <v>3599318</v>
      </c>
      <c r="N206" s="17">
        <f t="shared" si="65"/>
        <v>5195478</v>
      </c>
      <c r="O206" s="17">
        <f t="shared" si="66"/>
        <v>67396.378118174747</v>
      </c>
      <c r="P206" s="17">
        <f t="shared" si="67"/>
        <v>159805.01228584326</v>
      </c>
      <c r="Q206" s="17">
        <f t="shared" si="68"/>
        <v>242148.10642998182</v>
      </c>
      <c r="R206" s="17">
        <f t="shared" si="69"/>
        <v>22682791.887511127</v>
      </c>
      <c r="S206" s="17">
        <f t="shared" si="70"/>
        <v>54071315.47954905</v>
      </c>
      <c r="T206" s="17">
        <f t="shared" si="71"/>
        <v>79944035.416662499</v>
      </c>
      <c r="U206" s="17">
        <f t="shared" si="72"/>
        <v>22798130.936747961</v>
      </c>
      <c r="V206" s="17">
        <f t="shared" si="73"/>
        <v>54336222.141856313</v>
      </c>
      <c r="W206" s="17">
        <f t="shared" si="74"/>
        <v>80339230.748191163</v>
      </c>
      <c r="X206" s="17">
        <f t="shared" si="75"/>
        <v>0.33787667781520581</v>
      </c>
    </row>
    <row r="207" spans="1:24" s="17" customFormat="1">
      <c r="A207" s="17" t="s">
        <v>935</v>
      </c>
      <c r="B207" s="17">
        <v>1906</v>
      </c>
      <c r="C207" s="17">
        <v>1383</v>
      </c>
      <c r="D207" s="17">
        <f t="shared" si="57"/>
        <v>3289</v>
      </c>
      <c r="E207" s="2">
        <f t="shared" si="58"/>
        <v>1038.8399999999999</v>
      </c>
      <c r="F207" s="17">
        <f t="shared" si="59"/>
        <v>1906</v>
      </c>
      <c r="G207" s="17">
        <f t="shared" si="60"/>
        <v>1383</v>
      </c>
      <c r="H207" s="17">
        <f t="shared" si="61"/>
        <v>3289</v>
      </c>
      <c r="I207" s="17">
        <f t="shared" si="62"/>
        <v>1594254</v>
      </c>
      <c r="J207" s="17">
        <f t="shared" si="63"/>
        <v>3597935</v>
      </c>
      <c r="K207" s="17">
        <f t="shared" si="64"/>
        <v>5192189</v>
      </c>
      <c r="L207" s="17">
        <f>分割表!$B$5</f>
        <v>1596160</v>
      </c>
      <c r="M207" s="17">
        <f>分割表!$C$5</f>
        <v>3599318</v>
      </c>
      <c r="N207" s="17">
        <f t="shared" si="65"/>
        <v>5195478</v>
      </c>
      <c r="O207" s="17">
        <f t="shared" si="66"/>
        <v>14395.564532512164</v>
      </c>
      <c r="P207" s="17">
        <f t="shared" si="67"/>
        <v>10001.870288692362</v>
      </c>
      <c r="Q207" s="17">
        <f t="shared" si="68"/>
        <v>26635.436465115807</v>
      </c>
      <c r="R207" s="17">
        <f t="shared" si="69"/>
        <v>22769002.465050884</v>
      </c>
      <c r="S207" s="17">
        <f t="shared" si="70"/>
        <v>54313961.287008487</v>
      </c>
      <c r="T207" s="17">
        <f t="shared" si="71"/>
        <v>80285083.998427123</v>
      </c>
      <c r="U207" s="17">
        <f t="shared" si="72"/>
        <v>22798130.936747961</v>
      </c>
      <c r="V207" s="17">
        <f t="shared" si="73"/>
        <v>54336222.141856313</v>
      </c>
      <c r="W207" s="17">
        <f t="shared" si="74"/>
        <v>80339230.748191163</v>
      </c>
      <c r="X207" s="17">
        <f t="shared" si="75"/>
        <v>0.3373457965739608</v>
      </c>
    </row>
    <row r="208" spans="1:24" s="17" customFormat="1">
      <c r="A208" s="17" t="s">
        <v>989</v>
      </c>
      <c r="B208" s="17">
        <v>2130</v>
      </c>
      <c r="C208" s="17">
        <v>1983</v>
      </c>
      <c r="D208" s="17">
        <f t="shared" si="57"/>
        <v>4113</v>
      </c>
      <c r="E208" s="2">
        <f t="shared" si="58"/>
        <v>787.4</v>
      </c>
      <c r="F208" s="17">
        <f t="shared" si="59"/>
        <v>2130</v>
      </c>
      <c r="G208" s="17">
        <f t="shared" si="60"/>
        <v>1983</v>
      </c>
      <c r="H208" s="17">
        <f t="shared" si="61"/>
        <v>4113</v>
      </c>
      <c r="I208" s="17">
        <f t="shared" si="62"/>
        <v>1594030</v>
      </c>
      <c r="J208" s="17">
        <f t="shared" si="63"/>
        <v>3597335</v>
      </c>
      <c r="K208" s="17">
        <f t="shared" si="64"/>
        <v>5191365</v>
      </c>
      <c r="L208" s="17">
        <f>分割表!$B$5</f>
        <v>1596160</v>
      </c>
      <c r="M208" s="17">
        <f>分割表!$C$5</f>
        <v>3599318</v>
      </c>
      <c r="N208" s="17">
        <f t="shared" si="65"/>
        <v>5195478</v>
      </c>
      <c r="O208" s="17">
        <f t="shared" si="66"/>
        <v>16324.058561038391</v>
      </c>
      <c r="P208" s="17">
        <f t="shared" si="67"/>
        <v>15055.662032854756</v>
      </c>
      <c r="Q208" s="17">
        <f t="shared" si="68"/>
        <v>34228.007473331731</v>
      </c>
      <c r="R208" s="17">
        <f t="shared" si="69"/>
        <v>22765579.331498139</v>
      </c>
      <c r="S208" s="17">
        <f t="shared" si="70"/>
        <v>54304303.814663328</v>
      </c>
      <c r="T208" s="17">
        <f t="shared" si="71"/>
        <v>80271518.827081338</v>
      </c>
      <c r="U208" s="17">
        <f t="shared" si="72"/>
        <v>22798130.936747961</v>
      </c>
      <c r="V208" s="17">
        <f t="shared" si="73"/>
        <v>54336222.141856313</v>
      </c>
      <c r="W208" s="17">
        <f t="shared" si="74"/>
        <v>80339230.748191163</v>
      </c>
      <c r="X208" s="17">
        <f t="shared" si="75"/>
        <v>0.33723879676425722</v>
      </c>
    </row>
    <row r="209" spans="1:24" s="17" customFormat="1">
      <c r="A209" s="17" t="s">
        <v>252</v>
      </c>
      <c r="B209" s="17">
        <v>1952</v>
      </c>
      <c r="C209" s="17">
        <v>1508</v>
      </c>
      <c r="D209" s="17">
        <f t="shared" si="57"/>
        <v>3460</v>
      </c>
      <c r="E209" s="2">
        <f t="shared" si="58"/>
        <v>975.73</v>
      </c>
      <c r="F209" s="17">
        <f t="shared" si="59"/>
        <v>1952</v>
      </c>
      <c r="G209" s="17">
        <f t="shared" si="60"/>
        <v>1508</v>
      </c>
      <c r="H209" s="17">
        <f t="shared" si="61"/>
        <v>3460</v>
      </c>
      <c r="I209" s="17">
        <f t="shared" si="62"/>
        <v>1594208</v>
      </c>
      <c r="J209" s="17">
        <f t="shared" si="63"/>
        <v>3597810</v>
      </c>
      <c r="K209" s="17">
        <f t="shared" si="64"/>
        <v>5192018</v>
      </c>
      <c r="L209" s="17">
        <f>分割表!$B$5</f>
        <v>1596160</v>
      </c>
      <c r="M209" s="17">
        <f>分割表!$C$5</f>
        <v>3599318</v>
      </c>
      <c r="N209" s="17">
        <f t="shared" si="65"/>
        <v>5195478</v>
      </c>
      <c r="O209" s="17">
        <f t="shared" si="66"/>
        <v>14789.542265131369</v>
      </c>
      <c r="P209" s="17">
        <f t="shared" si="67"/>
        <v>11036.357639240396</v>
      </c>
      <c r="Q209" s="17">
        <f t="shared" si="68"/>
        <v>28195.622583459128</v>
      </c>
      <c r="R209" s="17">
        <f t="shared" si="69"/>
        <v>22768299.497556757</v>
      </c>
      <c r="S209" s="17">
        <f t="shared" si="70"/>
        <v>54311949.305351429</v>
      </c>
      <c r="T209" s="17">
        <f t="shared" si="71"/>
        <v>80282268.885367483</v>
      </c>
      <c r="U209" s="17">
        <f t="shared" si="72"/>
        <v>22798130.936747961</v>
      </c>
      <c r="V209" s="17">
        <f t="shared" si="73"/>
        <v>54336222.141856313</v>
      </c>
      <c r="W209" s="17">
        <f t="shared" si="74"/>
        <v>80339230.748191163</v>
      </c>
      <c r="X209" s="17">
        <f t="shared" si="75"/>
        <v>0.33716155282792126</v>
      </c>
    </row>
    <row r="210" spans="1:24" s="17" customFormat="1">
      <c r="A210" s="17" t="s">
        <v>416</v>
      </c>
      <c r="B210" s="17">
        <v>2115</v>
      </c>
      <c r="C210" s="17">
        <v>2008</v>
      </c>
      <c r="D210" s="17">
        <f t="shared" si="57"/>
        <v>4123</v>
      </c>
      <c r="E210" s="2">
        <f t="shared" si="58"/>
        <v>753.98</v>
      </c>
      <c r="F210" s="17">
        <f t="shared" si="59"/>
        <v>2115</v>
      </c>
      <c r="G210" s="17">
        <f t="shared" si="60"/>
        <v>2008</v>
      </c>
      <c r="H210" s="17">
        <f t="shared" si="61"/>
        <v>4123</v>
      </c>
      <c r="I210" s="17">
        <f t="shared" si="62"/>
        <v>1594045</v>
      </c>
      <c r="J210" s="17">
        <f t="shared" si="63"/>
        <v>3597310</v>
      </c>
      <c r="K210" s="17">
        <f t="shared" si="64"/>
        <v>5191355</v>
      </c>
      <c r="L210" s="17">
        <f>分割表!$B$5</f>
        <v>1596160</v>
      </c>
      <c r="M210" s="17">
        <f>分割表!$C$5</f>
        <v>3599318</v>
      </c>
      <c r="N210" s="17">
        <f t="shared" si="65"/>
        <v>5195478</v>
      </c>
      <c r="O210" s="17">
        <f t="shared" si="66"/>
        <v>16194.153343480999</v>
      </c>
      <c r="P210" s="17">
        <f t="shared" si="67"/>
        <v>15270.628117469732</v>
      </c>
      <c r="Q210" s="17">
        <f t="shared" si="68"/>
        <v>34321.238699750553</v>
      </c>
      <c r="R210" s="17">
        <f t="shared" si="69"/>
        <v>22765808.558208097</v>
      </c>
      <c r="S210" s="17">
        <f t="shared" si="70"/>
        <v>54303901.422153905</v>
      </c>
      <c r="T210" s="17">
        <f t="shared" si="71"/>
        <v>80271354.202018708</v>
      </c>
      <c r="U210" s="17">
        <f t="shared" si="72"/>
        <v>22798130.936747961</v>
      </c>
      <c r="V210" s="17">
        <f t="shared" si="73"/>
        <v>54336222.141856313</v>
      </c>
      <c r="W210" s="17">
        <f t="shared" si="74"/>
        <v>80339230.748191163</v>
      </c>
      <c r="X210" s="17">
        <f t="shared" si="75"/>
        <v>0.33132308609469729</v>
      </c>
    </row>
    <row r="211" spans="1:24" s="17" customFormat="1">
      <c r="A211" s="17" t="s">
        <v>243</v>
      </c>
      <c r="B211" s="17">
        <v>3158</v>
      </c>
      <c r="C211" s="17">
        <v>4810</v>
      </c>
      <c r="D211" s="17">
        <f t="shared" si="57"/>
        <v>7968</v>
      </c>
      <c r="E211" s="2">
        <f t="shared" si="58"/>
        <v>284.5</v>
      </c>
      <c r="F211" s="17">
        <f t="shared" si="59"/>
        <v>3158</v>
      </c>
      <c r="G211" s="17">
        <f t="shared" si="60"/>
        <v>4810</v>
      </c>
      <c r="H211" s="17">
        <f t="shared" si="61"/>
        <v>7968</v>
      </c>
      <c r="I211" s="17">
        <f t="shared" si="62"/>
        <v>1593002</v>
      </c>
      <c r="J211" s="17">
        <f t="shared" si="63"/>
        <v>3594508</v>
      </c>
      <c r="K211" s="17">
        <f t="shared" si="64"/>
        <v>5187510</v>
      </c>
      <c r="L211" s="17">
        <f>分割表!$B$5</f>
        <v>1596160</v>
      </c>
      <c r="M211" s="17">
        <f>分割表!$C$5</f>
        <v>3599318</v>
      </c>
      <c r="N211" s="17">
        <f t="shared" si="65"/>
        <v>5195478</v>
      </c>
      <c r="O211" s="17">
        <f t="shared" si="66"/>
        <v>25446.198267227624</v>
      </c>
      <c r="P211" s="17">
        <f t="shared" si="67"/>
        <v>40781.355866510072</v>
      </c>
      <c r="Q211" s="17">
        <f t="shared" si="68"/>
        <v>71578.048352539015</v>
      </c>
      <c r="R211" s="17">
        <f t="shared" si="69"/>
        <v>22749869.997365683</v>
      </c>
      <c r="S211" s="17">
        <f t="shared" si="70"/>
        <v>54258802.370978653</v>
      </c>
      <c r="T211" s="17">
        <f t="shared" si="71"/>
        <v>80208057.293399736</v>
      </c>
      <c r="U211" s="17">
        <f t="shared" si="72"/>
        <v>22798130.936747961</v>
      </c>
      <c r="V211" s="17">
        <f t="shared" si="73"/>
        <v>54336222.141856313</v>
      </c>
      <c r="W211" s="17">
        <f t="shared" si="74"/>
        <v>80339230.748191163</v>
      </c>
      <c r="X211" s="17">
        <f t="shared" si="75"/>
        <v>0.330075178193519</v>
      </c>
    </row>
    <row r="212" spans="1:24" s="17" customFormat="1">
      <c r="A212" s="17" t="s">
        <v>2526</v>
      </c>
      <c r="B212" s="17">
        <v>6210</v>
      </c>
      <c r="C212" s="17">
        <v>12969</v>
      </c>
      <c r="D212" s="17">
        <f t="shared" si="57"/>
        <v>19179</v>
      </c>
      <c r="E212" s="2">
        <f t="shared" si="58"/>
        <v>24.6</v>
      </c>
      <c r="F212" s="17">
        <f t="shared" si="59"/>
        <v>6210</v>
      </c>
      <c r="G212" s="17">
        <f t="shared" si="60"/>
        <v>12969</v>
      </c>
      <c r="H212" s="17">
        <f t="shared" si="61"/>
        <v>19179</v>
      </c>
      <c r="I212" s="17">
        <f t="shared" si="62"/>
        <v>1589950</v>
      </c>
      <c r="J212" s="17">
        <f t="shared" si="63"/>
        <v>3586349</v>
      </c>
      <c r="K212" s="17">
        <f t="shared" si="64"/>
        <v>5176299</v>
      </c>
      <c r="L212" s="17">
        <f>分割表!$B$5</f>
        <v>1596160</v>
      </c>
      <c r="M212" s="17">
        <f>分割表!$C$5</f>
        <v>3599318</v>
      </c>
      <c r="N212" s="17">
        <f t="shared" si="65"/>
        <v>5195478</v>
      </c>
      <c r="O212" s="17">
        <f t="shared" si="66"/>
        <v>54237.619446299926</v>
      </c>
      <c r="P212" s="17">
        <f t="shared" si="67"/>
        <v>122820.54342099123</v>
      </c>
      <c r="Q212" s="17">
        <f t="shared" si="68"/>
        <v>189135.07422575075</v>
      </c>
      <c r="R212" s="17">
        <f t="shared" si="69"/>
        <v>22703234.911529761</v>
      </c>
      <c r="S212" s="17">
        <f t="shared" si="70"/>
        <v>54127493.204476878</v>
      </c>
      <c r="T212" s="17">
        <f t="shared" si="71"/>
        <v>80023516.576110408</v>
      </c>
      <c r="U212" s="17">
        <f t="shared" si="72"/>
        <v>22798130.936747961</v>
      </c>
      <c r="V212" s="17">
        <f t="shared" si="73"/>
        <v>54336222.141856313</v>
      </c>
      <c r="W212" s="17">
        <f t="shared" si="74"/>
        <v>80339230.748191163</v>
      </c>
      <c r="X212" s="17">
        <f t="shared" si="75"/>
        <v>0.33007125010096927</v>
      </c>
    </row>
    <row r="213" spans="1:24" s="17" customFormat="1">
      <c r="A213" s="17" t="s">
        <v>1420</v>
      </c>
      <c r="B213" s="17">
        <v>1828</v>
      </c>
      <c r="C213" s="17">
        <v>1261</v>
      </c>
      <c r="D213" s="17">
        <f t="shared" si="57"/>
        <v>3089</v>
      </c>
      <c r="E213" s="2">
        <f t="shared" si="58"/>
        <v>1063.56</v>
      </c>
      <c r="F213" s="17">
        <f t="shared" si="59"/>
        <v>1828</v>
      </c>
      <c r="G213" s="17">
        <f t="shared" si="60"/>
        <v>1261</v>
      </c>
      <c r="H213" s="17">
        <f t="shared" si="61"/>
        <v>3089</v>
      </c>
      <c r="I213" s="17">
        <f t="shared" si="62"/>
        <v>1594332</v>
      </c>
      <c r="J213" s="17">
        <f t="shared" si="63"/>
        <v>3598057</v>
      </c>
      <c r="K213" s="17">
        <f t="shared" si="64"/>
        <v>5192389</v>
      </c>
      <c r="L213" s="17">
        <f>分割表!$B$5</f>
        <v>1596160</v>
      </c>
      <c r="M213" s="17">
        <f>分割表!$C$5</f>
        <v>3599318</v>
      </c>
      <c r="N213" s="17">
        <f t="shared" si="65"/>
        <v>5195478</v>
      </c>
      <c r="O213" s="17">
        <f t="shared" si="66"/>
        <v>13730.067330681766</v>
      </c>
      <c r="P213" s="17">
        <f t="shared" si="67"/>
        <v>9003.1116836517649</v>
      </c>
      <c r="Q213" s="17">
        <f t="shared" si="68"/>
        <v>24821.9767184255</v>
      </c>
      <c r="R213" s="17">
        <f t="shared" si="69"/>
        <v>22770194.456443865</v>
      </c>
      <c r="S213" s="17">
        <f t="shared" si="70"/>
        <v>54315924.985293455</v>
      </c>
      <c r="T213" s="17">
        <f t="shared" si="71"/>
        <v>80288376.53546679</v>
      </c>
      <c r="U213" s="17">
        <f t="shared" si="72"/>
        <v>22798130.936747961</v>
      </c>
      <c r="V213" s="17">
        <f t="shared" si="73"/>
        <v>54336222.141856313</v>
      </c>
      <c r="W213" s="17">
        <f t="shared" si="74"/>
        <v>80339230.748191163</v>
      </c>
      <c r="X213" s="17">
        <f t="shared" si="75"/>
        <v>0.3294837240481393</v>
      </c>
    </row>
    <row r="214" spans="1:24" s="17" customFormat="1">
      <c r="A214" s="17" t="s">
        <v>2540</v>
      </c>
      <c r="B214" s="17">
        <v>4022</v>
      </c>
      <c r="C214" s="17">
        <v>7127</v>
      </c>
      <c r="D214" s="17">
        <f t="shared" si="57"/>
        <v>11149</v>
      </c>
      <c r="E214" s="2">
        <f t="shared" si="58"/>
        <v>146.09</v>
      </c>
      <c r="F214" s="17">
        <f t="shared" si="59"/>
        <v>4022</v>
      </c>
      <c r="G214" s="17">
        <f t="shared" si="60"/>
        <v>7127</v>
      </c>
      <c r="H214" s="17">
        <f t="shared" si="61"/>
        <v>11149</v>
      </c>
      <c r="I214" s="17">
        <f t="shared" si="62"/>
        <v>1592138</v>
      </c>
      <c r="J214" s="17">
        <f t="shared" si="63"/>
        <v>3592191</v>
      </c>
      <c r="K214" s="17">
        <f t="shared" si="64"/>
        <v>5184329</v>
      </c>
      <c r="L214" s="17">
        <f>分割表!$B$5</f>
        <v>1596160</v>
      </c>
      <c r="M214" s="17">
        <f>分割表!$C$5</f>
        <v>3599318</v>
      </c>
      <c r="N214" s="17">
        <f t="shared" si="65"/>
        <v>5195478</v>
      </c>
      <c r="O214" s="17">
        <f t="shared" si="66"/>
        <v>33380.728041877701</v>
      </c>
      <c r="P214" s="17">
        <f t="shared" si="67"/>
        <v>63228.218672285839</v>
      </c>
      <c r="Q214" s="17">
        <f t="shared" si="68"/>
        <v>103898.70261237165</v>
      </c>
      <c r="R214" s="17">
        <f t="shared" si="69"/>
        <v>22736667.334663298</v>
      </c>
      <c r="S214" s="17">
        <f t="shared" si="70"/>
        <v>54221511.193630293</v>
      </c>
      <c r="T214" s="17">
        <f t="shared" si="71"/>
        <v>80155693.39643465</v>
      </c>
      <c r="U214" s="17">
        <f t="shared" si="72"/>
        <v>22798130.936747961</v>
      </c>
      <c r="V214" s="17">
        <f t="shared" si="73"/>
        <v>54336222.141856313</v>
      </c>
      <c r="W214" s="17">
        <f t="shared" si="74"/>
        <v>80339230.748191163</v>
      </c>
      <c r="X214" s="17">
        <f t="shared" si="75"/>
        <v>0.32941581337414017</v>
      </c>
    </row>
    <row r="215" spans="1:24" s="17" customFormat="1">
      <c r="A215" s="17" t="s">
        <v>595</v>
      </c>
      <c r="B215" s="17">
        <v>2271</v>
      </c>
      <c r="C215" s="17">
        <v>2483</v>
      </c>
      <c r="D215" s="17">
        <f t="shared" si="57"/>
        <v>4754</v>
      </c>
      <c r="E215" s="2">
        <f t="shared" si="58"/>
        <v>602.76</v>
      </c>
      <c r="F215" s="17">
        <f t="shared" si="59"/>
        <v>2271</v>
      </c>
      <c r="G215" s="17">
        <f t="shared" si="60"/>
        <v>2483</v>
      </c>
      <c r="H215" s="17">
        <f t="shared" si="61"/>
        <v>4754</v>
      </c>
      <c r="I215" s="17">
        <f t="shared" si="62"/>
        <v>1593889</v>
      </c>
      <c r="J215" s="17">
        <f t="shared" si="63"/>
        <v>3596835</v>
      </c>
      <c r="K215" s="17">
        <f t="shared" si="64"/>
        <v>5190724</v>
      </c>
      <c r="L215" s="17">
        <f>分割表!$B$5</f>
        <v>1596160</v>
      </c>
      <c r="M215" s="17">
        <f>分割表!$C$5</f>
        <v>3599318</v>
      </c>
      <c r="N215" s="17">
        <f t="shared" si="65"/>
        <v>5195478</v>
      </c>
      <c r="O215" s="17">
        <f t="shared" si="66"/>
        <v>17550.232456121725</v>
      </c>
      <c r="P215" s="17">
        <f t="shared" si="67"/>
        <v>19410.164176416776</v>
      </c>
      <c r="Q215" s="17">
        <f t="shared" si="68"/>
        <v>40250.889794212344</v>
      </c>
      <c r="R215" s="17">
        <f t="shared" si="69"/>
        <v>22763424.607324224</v>
      </c>
      <c r="S215" s="17">
        <f t="shared" si="70"/>
        <v>54296255.997487128</v>
      </c>
      <c r="T215" s="17">
        <f t="shared" si="71"/>
        <v>80260966.399524376</v>
      </c>
      <c r="U215" s="17">
        <f t="shared" si="72"/>
        <v>22798130.936747961</v>
      </c>
      <c r="V215" s="17">
        <f t="shared" si="73"/>
        <v>54336222.141856313</v>
      </c>
      <c r="W215" s="17">
        <f t="shared" si="74"/>
        <v>80339230.748191163</v>
      </c>
      <c r="X215" s="17">
        <f t="shared" si="75"/>
        <v>0.32605591010344059</v>
      </c>
    </row>
    <row r="216" spans="1:24" s="17" customFormat="1">
      <c r="A216" s="17" t="s">
        <v>247</v>
      </c>
      <c r="B216" s="17">
        <v>2042</v>
      </c>
      <c r="C216" s="17">
        <v>1872</v>
      </c>
      <c r="D216" s="17">
        <f t="shared" si="57"/>
        <v>3914</v>
      </c>
      <c r="E216" s="2">
        <f t="shared" si="58"/>
        <v>776.17</v>
      </c>
      <c r="F216" s="17">
        <f t="shared" si="59"/>
        <v>2042</v>
      </c>
      <c r="G216" s="17">
        <f t="shared" si="60"/>
        <v>1872</v>
      </c>
      <c r="H216" s="17">
        <f t="shared" si="61"/>
        <v>3914</v>
      </c>
      <c r="I216" s="17">
        <f t="shared" si="62"/>
        <v>1594118</v>
      </c>
      <c r="J216" s="17">
        <f t="shared" si="63"/>
        <v>3597446</v>
      </c>
      <c r="K216" s="17">
        <f t="shared" si="64"/>
        <v>5191564</v>
      </c>
      <c r="L216" s="17">
        <f>分割表!$B$5</f>
        <v>1596160</v>
      </c>
      <c r="M216" s="17">
        <f>分割表!$C$5</f>
        <v>3599318</v>
      </c>
      <c r="N216" s="17">
        <f t="shared" si="65"/>
        <v>5195478</v>
      </c>
      <c r="O216" s="17">
        <f t="shared" si="66"/>
        <v>15563.480767395655</v>
      </c>
      <c r="P216" s="17">
        <f t="shared" si="67"/>
        <v>14105.07569397427</v>
      </c>
      <c r="Q216" s="17">
        <f t="shared" si="68"/>
        <v>32377.841489099868</v>
      </c>
      <c r="R216" s="17">
        <f t="shared" si="69"/>
        <v>22766924.130211528</v>
      </c>
      <c r="S216" s="17">
        <f t="shared" si="70"/>
        <v>54306090.439503342</v>
      </c>
      <c r="T216" s="17">
        <f t="shared" si="71"/>
        <v>80274794.86983344</v>
      </c>
      <c r="U216" s="17">
        <f t="shared" si="72"/>
        <v>22798130.936747961</v>
      </c>
      <c r="V216" s="17">
        <f t="shared" si="73"/>
        <v>54336222.141856313</v>
      </c>
      <c r="W216" s="17">
        <f t="shared" si="74"/>
        <v>80339230.748191163</v>
      </c>
      <c r="X216" s="17">
        <f t="shared" si="75"/>
        <v>0.32594785573683782</v>
      </c>
    </row>
    <row r="217" spans="1:24" s="17" customFormat="1">
      <c r="A217" s="17" t="s">
        <v>1118</v>
      </c>
      <c r="B217" s="17">
        <v>1717</v>
      </c>
      <c r="C217" s="17">
        <v>1007</v>
      </c>
      <c r="D217" s="17">
        <f t="shared" si="57"/>
        <v>2724</v>
      </c>
      <c r="E217" s="2">
        <f t="shared" si="58"/>
        <v>1203.6400000000001</v>
      </c>
      <c r="F217" s="17">
        <f t="shared" si="59"/>
        <v>1717</v>
      </c>
      <c r="G217" s="17">
        <f t="shared" si="60"/>
        <v>1007</v>
      </c>
      <c r="H217" s="17">
        <f t="shared" si="61"/>
        <v>2724</v>
      </c>
      <c r="I217" s="17">
        <f t="shared" si="62"/>
        <v>1594443</v>
      </c>
      <c r="J217" s="17">
        <f t="shared" si="63"/>
        <v>3598311</v>
      </c>
      <c r="K217" s="17">
        <f t="shared" si="64"/>
        <v>5192754</v>
      </c>
      <c r="L217" s="17">
        <f>分割表!$B$5</f>
        <v>1596160</v>
      </c>
      <c r="M217" s="17">
        <f>分割表!$C$5</f>
        <v>3599318</v>
      </c>
      <c r="N217" s="17">
        <f t="shared" si="65"/>
        <v>5195478</v>
      </c>
      <c r="O217" s="17">
        <f t="shared" si="66"/>
        <v>12788.789239160966</v>
      </c>
      <c r="P217" s="17">
        <f t="shared" si="67"/>
        <v>6963.1340089675923</v>
      </c>
      <c r="Q217" s="17">
        <f t="shared" si="68"/>
        <v>21546.449561641854</v>
      </c>
      <c r="R217" s="17">
        <f t="shared" si="69"/>
        <v>22771890.758466918</v>
      </c>
      <c r="S217" s="17">
        <f t="shared" si="70"/>
        <v>54320013.354010664</v>
      </c>
      <c r="T217" s="17">
        <f t="shared" si="71"/>
        <v>80294385.435422346</v>
      </c>
      <c r="U217" s="17">
        <f t="shared" si="72"/>
        <v>22798130.936747961</v>
      </c>
      <c r="V217" s="17">
        <f t="shared" si="73"/>
        <v>54336222.141856313</v>
      </c>
      <c r="W217" s="17">
        <f t="shared" si="74"/>
        <v>80339230.748191163</v>
      </c>
      <c r="X217" s="17">
        <f t="shared" si="75"/>
        <v>0.32560006222687132</v>
      </c>
    </row>
    <row r="218" spans="1:24" s="17" customFormat="1">
      <c r="A218" s="17" t="s">
        <v>1921</v>
      </c>
      <c r="B218" s="17">
        <v>3095</v>
      </c>
      <c r="C218" s="17">
        <v>4710</v>
      </c>
      <c r="D218" s="17">
        <f t="shared" si="57"/>
        <v>7805</v>
      </c>
      <c r="E218" s="2">
        <f t="shared" si="58"/>
        <v>279.93</v>
      </c>
      <c r="F218" s="17">
        <f t="shared" si="59"/>
        <v>3095</v>
      </c>
      <c r="G218" s="17">
        <f t="shared" si="60"/>
        <v>4710</v>
      </c>
      <c r="H218" s="17">
        <f t="shared" si="61"/>
        <v>7805</v>
      </c>
      <c r="I218" s="17">
        <f t="shared" si="62"/>
        <v>1593065</v>
      </c>
      <c r="J218" s="17">
        <f t="shared" si="63"/>
        <v>3594608</v>
      </c>
      <c r="K218" s="17">
        <f t="shared" si="64"/>
        <v>5187673</v>
      </c>
      <c r="L218" s="17">
        <f>分割表!$B$5</f>
        <v>1596160</v>
      </c>
      <c r="M218" s="17">
        <f>分割表!$C$5</f>
        <v>3599318</v>
      </c>
      <c r="N218" s="17">
        <f t="shared" si="65"/>
        <v>5195478</v>
      </c>
      <c r="O218" s="17">
        <f t="shared" si="66"/>
        <v>24876.196157942366</v>
      </c>
      <c r="P218" s="17">
        <f t="shared" si="67"/>
        <v>39834.557410819281</v>
      </c>
      <c r="Q218" s="17">
        <f t="shared" si="68"/>
        <v>69952.467296171089</v>
      </c>
      <c r="R218" s="17">
        <f t="shared" si="69"/>
        <v>22750832.709854625</v>
      </c>
      <c r="S218" s="17">
        <f t="shared" si="70"/>
        <v>54260411.864137955</v>
      </c>
      <c r="T218" s="17">
        <f t="shared" si="71"/>
        <v>80210740.56355308</v>
      </c>
      <c r="U218" s="17">
        <f t="shared" si="72"/>
        <v>22798130.936747961</v>
      </c>
      <c r="V218" s="17">
        <f t="shared" si="73"/>
        <v>54336222.141856313</v>
      </c>
      <c r="W218" s="17">
        <f t="shared" si="74"/>
        <v>80339230.748191163</v>
      </c>
      <c r="X218" s="17">
        <f t="shared" si="75"/>
        <v>0.32385785491294483</v>
      </c>
    </row>
    <row r="219" spans="1:24" s="17" customFormat="1">
      <c r="A219" s="17" t="s">
        <v>1045</v>
      </c>
      <c r="B219" s="17">
        <v>2234</v>
      </c>
      <c r="C219" s="17">
        <v>2447</v>
      </c>
      <c r="D219" s="17">
        <f t="shared" si="57"/>
        <v>4681</v>
      </c>
      <c r="E219" s="2">
        <f t="shared" si="58"/>
        <v>590.41999999999996</v>
      </c>
      <c r="F219" s="17">
        <f t="shared" si="59"/>
        <v>2234</v>
      </c>
      <c r="G219" s="17">
        <f t="shared" si="60"/>
        <v>2447</v>
      </c>
      <c r="H219" s="17">
        <f t="shared" si="61"/>
        <v>4681</v>
      </c>
      <c r="I219" s="17">
        <f t="shared" si="62"/>
        <v>1593926</v>
      </c>
      <c r="J219" s="17">
        <f t="shared" si="63"/>
        <v>3596871</v>
      </c>
      <c r="K219" s="17">
        <f t="shared" si="64"/>
        <v>5190797</v>
      </c>
      <c r="L219" s="17">
        <f>分割表!$B$5</f>
        <v>1596160</v>
      </c>
      <c r="M219" s="17">
        <f>分割表!$C$5</f>
        <v>3599318</v>
      </c>
      <c r="N219" s="17">
        <f t="shared" si="65"/>
        <v>5195478</v>
      </c>
      <c r="O219" s="17">
        <f t="shared" si="66"/>
        <v>17227.600420491512</v>
      </c>
      <c r="P219" s="17">
        <f t="shared" si="67"/>
        <v>19093.006401244216</v>
      </c>
      <c r="Q219" s="17">
        <f t="shared" si="68"/>
        <v>39560.381020325629</v>
      </c>
      <c r="R219" s="17">
        <f t="shared" si="69"/>
        <v>22763990.030191164</v>
      </c>
      <c r="S219" s="17">
        <f t="shared" si="70"/>
        <v>54296835.438001886</v>
      </c>
      <c r="T219" s="17">
        <f t="shared" si="71"/>
        <v>80262168.154051036</v>
      </c>
      <c r="U219" s="17">
        <f t="shared" si="72"/>
        <v>22798130.936747961</v>
      </c>
      <c r="V219" s="17">
        <f t="shared" si="73"/>
        <v>54336222.141856313</v>
      </c>
      <c r="W219" s="17">
        <f t="shared" si="74"/>
        <v>80339230.748191163</v>
      </c>
      <c r="X219" s="17">
        <f t="shared" si="75"/>
        <v>0.32033894220592785</v>
      </c>
    </row>
    <row r="220" spans="1:24" s="17" customFormat="1">
      <c r="A220" s="17" t="s">
        <v>1207</v>
      </c>
      <c r="B220" s="17">
        <v>1707</v>
      </c>
      <c r="C220" s="17">
        <v>1081</v>
      </c>
      <c r="D220" s="17">
        <f t="shared" si="57"/>
        <v>2788</v>
      </c>
      <c r="E220" s="2">
        <f t="shared" si="58"/>
        <v>1100.1400000000001</v>
      </c>
      <c r="F220" s="17">
        <f t="shared" si="59"/>
        <v>1707</v>
      </c>
      <c r="G220" s="17">
        <f t="shared" si="60"/>
        <v>1081</v>
      </c>
      <c r="H220" s="17">
        <f t="shared" si="61"/>
        <v>2788</v>
      </c>
      <c r="I220" s="17">
        <f t="shared" si="62"/>
        <v>1594453</v>
      </c>
      <c r="J220" s="17">
        <f t="shared" si="63"/>
        <v>3598237</v>
      </c>
      <c r="K220" s="17">
        <f t="shared" si="64"/>
        <v>5192690</v>
      </c>
      <c r="L220" s="17">
        <f>分割表!$B$5</f>
        <v>1596160</v>
      </c>
      <c r="M220" s="17">
        <f>分割表!$C$5</f>
        <v>3599318</v>
      </c>
      <c r="N220" s="17">
        <f t="shared" si="65"/>
        <v>5195478</v>
      </c>
      <c r="O220" s="17">
        <f t="shared" si="66"/>
        <v>12704.33507781011</v>
      </c>
      <c r="P220" s="17">
        <f t="shared" si="67"/>
        <v>7551.4788048679839</v>
      </c>
      <c r="Q220" s="17">
        <f t="shared" si="68"/>
        <v>22117.426404002596</v>
      </c>
      <c r="R220" s="17">
        <f t="shared" si="69"/>
        <v>22772043.578848444</v>
      </c>
      <c r="S220" s="17">
        <f t="shared" si="70"/>
        <v>54318822.252612203</v>
      </c>
      <c r="T220" s="17">
        <f t="shared" si="71"/>
        <v>80293331.81823273</v>
      </c>
      <c r="U220" s="17">
        <f t="shared" si="72"/>
        <v>22798130.936747961</v>
      </c>
      <c r="V220" s="17">
        <f t="shared" si="73"/>
        <v>54336222.141856313</v>
      </c>
      <c r="W220" s="17">
        <f t="shared" si="74"/>
        <v>80339230.748191163</v>
      </c>
      <c r="X220" s="17">
        <f t="shared" si="75"/>
        <v>0.31644628798630059</v>
      </c>
    </row>
    <row r="221" spans="1:24" s="17" customFormat="1">
      <c r="A221" s="17" t="s">
        <v>161</v>
      </c>
      <c r="B221" s="17">
        <v>2671</v>
      </c>
      <c r="C221" s="17">
        <v>3675</v>
      </c>
      <c r="D221" s="17">
        <f t="shared" si="57"/>
        <v>6346</v>
      </c>
      <c r="E221" s="2">
        <f t="shared" si="58"/>
        <v>364.9</v>
      </c>
      <c r="F221" s="17">
        <f t="shared" si="59"/>
        <v>2671</v>
      </c>
      <c r="G221" s="17">
        <f t="shared" si="60"/>
        <v>3675</v>
      </c>
      <c r="H221" s="17">
        <f t="shared" si="61"/>
        <v>6346</v>
      </c>
      <c r="I221" s="17">
        <f t="shared" si="62"/>
        <v>1593489</v>
      </c>
      <c r="J221" s="17">
        <f t="shared" si="63"/>
        <v>3595643</v>
      </c>
      <c r="K221" s="17">
        <f t="shared" si="64"/>
        <v>5189132</v>
      </c>
      <c r="L221" s="17">
        <f>分割表!$B$5</f>
        <v>1596160</v>
      </c>
      <c r="M221" s="17">
        <f>分割表!$C$5</f>
        <v>3599318</v>
      </c>
      <c r="N221" s="17">
        <f t="shared" si="65"/>
        <v>5195478</v>
      </c>
      <c r="O221" s="17">
        <f t="shared" si="66"/>
        <v>21074.746137216705</v>
      </c>
      <c r="P221" s="17">
        <f t="shared" si="67"/>
        <v>30169.208412802494</v>
      </c>
      <c r="Q221" s="17">
        <f t="shared" si="68"/>
        <v>55562.910503220366</v>
      </c>
      <c r="R221" s="17">
        <f t="shared" si="69"/>
        <v>22757311.982520211</v>
      </c>
      <c r="S221" s="17">
        <f t="shared" si="70"/>
        <v>54277070.281723544</v>
      </c>
      <c r="T221" s="17">
        <f t="shared" si="71"/>
        <v>80234758.528762132</v>
      </c>
      <c r="U221" s="17">
        <f t="shared" si="72"/>
        <v>22798130.936747961</v>
      </c>
      <c r="V221" s="17">
        <f t="shared" si="73"/>
        <v>54336222.141856313</v>
      </c>
      <c r="W221" s="17">
        <f t="shared" si="74"/>
        <v>80339230.748191163</v>
      </c>
      <c r="X221" s="17">
        <f t="shared" si="75"/>
        <v>0.31490833007207003</v>
      </c>
    </row>
    <row r="222" spans="1:24" s="17" customFormat="1">
      <c r="A222" s="17" t="s">
        <v>946</v>
      </c>
      <c r="B222" s="17">
        <v>2660</v>
      </c>
      <c r="C222" s="17">
        <v>3721</v>
      </c>
      <c r="D222" s="17">
        <f t="shared" si="57"/>
        <v>6381</v>
      </c>
      <c r="E222" s="2">
        <f t="shared" si="58"/>
        <v>341.88</v>
      </c>
      <c r="F222" s="17">
        <f t="shared" si="59"/>
        <v>2660</v>
      </c>
      <c r="G222" s="17">
        <f t="shared" si="60"/>
        <v>3721</v>
      </c>
      <c r="H222" s="17">
        <f t="shared" si="61"/>
        <v>6381</v>
      </c>
      <c r="I222" s="17">
        <f t="shared" si="62"/>
        <v>1593500</v>
      </c>
      <c r="J222" s="17">
        <f t="shared" si="63"/>
        <v>3595597</v>
      </c>
      <c r="K222" s="17">
        <f t="shared" si="64"/>
        <v>5189097</v>
      </c>
      <c r="L222" s="17">
        <f>分割表!$B$5</f>
        <v>1596160</v>
      </c>
      <c r="M222" s="17">
        <f>分割表!$C$5</f>
        <v>3599318</v>
      </c>
      <c r="N222" s="17">
        <f t="shared" si="65"/>
        <v>5195478</v>
      </c>
      <c r="O222" s="17">
        <f t="shared" si="66"/>
        <v>20976.97652872348</v>
      </c>
      <c r="P222" s="17">
        <f t="shared" si="67"/>
        <v>30593.123297177783</v>
      </c>
      <c r="Q222" s="17">
        <f t="shared" si="68"/>
        <v>55904.452142783921</v>
      </c>
      <c r="R222" s="17">
        <f t="shared" si="69"/>
        <v>22757480.078359786</v>
      </c>
      <c r="S222" s="17">
        <f t="shared" si="70"/>
        <v>54276329.901281722</v>
      </c>
      <c r="T222" s="17">
        <f t="shared" si="71"/>
        <v>80234182.356185287</v>
      </c>
      <c r="U222" s="17">
        <f t="shared" si="72"/>
        <v>22798130.936747961</v>
      </c>
      <c r="V222" s="17">
        <f t="shared" si="73"/>
        <v>54336222.141856313</v>
      </c>
      <c r="W222" s="17">
        <f t="shared" si="74"/>
        <v>80339230.748191163</v>
      </c>
      <c r="X222" s="17">
        <f t="shared" si="75"/>
        <v>0.30805603020362687</v>
      </c>
    </row>
    <row r="223" spans="1:24" s="17" customFormat="1">
      <c r="A223" s="17" t="s">
        <v>2576</v>
      </c>
      <c r="B223" s="17">
        <v>2220</v>
      </c>
      <c r="C223" s="17">
        <v>2589</v>
      </c>
      <c r="D223" s="17">
        <f t="shared" si="57"/>
        <v>4809</v>
      </c>
      <c r="E223" s="2">
        <f t="shared" si="58"/>
        <v>502.74</v>
      </c>
      <c r="F223" s="17">
        <f t="shared" si="59"/>
        <v>2220</v>
      </c>
      <c r="G223" s="17">
        <f t="shared" si="60"/>
        <v>2589</v>
      </c>
      <c r="H223" s="17">
        <f t="shared" si="61"/>
        <v>4809</v>
      </c>
      <c r="I223" s="17">
        <f t="shared" si="62"/>
        <v>1593940</v>
      </c>
      <c r="J223" s="17">
        <f t="shared" si="63"/>
        <v>3596729</v>
      </c>
      <c r="K223" s="17">
        <f t="shared" si="64"/>
        <v>5190669</v>
      </c>
      <c r="L223" s="17">
        <f>分割表!$B$5</f>
        <v>1596160</v>
      </c>
      <c r="M223" s="17">
        <f>分割表!$C$5</f>
        <v>3599318</v>
      </c>
      <c r="N223" s="17">
        <f t="shared" si="65"/>
        <v>5195478</v>
      </c>
      <c r="O223" s="17">
        <f t="shared" si="66"/>
        <v>17105.682694203242</v>
      </c>
      <c r="P223" s="17">
        <f t="shared" si="67"/>
        <v>20347.02085057673</v>
      </c>
      <c r="Q223" s="17">
        <f t="shared" si="68"/>
        <v>40771.87751810428</v>
      </c>
      <c r="R223" s="17">
        <f t="shared" si="69"/>
        <v>22764203.974202629</v>
      </c>
      <c r="S223" s="17">
        <f t="shared" si="70"/>
        <v>54294549.869174965</v>
      </c>
      <c r="T223" s="17">
        <f t="shared" si="71"/>
        <v>80260060.968709812</v>
      </c>
      <c r="U223" s="17">
        <f t="shared" si="72"/>
        <v>22798130.936747961</v>
      </c>
      <c r="V223" s="17">
        <f t="shared" si="73"/>
        <v>54336222.141856313</v>
      </c>
      <c r="W223" s="17">
        <f t="shared" si="74"/>
        <v>80339230.748191163</v>
      </c>
      <c r="X223" s="17">
        <f t="shared" si="75"/>
        <v>0.3040341919139456</v>
      </c>
    </row>
    <row r="224" spans="1:24" s="17" customFormat="1">
      <c r="A224" s="17" t="s">
        <v>324</v>
      </c>
      <c r="B224" s="17">
        <v>2625</v>
      </c>
      <c r="C224" s="17">
        <v>3710</v>
      </c>
      <c r="D224" s="17">
        <f t="shared" si="57"/>
        <v>6335</v>
      </c>
      <c r="E224" s="2">
        <f t="shared" si="58"/>
        <v>324.45</v>
      </c>
      <c r="F224" s="17">
        <f t="shared" si="59"/>
        <v>2625</v>
      </c>
      <c r="G224" s="17">
        <f t="shared" si="60"/>
        <v>3710</v>
      </c>
      <c r="H224" s="17">
        <f t="shared" si="61"/>
        <v>6335</v>
      </c>
      <c r="I224" s="17">
        <f t="shared" si="62"/>
        <v>1593535</v>
      </c>
      <c r="J224" s="17">
        <f t="shared" si="63"/>
        <v>3595608</v>
      </c>
      <c r="K224" s="17">
        <f t="shared" si="64"/>
        <v>5189143</v>
      </c>
      <c r="L224" s="17">
        <f>分割表!$B$5</f>
        <v>1596160</v>
      </c>
      <c r="M224" s="17">
        <f>分割表!$C$5</f>
        <v>3599318</v>
      </c>
      <c r="N224" s="17">
        <f t="shared" si="65"/>
        <v>5195478</v>
      </c>
      <c r="O224" s="17">
        <f t="shared" si="66"/>
        <v>20666.194959442524</v>
      </c>
      <c r="P224" s="17">
        <f t="shared" si="67"/>
        <v>30491.700347281494</v>
      </c>
      <c r="Q224" s="17">
        <f t="shared" si="68"/>
        <v>55455.608662604449</v>
      </c>
      <c r="R224" s="17">
        <f t="shared" si="69"/>
        <v>22758014.929263607</v>
      </c>
      <c r="S224" s="17">
        <f t="shared" si="70"/>
        <v>54276506.948725142</v>
      </c>
      <c r="T224" s="17">
        <f t="shared" si="71"/>
        <v>80234939.611620754</v>
      </c>
      <c r="U224" s="17">
        <f t="shared" si="72"/>
        <v>22798130.936747961</v>
      </c>
      <c r="V224" s="17">
        <f t="shared" si="73"/>
        <v>54336222.141856313</v>
      </c>
      <c r="W224" s="17">
        <f t="shared" si="74"/>
        <v>80339230.748191163</v>
      </c>
      <c r="X224" s="17">
        <f t="shared" si="75"/>
        <v>0.30055313067151224</v>
      </c>
    </row>
    <row r="225" spans="1:24" s="17" customFormat="1">
      <c r="A225" s="17" t="s">
        <v>394</v>
      </c>
      <c r="B225" s="17">
        <v>1783</v>
      </c>
      <c r="C225" s="17">
        <v>1475</v>
      </c>
      <c r="D225" s="17">
        <f t="shared" si="57"/>
        <v>3258</v>
      </c>
      <c r="E225" s="2">
        <f t="shared" si="58"/>
        <v>804.5</v>
      </c>
      <c r="F225" s="17">
        <f t="shared" si="59"/>
        <v>1783</v>
      </c>
      <c r="G225" s="17">
        <f t="shared" si="60"/>
        <v>1475</v>
      </c>
      <c r="H225" s="17">
        <f t="shared" si="61"/>
        <v>3258</v>
      </c>
      <c r="I225" s="17">
        <f t="shared" si="62"/>
        <v>1594377</v>
      </c>
      <c r="J225" s="17">
        <f t="shared" si="63"/>
        <v>3597843</v>
      </c>
      <c r="K225" s="17">
        <f t="shared" si="64"/>
        <v>5192220</v>
      </c>
      <c r="L225" s="17">
        <f>分割表!$B$5</f>
        <v>1596160</v>
      </c>
      <c r="M225" s="17">
        <f>分割表!$C$5</f>
        <v>3599318</v>
      </c>
      <c r="N225" s="17">
        <f t="shared" si="65"/>
        <v>5195478</v>
      </c>
      <c r="O225" s="17">
        <f t="shared" si="66"/>
        <v>13347.631817649979</v>
      </c>
      <c r="P225" s="17">
        <f t="shared" si="67"/>
        <v>10762.209571441532</v>
      </c>
      <c r="Q225" s="17">
        <f t="shared" si="68"/>
        <v>26353.534515089767</v>
      </c>
      <c r="R225" s="17">
        <f t="shared" si="69"/>
        <v>22770882.145521816</v>
      </c>
      <c r="S225" s="17">
        <f t="shared" si="70"/>
        <v>54312480.46808698</v>
      </c>
      <c r="T225" s="17">
        <f t="shared" si="71"/>
        <v>80285594.341163769</v>
      </c>
      <c r="U225" s="17">
        <f t="shared" si="72"/>
        <v>22798130.936747961</v>
      </c>
      <c r="V225" s="17">
        <f t="shared" si="73"/>
        <v>54336222.141856313</v>
      </c>
      <c r="W225" s="17">
        <f t="shared" si="74"/>
        <v>80339230.748191163</v>
      </c>
      <c r="X225" s="17">
        <f t="shared" si="75"/>
        <v>0.29910545080585293</v>
      </c>
    </row>
    <row r="226" spans="1:24" s="17" customFormat="1">
      <c r="A226" s="17" t="s">
        <v>969</v>
      </c>
      <c r="B226" s="17">
        <v>1845</v>
      </c>
      <c r="C226" s="17">
        <v>1648</v>
      </c>
      <c r="D226" s="17">
        <f t="shared" si="57"/>
        <v>3493</v>
      </c>
      <c r="E226" s="2">
        <f t="shared" si="58"/>
        <v>734</v>
      </c>
      <c r="F226" s="17">
        <f t="shared" si="59"/>
        <v>1845</v>
      </c>
      <c r="G226" s="17">
        <f t="shared" si="60"/>
        <v>1648</v>
      </c>
      <c r="H226" s="17">
        <f t="shared" si="61"/>
        <v>3493</v>
      </c>
      <c r="I226" s="17">
        <f t="shared" si="62"/>
        <v>1594315</v>
      </c>
      <c r="J226" s="17">
        <f t="shared" si="63"/>
        <v>3597670</v>
      </c>
      <c r="K226" s="17">
        <f t="shared" si="64"/>
        <v>5191985</v>
      </c>
      <c r="L226" s="17">
        <f>分割表!$B$5</f>
        <v>1596160</v>
      </c>
      <c r="M226" s="17">
        <f>分割表!$C$5</f>
        <v>3599318</v>
      </c>
      <c r="N226" s="17">
        <f t="shared" si="65"/>
        <v>5195478</v>
      </c>
      <c r="O226" s="17">
        <f t="shared" si="66"/>
        <v>13874.832756695689</v>
      </c>
      <c r="P226" s="17">
        <f t="shared" si="67"/>
        <v>12207.259586853599</v>
      </c>
      <c r="Q226" s="17">
        <f t="shared" si="68"/>
        <v>28497.697243110262</v>
      </c>
      <c r="R226" s="17">
        <f t="shared" si="69"/>
        <v>22769934.663122736</v>
      </c>
      <c r="S226" s="17">
        <f t="shared" si="70"/>
        <v>54309695.891051449</v>
      </c>
      <c r="T226" s="17">
        <f t="shared" si="71"/>
        <v>80281725.618583202</v>
      </c>
      <c r="U226" s="17">
        <f t="shared" si="72"/>
        <v>22798130.936747961</v>
      </c>
      <c r="V226" s="17">
        <f t="shared" si="73"/>
        <v>54336222.141856313</v>
      </c>
      <c r="W226" s="17">
        <f t="shared" si="74"/>
        <v>80339230.748191163</v>
      </c>
      <c r="X226" s="17">
        <f t="shared" si="75"/>
        <v>0.29844622497226536</v>
      </c>
    </row>
    <row r="227" spans="1:24" s="17" customFormat="1">
      <c r="A227" s="17" t="s">
        <v>2639</v>
      </c>
      <c r="B227" s="17">
        <v>1585</v>
      </c>
      <c r="C227" s="17">
        <v>974</v>
      </c>
      <c r="D227" s="17">
        <f t="shared" si="57"/>
        <v>2559</v>
      </c>
      <c r="E227" s="2">
        <f t="shared" si="58"/>
        <v>1056.55</v>
      </c>
      <c r="F227" s="17">
        <f t="shared" si="59"/>
        <v>1585</v>
      </c>
      <c r="G227" s="17">
        <f t="shared" si="60"/>
        <v>974</v>
      </c>
      <c r="H227" s="17">
        <f t="shared" si="61"/>
        <v>2559</v>
      </c>
      <c r="I227" s="17">
        <f t="shared" si="62"/>
        <v>1594575</v>
      </c>
      <c r="J227" s="17">
        <f t="shared" si="63"/>
        <v>3598344</v>
      </c>
      <c r="K227" s="17">
        <f t="shared" si="64"/>
        <v>5192919</v>
      </c>
      <c r="L227" s="17">
        <f>分割表!$B$5</f>
        <v>1596160</v>
      </c>
      <c r="M227" s="17">
        <f>分割表!$C$5</f>
        <v>3599318</v>
      </c>
      <c r="N227" s="17">
        <f t="shared" si="65"/>
        <v>5195478</v>
      </c>
      <c r="O227" s="17">
        <f t="shared" si="66"/>
        <v>11678.818402803539</v>
      </c>
      <c r="P227" s="17">
        <f t="shared" si="67"/>
        <v>6702.4946097478296</v>
      </c>
      <c r="Q227" s="17">
        <f t="shared" si="68"/>
        <v>20081.424528732899</v>
      </c>
      <c r="R227" s="17">
        <f t="shared" si="69"/>
        <v>22773907.992552977</v>
      </c>
      <c r="S227" s="17">
        <f t="shared" si="70"/>
        <v>54320544.52134116</v>
      </c>
      <c r="T227" s="17">
        <f t="shared" si="71"/>
        <v>80297101.795877546</v>
      </c>
      <c r="U227" s="17">
        <f t="shared" si="72"/>
        <v>22798130.936747961</v>
      </c>
      <c r="V227" s="17">
        <f t="shared" si="73"/>
        <v>54336222.141856313</v>
      </c>
      <c r="W227" s="17">
        <f t="shared" si="74"/>
        <v>80339230.748191163</v>
      </c>
      <c r="X227" s="17">
        <f t="shared" si="75"/>
        <v>0.29653230281029996</v>
      </c>
    </row>
    <row r="228" spans="1:24" s="17" customFormat="1">
      <c r="A228" s="17" t="s">
        <v>2551</v>
      </c>
      <c r="B228" s="17">
        <v>3143</v>
      </c>
      <c r="C228" s="17">
        <v>5150</v>
      </c>
      <c r="D228" s="17">
        <f t="shared" si="57"/>
        <v>8293</v>
      </c>
      <c r="E228" s="2">
        <f t="shared" si="58"/>
        <v>193.57</v>
      </c>
      <c r="F228" s="17">
        <f t="shared" si="59"/>
        <v>3143</v>
      </c>
      <c r="G228" s="17">
        <f t="shared" si="60"/>
        <v>5150</v>
      </c>
      <c r="H228" s="17">
        <f t="shared" si="61"/>
        <v>8293</v>
      </c>
      <c r="I228" s="17">
        <f t="shared" si="62"/>
        <v>1593017</v>
      </c>
      <c r="J228" s="17">
        <f t="shared" si="63"/>
        <v>3594168</v>
      </c>
      <c r="K228" s="17">
        <f t="shared" si="64"/>
        <v>5187185</v>
      </c>
      <c r="L228" s="17">
        <f>分割表!$B$5</f>
        <v>1596160</v>
      </c>
      <c r="M228" s="17">
        <f>分割表!$C$5</f>
        <v>3599318</v>
      </c>
      <c r="N228" s="17">
        <f t="shared" si="65"/>
        <v>5195478</v>
      </c>
      <c r="O228" s="17">
        <f t="shared" si="66"/>
        <v>25310.368534654754</v>
      </c>
      <c r="P228" s="17">
        <f t="shared" si="67"/>
        <v>44015.772767337578</v>
      </c>
      <c r="Q228" s="17">
        <f t="shared" si="68"/>
        <v>74829.124465493835</v>
      </c>
      <c r="R228" s="17">
        <f t="shared" si="69"/>
        <v>22750099.214398973</v>
      </c>
      <c r="S228" s="17">
        <f t="shared" si="70"/>
        <v>54253330.115047023</v>
      </c>
      <c r="T228" s="17">
        <f t="shared" si="71"/>
        <v>80202707.230159998</v>
      </c>
      <c r="U228" s="17">
        <f t="shared" si="72"/>
        <v>22798130.936747961</v>
      </c>
      <c r="V228" s="17">
        <f t="shared" si="73"/>
        <v>54336222.141856313</v>
      </c>
      <c r="W228" s="17">
        <f t="shared" si="74"/>
        <v>80339230.748191163</v>
      </c>
      <c r="X228" s="17">
        <f t="shared" si="75"/>
        <v>0.29553493882909582</v>
      </c>
    </row>
    <row r="229" spans="1:24" s="17" customFormat="1">
      <c r="A229" s="17" t="s">
        <v>783</v>
      </c>
      <c r="B229" s="17">
        <v>1956</v>
      </c>
      <c r="C229" s="17">
        <v>1979</v>
      </c>
      <c r="D229" s="17">
        <f t="shared" si="57"/>
        <v>3935</v>
      </c>
      <c r="E229" s="2">
        <f t="shared" si="58"/>
        <v>615.23</v>
      </c>
      <c r="F229" s="17">
        <f t="shared" si="59"/>
        <v>1956</v>
      </c>
      <c r="G229" s="17">
        <f t="shared" si="60"/>
        <v>1979</v>
      </c>
      <c r="H229" s="17">
        <f t="shared" si="61"/>
        <v>3935</v>
      </c>
      <c r="I229" s="17">
        <f t="shared" si="62"/>
        <v>1594204</v>
      </c>
      <c r="J229" s="17">
        <f t="shared" si="63"/>
        <v>3597339</v>
      </c>
      <c r="K229" s="17">
        <f t="shared" si="64"/>
        <v>5191543</v>
      </c>
      <c r="L229" s="17">
        <f>分割表!$B$5</f>
        <v>1596160</v>
      </c>
      <c r="M229" s="17">
        <f>分割表!$C$5</f>
        <v>3599318</v>
      </c>
      <c r="N229" s="17">
        <f t="shared" si="65"/>
        <v>5195478</v>
      </c>
      <c r="O229" s="17">
        <f t="shared" si="66"/>
        <v>14823.852799763356</v>
      </c>
      <c r="P229" s="17">
        <f t="shared" si="67"/>
        <v>15021.296605347477</v>
      </c>
      <c r="Q229" s="17">
        <f t="shared" si="68"/>
        <v>32572.616342950663</v>
      </c>
      <c r="R229" s="17">
        <f t="shared" si="69"/>
        <v>22768238.370011296</v>
      </c>
      <c r="S229" s="17">
        <f t="shared" si="70"/>
        <v>54304368.197480954</v>
      </c>
      <c r="T229" s="17">
        <f t="shared" si="71"/>
        <v>80274449.156419188</v>
      </c>
      <c r="U229" s="17">
        <f t="shared" si="72"/>
        <v>22798130.936747961</v>
      </c>
      <c r="V229" s="17">
        <f t="shared" si="73"/>
        <v>54336222.141856313</v>
      </c>
      <c r="W229" s="17">
        <f t="shared" si="74"/>
        <v>80339230.748191163</v>
      </c>
      <c r="X229" s="17">
        <f t="shared" si="75"/>
        <v>0.2953327797792335</v>
      </c>
    </row>
    <row r="230" spans="1:24" s="17" customFormat="1">
      <c r="A230" s="17" t="s">
        <v>281</v>
      </c>
      <c r="B230" s="17">
        <v>1381</v>
      </c>
      <c r="C230" s="17">
        <v>471</v>
      </c>
      <c r="D230" s="17">
        <f t="shared" si="57"/>
        <v>1852</v>
      </c>
      <c r="E230" s="2">
        <f t="shared" si="58"/>
        <v>1505.75</v>
      </c>
      <c r="F230" s="17">
        <f t="shared" si="59"/>
        <v>1381</v>
      </c>
      <c r="G230" s="17">
        <f t="shared" si="60"/>
        <v>471</v>
      </c>
      <c r="H230" s="17">
        <f t="shared" si="61"/>
        <v>1852</v>
      </c>
      <c r="I230" s="17">
        <f t="shared" si="62"/>
        <v>1594779</v>
      </c>
      <c r="J230" s="17">
        <f t="shared" si="63"/>
        <v>3598847</v>
      </c>
      <c r="K230" s="17">
        <f t="shared" si="64"/>
        <v>5193626</v>
      </c>
      <c r="L230" s="17">
        <f>分割表!$B$5</f>
        <v>1596160</v>
      </c>
      <c r="M230" s="17">
        <f>分割表!$C$5</f>
        <v>3599318</v>
      </c>
      <c r="N230" s="17">
        <f t="shared" si="65"/>
        <v>5195478</v>
      </c>
      <c r="O230" s="17">
        <f t="shared" si="66"/>
        <v>9985.4077148582328</v>
      </c>
      <c r="P230" s="17">
        <f t="shared" si="67"/>
        <v>2898.9381622817327</v>
      </c>
      <c r="Q230" s="17">
        <f t="shared" si="68"/>
        <v>13934.487660961744</v>
      </c>
      <c r="R230" s="17">
        <f t="shared" si="69"/>
        <v>22777025.557633072</v>
      </c>
      <c r="S230" s="17">
        <f t="shared" si="70"/>
        <v>54328640.836597525</v>
      </c>
      <c r="T230" s="17">
        <f t="shared" si="71"/>
        <v>80308741.048216343</v>
      </c>
      <c r="U230" s="17">
        <f t="shared" si="72"/>
        <v>22798130.936747961</v>
      </c>
      <c r="V230" s="17">
        <f t="shared" si="73"/>
        <v>54336222.141856313</v>
      </c>
      <c r="W230" s="17">
        <f t="shared" si="74"/>
        <v>80339230.748191163</v>
      </c>
      <c r="X230" s="17">
        <f t="shared" si="75"/>
        <v>0.29268332878291781</v>
      </c>
    </row>
    <row r="231" spans="1:24" s="17" customFormat="1">
      <c r="A231" s="17" t="s">
        <v>467</v>
      </c>
      <c r="B231" s="17">
        <v>1302</v>
      </c>
      <c r="C231" s="17">
        <v>263</v>
      </c>
      <c r="D231" s="17">
        <f t="shared" si="57"/>
        <v>1565</v>
      </c>
      <c r="E231" s="2">
        <f t="shared" si="58"/>
        <v>1849.68</v>
      </c>
      <c r="F231" s="17">
        <f t="shared" si="59"/>
        <v>1302</v>
      </c>
      <c r="G231" s="17">
        <f t="shared" si="60"/>
        <v>263</v>
      </c>
      <c r="H231" s="17">
        <f t="shared" si="61"/>
        <v>1565</v>
      </c>
      <c r="I231" s="17">
        <f t="shared" si="62"/>
        <v>1594858</v>
      </c>
      <c r="J231" s="17">
        <f t="shared" si="63"/>
        <v>3599055</v>
      </c>
      <c r="K231" s="17">
        <f t="shared" si="64"/>
        <v>5193913</v>
      </c>
      <c r="L231" s="17">
        <f>分割表!$B$5</f>
        <v>1596160</v>
      </c>
      <c r="M231" s="17">
        <f>分割表!$C$5</f>
        <v>3599318</v>
      </c>
      <c r="N231" s="17">
        <f t="shared" si="65"/>
        <v>5195478</v>
      </c>
      <c r="O231" s="17">
        <f t="shared" si="66"/>
        <v>9337.4971832446063</v>
      </c>
      <c r="P231" s="17">
        <f t="shared" si="67"/>
        <v>1465.4765104627522</v>
      </c>
      <c r="Q231" s="17">
        <f t="shared" si="68"/>
        <v>11511.578326154706</v>
      </c>
      <c r="R231" s="17">
        <f t="shared" si="69"/>
        <v>22778232.857002143</v>
      </c>
      <c r="S231" s="17">
        <f t="shared" si="70"/>
        <v>54331988.836415686</v>
      </c>
      <c r="T231" s="17">
        <f t="shared" si="71"/>
        <v>80313465.920690119</v>
      </c>
      <c r="U231" s="17">
        <f t="shared" si="72"/>
        <v>22798130.936747961</v>
      </c>
      <c r="V231" s="17">
        <f t="shared" si="73"/>
        <v>54336222.141856313</v>
      </c>
      <c r="W231" s="17">
        <f t="shared" si="74"/>
        <v>80339230.748191163</v>
      </c>
      <c r="X231" s="17">
        <f t="shared" si="75"/>
        <v>0.29239327876986548</v>
      </c>
    </row>
    <row r="232" spans="1:24" s="17" customFormat="1">
      <c r="A232" s="17" t="s">
        <v>734</v>
      </c>
      <c r="B232" s="17">
        <v>2068</v>
      </c>
      <c r="C232" s="17">
        <v>2334</v>
      </c>
      <c r="D232" s="17">
        <f t="shared" si="57"/>
        <v>4402</v>
      </c>
      <c r="E232" s="2">
        <f t="shared" si="58"/>
        <v>508.7</v>
      </c>
      <c r="F232" s="17">
        <f t="shared" si="59"/>
        <v>2068</v>
      </c>
      <c r="G232" s="17">
        <f t="shared" si="60"/>
        <v>2334</v>
      </c>
      <c r="H232" s="17">
        <f t="shared" si="61"/>
        <v>4402</v>
      </c>
      <c r="I232" s="17">
        <f t="shared" si="62"/>
        <v>1594092</v>
      </c>
      <c r="J232" s="17">
        <f t="shared" si="63"/>
        <v>3596984</v>
      </c>
      <c r="K232" s="17">
        <f t="shared" si="64"/>
        <v>5191076</v>
      </c>
      <c r="L232" s="17">
        <f>分割表!$B$5</f>
        <v>1596160</v>
      </c>
      <c r="M232" s="17">
        <f>分割表!$C$5</f>
        <v>3599318</v>
      </c>
      <c r="N232" s="17">
        <f t="shared" si="65"/>
        <v>5195478</v>
      </c>
      <c r="O232" s="17">
        <f t="shared" si="66"/>
        <v>15787.809403279365</v>
      </c>
      <c r="P232" s="17">
        <f t="shared" si="67"/>
        <v>18100.960789183733</v>
      </c>
      <c r="Q232" s="17">
        <f t="shared" si="68"/>
        <v>36931.962381704361</v>
      </c>
      <c r="R232" s="17">
        <f t="shared" si="69"/>
        <v>22766526.802813314</v>
      </c>
      <c r="S232" s="17">
        <f t="shared" si="70"/>
        <v>54298654.239735924</v>
      </c>
      <c r="T232" s="17">
        <f t="shared" si="71"/>
        <v>80266761.170537293</v>
      </c>
      <c r="U232" s="17">
        <f t="shared" si="72"/>
        <v>22798130.936747961</v>
      </c>
      <c r="V232" s="17">
        <f t="shared" si="73"/>
        <v>54336222.141856313</v>
      </c>
      <c r="W232" s="17">
        <f t="shared" si="74"/>
        <v>80339230.748191163</v>
      </c>
      <c r="X232" s="17">
        <f t="shared" si="75"/>
        <v>0.29028134629273905</v>
      </c>
    </row>
    <row r="233" spans="1:24" s="17" customFormat="1">
      <c r="A233" s="17" t="s">
        <v>2506</v>
      </c>
      <c r="B233" s="17">
        <v>3692</v>
      </c>
      <c r="C233" s="17">
        <v>6687</v>
      </c>
      <c r="D233" s="17">
        <f t="shared" si="57"/>
        <v>10379</v>
      </c>
      <c r="E233" s="2">
        <f t="shared" si="58"/>
        <v>111.9</v>
      </c>
      <c r="F233" s="17">
        <f t="shared" si="59"/>
        <v>3692</v>
      </c>
      <c r="G233" s="17">
        <f t="shared" si="60"/>
        <v>6687</v>
      </c>
      <c r="H233" s="17">
        <f t="shared" si="61"/>
        <v>10379</v>
      </c>
      <c r="I233" s="17">
        <f t="shared" si="62"/>
        <v>1592468</v>
      </c>
      <c r="J233" s="17">
        <f t="shared" si="63"/>
        <v>3592631</v>
      </c>
      <c r="K233" s="17">
        <f t="shared" si="64"/>
        <v>5185099</v>
      </c>
      <c r="L233" s="17">
        <f>分割表!$B$5</f>
        <v>1596160</v>
      </c>
      <c r="M233" s="17">
        <f>分割表!$C$5</f>
        <v>3599318</v>
      </c>
      <c r="N233" s="17">
        <f t="shared" si="65"/>
        <v>5195478</v>
      </c>
      <c r="O233" s="17">
        <f t="shared" si="66"/>
        <v>30325.805915039167</v>
      </c>
      <c r="P233" s="17">
        <f t="shared" si="67"/>
        <v>58898.565199674958</v>
      </c>
      <c r="Q233" s="17">
        <f t="shared" si="68"/>
        <v>95980.215718766733</v>
      </c>
      <c r="R233" s="17">
        <f t="shared" si="69"/>
        <v>22741709.963007499</v>
      </c>
      <c r="S233" s="17">
        <f t="shared" si="70"/>
        <v>54228592.700644046</v>
      </c>
      <c r="T233" s="17">
        <f t="shared" si="71"/>
        <v>80168368.539867982</v>
      </c>
      <c r="U233" s="17">
        <f t="shared" si="72"/>
        <v>22798130.936747961</v>
      </c>
      <c r="V233" s="17">
        <f t="shared" si="73"/>
        <v>54336222.141856313</v>
      </c>
      <c r="W233" s="17">
        <f t="shared" si="74"/>
        <v>80339230.748191163</v>
      </c>
      <c r="X233" s="17">
        <f t="shared" si="75"/>
        <v>0.28923298311339007</v>
      </c>
    </row>
    <row r="234" spans="1:24" s="17" customFormat="1">
      <c r="A234" s="17" t="s">
        <v>1971</v>
      </c>
      <c r="B234" s="17">
        <v>1967</v>
      </c>
      <c r="C234" s="17">
        <v>2090</v>
      </c>
      <c r="D234" s="17">
        <f t="shared" si="57"/>
        <v>4057</v>
      </c>
      <c r="E234" s="2">
        <f t="shared" si="58"/>
        <v>557.11</v>
      </c>
      <c r="F234" s="17">
        <f t="shared" si="59"/>
        <v>1967</v>
      </c>
      <c r="G234" s="17">
        <f t="shared" si="60"/>
        <v>2090</v>
      </c>
      <c r="H234" s="17">
        <f t="shared" si="61"/>
        <v>4057</v>
      </c>
      <c r="I234" s="17">
        <f t="shared" si="62"/>
        <v>1594193</v>
      </c>
      <c r="J234" s="17">
        <f t="shared" si="63"/>
        <v>3597228</v>
      </c>
      <c r="K234" s="17">
        <f t="shared" si="64"/>
        <v>5191421</v>
      </c>
      <c r="L234" s="17">
        <f>分割表!$B$5</f>
        <v>1596160</v>
      </c>
      <c r="M234" s="17">
        <f>分割表!$C$5</f>
        <v>3599318</v>
      </c>
      <c r="N234" s="17">
        <f t="shared" si="65"/>
        <v>5195478</v>
      </c>
      <c r="O234" s="17">
        <f t="shared" si="66"/>
        <v>14918.248897771278</v>
      </c>
      <c r="P234" s="17">
        <f t="shared" si="67"/>
        <v>15977.881430964011</v>
      </c>
      <c r="Q234" s="17">
        <f t="shared" si="68"/>
        <v>33706.363599428551</v>
      </c>
      <c r="R234" s="17">
        <f t="shared" si="69"/>
        <v>22768070.269313034</v>
      </c>
      <c r="S234" s="17">
        <f t="shared" si="70"/>
        <v>54302581.575942546</v>
      </c>
      <c r="T234" s="17">
        <f t="shared" si="71"/>
        <v>80272440.727788046</v>
      </c>
      <c r="U234" s="17">
        <f t="shared" si="72"/>
        <v>22798130.936747961</v>
      </c>
      <c r="V234" s="17">
        <f t="shared" si="73"/>
        <v>54336222.141856313</v>
      </c>
      <c r="W234" s="17">
        <f t="shared" si="74"/>
        <v>80339230.748191163</v>
      </c>
      <c r="X234" s="17">
        <f t="shared" si="75"/>
        <v>0.28791825106007807</v>
      </c>
    </row>
    <row r="235" spans="1:24" s="17" customFormat="1">
      <c r="A235" s="17" t="s">
        <v>808</v>
      </c>
      <c r="B235" s="17">
        <v>3792</v>
      </c>
      <c r="C235" s="17">
        <v>6982</v>
      </c>
      <c r="D235" s="17">
        <f t="shared" si="57"/>
        <v>10774</v>
      </c>
      <c r="E235" s="2">
        <f t="shared" si="58"/>
        <v>99.04</v>
      </c>
      <c r="F235" s="17">
        <f t="shared" si="59"/>
        <v>3792</v>
      </c>
      <c r="G235" s="17">
        <f t="shared" si="60"/>
        <v>6982</v>
      </c>
      <c r="H235" s="17">
        <f t="shared" si="61"/>
        <v>10774</v>
      </c>
      <c r="I235" s="17">
        <f t="shared" si="62"/>
        <v>1592368</v>
      </c>
      <c r="J235" s="17">
        <f t="shared" si="63"/>
        <v>3592336</v>
      </c>
      <c r="K235" s="17">
        <f t="shared" si="64"/>
        <v>5184704</v>
      </c>
      <c r="L235" s="17">
        <f>分割表!$B$5</f>
        <v>1596160</v>
      </c>
      <c r="M235" s="17">
        <f>分割表!$C$5</f>
        <v>3599318</v>
      </c>
      <c r="N235" s="17">
        <f t="shared" si="65"/>
        <v>5195478</v>
      </c>
      <c r="O235" s="17">
        <f t="shared" si="66"/>
        <v>31248.540489917672</v>
      </c>
      <c r="P235" s="17">
        <f t="shared" si="67"/>
        <v>61798.315181276907</v>
      </c>
      <c r="Q235" s="17">
        <f t="shared" si="68"/>
        <v>100035.41674631293</v>
      </c>
      <c r="R235" s="17">
        <f t="shared" si="69"/>
        <v>22740181.886590142</v>
      </c>
      <c r="S235" s="17">
        <f t="shared" si="70"/>
        <v>54223844.866124444</v>
      </c>
      <c r="T235" s="17">
        <f t="shared" si="71"/>
        <v>80161866.341614142</v>
      </c>
      <c r="U235" s="17">
        <f t="shared" si="72"/>
        <v>22798130.936747961</v>
      </c>
      <c r="V235" s="17">
        <f t="shared" si="73"/>
        <v>54336222.141856313</v>
      </c>
      <c r="W235" s="17">
        <f t="shared" si="74"/>
        <v>80339230.748191163</v>
      </c>
      <c r="X235" s="17">
        <f t="shared" si="75"/>
        <v>0.28671870266454624</v>
      </c>
    </row>
    <row r="236" spans="1:24" s="17" customFormat="1">
      <c r="A236" s="17" t="s">
        <v>1422</v>
      </c>
      <c r="B236" s="17">
        <v>6165</v>
      </c>
      <c r="C236" s="17">
        <v>13337</v>
      </c>
      <c r="D236" s="17">
        <f t="shared" si="57"/>
        <v>19502</v>
      </c>
      <c r="E236" s="2">
        <f t="shared" si="58"/>
        <v>7.25</v>
      </c>
      <c r="F236" s="17">
        <f t="shared" si="59"/>
        <v>6165</v>
      </c>
      <c r="G236" s="17">
        <f t="shared" si="60"/>
        <v>13337</v>
      </c>
      <c r="H236" s="17">
        <f t="shared" si="61"/>
        <v>19502</v>
      </c>
      <c r="I236" s="17">
        <f t="shared" si="62"/>
        <v>1589995</v>
      </c>
      <c r="J236" s="17">
        <f t="shared" si="63"/>
        <v>3585981</v>
      </c>
      <c r="K236" s="17">
        <f t="shared" si="64"/>
        <v>5175976</v>
      </c>
      <c r="L236" s="17">
        <f>分割表!$B$5</f>
        <v>1596160</v>
      </c>
      <c r="M236" s="17">
        <f>分割表!$C$5</f>
        <v>3599318</v>
      </c>
      <c r="N236" s="17">
        <f t="shared" si="65"/>
        <v>5195478</v>
      </c>
      <c r="O236" s="17">
        <f t="shared" si="66"/>
        <v>53799.756657164406</v>
      </c>
      <c r="P236" s="17">
        <f t="shared" si="67"/>
        <v>126678.79251212289</v>
      </c>
      <c r="Q236" s="17">
        <f t="shared" si="68"/>
        <v>192646.06646081054</v>
      </c>
      <c r="R236" s="17">
        <f t="shared" si="69"/>
        <v>22703922.476757292</v>
      </c>
      <c r="S236" s="17">
        <f t="shared" si="70"/>
        <v>54121571.129905514</v>
      </c>
      <c r="T236" s="17">
        <f t="shared" si="71"/>
        <v>80018200.135103911</v>
      </c>
      <c r="U236" s="17">
        <f t="shared" si="72"/>
        <v>22798130.936747961</v>
      </c>
      <c r="V236" s="17">
        <f t="shared" si="73"/>
        <v>54336222.141856313</v>
      </c>
      <c r="W236" s="17">
        <f t="shared" si="74"/>
        <v>80339230.748191163</v>
      </c>
      <c r="X236" s="17">
        <f t="shared" si="75"/>
        <v>0.28569876283008311</v>
      </c>
    </row>
    <row r="237" spans="1:24" s="17" customFormat="1">
      <c r="A237" s="17" t="s">
        <v>1706</v>
      </c>
      <c r="B237" s="17">
        <v>4956</v>
      </c>
      <c r="C237" s="17">
        <v>10108</v>
      </c>
      <c r="D237" s="17">
        <f t="shared" si="57"/>
        <v>15064</v>
      </c>
      <c r="E237" s="2">
        <f t="shared" si="58"/>
        <v>33.24</v>
      </c>
      <c r="F237" s="17">
        <f t="shared" si="59"/>
        <v>4956</v>
      </c>
      <c r="G237" s="17">
        <f t="shared" si="60"/>
        <v>10108</v>
      </c>
      <c r="H237" s="17">
        <f t="shared" si="61"/>
        <v>15064</v>
      </c>
      <c r="I237" s="17">
        <f t="shared" si="62"/>
        <v>1591204</v>
      </c>
      <c r="J237" s="17">
        <f t="shared" si="63"/>
        <v>3589210</v>
      </c>
      <c r="K237" s="17">
        <f t="shared" si="64"/>
        <v>5180414</v>
      </c>
      <c r="L237" s="17">
        <f>分割表!$B$5</f>
        <v>1596160</v>
      </c>
      <c r="M237" s="17">
        <f>分割表!$C$5</f>
        <v>3599318</v>
      </c>
      <c r="N237" s="17">
        <f t="shared" si="65"/>
        <v>5195478</v>
      </c>
      <c r="O237" s="17">
        <f t="shared" si="66"/>
        <v>42167.403627064203</v>
      </c>
      <c r="P237" s="17">
        <f t="shared" si="67"/>
        <v>93206.701591679725</v>
      </c>
      <c r="Q237" s="17">
        <f t="shared" si="68"/>
        <v>144916.63009155638</v>
      </c>
      <c r="R237" s="17">
        <f t="shared" si="69"/>
        <v>22722395.539178699</v>
      </c>
      <c r="S237" s="17">
        <f t="shared" si="70"/>
        <v>54173535.403415032</v>
      </c>
      <c r="T237" s="17">
        <f t="shared" si="71"/>
        <v>80091249.468948618</v>
      </c>
      <c r="U237" s="17">
        <f t="shared" si="72"/>
        <v>22798130.936747961</v>
      </c>
      <c r="V237" s="17">
        <f t="shared" si="73"/>
        <v>54336222.141856313</v>
      </c>
      <c r="W237" s="17">
        <f t="shared" si="74"/>
        <v>80339230.748191163</v>
      </c>
      <c r="X237" s="17">
        <f t="shared" si="75"/>
        <v>0.28542273199326917</v>
      </c>
    </row>
    <row r="238" spans="1:24" s="17" customFormat="1">
      <c r="A238" s="17" t="s">
        <v>2698</v>
      </c>
      <c r="B238" s="17">
        <v>1418</v>
      </c>
      <c r="C238" s="17">
        <v>651</v>
      </c>
      <c r="D238" s="17">
        <f t="shared" si="57"/>
        <v>2069</v>
      </c>
      <c r="E238" s="2">
        <f t="shared" si="58"/>
        <v>1248.45</v>
      </c>
      <c r="F238" s="17">
        <f t="shared" si="59"/>
        <v>1418</v>
      </c>
      <c r="G238" s="17">
        <f t="shared" si="60"/>
        <v>651</v>
      </c>
      <c r="H238" s="17">
        <f t="shared" si="61"/>
        <v>2069</v>
      </c>
      <c r="I238" s="17">
        <f t="shared" si="62"/>
        <v>1594742</v>
      </c>
      <c r="J238" s="17">
        <f t="shared" si="63"/>
        <v>3598667</v>
      </c>
      <c r="K238" s="17">
        <f t="shared" si="64"/>
        <v>5193409</v>
      </c>
      <c r="L238" s="17">
        <f>分割表!$B$5</f>
        <v>1596160</v>
      </c>
      <c r="M238" s="17">
        <f>分割表!$C$5</f>
        <v>3599318</v>
      </c>
      <c r="N238" s="17">
        <f t="shared" si="65"/>
        <v>5195478</v>
      </c>
      <c r="O238" s="17">
        <f t="shared" si="66"/>
        <v>10290.429838656559</v>
      </c>
      <c r="P238" s="17">
        <f t="shared" si="67"/>
        <v>4217.5097770777784</v>
      </c>
      <c r="Q238" s="17">
        <f t="shared" si="68"/>
        <v>15796.443982255529</v>
      </c>
      <c r="R238" s="17">
        <f t="shared" si="69"/>
        <v>22776460.114970405</v>
      </c>
      <c r="S238" s="17">
        <f t="shared" si="70"/>
        <v>54325743.538765661</v>
      </c>
      <c r="T238" s="17">
        <f t="shared" si="71"/>
        <v>80305168.594191983</v>
      </c>
      <c r="U238" s="17">
        <f t="shared" si="72"/>
        <v>22798130.936747961</v>
      </c>
      <c r="V238" s="17">
        <f t="shared" si="73"/>
        <v>54336222.141856313</v>
      </c>
      <c r="W238" s="17">
        <f t="shared" si="74"/>
        <v>80339230.748191163</v>
      </c>
      <c r="X238" s="17">
        <f t="shared" si="75"/>
        <v>0.28531479784849306</v>
      </c>
    </row>
    <row r="239" spans="1:24" s="17" customFormat="1">
      <c r="A239" s="17" t="s">
        <v>368</v>
      </c>
      <c r="B239" s="17">
        <v>1520</v>
      </c>
      <c r="C239" s="17">
        <v>930</v>
      </c>
      <c r="D239" s="17">
        <f t="shared" si="57"/>
        <v>2450</v>
      </c>
      <c r="E239" s="2">
        <f t="shared" si="58"/>
        <v>1018.07</v>
      </c>
      <c r="F239" s="17">
        <f t="shared" si="59"/>
        <v>1520</v>
      </c>
      <c r="G239" s="17">
        <f t="shared" si="60"/>
        <v>930</v>
      </c>
      <c r="H239" s="17">
        <f t="shared" si="61"/>
        <v>2450</v>
      </c>
      <c r="I239" s="17">
        <f t="shared" si="62"/>
        <v>1594640</v>
      </c>
      <c r="J239" s="17">
        <f t="shared" si="63"/>
        <v>3598388</v>
      </c>
      <c r="K239" s="17">
        <f t="shared" si="64"/>
        <v>5193028</v>
      </c>
      <c r="L239" s="17">
        <f>分割表!$B$5</f>
        <v>1596160</v>
      </c>
      <c r="M239" s="17">
        <f>分割表!$C$5</f>
        <v>3599318</v>
      </c>
      <c r="N239" s="17">
        <f t="shared" si="65"/>
        <v>5195478</v>
      </c>
      <c r="O239" s="17">
        <f t="shared" si="66"/>
        <v>11136.227733037291</v>
      </c>
      <c r="P239" s="17">
        <f t="shared" si="67"/>
        <v>6356.7216651169902</v>
      </c>
      <c r="Q239" s="17">
        <f t="shared" si="68"/>
        <v>19119.416093669992</v>
      </c>
      <c r="R239" s="17">
        <f t="shared" si="69"/>
        <v>22774901.331534829</v>
      </c>
      <c r="S239" s="17">
        <f t="shared" si="70"/>
        <v>54321252.744919263</v>
      </c>
      <c r="T239" s="17">
        <f t="shared" si="71"/>
        <v>80298896.242932707</v>
      </c>
      <c r="U239" s="17">
        <f t="shared" si="72"/>
        <v>22798130.936747961</v>
      </c>
      <c r="V239" s="17">
        <f t="shared" si="73"/>
        <v>54336222.141856313</v>
      </c>
      <c r="W239" s="17">
        <f t="shared" si="74"/>
        <v>80339230.748191163</v>
      </c>
      <c r="X239" s="17">
        <f t="shared" si="75"/>
        <v>0.28474031807136269</v>
      </c>
    </row>
    <row r="240" spans="1:24" s="17" customFormat="1">
      <c r="A240" s="17" t="s">
        <v>111</v>
      </c>
      <c r="B240" s="17">
        <v>2012</v>
      </c>
      <c r="C240" s="17">
        <v>2248</v>
      </c>
      <c r="D240" s="17">
        <f t="shared" si="57"/>
        <v>4260</v>
      </c>
      <c r="E240" s="2">
        <f t="shared" si="58"/>
        <v>507.22</v>
      </c>
      <c r="F240" s="17">
        <f t="shared" si="59"/>
        <v>2012</v>
      </c>
      <c r="G240" s="17">
        <f t="shared" si="60"/>
        <v>2248</v>
      </c>
      <c r="H240" s="17">
        <f t="shared" si="61"/>
        <v>4260</v>
      </c>
      <c r="I240" s="17">
        <f t="shared" si="62"/>
        <v>1594148</v>
      </c>
      <c r="J240" s="17">
        <f t="shared" si="63"/>
        <v>3597070</v>
      </c>
      <c r="K240" s="17">
        <f t="shared" si="64"/>
        <v>5191218</v>
      </c>
      <c r="L240" s="17">
        <f>分割表!$B$5</f>
        <v>1596160</v>
      </c>
      <c r="M240" s="17">
        <f>分割表!$C$5</f>
        <v>3599318</v>
      </c>
      <c r="N240" s="17">
        <f t="shared" si="65"/>
        <v>5195478</v>
      </c>
      <c r="O240" s="17">
        <f t="shared" si="66"/>
        <v>15305.051676813895</v>
      </c>
      <c r="P240" s="17">
        <f t="shared" si="67"/>
        <v>17349.60588235853</v>
      </c>
      <c r="Q240" s="17">
        <f t="shared" si="68"/>
        <v>35600.924111262153</v>
      </c>
      <c r="R240" s="17">
        <f t="shared" si="69"/>
        <v>22767382.585428707</v>
      </c>
      <c r="S240" s="17">
        <f t="shared" si="70"/>
        <v>54300038.462903611</v>
      </c>
      <c r="T240" s="17">
        <f t="shared" si="71"/>
        <v>80269098.840600327</v>
      </c>
      <c r="U240" s="17">
        <f t="shared" si="72"/>
        <v>22798130.936747961</v>
      </c>
      <c r="V240" s="17">
        <f t="shared" si="73"/>
        <v>54336222.141856313</v>
      </c>
      <c r="W240" s="17">
        <f t="shared" si="74"/>
        <v>80339230.748191163</v>
      </c>
      <c r="X240" s="17">
        <f t="shared" si="75"/>
        <v>0.28449231898652605</v>
      </c>
    </row>
    <row r="241" spans="1:24" s="17" customFormat="1">
      <c r="A241" s="17" t="s">
        <v>2558</v>
      </c>
      <c r="B241" s="17">
        <v>2852</v>
      </c>
      <c r="C241" s="17">
        <v>4508</v>
      </c>
      <c r="D241" s="17">
        <f t="shared" si="57"/>
        <v>7360</v>
      </c>
      <c r="E241" s="2">
        <f t="shared" si="58"/>
        <v>214.06</v>
      </c>
      <c r="F241" s="17">
        <f t="shared" si="59"/>
        <v>2852</v>
      </c>
      <c r="G241" s="17">
        <f t="shared" si="60"/>
        <v>4508</v>
      </c>
      <c r="H241" s="17">
        <f t="shared" si="61"/>
        <v>7360</v>
      </c>
      <c r="I241" s="17">
        <f t="shared" si="62"/>
        <v>1593308</v>
      </c>
      <c r="J241" s="17">
        <f t="shared" si="63"/>
        <v>3594810</v>
      </c>
      <c r="K241" s="17">
        <f t="shared" si="64"/>
        <v>5188118</v>
      </c>
      <c r="L241" s="17">
        <f>分割表!$B$5</f>
        <v>1596160</v>
      </c>
      <c r="M241" s="17">
        <f>分割表!$C$5</f>
        <v>3599318</v>
      </c>
      <c r="N241" s="17">
        <f t="shared" si="65"/>
        <v>5195478</v>
      </c>
      <c r="O241" s="17">
        <f t="shared" si="66"/>
        <v>22689.872528935499</v>
      </c>
      <c r="P241" s="17">
        <f t="shared" si="67"/>
        <v>37928.548809219777</v>
      </c>
      <c r="Q241" s="17">
        <f t="shared" si="68"/>
        <v>65532.079958280701</v>
      </c>
      <c r="R241" s="17">
        <f t="shared" si="69"/>
        <v>22754546.052791979</v>
      </c>
      <c r="S241" s="17">
        <f t="shared" si="70"/>
        <v>54263663.048805155</v>
      </c>
      <c r="T241" s="17">
        <f t="shared" si="71"/>
        <v>80218066.081766248</v>
      </c>
      <c r="U241" s="17">
        <f t="shared" si="72"/>
        <v>22798130.936747961</v>
      </c>
      <c r="V241" s="17">
        <f t="shared" si="73"/>
        <v>54336222.141856313</v>
      </c>
      <c r="W241" s="17">
        <f t="shared" si="74"/>
        <v>80339230.748191163</v>
      </c>
      <c r="X241" s="17">
        <f t="shared" si="75"/>
        <v>0.28318235450347573</v>
      </c>
    </row>
    <row r="242" spans="1:24" s="17" customFormat="1">
      <c r="A242" s="17" t="s">
        <v>756</v>
      </c>
      <c r="B242" s="17">
        <v>2092</v>
      </c>
      <c r="C242" s="17">
        <v>2518</v>
      </c>
      <c r="D242" s="17">
        <f t="shared" si="57"/>
        <v>4610</v>
      </c>
      <c r="E242" s="2">
        <f t="shared" si="58"/>
        <v>435.36</v>
      </c>
      <c r="F242" s="17">
        <f t="shared" si="59"/>
        <v>2092</v>
      </c>
      <c r="G242" s="17">
        <f t="shared" si="60"/>
        <v>2518</v>
      </c>
      <c r="H242" s="17">
        <f t="shared" si="61"/>
        <v>4610</v>
      </c>
      <c r="I242" s="17">
        <f t="shared" si="62"/>
        <v>1594068</v>
      </c>
      <c r="J242" s="17">
        <f t="shared" si="63"/>
        <v>3596800</v>
      </c>
      <c r="K242" s="17">
        <f t="shared" si="64"/>
        <v>5190868</v>
      </c>
      <c r="L242" s="17">
        <f>分割表!$B$5</f>
        <v>1596160</v>
      </c>
      <c r="M242" s="17">
        <f>分割表!$C$5</f>
        <v>3599318</v>
      </c>
      <c r="N242" s="17">
        <f t="shared" si="65"/>
        <v>5195478</v>
      </c>
      <c r="O242" s="17">
        <f t="shared" si="66"/>
        <v>15995.17222628663</v>
      </c>
      <c r="P242" s="17">
        <f t="shared" si="67"/>
        <v>19719.01250037361</v>
      </c>
      <c r="Q242" s="17">
        <f t="shared" si="68"/>
        <v>38889.882256917102</v>
      </c>
      <c r="R242" s="17">
        <f t="shared" si="69"/>
        <v>22766160.039437506</v>
      </c>
      <c r="S242" s="17">
        <f t="shared" si="70"/>
        <v>54295692.652887665</v>
      </c>
      <c r="T242" s="17">
        <f t="shared" si="71"/>
        <v>80263336.984780967</v>
      </c>
      <c r="U242" s="17">
        <f t="shared" si="72"/>
        <v>22798130.936747961</v>
      </c>
      <c r="V242" s="17">
        <f t="shared" si="73"/>
        <v>54336222.141856313</v>
      </c>
      <c r="W242" s="17">
        <f t="shared" si="74"/>
        <v>80339230.748191163</v>
      </c>
      <c r="X242" s="17">
        <f t="shared" si="75"/>
        <v>0.2793912629587989</v>
      </c>
    </row>
    <row r="243" spans="1:24" s="17" customFormat="1">
      <c r="A243" s="17" t="s">
        <v>328</v>
      </c>
      <c r="B243" s="17">
        <v>1707</v>
      </c>
      <c r="C243" s="17">
        <v>1495</v>
      </c>
      <c r="D243" s="17">
        <f t="shared" si="57"/>
        <v>3202</v>
      </c>
      <c r="E243" s="2">
        <f t="shared" si="58"/>
        <v>702.23</v>
      </c>
      <c r="F243" s="17">
        <f t="shared" si="59"/>
        <v>1707</v>
      </c>
      <c r="G243" s="17">
        <f t="shared" si="60"/>
        <v>1495</v>
      </c>
      <c r="H243" s="17">
        <f t="shared" si="61"/>
        <v>3202</v>
      </c>
      <c r="I243" s="17">
        <f t="shared" si="62"/>
        <v>1594453</v>
      </c>
      <c r="J243" s="17">
        <f t="shared" si="63"/>
        <v>3597823</v>
      </c>
      <c r="K243" s="17">
        <f t="shared" si="64"/>
        <v>5192276</v>
      </c>
      <c r="L243" s="17">
        <f>分割表!$B$5</f>
        <v>1596160</v>
      </c>
      <c r="M243" s="17">
        <f>分割表!$C$5</f>
        <v>3599318</v>
      </c>
      <c r="N243" s="17">
        <f t="shared" si="65"/>
        <v>5195478</v>
      </c>
      <c r="O243" s="17">
        <f t="shared" si="66"/>
        <v>12704.33507781011</v>
      </c>
      <c r="P243" s="17">
        <f t="shared" si="67"/>
        <v>10928.272821308055</v>
      </c>
      <c r="Q243" s="17">
        <f t="shared" si="68"/>
        <v>25845.041921168428</v>
      </c>
      <c r="R243" s="17">
        <f t="shared" si="69"/>
        <v>22772043.578848444</v>
      </c>
      <c r="S243" s="17">
        <f t="shared" si="70"/>
        <v>54312158.551241428</v>
      </c>
      <c r="T243" s="17">
        <f t="shared" si="71"/>
        <v>80286516.251092687</v>
      </c>
      <c r="U243" s="17">
        <f t="shared" si="72"/>
        <v>22798130.936747961</v>
      </c>
      <c r="V243" s="17">
        <f t="shared" si="73"/>
        <v>54336222.141856313</v>
      </c>
      <c r="W243" s="17">
        <f t="shared" si="74"/>
        <v>80339230.748191163</v>
      </c>
      <c r="X243" s="17">
        <f t="shared" si="75"/>
        <v>0.27882547884448033</v>
      </c>
    </row>
    <row r="244" spans="1:24" s="17" customFormat="1">
      <c r="A244" s="17" t="s">
        <v>1134</v>
      </c>
      <c r="B244" s="17">
        <v>3120</v>
      </c>
      <c r="C244" s="17">
        <v>5289</v>
      </c>
      <c r="D244" s="17">
        <f t="shared" si="57"/>
        <v>8409</v>
      </c>
      <c r="E244" s="2">
        <f t="shared" si="58"/>
        <v>155.72</v>
      </c>
      <c r="F244" s="17">
        <f t="shared" si="59"/>
        <v>3120</v>
      </c>
      <c r="G244" s="17">
        <f t="shared" si="60"/>
        <v>5289</v>
      </c>
      <c r="H244" s="17">
        <f t="shared" si="61"/>
        <v>8409</v>
      </c>
      <c r="I244" s="17">
        <f t="shared" si="62"/>
        <v>1593040</v>
      </c>
      <c r="J244" s="17">
        <f t="shared" si="63"/>
        <v>3594029</v>
      </c>
      <c r="K244" s="17">
        <f t="shared" si="64"/>
        <v>5187069</v>
      </c>
      <c r="L244" s="17">
        <f>分割表!$B$5</f>
        <v>1596160</v>
      </c>
      <c r="M244" s="17">
        <f>分割表!$C$5</f>
        <v>3599318</v>
      </c>
      <c r="N244" s="17">
        <f t="shared" si="65"/>
        <v>5195478</v>
      </c>
      <c r="O244" s="17">
        <f t="shared" si="66"/>
        <v>25102.23543610701</v>
      </c>
      <c r="P244" s="17">
        <f t="shared" si="67"/>
        <v>45344.63046746797</v>
      </c>
      <c r="Q244" s="17">
        <f t="shared" si="68"/>
        <v>75992.619375154827</v>
      </c>
      <c r="R244" s="17">
        <f t="shared" si="69"/>
        <v>22750450.680791002</v>
      </c>
      <c r="S244" s="17">
        <f t="shared" si="70"/>
        <v>54251092.937325403</v>
      </c>
      <c r="T244" s="17">
        <f t="shared" si="71"/>
        <v>80200797.674057677</v>
      </c>
      <c r="U244" s="17">
        <f t="shared" si="72"/>
        <v>22798130.936747961</v>
      </c>
      <c r="V244" s="17">
        <f t="shared" si="73"/>
        <v>54336222.141856313</v>
      </c>
      <c r="W244" s="17">
        <f t="shared" si="74"/>
        <v>80339230.748191163</v>
      </c>
      <c r="X244" s="17">
        <f t="shared" si="75"/>
        <v>0.27731644948936968</v>
      </c>
    </row>
    <row r="245" spans="1:24" s="17" customFormat="1">
      <c r="A245" s="17" t="s">
        <v>2346</v>
      </c>
      <c r="B245" s="17">
        <v>2867</v>
      </c>
      <c r="C245" s="17">
        <v>4639</v>
      </c>
      <c r="D245" s="17">
        <f t="shared" si="57"/>
        <v>7506</v>
      </c>
      <c r="E245" s="2">
        <f t="shared" si="58"/>
        <v>189.7</v>
      </c>
      <c r="F245" s="17">
        <f t="shared" si="59"/>
        <v>2867</v>
      </c>
      <c r="G245" s="17">
        <f t="shared" si="60"/>
        <v>4639</v>
      </c>
      <c r="H245" s="17">
        <f t="shared" si="61"/>
        <v>7506</v>
      </c>
      <c r="I245" s="17">
        <f t="shared" si="62"/>
        <v>1593293</v>
      </c>
      <c r="J245" s="17">
        <f t="shared" si="63"/>
        <v>3594679</v>
      </c>
      <c r="K245" s="17">
        <f t="shared" si="64"/>
        <v>5187972</v>
      </c>
      <c r="L245" s="17">
        <f>分割表!$B$5</f>
        <v>1596160</v>
      </c>
      <c r="M245" s="17">
        <f>分割表!$C$5</f>
        <v>3599318</v>
      </c>
      <c r="N245" s="17">
        <f t="shared" si="65"/>
        <v>5195478</v>
      </c>
      <c r="O245" s="17">
        <f t="shared" si="66"/>
        <v>22824.248542687623</v>
      </c>
      <c r="P245" s="17">
        <f t="shared" si="67"/>
        <v>39163.616791943336</v>
      </c>
      <c r="Q245" s="17">
        <f t="shared" si="68"/>
        <v>66979.475595590411</v>
      </c>
      <c r="R245" s="17">
        <f t="shared" si="69"/>
        <v>22754316.833018843</v>
      </c>
      <c r="S245" s="17">
        <f t="shared" si="70"/>
        <v>54261554.605969846</v>
      </c>
      <c r="T245" s="17">
        <f t="shared" si="71"/>
        <v>80215662.649111509</v>
      </c>
      <c r="U245" s="17">
        <f t="shared" si="72"/>
        <v>22798130.936747961</v>
      </c>
      <c r="V245" s="17">
        <f t="shared" si="73"/>
        <v>54336222.141856313</v>
      </c>
      <c r="W245" s="17">
        <f t="shared" si="74"/>
        <v>80339230.748191163</v>
      </c>
      <c r="X245" s="17">
        <f t="shared" si="75"/>
        <v>0.27492210810510331</v>
      </c>
    </row>
    <row r="246" spans="1:24" s="17" customFormat="1">
      <c r="A246" s="17" t="s">
        <v>2543</v>
      </c>
      <c r="B246" s="17">
        <v>3711</v>
      </c>
      <c r="C246" s="17">
        <v>6938</v>
      </c>
      <c r="D246" s="17">
        <f t="shared" si="57"/>
        <v>10649</v>
      </c>
      <c r="E246" s="2">
        <f t="shared" si="58"/>
        <v>83.42</v>
      </c>
      <c r="F246" s="17">
        <f t="shared" si="59"/>
        <v>3711</v>
      </c>
      <c r="G246" s="17">
        <f t="shared" si="60"/>
        <v>6938</v>
      </c>
      <c r="H246" s="17">
        <f t="shared" si="61"/>
        <v>10649</v>
      </c>
      <c r="I246" s="17">
        <f t="shared" si="62"/>
        <v>1592449</v>
      </c>
      <c r="J246" s="17">
        <f t="shared" si="63"/>
        <v>3592380</v>
      </c>
      <c r="K246" s="17">
        <f t="shared" si="64"/>
        <v>5184829</v>
      </c>
      <c r="L246" s="17">
        <f>分割表!$B$5</f>
        <v>1596160</v>
      </c>
      <c r="M246" s="17">
        <f>分割表!$C$5</f>
        <v>3599318</v>
      </c>
      <c r="N246" s="17">
        <f t="shared" si="65"/>
        <v>5195478</v>
      </c>
      <c r="O246" s="17">
        <f t="shared" si="66"/>
        <v>30500.919269195881</v>
      </c>
      <c r="P246" s="17">
        <f t="shared" si="67"/>
        <v>61365.006125401022</v>
      </c>
      <c r="Q246" s="17">
        <f t="shared" si="68"/>
        <v>98750.533304393815</v>
      </c>
      <c r="R246" s="17">
        <f t="shared" si="69"/>
        <v>22741419.628004976</v>
      </c>
      <c r="S246" s="17">
        <f t="shared" si="70"/>
        <v>54224553.016176686</v>
      </c>
      <c r="T246" s="17">
        <f t="shared" si="71"/>
        <v>80163923.996034741</v>
      </c>
      <c r="U246" s="17">
        <f t="shared" si="72"/>
        <v>22798130.936747961</v>
      </c>
      <c r="V246" s="17">
        <f t="shared" si="73"/>
        <v>54336222.141856313</v>
      </c>
      <c r="W246" s="17">
        <f t="shared" si="74"/>
        <v>80339230.748191163</v>
      </c>
      <c r="X246" s="17">
        <f t="shared" si="75"/>
        <v>0.27103986706917782</v>
      </c>
    </row>
    <row r="247" spans="1:24" s="17" customFormat="1">
      <c r="A247" s="17" t="s">
        <v>1327</v>
      </c>
      <c r="B247" s="17">
        <v>1365</v>
      </c>
      <c r="C247" s="17">
        <v>686</v>
      </c>
      <c r="D247" s="17">
        <f t="shared" si="57"/>
        <v>2051</v>
      </c>
      <c r="E247" s="2">
        <f t="shared" si="58"/>
        <v>1111.78</v>
      </c>
      <c r="F247" s="17">
        <f t="shared" si="59"/>
        <v>1365</v>
      </c>
      <c r="G247" s="17">
        <f t="shared" si="60"/>
        <v>686</v>
      </c>
      <c r="H247" s="17">
        <f t="shared" si="61"/>
        <v>2051</v>
      </c>
      <c r="I247" s="17">
        <f t="shared" si="62"/>
        <v>1594795</v>
      </c>
      <c r="J247" s="17">
        <f t="shared" si="63"/>
        <v>3598632</v>
      </c>
      <c r="K247" s="17">
        <f t="shared" si="64"/>
        <v>5193427</v>
      </c>
      <c r="L247" s="17">
        <f>分割表!$B$5</f>
        <v>1596160</v>
      </c>
      <c r="M247" s="17">
        <f>分割表!$C$5</f>
        <v>3599318</v>
      </c>
      <c r="N247" s="17">
        <f t="shared" si="65"/>
        <v>5195478</v>
      </c>
      <c r="O247" s="17">
        <f t="shared" si="66"/>
        <v>9853.8117509000167</v>
      </c>
      <c r="P247" s="17">
        <f t="shared" si="67"/>
        <v>4480.1820526199572</v>
      </c>
      <c r="Q247" s="17">
        <f t="shared" si="68"/>
        <v>15641.095736806452</v>
      </c>
      <c r="R247" s="17">
        <f t="shared" si="69"/>
        <v>22777270.073644958</v>
      </c>
      <c r="S247" s="17">
        <f t="shared" si="70"/>
        <v>54325180.176343858</v>
      </c>
      <c r="T247" s="17">
        <f t="shared" si="71"/>
        <v>80305464.926439017</v>
      </c>
      <c r="U247" s="17">
        <f t="shared" si="72"/>
        <v>22798130.936747961</v>
      </c>
      <c r="V247" s="17">
        <f t="shared" si="73"/>
        <v>54336222.141856313</v>
      </c>
      <c r="W247" s="17">
        <f t="shared" si="74"/>
        <v>80339230.748191163</v>
      </c>
      <c r="X247" s="17">
        <f t="shared" si="75"/>
        <v>0.2692591011982467</v>
      </c>
    </row>
    <row r="248" spans="1:24" s="17" customFormat="1">
      <c r="A248" s="17" t="s">
        <v>192</v>
      </c>
      <c r="B248" s="17">
        <v>2436</v>
      </c>
      <c r="C248" s="17">
        <v>3574</v>
      </c>
      <c r="D248" s="17">
        <f t="shared" si="57"/>
        <v>6010</v>
      </c>
      <c r="E248" s="2">
        <f t="shared" si="58"/>
        <v>258.98</v>
      </c>
      <c r="F248" s="17">
        <f t="shared" si="59"/>
        <v>2436</v>
      </c>
      <c r="G248" s="17">
        <f t="shared" si="60"/>
        <v>3574</v>
      </c>
      <c r="H248" s="17">
        <f t="shared" si="61"/>
        <v>6010</v>
      </c>
      <c r="I248" s="17">
        <f t="shared" si="62"/>
        <v>1593724</v>
      </c>
      <c r="J248" s="17">
        <f t="shared" si="63"/>
        <v>3595744</v>
      </c>
      <c r="K248" s="17">
        <f t="shared" si="64"/>
        <v>5189468</v>
      </c>
      <c r="L248" s="17">
        <f>分割表!$B$5</f>
        <v>1596160</v>
      </c>
      <c r="M248" s="17">
        <f>分割表!$C$5</f>
        <v>3599318</v>
      </c>
      <c r="N248" s="17">
        <f t="shared" si="65"/>
        <v>5195478</v>
      </c>
      <c r="O248" s="17">
        <f t="shared" si="66"/>
        <v>18996.202363829365</v>
      </c>
      <c r="P248" s="17">
        <f t="shared" si="67"/>
        <v>29240.469046501043</v>
      </c>
      <c r="Q248" s="17">
        <f t="shared" si="68"/>
        <v>52294.091965450811</v>
      </c>
      <c r="R248" s="17">
        <f t="shared" si="69"/>
        <v>22760903.137427486</v>
      </c>
      <c r="S248" s="17">
        <f t="shared" si="70"/>
        <v>54278695.901714712</v>
      </c>
      <c r="T248" s="17">
        <f t="shared" si="71"/>
        <v>80240289.797510833</v>
      </c>
      <c r="U248" s="17">
        <f t="shared" si="72"/>
        <v>22798130.936747961</v>
      </c>
      <c r="V248" s="17">
        <f t="shared" si="73"/>
        <v>54336222.141856313</v>
      </c>
      <c r="W248" s="17">
        <f t="shared" si="74"/>
        <v>80339230.748191163</v>
      </c>
      <c r="X248" s="17">
        <f t="shared" si="75"/>
        <v>0.26699823160452701</v>
      </c>
    </row>
    <row r="249" spans="1:24" s="17" customFormat="1">
      <c r="A249" s="17" t="s">
        <v>1874</v>
      </c>
      <c r="B249" s="17">
        <v>1308</v>
      </c>
      <c r="C249" s="17">
        <v>599</v>
      </c>
      <c r="D249" s="17">
        <f t="shared" si="57"/>
        <v>1907</v>
      </c>
      <c r="E249" s="2">
        <f t="shared" si="58"/>
        <v>1153.93</v>
      </c>
      <c r="F249" s="17">
        <f t="shared" si="59"/>
        <v>1308</v>
      </c>
      <c r="G249" s="17">
        <f t="shared" si="60"/>
        <v>599</v>
      </c>
      <c r="H249" s="17">
        <f t="shared" si="61"/>
        <v>1907</v>
      </c>
      <c r="I249" s="17">
        <f t="shared" si="62"/>
        <v>1594852</v>
      </c>
      <c r="J249" s="17">
        <f t="shared" si="63"/>
        <v>3598719</v>
      </c>
      <c r="K249" s="17">
        <f t="shared" si="64"/>
        <v>5193571</v>
      </c>
      <c r="L249" s="17">
        <f>分割表!$B$5</f>
        <v>1596160</v>
      </c>
      <c r="M249" s="17">
        <f>分割表!$C$5</f>
        <v>3599318</v>
      </c>
      <c r="N249" s="17">
        <f t="shared" si="65"/>
        <v>5195478</v>
      </c>
      <c r="O249" s="17">
        <f t="shared" si="66"/>
        <v>9386.5409278784246</v>
      </c>
      <c r="P249" s="17">
        <f t="shared" si="67"/>
        <v>3830.7616972711539</v>
      </c>
      <c r="Q249" s="17">
        <f t="shared" si="68"/>
        <v>14404.117556879999</v>
      </c>
      <c r="R249" s="17">
        <f t="shared" si="69"/>
        <v>22778141.163241852</v>
      </c>
      <c r="S249" s="17">
        <f t="shared" si="70"/>
        <v>54326580.534992315</v>
      </c>
      <c r="T249" s="17">
        <f t="shared" si="71"/>
        <v>80307835.586661115</v>
      </c>
      <c r="U249" s="17">
        <f t="shared" si="72"/>
        <v>22798130.936747961</v>
      </c>
      <c r="V249" s="17">
        <f t="shared" si="73"/>
        <v>54336222.141856313</v>
      </c>
      <c r="W249" s="17">
        <f t="shared" si="74"/>
        <v>80339230.748191163</v>
      </c>
      <c r="X249" s="17">
        <f t="shared" si="75"/>
        <v>0.26331801723317294</v>
      </c>
    </row>
    <row r="250" spans="1:24" s="17" customFormat="1">
      <c r="A250" s="17" t="s">
        <v>575</v>
      </c>
      <c r="B250" s="17">
        <v>1316</v>
      </c>
      <c r="C250" s="17">
        <v>679</v>
      </c>
      <c r="D250" s="17">
        <f t="shared" si="57"/>
        <v>1995</v>
      </c>
      <c r="E250" s="2">
        <f t="shared" si="58"/>
        <v>1046.49</v>
      </c>
      <c r="F250" s="17">
        <f t="shared" si="59"/>
        <v>1316</v>
      </c>
      <c r="G250" s="17">
        <f t="shared" si="60"/>
        <v>679</v>
      </c>
      <c r="H250" s="17">
        <f t="shared" si="61"/>
        <v>1995</v>
      </c>
      <c r="I250" s="17">
        <f t="shared" si="62"/>
        <v>1594844</v>
      </c>
      <c r="J250" s="17">
        <f t="shared" si="63"/>
        <v>3598639</v>
      </c>
      <c r="K250" s="17">
        <f t="shared" si="64"/>
        <v>5193483</v>
      </c>
      <c r="L250" s="17">
        <f>分割表!$B$5</f>
        <v>1596160</v>
      </c>
      <c r="M250" s="17">
        <f>分割表!$C$5</f>
        <v>3599318</v>
      </c>
      <c r="N250" s="17">
        <f t="shared" si="65"/>
        <v>5195478</v>
      </c>
      <c r="O250" s="17">
        <f t="shared" si="66"/>
        <v>9451.9753792410065</v>
      </c>
      <c r="P250" s="17">
        <f t="shared" si="67"/>
        <v>4427.5017456123551</v>
      </c>
      <c r="Q250" s="17">
        <f t="shared" si="68"/>
        <v>15158.806662001309</v>
      </c>
      <c r="R250" s="17">
        <f t="shared" si="69"/>
        <v>22778018.904929917</v>
      </c>
      <c r="S250" s="17">
        <f t="shared" si="70"/>
        <v>54325292.848800987</v>
      </c>
      <c r="T250" s="17">
        <f t="shared" si="71"/>
        <v>80306386.849384278</v>
      </c>
      <c r="U250" s="17">
        <f t="shared" si="72"/>
        <v>22798130.936747961</v>
      </c>
      <c r="V250" s="17">
        <f t="shared" si="73"/>
        <v>54336222.141856313</v>
      </c>
      <c r="W250" s="17">
        <f t="shared" si="74"/>
        <v>80339230.748191163</v>
      </c>
      <c r="X250" s="17">
        <f t="shared" si="75"/>
        <v>0.25799172108808993</v>
      </c>
    </row>
    <row r="251" spans="1:24" s="17" customFormat="1">
      <c r="A251" s="17" t="s">
        <v>2615</v>
      </c>
      <c r="B251" s="17">
        <v>1583</v>
      </c>
      <c r="C251" s="17">
        <v>1410</v>
      </c>
      <c r="D251" s="17">
        <f t="shared" si="57"/>
        <v>2993</v>
      </c>
      <c r="E251" s="2">
        <f t="shared" si="58"/>
        <v>632.76</v>
      </c>
      <c r="F251" s="17">
        <f t="shared" si="59"/>
        <v>1583</v>
      </c>
      <c r="G251" s="17">
        <f t="shared" si="60"/>
        <v>1410</v>
      </c>
      <c r="H251" s="17">
        <f t="shared" si="61"/>
        <v>2993</v>
      </c>
      <c r="I251" s="17">
        <f t="shared" si="62"/>
        <v>1594577</v>
      </c>
      <c r="J251" s="17">
        <f t="shared" si="63"/>
        <v>3597908</v>
      </c>
      <c r="K251" s="17">
        <f t="shared" si="64"/>
        <v>5192485</v>
      </c>
      <c r="L251" s="17">
        <f>分割表!$B$5</f>
        <v>1596160</v>
      </c>
      <c r="M251" s="17">
        <f>分割表!$C$5</f>
        <v>3599318</v>
      </c>
      <c r="N251" s="17">
        <f t="shared" si="65"/>
        <v>5195478</v>
      </c>
      <c r="O251" s="17">
        <f t="shared" si="66"/>
        <v>11662.082985791643</v>
      </c>
      <c r="P251" s="17">
        <f t="shared" si="67"/>
        <v>10224.396426554822</v>
      </c>
      <c r="Q251" s="17">
        <f t="shared" si="68"/>
        <v>23956.066303003132</v>
      </c>
      <c r="R251" s="17">
        <f t="shared" si="69"/>
        <v>22773938.55678983</v>
      </c>
      <c r="S251" s="17">
        <f t="shared" si="70"/>
        <v>54313526.698602848</v>
      </c>
      <c r="T251" s="17">
        <f t="shared" si="71"/>
        <v>80289956.955982164</v>
      </c>
      <c r="U251" s="17">
        <f t="shared" si="72"/>
        <v>22798130.936747961</v>
      </c>
      <c r="V251" s="17">
        <f t="shared" si="73"/>
        <v>54336222.141856313</v>
      </c>
      <c r="W251" s="17">
        <f t="shared" si="74"/>
        <v>80339230.748191163</v>
      </c>
      <c r="X251" s="17">
        <f t="shared" si="75"/>
        <v>0.25642646387876866</v>
      </c>
    </row>
    <row r="252" spans="1:24" s="17" customFormat="1">
      <c r="A252" s="17" t="s">
        <v>417</v>
      </c>
      <c r="B252" s="17">
        <v>1981</v>
      </c>
      <c r="C252" s="17">
        <v>2491</v>
      </c>
      <c r="D252" s="17">
        <f t="shared" si="57"/>
        <v>4472</v>
      </c>
      <c r="E252" s="2">
        <f t="shared" si="58"/>
        <v>363.63</v>
      </c>
      <c r="F252" s="17">
        <f t="shared" si="59"/>
        <v>1981</v>
      </c>
      <c r="G252" s="17">
        <f t="shared" si="60"/>
        <v>2491</v>
      </c>
      <c r="H252" s="17">
        <f t="shared" si="61"/>
        <v>4472</v>
      </c>
      <c r="I252" s="17">
        <f t="shared" si="62"/>
        <v>1594179</v>
      </c>
      <c r="J252" s="17">
        <f t="shared" si="63"/>
        <v>3596827</v>
      </c>
      <c r="K252" s="17">
        <f t="shared" si="64"/>
        <v>5191006</v>
      </c>
      <c r="L252" s="17">
        <f>分割表!$B$5</f>
        <v>1596160</v>
      </c>
      <c r="M252" s="17">
        <f>分割表!$C$5</f>
        <v>3599318</v>
      </c>
      <c r="N252" s="17">
        <f t="shared" si="65"/>
        <v>5195478</v>
      </c>
      <c r="O252" s="17">
        <f t="shared" si="66"/>
        <v>15038.47830950983</v>
      </c>
      <c r="P252" s="17">
        <f t="shared" si="67"/>
        <v>19480.714832518093</v>
      </c>
      <c r="Q252" s="17">
        <f t="shared" si="68"/>
        <v>37589.803018341823</v>
      </c>
      <c r="R252" s="17">
        <f t="shared" si="69"/>
        <v>22767856.323079567</v>
      </c>
      <c r="S252" s="17">
        <f t="shared" si="70"/>
        <v>54296127.232977226</v>
      </c>
      <c r="T252" s="17">
        <f t="shared" si="71"/>
        <v>80265608.799400374</v>
      </c>
      <c r="U252" s="17">
        <f t="shared" si="72"/>
        <v>22798130.936747961</v>
      </c>
      <c r="V252" s="17">
        <f t="shared" si="73"/>
        <v>54336222.141856313</v>
      </c>
      <c r="W252" s="17">
        <f t="shared" si="74"/>
        <v>80339230.748191163</v>
      </c>
      <c r="X252" s="17">
        <f t="shared" si="75"/>
        <v>0.25487976617329611</v>
      </c>
    </row>
    <row r="253" spans="1:24" s="17" customFormat="1">
      <c r="A253" s="17" t="s">
        <v>914</v>
      </c>
      <c r="B253" s="17">
        <v>3051</v>
      </c>
      <c r="C253" s="17">
        <v>5355</v>
      </c>
      <c r="D253" s="17">
        <f t="shared" si="57"/>
        <v>8406</v>
      </c>
      <c r="E253" s="2">
        <f t="shared" si="58"/>
        <v>119.22</v>
      </c>
      <c r="F253" s="17">
        <f t="shared" si="59"/>
        <v>3051</v>
      </c>
      <c r="G253" s="17">
        <f t="shared" si="60"/>
        <v>5355</v>
      </c>
      <c r="H253" s="17">
        <f t="shared" si="61"/>
        <v>8406</v>
      </c>
      <c r="I253" s="17">
        <f t="shared" si="62"/>
        <v>1593109</v>
      </c>
      <c r="J253" s="17">
        <f t="shared" si="63"/>
        <v>3593963</v>
      </c>
      <c r="K253" s="17">
        <f t="shared" si="64"/>
        <v>5187072</v>
      </c>
      <c r="L253" s="17">
        <f>分割表!$B$5</f>
        <v>1596160</v>
      </c>
      <c r="M253" s="17">
        <f>分割表!$C$5</f>
        <v>3599318</v>
      </c>
      <c r="N253" s="17">
        <f t="shared" si="65"/>
        <v>5195478</v>
      </c>
      <c r="O253" s="17">
        <f t="shared" si="66"/>
        <v>24478.858513070561</v>
      </c>
      <c r="P253" s="17">
        <f t="shared" si="67"/>
        <v>45976.883938332299</v>
      </c>
      <c r="Q253" s="17">
        <f t="shared" si="68"/>
        <v>75962.508736839925</v>
      </c>
      <c r="R253" s="17">
        <f t="shared" si="69"/>
        <v>22751505.081959482</v>
      </c>
      <c r="S253" s="17">
        <f t="shared" si="70"/>
        <v>54250030.682159998</v>
      </c>
      <c r="T253" s="17">
        <f t="shared" si="71"/>
        <v>80200847.059096605</v>
      </c>
      <c r="U253" s="17">
        <f t="shared" si="72"/>
        <v>22798130.936747961</v>
      </c>
      <c r="V253" s="17">
        <f t="shared" si="73"/>
        <v>54336222.141856313</v>
      </c>
      <c r="W253" s="17">
        <f t="shared" si="74"/>
        <v>80339230.748191163</v>
      </c>
      <c r="X253" s="17">
        <f t="shared" si="75"/>
        <v>0.25455688487303901</v>
      </c>
    </row>
    <row r="254" spans="1:24" s="17" customFormat="1">
      <c r="A254" s="17" t="s">
        <v>1238</v>
      </c>
      <c r="B254" s="17">
        <v>2888</v>
      </c>
      <c r="C254" s="17">
        <v>4936</v>
      </c>
      <c r="D254" s="17">
        <f t="shared" si="57"/>
        <v>7824</v>
      </c>
      <c r="E254" s="2">
        <f t="shared" si="58"/>
        <v>136.44999999999999</v>
      </c>
      <c r="F254" s="17">
        <f t="shared" si="59"/>
        <v>2888</v>
      </c>
      <c r="G254" s="17">
        <f t="shared" si="60"/>
        <v>4936</v>
      </c>
      <c r="H254" s="17">
        <f t="shared" si="61"/>
        <v>7824</v>
      </c>
      <c r="I254" s="17">
        <f t="shared" si="62"/>
        <v>1593272</v>
      </c>
      <c r="J254" s="17">
        <f t="shared" si="63"/>
        <v>3594382</v>
      </c>
      <c r="K254" s="17">
        <f t="shared" si="64"/>
        <v>5187654</v>
      </c>
      <c r="L254" s="17">
        <f>分割表!$B$5</f>
        <v>1596160</v>
      </c>
      <c r="M254" s="17">
        <f>分割表!$C$5</f>
        <v>3599318</v>
      </c>
      <c r="N254" s="17">
        <f t="shared" si="65"/>
        <v>5195478</v>
      </c>
      <c r="O254" s="17">
        <f t="shared" si="66"/>
        <v>23012.506716036725</v>
      </c>
      <c r="P254" s="17">
        <f t="shared" si="67"/>
        <v>41977.276951728665</v>
      </c>
      <c r="Q254" s="17">
        <f t="shared" si="68"/>
        <v>70141.778280455459</v>
      </c>
      <c r="R254" s="17">
        <f t="shared" si="69"/>
        <v>22753995.925573703</v>
      </c>
      <c r="S254" s="17">
        <f t="shared" si="70"/>
        <v>54256774.41355899</v>
      </c>
      <c r="T254" s="17">
        <f t="shared" si="71"/>
        <v>80210427.789467826</v>
      </c>
      <c r="U254" s="17">
        <f t="shared" si="72"/>
        <v>22798130.936747961</v>
      </c>
      <c r="V254" s="17">
        <f t="shared" si="73"/>
        <v>54336222.141856313</v>
      </c>
      <c r="W254" s="17">
        <f t="shared" si="74"/>
        <v>80339230.748191163</v>
      </c>
      <c r="X254" s="17">
        <f t="shared" si="75"/>
        <v>0.25303475851329815</v>
      </c>
    </row>
    <row r="255" spans="1:24" s="17" customFormat="1">
      <c r="A255" s="17" t="s">
        <v>2311</v>
      </c>
      <c r="B255" s="17">
        <v>2417</v>
      </c>
      <c r="C255" s="17">
        <v>3703</v>
      </c>
      <c r="D255" s="17">
        <f t="shared" si="57"/>
        <v>6120</v>
      </c>
      <c r="E255" s="2">
        <f t="shared" si="58"/>
        <v>211.75</v>
      </c>
      <c r="F255" s="17">
        <f t="shared" si="59"/>
        <v>2417</v>
      </c>
      <c r="G255" s="17">
        <f t="shared" si="60"/>
        <v>3703</v>
      </c>
      <c r="H255" s="17">
        <f t="shared" si="61"/>
        <v>6120</v>
      </c>
      <c r="I255" s="17">
        <f t="shared" si="62"/>
        <v>1593743</v>
      </c>
      <c r="J255" s="17">
        <f t="shared" si="63"/>
        <v>3595615</v>
      </c>
      <c r="K255" s="17">
        <f t="shared" si="64"/>
        <v>5189358</v>
      </c>
      <c r="L255" s="17">
        <f>分割表!$B$5</f>
        <v>1596160</v>
      </c>
      <c r="M255" s="17">
        <f>分割表!$C$5</f>
        <v>3599318</v>
      </c>
      <c r="N255" s="17">
        <f t="shared" si="65"/>
        <v>5195478</v>
      </c>
      <c r="O255" s="17">
        <f t="shared" si="66"/>
        <v>18829.112514160319</v>
      </c>
      <c r="P255" s="17">
        <f t="shared" si="67"/>
        <v>30427.17544512311</v>
      </c>
      <c r="Q255" s="17">
        <f t="shared" si="68"/>
        <v>53362.222338098989</v>
      </c>
      <c r="R255" s="17">
        <f t="shared" si="69"/>
        <v>22761193.48763625</v>
      </c>
      <c r="S255" s="17">
        <f t="shared" si="70"/>
        <v>54276619.615297563</v>
      </c>
      <c r="T255" s="17">
        <f t="shared" si="71"/>
        <v>80238478.963084698</v>
      </c>
      <c r="U255" s="17">
        <f t="shared" si="72"/>
        <v>22798130.936747961</v>
      </c>
      <c r="V255" s="17">
        <f t="shared" si="73"/>
        <v>54336222.141856313</v>
      </c>
      <c r="W255" s="17">
        <f t="shared" si="74"/>
        <v>80339230.748191163</v>
      </c>
      <c r="X255" s="17">
        <f t="shared" si="75"/>
        <v>0.25066017017557096</v>
      </c>
    </row>
    <row r="256" spans="1:24" s="17" customFormat="1">
      <c r="A256" s="17" t="s">
        <v>334</v>
      </c>
      <c r="B256" s="17">
        <v>1345</v>
      </c>
      <c r="C256" s="17">
        <v>840</v>
      </c>
      <c r="D256" s="17">
        <f t="shared" si="57"/>
        <v>2185</v>
      </c>
      <c r="E256" s="2">
        <f t="shared" si="58"/>
        <v>880.48</v>
      </c>
      <c r="F256" s="17">
        <f t="shared" si="59"/>
        <v>1345</v>
      </c>
      <c r="G256" s="17">
        <f t="shared" si="60"/>
        <v>840</v>
      </c>
      <c r="H256" s="17">
        <f t="shared" si="61"/>
        <v>2185</v>
      </c>
      <c r="I256" s="17">
        <f t="shared" si="62"/>
        <v>1594815</v>
      </c>
      <c r="J256" s="17">
        <f t="shared" si="63"/>
        <v>3598478</v>
      </c>
      <c r="K256" s="17">
        <f t="shared" si="64"/>
        <v>5193293</v>
      </c>
      <c r="L256" s="17">
        <f>分割表!$B$5</f>
        <v>1596160</v>
      </c>
      <c r="M256" s="17">
        <f>分割表!$C$5</f>
        <v>3599318</v>
      </c>
      <c r="N256" s="17">
        <f t="shared" si="65"/>
        <v>5195478</v>
      </c>
      <c r="O256" s="17">
        <f t="shared" si="66"/>
        <v>9689.5807977883396</v>
      </c>
      <c r="P256" s="17">
        <f t="shared" si="67"/>
        <v>5656.0575891433818</v>
      </c>
      <c r="Q256" s="17">
        <f t="shared" si="68"/>
        <v>16801.275869952373</v>
      </c>
      <c r="R256" s="17">
        <f t="shared" si="69"/>
        <v>22777575.718885556</v>
      </c>
      <c r="S256" s="17">
        <f t="shared" si="70"/>
        <v>54322701.38573204</v>
      </c>
      <c r="T256" s="17">
        <f t="shared" si="71"/>
        <v>80303258.89898546</v>
      </c>
      <c r="U256" s="17">
        <f t="shared" si="72"/>
        <v>22798130.936747961</v>
      </c>
      <c r="V256" s="17">
        <f t="shared" si="73"/>
        <v>54336222.141856313</v>
      </c>
      <c r="W256" s="17">
        <f t="shared" si="74"/>
        <v>80339230.748191163</v>
      </c>
      <c r="X256" s="17">
        <f t="shared" si="75"/>
        <v>0.25040632359910792</v>
      </c>
    </row>
    <row r="257" spans="1:24" s="17" customFormat="1">
      <c r="A257" s="17" t="s">
        <v>2803</v>
      </c>
      <c r="B257" s="17">
        <v>1145</v>
      </c>
      <c r="C257" s="17">
        <v>331</v>
      </c>
      <c r="D257" s="17">
        <f t="shared" si="57"/>
        <v>1476</v>
      </c>
      <c r="E257" s="2">
        <f t="shared" si="58"/>
        <v>1374.87</v>
      </c>
      <c r="F257" s="17">
        <f t="shared" si="59"/>
        <v>1145</v>
      </c>
      <c r="G257" s="17">
        <f t="shared" si="60"/>
        <v>331</v>
      </c>
      <c r="H257" s="17">
        <f t="shared" si="61"/>
        <v>1476</v>
      </c>
      <c r="I257" s="17">
        <f t="shared" si="62"/>
        <v>1595015</v>
      </c>
      <c r="J257" s="17">
        <f t="shared" si="63"/>
        <v>3598987</v>
      </c>
      <c r="K257" s="17">
        <f t="shared" si="64"/>
        <v>5194002</v>
      </c>
      <c r="L257" s="17">
        <f>分割表!$B$5</f>
        <v>1596160</v>
      </c>
      <c r="M257" s="17">
        <f>分割表!$C$5</f>
        <v>3599318</v>
      </c>
      <c r="N257" s="17">
        <f t="shared" si="65"/>
        <v>5195478</v>
      </c>
      <c r="O257" s="17">
        <f t="shared" si="66"/>
        <v>8064.4181038066499</v>
      </c>
      <c r="P257" s="17">
        <f t="shared" si="67"/>
        <v>1920.5011822498077</v>
      </c>
      <c r="Q257" s="17">
        <f t="shared" si="68"/>
        <v>10770.506323616777</v>
      </c>
      <c r="R257" s="17">
        <f t="shared" si="69"/>
        <v>22780632.185085673</v>
      </c>
      <c r="S257" s="17">
        <f t="shared" si="70"/>
        <v>54330894.296690986</v>
      </c>
      <c r="T257" s="17">
        <f t="shared" si="71"/>
        <v>80314931.128267616</v>
      </c>
      <c r="U257" s="17">
        <f t="shared" si="72"/>
        <v>22798130.936747961</v>
      </c>
      <c r="V257" s="17">
        <f t="shared" si="73"/>
        <v>54336222.141856313</v>
      </c>
      <c r="W257" s="17">
        <f t="shared" si="74"/>
        <v>80339230.748191163</v>
      </c>
      <c r="X257" s="17">
        <f t="shared" si="75"/>
        <v>0.248074291403831</v>
      </c>
    </row>
    <row r="258" spans="1:24" s="17" customFormat="1">
      <c r="A258" s="17" t="s">
        <v>980</v>
      </c>
      <c r="B258" s="17">
        <v>2051</v>
      </c>
      <c r="C258" s="17">
        <v>2773</v>
      </c>
      <c r="D258" s="17">
        <f t="shared" ref="D258:D321" si="76">B258+C258</f>
        <v>4824</v>
      </c>
      <c r="E258" s="2">
        <f t="shared" ref="E258:E321" si="77">ROUND(2*(O258+P258+R258+S258+W258-Q258-T258-U258-V258),2)</f>
        <v>298.02999999999997</v>
      </c>
      <c r="F258" s="17">
        <f t="shared" ref="F258:F321" si="78">B258</f>
        <v>2051</v>
      </c>
      <c r="G258" s="17">
        <f t="shared" ref="G258:G321" si="79">C258</f>
        <v>2773</v>
      </c>
      <c r="H258" s="17">
        <f t="shared" ref="H258:H321" si="80">D258</f>
        <v>4824</v>
      </c>
      <c r="I258" s="17">
        <f t="shared" ref="I258:I321" si="81">L258-F258</f>
        <v>1594109</v>
      </c>
      <c r="J258" s="17">
        <f t="shared" ref="J258:J321" si="82">M258-G258</f>
        <v>3596545</v>
      </c>
      <c r="K258" s="17">
        <f t="shared" ref="K258:K321" si="83">I258+J258</f>
        <v>5190654</v>
      </c>
      <c r="L258" s="17">
        <f>分割表!$B$5</f>
        <v>1596160</v>
      </c>
      <c r="M258" s="17">
        <f>分割表!$C$5</f>
        <v>3599318</v>
      </c>
      <c r="N258" s="17">
        <f t="shared" ref="N258:N321" si="84">$L$3+$M$3</f>
        <v>5195478</v>
      </c>
      <c r="O258" s="17">
        <f t="shared" ref="O258:O321" si="85">LN(F258)*F258</f>
        <v>15641.095736806452</v>
      </c>
      <c r="P258" s="17">
        <f t="shared" ref="P258:P321" si="86">LN(G258)*G258</f>
        <v>21983.470631492553</v>
      </c>
      <c r="Q258" s="17">
        <f t="shared" ref="Q258:Q321" si="87">LN(H258)*H258</f>
        <v>40914.074554075472</v>
      </c>
      <c r="R258" s="17">
        <f t="shared" ref="R258:R321" si="88">LN(I258)*I258</f>
        <v>22766786.593756463</v>
      </c>
      <c r="S258" s="17">
        <f t="shared" ref="S258:S321" si="89">LN(J258)*J258</f>
        <v>54291588.295371756</v>
      </c>
      <c r="T258" s="17">
        <f t="shared" ref="T258:T321" si="90">LN(K258)*K258</f>
        <v>80259814.033134267</v>
      </c>
      <c r="U258" s="17">
        <f t="shared" ref="U258:U321" si="91">LN(L258)*L258</f>
        <v>22798130.936747961</v>
      </c>
      <c r="V258" s="17">
        <f t="shared" ref="V258:V321" si="92">LN(M258)*M258</f>
        <v>54336222.141856313</v>
      </c>
      <c r="W258" s="17">
        <f t="shared" ref="W258:W321" si="93">LN(N258)*N258</f>
        <v>80339230.748191163</v>
      </c>
      <c r="X258" s="17">
        <f t="shared" ref="X258:X321" si="94">(B258/4116443)*1000-(C258/11004548)*1000</f>
        <v>0.24625897012430475</v>
      </c>
    </row>
    <row r="259" spans="1:24" s="17" customFormat="1">
      <c r="A259" s="17" t="s">
        <v>1177</v>
      </c>
      <c r="B259" s="17">
        <v>2046</v>
      </c>
      <c r="C259" s="17">
        <v>2760</v>
      </c>
      <c r="D259" s="17">
        <f t="shared" si="76"/>
        <v>4806</v>
      </c>
      <c r="E259" s="2">
        <f t="shared" si="77"/>
        <v>299.64</v>
      </c>
      <c r="F259" s="17">
        <f t="shared" si="78"/>
        <v>2046</v>
      </c>
      <c r="G259" s="17">
        <f t="shared" si="79"/>
        <v>2760</v>
      </c>
      <c r="H259" s="17">
        <f t="shared" si="80"/>
        <v>4806</v>
      </c>
      <c r="I259" s="17">
        <f t="shared" si="81"/>
        <v>1594114</v>
      </c>
      <c r="J259" s="17">
        <f t="shared" si="82"/>
        <v>3596558</v>
      </c>
      <c r="K259" s="17">
        <f t="shared" si="83"/>
        <v>5190672</v>
      </c>
      <c r="L259" s="17">
        <f>分割表!$B$5</f>
        <v>1596160</v>
      </c>
      <c r="M259" s="17">
        <f>分割表!$C$5</f>
        <v>3599318</v>
      </c>
      <c r="N259" s="17">
        <f t="shared" si="84"/>
        <v>5195478</v>
      </c>
      <c r="O259" s="17">
        <f t="shared" si="85"/>
        <v>15597.971422562676</v>
      </c>
      <c r="P259" s="17">
        <f t="shared" si="86"/>
        <v>21867.441246042901</v>
      </c>
      <c r="Q259" s="17">
        <f t="shared" si="87"/>
        <v>40743.443720720563</v>
      </c>
      <c r="R259" s="17">
        <f t="shared" si="88"/>
        <v>22766863.002891891</v>
      </c>
      <c r="S259" s="17">
        <f t="shared" si="89"/>
        <v>54291797.536690116</v>
      </c>
      <c r="T259" s="17">
        <f t="shared" si="90"/>
        <v>80260110.355830133</v>
      </c>
      <c r="U259" s="17">
        <f t="shared" si="91"/>
        <v>22798130.936747961</v>
      </c>
      <c r="V259" s="17">
        <f t="shared" si="92"/>
        <v>54336222.141856313</v>
      </c>
      <c r="W259" s="17">
        <f t="shared" si="93"/>
        <v>80339230.748191163</v>
      </c>
      <c r="X259" s="17">
        <f t="shared" si="94"/>
        <v>0.24622565898733112</v>
      </c>
    </row>
    <row r="260" spans="1:24" s="17" customFormat="1">
      <c r="A260" s="17" t="s">
        <v>2563</v>
      </c>
      <c r="B260" s="17">
        <v>2245</v>
      </c>
      <c r="C260" s="17">
        <v>3302</v>
      </c>
      <c r="D260" s="17">
        <f t="shared" si="76"/>
        <v>5547</v>
      </c>
      <c r="E260" s="2">
        <f t="shared" si="77"/>
        <v>236.15</v>
      </c>
      <c r="F260" s="17">
        <f t="shared" si="78"/>
        <v>2245</v>
      </c>
      <c r="G260" s="17">
        <f t="shared" si="79"/>
        <v>3302</v>
      </c>
      <c r="H260" s="17">
        <f t="shared" si="80"/>
        <v>5547</v>
      </c>
      <c r="I260" s="17">
        <f t="shared" si="81"/>
        <v>1593915</v>
      </c>
      <c r="J260" s="17">
        <f t="shared" si="82"/>
        <v>3596016</v>
      </c>
      <c r="K260" s="17">
        <f t="shared" si="83"/>
        <v>5189931</v>
      </c>
      <c r="L260" s="17">
        <f>分割表!$B$5</f>
        <v>1596160</v>
      </c>
      <c r="M260" s="17">
        <f>分割表!$C$5</f>
        <v>3599318</v>
      </c>
      <c r="N260" s="17">
        <f t="shared" si="84"/>
        <v>5195478</v>
      </c>
      <c r="O260" s="17">
        <f t="shared" si="85"/>
        <v>17323.454496395916</v>
      </c>
      <c r="P260" s="17">
        <f t="shared" si="86"/>
        <v>26753.740528033202</v>
      </c>
      <c r="Q260" s="17">
        <f t="shared" si="87"/>
        <v>47820.75644874639</v>
      </c>
      <c r="R260" s="17">
        <f t="shared" si="88"/>
        <v>22763821.931411274</v>
      </c>
      <c r="S260" s="17">
        <f t="shared" si="89"/>
        <v>54283073.823125228</v>
      </c>
      <c r="T260" s="17">
        <f t="shared" si="90"/>
        <v>80247911.789792418</v>
      </c>
      <c r="U260" s="17">
        <f t="shared" si="91"/>
        <v>22798130.936747961</v>
      </c>
      <c r="V260" s="17">
        <f t="shared" si="92"/>
        <v>54336222.141856313</v>
      </c>
      <c r="W260" s="17">
        <f t="shared" si="93"/>
        <v>80339230.748191163</v>
      </c>
      <c r="X260" s="17">
        <f t="shared" si="94"/>
        <v>0.24531600285509542</v>
      </c>
    </row>
    <row r="261" spans="1:24" s="17" customFormat="1">
      <c r="A261" s="17" t="s">
        <v>2112</v>
      </c>
      <c r="B261" s="17">
        <v>1495</v>
      </c>
      <c r="C261" s="17">
        <v>1314</v>
      </c>
      <c r="D261" s="17">
        <f t="shared" si="76"/>
        <v>2809</v>
      </c>
      <c r="E261" s="2">
        <f t="shared" si="77"/>
        <v>611.29</v>
      </c>
      <c r="F261" s="17">
        <f t="shared" si="78"/>
        <v>1495</v>
      </c>
      <c r="G261" s="17">
        <f t="shared" si="79"/>
        <v>1314</v>
      </c>
      <c r="H261" s="17">
        <f t="shared" si="80"/>
        <v>2809</v>
      </c>
      <c r="I261" s="17">
        <f t="shared" si="81"/>
        <v>1594665</v>
      </c>
      <c r="J261" s="17">
        <f t="shared" si="82"/>
        <v>3598004</v>
      </c>
      <c r="K261" s="17">
        <f t="shared" si="83"/>
        <v>5192669</v>
      </c>
      <c r="L261" s="17">
        <f>分割表!$B$5</f>
        <v>1596160</v>
      </c>
      <c r="M261" s="17">
        <f>分割表!$C$5</f>
        <v>3599318</v>
      </c>
      <c r="N261" s="17">
        <f t="shared" si="84"/>
        <v>5195478</v>
      </c>
      <c r="O261" s="17">
        <f t="shared" si="85"/>
        <v>10928.272821308055</v>
      </c>
      <c r="P261" s="17">
        <f t="shared" si="86"/>
        <v>9435.6121955445451</v>
      </c>
      <c r="Q261" s="17">
        <f t="shared" si="87"/>
        <v>22305.099970335821</v>
      </c>
      <c r="R261" s="17">
        <f t="shared" si="88"/>
        <v>22775283.385694884</v>
      </c>
      <c r="S261" s="17">
        <f t="shared" si="89"/>
        <v>54315071.902743429</v>
      </c>
      <c r="T261" s="17">
        <f t="shared" si="90"/>
        <v>80292986.100264266</v>
      </c>
      <c r="U261" s="17">
        <f t="shared" si="91"/>
        <v>22798130.936747961</v>
      </c>
      <c r="V261" s="17">
        <f t="shared" si="92"/>
        <v>54336222.141856313</v>
      </c>
      <c r="W261" s="17">
        <f t="shared" si="93"/>
        <v>80339230.748191163</v>
      </c>
      <c r="X261" s="17">
        <f t="shared" si="94"/>
        <v>0.24377245005635576</v>
      </c>
    </row>
    <row r="262" spans="1:24" s="17" customFormat="1">
      <c r="A262" s="17" t="s">
        <v>2515</v>
      </c>
      <c r="B262" s="17">
        <v>50954</v>
      </c>
      <c r="C262" s="17">
        <v>133535</v>
      </c>
      <c r="D262" s="17">
        <f t="shared" si="76"/>
        <v>184489</v>
      </c>
      <c r="E262" s="2">
        <f t="shared" si="77"/>
        <v>882.16</v>
      </c>
      <c r="F262" s="17">
        <f t="shared" si="78"/>
        <v>50954</v>
      </c>
      <c r="G262" s="17">
        <f t="shared" si="79"/>
        <v>133535</v>
      </c>
      <c r="H262" s="17">
        <f t="shared" si="80"/>
        <v>184489</v>
      </c>
      <c r="I262" s="17">
        <f t="shared" si="81"/>
        <v>1545206</v>
      </c>
      <c r="J262" s="17">
        <f t="shared" si="82"/>
        <v>3465783</v>
      </c>
      <c r="K262" s="17">
        <f t="shared" si="83"/>
        <v>5010989</v>
      </c>
      <c r="L262" s="17">
        <f>分割表!$B$5</f>
        <v>1596160</v>
      </c>
      <c r="M262" s="17">
        <f>分割表!$C$5</f>
        <v>3599318</v>
      </c>
      <c r="N262" s="17">
        <f t="shared" si="84"/>
        <v>5195478</v>
      </c>
      <c r="O262" s="17">
        <f t="shared" si="85"/>
        <v>552274.02652642899</v>
      </c>
      <c r="P262" s="17">
        <f t="shared" si="86"/>
        <v>1575995.9466098987</v>
      </c>
      <c r="Q262" s="17">
        <f t="shared" si="87"/>
        <v>2236992.7958601243</v>
      </c>
      <c r="R262" s="17">
        <f t="shared" si="88"/>
        <v>22020217.3773783</v>
      </c>
      <c r="S262" s="17">
        <f t="shared" si="89"/>
        <v>52189317.032670692</v>
      </c>
      <c r="T262" s="17">
        <f t="shared" si="90"/>
        <v>77305248.177708149</v>
      </c>
      <c r="U262" s="17">
        <f t="shared" si="91"/>
        <v>22798130.936747961</v>
      </c>
      <c r="V262" s="17">
        <f t="shared" si="92"/>
        <v>54336222.141856313</v>
      </c>
      <c r="W262" s="17">
        <f t="shared" si="93"/>
        <v>80339230.748191163</v>
      </c>
      <c r="X262" s="17">
        <f t="shared" si="94"/>
        <v>0.24363403003167683</v>
      </c>
    </row>
    <row r="263" spans="1:24" s="17" customFormat="1">
      <c r="A263" s="17" t="s">
        <v>2448</v>
      </c>
      <c r="B263" s="17">
        <v>1375</v>
      </c>
      <c r="C263" s="17">
        <v>1019</v>
      </c>
      <c r="D263" s="17">
        <f t="shared" si="76"/>
        <v>2394</v>
      </c>
      <c r="E263" s="2">
        <f t="shared" si="77"/>
        <v>728.27</v>
      </c>
      <c r="F263" s="17">
        <f t="shared" si="78"/>
        <v>1375</v>
      </c>
      <c r="G263" s="17">
        <f t="shared" si="79"/>
        <v>1019</v>
      </c>
      <c r="H263" s="17">
        <f t="shared" si="80"/>
        <v>2394</v>
      </c>
      <c r="I263" s="17">
        <f t="shared" si="81"/>
        <v>1594785</v>
      </c>
      <c r="J263" s="17">
        <f t="shared" si="82"/>
        <v>3598299</v>
      </c>
      <c r="K263" s="17">
        <f t="shared" si="83"/>
        <v>5193084</v>
      </c>
      <c r="L263" s="17">
        <f>分割表!$B$5</f>
        <v>1596160</v>
      </c>
      <c r="M263" s="17">
        <f>分割表!$C$5</f>
        <v>3599318</v>
      </c>
      <c r="N263" s="17">
        <f t="shared" si="84"/>
        <v>5195478</v>
      </c>
      <c r="O263" s="17">
        <f t="shared" si="85"/>
        <v>9936.0373888884224</v>
      </c>
      <c r="P263" s="17">
        <f t="shared" si="86"/>
        <v>7058.1819968539567</v>
      </c>
      <c r="Q263" s="17">
        <f t="shared" si="87"/>
        <v>18627.045801366297</v>
      </c>
      <c r="R263" s="17">
        <f t="shared" si="88"/>
        <v>22777117.25111872</v>
      </c>
      <c r="S263" s="17">
        <f t="shared" si="89"/>
        <v>54319820.202329144</v>
      </c>
      <c r="T263" s="17">
        <f t="shared" si="90"/>
        <v>80299818.161575466</v>
      </c>
      <c r="U263" s="17">
        <f t="shared" si="91"/>
        <v>22798130.936747961</v>
      </c>
      <c r="V263" s="17">
        <f t="shared" si="92"/>
        <v>54336222.141856313</v>
      </c>
      <c r="W263" s="17">
        <f t="shared" si="93"/>
        <v>80339230.748191163</v>
      </c>
      <c r="X263" s="17">
        <f t="shared" si="94"/>
        <v>0.24142816693466071</v>
      </c>
    </row>
    <row r="264" spans="1:24" s="17" customFormat="1">
      <c r="A264" s="17" t="s">
        <v>24</v>
      </c>
      <c r="B264" s="17">
        <v>3133</v>
      </c>
      <c r="C264" s="17">
        <v>5729</v>
      </c>
      <c r="D264" s="17">
        <f t="shared" si="76"/>
        <v>8862</v>
      </c>
      <c r="E264" s="2">
        <f t="shared" si="77"/>
        <v>87.19</v>
      </c>
      <c r="F264" s="17">
        <f t="shared" si="78"/>
        <v>3133</v>
      </c>
      <c r="G264" s="17">
        <f t="shared" si="79"/>
        <v>5729</v>
      </c>
      <c r="H264" s="17">
        <f t="shared" si="80"/>
        <v>8862</v>
      </c>
      <c r="I264" s="17">
        <f t="shared" si="81"/>
        <v>1593027</v>
      </c>
      <c r="J264" s="17">
        <f t="shared" si="82"/>
        <v>3593589</v>
      </c>
      <c r="K264" s="17">
        <f t="shared" si="83"/>
        <v>5186616</v>
      </c>
      <c r="L264" s="17">
        <f>分割表!$B$5</f>
        <v>1596160</v>
      </c>
      <c r="M264" s="17">
        <f>分割表!$C$5</f>
        <v>3599318</v>
      </c>
      <c r="N264" s="17">
        <f t="shared" si="84"/>
        <v>5195478</v>
      </c>
      <c r="O264" s="17">
        <f t="shared" si="85"/>
        <v>25219.855129553216</v>
      </c>
      <c r="P264" s="17">
        <f t="shared" si="86"/>
        <v>49574.734356086745</v>
      </c>
      <c r="Q264" s="17">
        <f t="shared" si="87"/>
        <v>80551.394936092111</v>
      </c>
      <c r="R264" s="17">
        <f t="shared" si="88"/>
        <v>22750252.025832962</v>
      </c>
      <c r="S264" s="17">
        <f t="shared" si="89"/>
        <v>54244011.259117328</v>
      </c>
      <c r="T264" s="17">
        <f t="shared" si="90"/>
        <v>80193340.55309093</v>
      </c>
      <c r="U264" s="17">
        <f t="shared" si="91"/>
        <v>22798130.936747961</v>
      </c>
      <c r="V264" s="17">
        <f t="shared" si="92"/>
        <v>54336222.141856313</v>
      </c>
      <c r="W264" s="17">
        <f t="shared" si="93"/>
        <v>80339230.748191163</v>
      </c>
      <c r="X264" s="17">
        <f t="shared" si="94"/>
        <v>0.2404910471570777</v>
      </c>
    </row>
    <row r="265" spans="1:24" s="17" customFormat="1">
      <c r="A265" s="17" t="s">
        <v>545</v>
      </c>
      <c r="B265" s="17">
        <v>2436</v>
      </c>
      <c r="C265" s="17">
        <v>3867</v>
      </c>
      <c r="D265" s="17">
        <f t="shared" si="76"/>
        <v>6303</v>
      </c>
      <c r="E265" s="2">
        <f t="shared" si="77"/>
        <v>178.75</v>
      </c>
      <c r="F265" s="17">
        <f t="shared" si="78"/>
        <v>2436</v>
      </c>
      <c r="G265" s="17">
        <f t="shared" si="79"/>
        <v>3867</v>
      </c>
      <c r="H265" s="17">
        <f t="shared" si="80"/>
        <v>6303</v>
      </c>
      <c r="I265" s="17">
        <f t="shared" si="81"/>
        <v>1593724</v>
      </c>
      <c r="J265" s="17">
        <f t="shared" si="82"/>
        <v>3595451</v>
      </c>
      <c r="K265" s="17">
        <f t="shared" si="83"/>
        <v>5189175</v>
      </c>
      <c r="L265" s="17">
        <f>分割表!$B$5</f>
        <v>1596160</v>
      </c>
      <c r="M265" s="17">
        <f>分割表!$C$5</f>
        <v>3599318</v>
      </c>
      <c r="N265" s="17">
        <f t="shared" si="84"/>
        <v>5195478</v>
      </c>
      <c r="O265" s="17">
        <f t="shared" si="85"/>
        <v>18996.202363829365</v>
      </c>
      <c r="P265" s="17">
        <f t="shared" si="86"/>
        <v>31942.326005645416</v>
      </c>
      <c r="Q265" s="17">
        <f t="shared" si="87"/>
        <v>55143.566576901132</v>
      </c>
      <c r="R265" s="17">
        <f t="shared" si="88"/>
        <v>22760903.137427486</v>
      </c>
      <c r="S265" s="17">
        <f t="shared" si="89"/>
        <v>54273980.002038449</v>
      </c>
      <c r="T265" s="17">
        <f t="shared" si="90"/>
        <v>80235466.398251146</v>
      </c>
      <c r="U265" s="17">
        <f t="shared" si="91"/>
        <v>22798130.936747961</v>
      </c>
      <c r="V265" s="17">
        <f t="shared" si="92"/>
        <v>54336222.141856313</v>
      </c>
      <c r="W265" s="17">
        <f t="shared" si="93"/>
        <v>80339230.748191163</v>
      </c>
      <c r="X265" s="17">
        <f t="shared" si="94"/>
        <v>0.24037287634232091</v>
      </c>
    </row>
    <row r="266" spans="1:24" s="17" customFormat="1">
      <c r="A266" s="17" t="s">
        <v>912</v>
      </c>
      <c r="B266" s="17">
        <v>3870</v>
      </c>
      <c r="C266" s="17">
        <v>7713</v>
      </c>
      <c r="D266" s="17">
        <f t="shared" si="76"/>
        <v>11583</v>
      </c>
      <c r="E266" s="2">
        <f t="shared" si="77"/>
        <v>38.83</v>
      </c>
      <c r="F266" s="17">
        <f t="shared" si="78"/>
        <v>3870</v>
      </c>
      <c r="G266" s="17">
        <f t="shared" si="79"/>
        <v>7713</v>
      </c>
      <c r="H266" s="17">
        <f t="shared" si="80"/>
        <v>11583</v>
      </c>
      <c r="I266" s="17">
        <f t="shared" si="81"/>
        <v>1592290</v>
      </c>
      <c r="J266" s="17">
        <f t="shared" si="82"/>
        <v>3591605</v>
      </c>
      <c r="K266" s="17">
        <f t="shared" si="83"/>
        <v>5183895</v>
      </c>
      <c r="L266" s="17">
        <f>分割表!$B$5</f>
        <v>1596160</v>
      </c>
      <c r="M266" s="17">
        <f>分割表!$C$5</f>
        <v>3599318</v>
      </c>
      <c r="N266" s="17">
        <f t="shared" si="84"/>
        <v>5195478</v>
      </c>
      <c r="O266" s="17">
        <f t="shared" si="85"/>
        <v>31970.107871912209</v>
      </c>
      <c r="P266" s="17">
        <f t="shared" si="86"/>
        <v>69036.459831138942</v>
      </c>
      <c r="Q266" s="17">
        <f t="shared" si="87"/>
        <v>108385.53391087135</v>
      </c>
      <c r="R266" s="17">
        <f t="shared" si="88"/>
        <v>22738989.991344128</v>
      </c>
      <c r="S266" s="17">
        <f t="shared" si="89"/>
        <v>54212079.997522362</v>
      </c>
      <c r="T266" s="17">
        <f t="shared" si="90"/>
        <v>80148549.275075942</v>
      </c>
      <c r="U266" s="17">
        <f t="shared" si="91"/>
        <v>22798130.936747961</v>
      </c>
      <c r="V266" s="17">
        <f t="shared" si="92"/>
        <v>54336222.141856313</v>
      </c>
      <c r="W266" s="17">
        <f t="shared" si="93"/>
        <v>80339230.748191163</v>
      </c>
      <c r="X266" s="17">
        <f t="shared" si="94"/>
        <v>0.23924001971363207</v>
      </c>
    </row>
    <row r="267" spans="1:24" s="17" customFormat="1">
      <c r="A267" s="17" t="s">
        <v>1351</v>
      </c>
      <c r="B267" s="17">
        <v>1186</v>
      </c>
      <c r="C267" s="17">
        <v>550</v>
      </c>
      <c r="D267" s="17">
        <f t="shared" si="76"/>
        <v>1736</v>
      </c>
      <c r="E267" s="2">
        <f t="shared" si="77"/>
        <v>1035.45</v>
      </c>
      <c r="F267" s="17">
        <f t="shared" si="78"/>
        <v>1186</v>
      </c>
      <c r="G267" s="17">
        <f t="shared" si="79"/>
        <v>550</v>
      </c>
      <c r="H267" s="17">
        <f t="shared" si="80"/>
        <v>1736</v>
      </c>
      <c r="I267" s="17">
        <f t="shared" si="81"/>
        <v>1594974</v>
      </c>
      <c r="J267" s="17">
        <f t="shared" si="82"/>
        <v>3598768</v>
      </c>
      <c r="K267" s="17">
        <f t="shared" si="83"/>
        <v>5193742</v>
      </c>
      <c r="L267" s="17">
        <f>分割表!$B$5</f>
        <v>1596160</v>
      </c>
      <c r="M267" s="17">
        <f>分割表!$C$5</f>
        <v>3599318</v>
      </c>
      <c r="N267" s="17">
        <f t="shared" si="84"/>
        <v>5195478</v>
      </c>
      <c r="O267" s="17">
        <f t="shared" si="85"/>
        <v>8394.9131133553983</v>
      </c>
      <c r="P267" s="17">
        <f t="shared" si="86"/>
        <v>3470.4550530245838</v>
      </c>
      <c r="Q267" s="17">
        <f t="shared" si="87"/>
        <v>12949.412322102433</v>
      </c>
      <c r="R267" s="17">
        <f t="shared" si="88"/>
        <v>22780005.607470989</v>
      </c>
      <c r="S267" s="17">
        <f t="shared" si="89"/>
        <v>54327369.243662737</v>
      </c>
      <c r="T267" s="17">
        <f t="shared" si="90"/>
        <v>80310650.750860602</v>
      </c>
      <c r="U267" s="17">
        <f t="shared" si="91"/>
        <v>22798130.936747961</v>
      </c>
      <c r="V267" s="17">
        <f t="shared" si="92"/>
        <v>54336222.141856313</v>
      </c>
      <c r="W267" s="17">
        <f t="shared" si="93"/>
        <v>80339230.748191163</v>
      </c>
      <c r="X267" s="17">
        <f t="shared" si="94"/>
        <v>0.23813348391653089</v>
      </c>
    </row>
    <row r="268" spans="1:24" s="17" customFormat="1">
      <c r="A268" s="17" t="s">
        <v>2792</v>
      </c>
      <c r="B268" s="17">
        <v>1098</v>
      </c>
      <c r="C268" s="17">
        <v>363</v>
      </c>
      <c r="D268" s="17">
        <f t="shared" si="76"/>
        <v>1461</v>
      </c>
      <c r="E268" s="2">
        <f t="shared" si="77"/>
        <v>1220.3699999999999</v>
      </c>
      <c r="F268" s="17">
        <f t="shared" si="78"/>
        <v>1098</v>
      </c>
      <c r="G268" s="17">
        <f t="shared" si="79"/>
        <v>363</v>
      </c>
      <c r="H268" s="17">
        <f t="shared" si="80"/>
        <v>1461</v>
      </c>
      <c r="I268" s="17">
        <f t="shared" si="81"/>
        <v>1595062</v>
      </c>
      <c r="J268" s="17">
        <f t="shared" si="82"/>
        <v>3598955</v>
      </c>
      <c r="K268" s="17">
        <f t="shared" si="83"/>
        <v>5194017</v>
      </c>
      <c r="L268" s="17">
        <f>分割表!$B$5</f>
        <v>1596160</v>
      </c>
      <c r="M268" s="17">
        <f>分割表!$C$5</f>
        <v>3599318</v>
      </c>
      <c r="N268" s="17">
        <f t="shared" si="84"/>
        <v>5195478</v>
      </c>
      <c r="O268" s="17">
        <f t="shared" si="85"/>
        <v>7687.3676930322845</v>
      </c>
      <c r="P268" s="17">
        <f t="shared" si="86"/>
        <v>2139.6682288381407</v>
      </c>
      <c r="Q268" s="17">
        <f t="shared" si="87"/>
        <v>10646.126437567773</v>
      </c>
      <c r="R268" s="17">
        <f t="shared" si="88"/>
        <v>22781350.458281968</v>
      </c>
      <c r="S268" s="17">
        <f t="shared" si="89"/>
        <v>54330379.219618052</v>
      </c>
      <c r="T268" s="17">
        <f t="shared" si="90"/>
        <v>80315178.073515117</v>
      </c>
      <c r="U268" s="17">
        <f t="shared" si="91"/>
        <v>22798130.936747961</v>
      </c>
      <c r="V268" s="17">
        <f t="shared" si="92"/>
        <v>54336222.141856313</v>
      </c>
      <c r="W268" s="17">
        <f t="shared" si="93"/>
        <v>80339230.748191163</v>
      </c>
      <c r="X268" s="17">
        <f t="shared" si="94"/>
        <v>0.23374877838374505</v>
      </c>
    </row>
    <row r="269" spans="1:24" s="17" customFormat="1">
      <c r="A269" s="17" t="s">
        <v>821</v>
      </c>
      <c r="B269" s="17">
        <v>1848</v>
      </c>
      <c r="C269" s="17">
        <v>2368</v>
      </c>
      <c r="D269" s="17">
        <f t="shared" si="76"/>
        <v>4216</v>
      </c>
      <c r="E269" s="2">
        <f t="shared" si="77"/>
        <v>320.26</v>
      </c>
      <c r="F269" s="17">
        <f t="shared" si="78"/>
        <v>1848</v>
      </c>
      <c r="G269" s="17">
        <f t="shared" si="79"/>
        <v>2368</v>
      </c>
      <c r="H269" s="17">
        <f t="shared" si="80"/>
        <v>4216</v>
      </c>
      <c r="I269" s="17">
        <f t="shared" si="81"/>
        <v>1594312</v>
      </c>
      <c r="J269" s="17">
        <f t="shared" si="82"/>
        <v>3596950</v>
      </c>
      <c r="K269" s="17">
        <f t="shared" si="83"/>
        <v>5191262</v>
      </c>
      <c r="L269" s="17">
        <f>分割表!$B$5</f>
        <v>1596160</v>
      </c>
      <c r="M269" s="17">
        <f>分割表!$C$5</f>
        <v>3599318</v>
      </c>
      <c r="N269" s="17">
        <f t="shared" si="84"/>
        <v>5195478</v>
      </c>
      <c r="O269" s="17">
        <f t="shared" si="85"/>
        <v>13900.395898068611</v>
      </c>
      <c r="P269" s="17">
        <f t="shared" si="86"/>
        <v>18398.888758537225</v>
      </c>
      <c r="Q269" s="17">
        <f t="shared" si="87"/>
        <v>35189.443052372575</v>
      </c>
      <c r="R269" s="17">
        <f t="shared" si="88"/>
        <v>22769888.817261357</v>
      </c>
      <c r="S269" s="17">
        <f t="shared" si="89"/>
        <v>54298106.989283286</v>
      </c>
      <c r="T269" s="17">
        <f t="shared" si="90"/>
        <v>80269823.189858809</v>
      </c>
      <c r="U269" s="17">
        <f t="shared" si="91"/>
        <v>22798130.936747961</v>
      </c>
      <c r="V269" s="17">
        <f t="shared" si="92"/>
        <v>54336222.141856313</v>
      </c>
      <c r="W269" s="17">
        <f t="shared" si="93"/>
        <v>80339230.748191163</v>
      </c>
      <c r="X269" s="17">
        <f t="shared" si="94"/>
        <v>0.2337475153481588</v>
      </c>
    </row>
    <row r="270" spans="1:24" s="17" customFormat="1">
      <c r="A270" s="17" t="s">
        <v>622</v>
      </c>
      <c r="B270" s="17">
        <v>1224</v>
      </c>
      <c r="C270" s="17">
        <v>701</v>
      </c>
      <c r="D270" s="17">
        <f t="shared" si="76"/>
        <v>1925</v>
      </c>
      <c r="E270" s="2">
        <f t="shared" si="77"/>
        <v>879.34</v>
      </c>
      <c r="F270" s="17">
        <f t="shared" si="78"/>
        <v>1224</v>
      </c>
      <c r="G270" s="17">
        <f t="shared" si="79"/>
        <v>701</v>
      </c>
      <c r="H270" s="17">
        <f t="shared" si="80"/>
        <v>1925</v>
      </c>
      <c r="I270" s="17">
        <f t="shared" si="81"/>
        <v>1594936</v>
      </c>
      <c r="J270" s="17">
        <f t="shared" si="82"/>
        <v>3598617</v>
      </c>
      <c r="K270" s="17">
        <f t="shared" si="83"/>
        <v>5193553</v>
      </c>
      <c r="L270" s="17">
        <f>分割表!$B$5</f>
        <v>1596160</v>
      </c>
      <c r="M270" s="17">
        <f>分割表!$C$5</f>
        <v>3599318</v>
      </c>
      <c r="N270" s="17">
        <f t="shared" si="84"/>
        <v>5195478</v>
      </c>
      <c r="O270" s="17">
        <f t="shared" si="85"/>
        <v>8702.492462800461</v>
      </c>
      <c r="P270" s="17">
        <f t="shared" si="86"/>
        <v>4593.3080288112478</v>
      </c>
      <c r="Q270" s="17">
        <f t="shared" si="87"/>
        <v>14558.161399939627</v>
      </c>
      <c r="R270" s="17">
        <f t="shared" si="88"/>
        <v>22779424.877939925</v>
      </c>
      <c r="S270" s="17">
        <f t="shared" si="89"/>
        <v>54324938.735410154</v>
      </c>
      <c r="T270" s="17">
        <f t="shared" si="90"/>
        <v>80307539.253915012</v>
      </c>
      <c r="U270" s="17">
        <f t="shared" si="91"/>
        <v>22798130.936747961</v>
      </c>
      <c r="V270" s="17">
        <f t="shared" si="92"/>
        <v>54336222.141856313</v>
      </c>
      <c r="W270" s="17">
        <f t="shared" si="93"/>
        <v>80339230.748191163</v>
      </c>
      <c r="X270" s="17">
        <f t="shared" si="94"/>
        <v>0.23364315523095375</v>
      </c>
    </row>
    <row r="271" spans="1:24" s="17" customFormat="1">
      <c r="A271" s="17" t="s">
        <v>1591</v>
      </c>
      <c r="B271" s="17">
        <v>1799</v>
      </c>
      <c r="C271" s="17">
        <v>2249</v>
      </c>
      <c r="D271" s="17">
        <f t="shared" si="76"/>
        <v>4048</v>
      </c>
      <c r="E271" s="2">
        <f t="shared" si="77"/>
        <v>335.97</v>
      </c>
      <c r="F271" s="17">
        <f t="shared" si="78"/>
        <v>1799</v>
      </c>
      <c r="G271" s="17">
        <f t="shared" si="79"/>
        <v>2249</v>
      </c>
      <c r="H271" s="17">
        <f t="shared" si="80"/>
        <v>4048</v>
      </c>
      <c r="I271" s="17">
        <f t="shared" si="81"/>
        <v>1594361</v>
      </c>
      <c r="J271" s="17">
        <f t="shared" si="82"/>
        <v>3597069</v>
      </c>
      <c r="K271" s="17">
        <f t="shared" si="83"/>
        <v>5191430</v>
      </c>
      <c r="L271" s="17">
        <f>分割表!$B$5</f>
        <v>1596160</v>
      </c>
      <c r="M271" s="17">
        <f>分割表!$C$5</f>
        <v>3599318</v>
      </c>
      <c r="N271" s="17">
        <f t="shared" si="84"/>
        <v>5195478</v>
      </c>
      <c r="O271" s="17">
        <f t="shared" si="85"/>
        <v>13483.48023487701</v>
      </c>
      <c r="P271" s="17">
        <f t="shared" si="86"/>
        <v>17358.3239009565</v>
      </c>
      <c r="Q271" s="17">
        <f t="shared" si="87"/>
        <v>33622.599797995637</v>
      </c>
      <c r="R271" s="17">
        <f t="shared" si="88"/>
        <v>22770637.633704141</v>
      </c>
      <c r="S271" s="17">
        <f t="shared" si="89"/>
        <v>54300022.367273569</v>
      </c>
      <c r="T271" s="17">
        <f t="shared" si="90"/>
        <v>80272588.890457973</v>
      </c>
      <c r="U271" s="17">
        <f t="shared" si="91"/>
        <v>22798130.936747961</v>
      </c>
      <c r="V271" s="17">
        <f t="shared" si="92"/>
        <v>54336222.141856313</v>
      </c>
      <c r="W271" s="17">
        <f t="shared" si="93"/>
        <v>80339230.748191163</v>
      </c>
      <c r="X271" s="17">
        <f t="shared" si="94"/>
        <v>0.23265774544062015</v>
      </c>
    </row>
    <row r="272" spans="1:24" s="17" customFormat="1">
      <c r="A272" s="17" t="s">
        <v>530</v>
      </c>
      <c r="B272" s="17">
        <v>3613</v>
      </c>
      <c r="C272" s="17">
        <v>7128</v>
      </c>
      <c r="D272" s="17">
        <f t="shared" si="76"/>
        <v>10741</v>
      </c>
      <c r="E272" s="2">
        <f t="shared" si="77"/>
        <v>42.27</v>
      </c>
      <c r="F272" s="17">
        <f t="shared" si="78"/>
        <v>3613</v>
      </c>
      <c r="G272" s="17">
        <f t="shared" si="79"/>
        <v>7128</v>
      </c>
      <c r="H272" s="17">
        <f t="shared" si="80"/>
        <v>10741</v>
      </c>
      <c r="I272" s="17">
        <f t="shared" si="81"/>
        <v>1592547</v>
      </c>
      <c r="J272" s="17">
        <f t="shared" si="82"/>
        <v>3592190</v>
      </c>
      <c r="K272" s="17">
        <f t="shared" si="83"/>
        <v>5184737</v>
      </c>
      <c r="L272" s="17">
        <f>分割表!$B$5</f>
        <v>1596160</v>
      </c>
      <c r="M272" s="17">
        <f>分割表!$C$5</f>
        <v>3599318</v>
      </c>
      <c r="N272" s="17">
        <f t="shared" si="84"/>
        <v>5195478</v>
      </c>
      <c r="O272" s="17">
        <f t="shared" si="85"/>
        <v>29598.757250636423</v>
      </c>
      <c r="P272" s="17">
        <f t="shared" si="86"/>
        <v>63238.090388105797</v>
      </c>
      <c r="Q272" s="17">
        <f t="shared" si="87"/>
        <v>99696.065929916629</v>
      </c>
      <c r="R272" s="17">
        <f t="shared" si="88"/>
        <v>22742917.147817194</v>
      </c>
      <c r="S272" s="17">
        <f t="shared" si="89"/>
        <v>54221495.099357545</v>
      </c>
      <c r="T272" s="17">
        <f t="shared" si="90"/>
        <v>80162409.5620884</v>
      </c>
      <c r="U272" s="17">
        <f t="shared" si="91"/>
        <v>22798130.936747961</v>
      </c>
      <c r="V272" s="17">
        <f t="shared" si="92"/>
        <v>54336222.141856313</v>
      </c>
      <c r="W272" s="17">
        <f t="shared" si="93"/>
        <v>80339230.748191163</v>
      </c>
      <c r="X272" s="17">
        <f t="shared" si="94"/>
        <v>0.22996731683695271</v>
      </c>
    </row>
    <row r="273" spans="1:24" s="17" customFormat="1">
      <c r="A273" s="17" t="s">
        <v>2946</v>
      </c>
      <c r="B273" s="17">
        <v>998</v>
      </c>
      <c r="C273" s="17">
        <v>167</v>
      </c>
      <c r="D273" s="17">
        <f t="shared" si="76"/>
        <v>1165</v>
      </c>
      <c r="E273" s="2">
        <f t="shared" si="77"/>
        <v>1521</v>
      </c>
      <c r="F273" s="17">
        <f t="shared" si="78"/>
        <v>998</v>
      </c>
      <c r="G273" s="17">
        <f t="shared" si="79"/>
        <v>167</v>
      </c>
      <c r="H273" s="17">
        <f t="shared" si="80"/>
        <v>1165</v>
      </c>
      <c r="I273" s="17">
        <f t="shared" si="81"/>
        <v>1595162</v>
      </c>
      <c r="J273" s="17">
        <f t="shared" si="82"/>
        <v>3599151</v>
      </c>
      <c r="K273" s="17">
        <f t="shared" si="83"/>
        <v>5194313</v>
      </c>
      <c r="L273" s="17">
        <f>分割表!$B$5</f>
        <v>1596160</v>
      </c>
      <c r="M273" s="17">
        <f>分割表!$C$5</f>
        <v>3599318</v>
      </c>
      <c r="N273" s="17">
        <f t="shared" si="84"/>
        <v>5195478</v>
      </c>
      <c r="O273" s="17">
        <f t="shared" si="85"/>
        <v>6891.9417697588415</v>
      </c>
      <c r="P273" s="17">
        <f t="shared" si="86"/>
        <v>854.70496667359816</v>
      </c>
      <c r="Q273" s="17">
        <f t="shared" si="87"/>
        <v>8225.4549663897669</v>
      </c>
      <c r="R273" s="17">
        <f t="shared" si="88"/>
        <v>22782878.703733068</v>
      </c>
      <c r="S273" s="17">
        <f t="shared" si="89"/>
        <v>54333534.071155429</v>
      </c>
      <c r="T273" s="17">
        <f t="shared" si="90"/>
        <v>80320051.135260776</v>
      </c>
      <c r="U273" s="17">
        <f t="shared" si="91"/>
        <v>22798130.936747961</v>
      </c>
      <c r="V273" s="17">
        <f t="shared" si="92"/>
        <v>54336222.141856313</v>
      </c>
      <c r="W273" s="17">
        <f t="shared" si="93"/>
        <v>80339230.748191163</v>
      </c>
      <c r="X273" s="17">
        <f t="shared" si="94"/>
        <v>0.22726677838563195</v>
      </c>
    </row>
    <row r="274" spans="1:24" s="17" customFormat="1">
      <c r="A274" s="17" t="s">
        <v>2134</v>
      </c>
      <c r="B274" s="17">
        <v>3893</v>
      </c>
      <c r="C274" s="17">
        <v>7907</v>
      </c>
      <c r="D274" s="17">
        <f t="shared" si="76"/>
        <v>11800</v>
      </c>
      <c r="E274" s="2">
        <f t="shared" si="77"/>
        <v>28.25</v>
      </c>
      <c r="F274" s="17">
        <f t="shared" si="78"/>
        <v>3893</v>
      </c>
      <c r="G274" s="17">
        <f t="shared" si="79"/>
        <v>7907</v>
      </c>
      <c r="H274" s="17">
        <f t="shared" si="80"/>
        <v>11800</v>
      </c>
      <c r="I274" s="17">
        <f t="shared" si="81"/>
        <v>1592267</v>
      </c>
      <c r="J274" s="17">
        <f t="shared" si="82"/>
        <v>3591411</v>
      </c>
      <c r="K274" s="17">
        <f t="shared" si="83"/>
        <v>5183678</v>
      </c>
      <c r="L274" s="17">
        <f>分割表!$B$5</f>
        <v>1596160</v>
      </c>
      <c r="M274" s="17">
        <f>分割表!$C$5</f>
        <v>3599318</v>
      </c>
      <c r="N274" s="17">
        <f t="shared" si="84"/>
        <v>5195478</v>
      </c>
      <c r="O274" s="17">
        <f t="shared" si="85"/>
        <v>32183.179308247505</v>
      </c>
      <c r="P274" s="17">
        <f t="shared" si="86"/>
        <v>70969.307930414827</v>
      </c>
      <c r="Q274" s="17">
        <f t="shared" si="87"/>
        <v>110635.08676335432</v>
      </c>
      <c r="R274" s="17">
        <f t="shared" si="88"/>
        <v>22738638.535783082</v>
      </c>
      <c r="S274" s="17">
        <f t="shared" si="89"/>
        <v>54208957.745473154</v>
      </c>
      <c r="T274" s="17">
        <f t="shared" si="90"/>
        <v>80144977.228021979</v>
      </c>
      <c r="U274" s="17">
        <f t="shared" si="91"/>
        <v>22798130.936747961</v>
      </c>
      <c r="V274" s="17">
        <f t="shared" si="92"/>
        <v>54336222.141856313</v>
      </c>
      <c r="W274" s="17">
        <f t="shared" si="93"/>
        <v>80339230.748191163</v>
      </c>
      <c r="X274" s="17">
        <f t="shared" si="94"/>
        <v>0.22719829300450267</v>
      </c>
    </row>
    <row r="275" spans="1:24" s="17" customFormat="1">
      <c r="A275" s="17" t="s">
        <v>426</v>
      </c>
      <c r="B275" s="17">
        <v>7947</v>
      </c>
      <c r="C275" s="17">
        <v>18751</v>
      </c>
      <c r="D275" s="17">
        <f t="shared" si="76"/>
        <v>26698</v>
      </c>
      <c r="E275" s="2">
        <f t="shared" si="77"/>
        <v>11.59</v>
      </c>
      <c r="F275" s="17">
        <f t="shared" si="78"/>
        <v>7947</v>
      </c>
      <c r="G275" s="17">
        <f t="shared" si="79"/>
        <v>18751</v>
      </c>
      <c r="H275" s="17">
        <f t="shared" si="80"/>
        <v>26698</v>
      </c>
      <c r="I275" s="17">
        <f t="shared" si="81"/>
        <v>1588213</v>
      </c>
      <c r="J275" s="17">
        <f t="shared" si="82"/>
        <v>3580567</v>
      </c>
      <c r="K275" s="17">
        <f t="shared" si="83"/>
        <v>5168780</v>
      </c>
      <c r="L275" s="17">
        <f>分割表!$B$5</f>
        <v>1596160</v>
      </c>
      <c r="M275" s="17">
        <f>分割表!$C$5</f>
        <v>3599318</v>
      </c>
      <c r="N275" s="17">
        <f t="shared" si="84"/>
        <v>5195478</v>
      </c>
      <c r="O275" s="17">
        <f t="shared" si="85"/>
        <v>71368.429085290612</v>
      </c>
      <c r="P275" s="17">
        <f t="shared" si="86"/>
        <v>184491.13331442053</v>
      </c>
      <c r="Q275" s="17">
        <f t="shared" si="87"/>
        <v>272115.19838238816</v>
      </c>
      <c r="R275" s="17">
        <f t="shared" si="88"/>
        <v>22676695.867498718</v>
      </c>
      <c r="S275" s="17">
        <f t="shared" si="89"/>
        <v>54034450.193081774</v>
      </c>
      <c r="T275" s="17">
        <f t="shared" si="90"/>
        <v>79899762.300721899</v>
      </c>
      <c r="U275" s="17">
        <f t="shared" si="91"/>
        <v>22798130.936747961</v>
      </c>
      <c r="V275" s="17">
        <f t="shared" si="92"/>
        <v>54336222.141856313</v>
      </c>
      <c r="W275" s="17">
        <f t="shared" si="93"/>
        <v>80339230.748191163</v>
      </c>
      <c r="X275" s="17">
        <f t="shared" si="94"/>
        <v>0.22661836949211911</v>
      </c>
    </row>
    <row r="276" spans="1:24" s="17" customFormat="1">
      <c r="A276" s="17" t="s">
        <v>1252</v>
      </c>
      <c r="B276" s="17">
        <v>1010</v>
      </c>
      <c r="C276" s="17">
        <v>209</v>
      </c>
      <c r="D276" s="17">
        <f t="shared" si="76"/>
        <v>1219</v>
      </c>
      <c r="E276" s="2">
        <f t="shared" si="77"/>
        <v>1420.72</v>
      </c>
      <c r="F276" s="17">
        <f t="shared" si="78"/>
        <v>1010</v>
      </c>
      <c r="G276" s="17">
        <f t="shared" si="79"/>
        <v>209</v>
      </c>
      <c r="H276" s="17">
        <f t="shared" si="80"/>
        <v>1219</v>
      </c>
      <c r="I276" s="17">
        <f t="shared" si="81"/>
        <v>1595150</v>
      </c>
      <c r="J276" s="17">
        <f t="shared" si="82"/>
        <v>3599109</v>
      </c>
      <c r="K276" s="17">
        <f t="shared" si="83"/>
        <v>5194259</v>
      </c>
      <c r="L276" s="17">
        <f>分割表!$B$5</f>
        <v>1596160</v>
      </c>
      <c r="M276" s="17">
        <f>分割表!$C$5</f>
        <v>3599318</v>
      </c>
      <c r="N276" s="17">
        <f t="shared" si="84"/>
        <v>5195478</v>
      </c>
      <c r="O276" s="17">
        <f t="shared" si="85"/>
        <v>6986.8826659336573</v>
      </c>
      <c r="P276" s="17">
        <f t="shared" si="86"/>
        <v>1116.5478586606455</v>
      </c>
      <c r="Q276" s="17">
        <f t="shared" si="87"/>
        <v>8661.9532918376699</v>
      </c>
      <c r="R276" s="17">
        <f t="shared" si="88"/>
        <v>22782695.313947927</v>
      </c>
      <c r="S276" s="17">
        <f t="shared" si="89"/>
        <v>54332858.030641712</v>
      </c>
      <c r="T276" s="17">
        <f t="shared" si="90"/>
        <v>80319162.129495174</v>
      </c>
      <c r="U276" s="17">
        <f t="shared" si="91"/>
        <v>22798130.936747961</v>
      </c>
      <c r="V276" s="17">
        <f t="shared" si="92"/>
        <v>54336222.141856313</v>
      </c>
      <c r="W276" s="17">
        <f t="shared" si="93"/>
        <v>80339230.748191163</v>
      </c>
      <c r="X276" s="17">
        <f t="shared" si="94"/>
        <v>0.22636531270197358</v>
      </c>
    </row>
    <row r="277" spans="1:24" s="17" customFormat="1">
      <c r="A277" s="17" t="s">
        <v>1297</v>
      </c>
      <c r="B277" s="17">
        <v>2276</v>
      </c>
      <c r="C277" s="17">
        <v>3602</v>
      </c>
      <c r="D277" s="17">
        <f t="shared" si="76"/>
        <v>5878</v>
      </c>
      <c r="E277" s="2">
        <f t="shared" si="77"/>
        <v>169.68</v>
      </c>
      <c r="F277" s="17">
        <f t="shared" si="78"/>
        <v>2276</v>
      </c>
      <c r="G277" s="17">
        <f t="shared" si="79"/>
        <v>3602</v>
      </c>
      <c r="H277" s="17">
        <f t="shared" si="80"/>
        <v>5878</v>
      </c>
      <c r="I277" s="17">
        <f t="shared" si="81"/>
        <v>1593884</v>
      </c>
      <c r="J277" s="17">
        <f t="shared" si="82"/>
        <v>3595716</v>
      </c>
      <c r="K277" s="17">
        <f t="shared" si="83"/>
        <v>5189600</v>
      </c>
      <c r="L277" s="17">
        <f>分割表!$B$5</f>
        <v>1596160</v>
      </c>
      <c r="M277" s="17">
        <f>分割表!$C$5</f>
        <v>3599318</v>
      </c>
      <c r="N277" s="17">
        <f t="shared" si="84"/>
        <v>5195478</v>
      </c>
      <c r="O277" s="17">
        <f t="shared" si="85"/>
        <v>17593.877833980401</v>
      </c>
      <c r="P277" s="17">
        <f t="shared" si="86"/>
        <v>29497.658781700717</v>
      </c>
      <c r="Q277" s="17">
        <f t="shared" si="87"/>
        <v>51014.996516541752</v>
      </c>
      <c r="R277" s="17">
        <f t="shared" si="88"/>
        <v>22763348.198894568</v>
      </c>
      <c r="S277" s="17">
        <f t="shared" si="89"/>
        <v>54278245.234502241</v>
      </c>
      <c r="T277" s="17">
        <f t="shared" si="90"/>
        <v>80242462.80189994</v>
      </c>
      <c r="U277" s="17">
        <f t="shared" si="91"/>
        <v>22798130.936747961</v>
      </c>
      <c r="V277" s="17">
        <f t="shared" si="92"/>
        <v>54336222.141856313</v>
      </c>
      <c r="W277" s="17">
        <f t="shared" si="93"/>
        <v>80339230.748191163</v>
      </c>
      <c r="X277" s="17">
        <f t="shared" si="94"/>
        <v>0.22558532048956104</v>
      </c>
    </row>
    <row r="278" spans="1:24" s="17" customFormat="1">
      <c r="A278" s="17" t="s">
        <v>1776</v>
      </c>
      <c r="B278" s="17">
        <v>1469</v>
      </c>
      <c r="C278" s="17">
        <v>1472</v>
      </c>
      <c r="D278" s="17">
        <f t="shared" si="76"/>
        <v>2941</v>
      </c>
      <c r="E278" s="2">
        <f t="shared" si="77"/>
        <v>471.17</v>
      </c>
      <c r="F278" s="17">
        <f t="shared" si="78"/>
        <v>1469</v>
      </c>
      <c r="G278" s="17">
        <f t="shared" si="79"/>
        <v>1472</v>
      </c>
      <c r="H278" s="17">
        <f t="shared" si="80"/>
        <v>2941</v>
      </c>
      <c r="I278" s="17">
        <f t="shared" si="81"/>
        <v>1594691</v>
      </c>
      <c r="J278" s="17">
        <f t="shared" si="82"/>
        <v>3597846</v>
      </c>
      <c r="K278" s="17">
        <f t="shared" si="83"/>
        <v>5192537</v>
      </c>
      <c r="L278" s="17">
        <f>分割表!$B$5</f>
        <v>1596160</v>
      </c>
      <c r="M278" s="17">
        <f>分割表!$C$5</f>
        <v>3599318</v>
      </c>
      <c r="N278" s="17">
        <f t="shared" si="84"/>
        <v>5195478</v>
      </c>
      <c r="O278" s="17">
        <f t="shared" si="85"/>
        <v>10712.443311799425</v>
      </c>
      <c r="P278" s="17">
        <f t="shared" si="86"/>
        <v>10737.323384553145</v>
      </c>
      <c r="Q278" s="17">
        <f t="shared" si="87"/>
        <v>23488.311024287301</v>
      </c>
      <c r="R278" s="17">
        <f t="shared" si="88"/>
        <v>22775680.722437099</v>
      </c>
      <c r="S278" s="17">
        <f t="shared" si="89"/>
        <v>54312528.7556234</v>
      </c>
      <c r="T278" s="17">
        <f t="shared" si="90"/>
        <v>80290813.017835721</v>
      </c>
      <c r="U278" s="17">
        <f t="shared" si="91"/>
        <v>22798130.936747961</v>
      </c>
      <c r="V278" s="17">
        <f t="shared" si="92"/>
        <v>54336222.141856313</v>
      </c>
      <c r="W278" s="17">
        <f t="shared" si="93"/>
        <v>80339230.748191163</v>
      </c>
      <c r="X278" s="17">
        <f t="shared" si="94"/>
        <v>0.22309861730739036</v>
      </c>
    </row>
    <row r="279" spans="1:24" s="17" customFormat="1">
      <c r="A279" s="17" t="s">
        <v>833</v>
      </c>
      <c r="B279" s="17">
        <v>1114</v>
      </c>
      <c r="C279" s="17">
        <v>569</v>
      </c>
      <c r="D279" s="17">
        <f t="shared" si="76"/>
        <v>1683</v>
      </c>
      <c r="E279" s="2">
        <f t="shared" si="77"/>
        <v>894.05</v>
      </c>
      <c r="F279" s="17">
        <f t="shared" si="78"/>
        <v>1114</v>
      </c>
      <c r="G279" s="17">
        <f t="shared" si="79"/>
        <v>569</v>
      </c>
      <c r="H279" s="17">
        <f t="shared" si="80"/>
        <v>1683</v>
      </c>
      <c r="I279" s="17">
        <f t="shared" si="81"/>
        <v>1595046</v>
      </c>
      <c r="J279" s="17">
        <f t="shared" si="82"/>
        <v>3598749</v>
      </c>
      <c r="K279" s="17">
        <f t="shared" si="83"/>
        <v>5193795</v>
      </c>
      <c r="L279" s="17">
        <f>分割表!$B$5</f>
        <v>1596160</v>
      </c>
      <c r="M279" s="17">
        <f>分割表!$C$5</f>
        <v>3599318</v>
      </c>
      <c r="N279" s="17">
        <f t="shared" si="84"/>
        <v>5195478</v>
      </c>
      <c r="O279" s="17">
        <f t="shared" si="85"/>
        <v>7815.5036364227735</v>
      </c>
      <c r="P279" s="17">
        <f t="shared" si="86"/>
        <v>3609.6679670178823</v>
      </c>
      <c r="Q279" s="17">
        <f t="shared" si="87"/>
        <v>12501.884765823126</v>
      </c>
      <c r="R279" s="17">
        <f t="shared" si="88"/>
        <v>22781105.939591575</v>
      </c>
      <c r="S279" s="17">
        <f t="shared" si="89"/>
        <v>54327063.417772569</v>
      </c>
      <c r="T279" s="17">
        <f t="shared" si="90"/>
        <v>80311523.288275883</v>
      </c>
      <c r="U279" s="17">
        <f t="shared" si="91"/>
        <v>22798130.936747961</v>
      </c>
      <c r="V279" s="17">
        <f t="shared" si="92"/>
        <v>54336222.141856313</v>
      </c>
      <c r="W279" s="17">
        <f t="shared" si="93"/>
        <v>80339230.748191163</v>
      </c>
      <c r="X279" s="17">
        <f t="shared" si="94"/>
        <v>0.21891609618893229</v>
      </c>
    </row>
    <row r="280" spans="1:24" s="17" customFormat="1">
      <c r="A280" s="17" t="s">
        <v>902</v>
      </c>
      <c r="B280" s="17">
        <v>1830</v>
      </c>
      <c r="C280" s="17">
        <v>2508</v>
      </c>
      <c r="D280" s="17">
        <f t="shared" si="76"/>
        <v>4338</v>
      </c>
      <c r="E280" s="2">
        <f t="shared" si="77"/>
        <v>253.46</v>
      </c>
      <c r="F280" s="17">
        <f t="shared" si="78"/>
        <v>1830</v>
      </c>
      <c r="G280" s="17">
        <f t="shared" si="79"/>
        <v>2508</v>
      </c>
      <c r="H280" s="17">
        <f t="shared" si="80"/>
        <v>4338</v>
      </c>
      <c r="I280" s="17">
        <f t="shared" si="81"/>
        <v>1594330</v>
      </c>
      <c r="J280" s="17">
        <f t="shared" si="82"/>
        <v>3596810</v>
      </c>
      <c r="K280" s="17">
        <f t="shared" si="83"/>
        <v>5191140</v>
      </c>
      <c r="L280" s="17">
        <f>分割表!$B$5</f>
        <v>1596160</v>
      </c>
      <c r="M280" s="17">
        <f>分割表!$C$5</f>
        <v>3599318</v>
      </c>
      <c r="N280" s="17">
        <f t="shared" si="84"/>
        <v>5195478</v>
      </c>
      <c r="O280" s="17">
        <f t="shared" si="85"/>
        <v>13747.090379878904</v>
      </c>
      <c r="P280" s="17">
        <f t="shared" si="86"/>
        <v>19630.720181596051</v>
      </c>
      <c r="Q280" s="17">
        <f t="shared" si="87"/>
        <v>36331.481783236028</v>
      </c>
      <c r="R280" s="17">
        <f t="shared" si="88"/>
        <v>22770163.892514322</v>
      </c>
      <c r="S280" s="17">
        <f t="shared" si="89"/>
        <v>54295853.60845276</v>
      </c>
      <c r="T280" s="17">
        <f t="shared" si="90"/>
        <v>80267814.767831355</v>
      </c>
      <c r="U280" s="17">
        <f t="shared" si="91"/>
        <v>22798130.936747961</v>
      </c>
      <c r="V280" s="17">
        <f t="shared" si="92"/>
        <v>54336222.141856313</v>
      </c>
      <c r="W280" s="17">
        <f t="shared" si="93"/>
        <v>80339230.748191163</v>
      </c>
      <c r="X280" s="17">
        <f t="shared" si="94"/>
        <v>0.2166527953814012</v>
      </c>
    </row>
    <row r="281" spans="1:24" s="17" customFormat="1">
      <c r="A281" s="17" t="s">
        <v>827</v>
      </c>
      <c r="B281" s="17">
        <v>1274</v>
      </c>
      <c r="C281" s="17">
        <v>1033</v>
      </c>
      <c r="D281" s="17">
        <f t="shared" si="76"/>
        <v>2307</v>
      </c>
      <c r="E281" s="2">
        <f t="shared" si="77"/>
        <v>592.76</v>
      </c>
      <c r="F281" s="17">
        <f t="shared" si="78"/>
        <v>1274</v>
      </c>
      <c r="G281" s="17">
        <f t="shared" si="79"/>
        <v>1033</v>
      </c>
      <c r="H281" s="17">
        <f t="shared" si="80"/>
        <v>2307</v>
      </c>
      <c r="I281" s="17">
        <f t="shared" si="81"/>
        <v>1594886</v>
      </c>
      <c r="J281" s="17">
        <f t="shared" si="82"/>
        <v>3598285</v>
      </c>
      <c r="K281" s="17">
        <f t="shared" si="83"/>
        <v>5193171</v>
      </c>
      <c r="L281" s="17">
        <f>分割表!$B$5</f>
        <v>1596160</v>
      </c>
      <c r="M281" s="17">
        <f>分割表!$C$5</f>
        <v>3599318</v>
      </c>
      <c r="N281" s="17">
        <f t="shared" si="84"/>
        <v>5195478</v>
      </c>
      <c r="O281" s="17">
        <f t="shared" si="85"/>
        <v>9108.9940492323058</v>
      </c>
      <c r="P281" s="17">
        <f t="shared" si="86"/>
        <v>7169.2498106005869</v>
      </c>
      <c r="Q281" s="17">
        <f t="shared" si="87"/>
        <v>17864.723416606848</v>
      </c>
      <c r="R281" s="17">
        <f t="shared" si="88"/>
        <v>22778660.761515267</v>
      </c>
      <c r="S281" s="17">
        <f t="shared" si="89"/>
        <v>54319594.858751297</v>
      </c>
      <c r="T281" s="17">
        <f t="shared" si="90"/>
        <v>80301250.429236189</v>
      </c>
      <c r="U281" s="17">
        <f t="shared" si="91"/>
        <v>22798130.936747961</v>
      </c>
      <c r="V281" s="17">
        <f t="shared" si="92"/>
        <v>54336222.141856313</v>
      </c>
      <c r="W281" s="17">
        <f t="shared" si="93"/>
        <v>80339230.748191163</v>
      </c>
      <c r="X281" s="17">
        <f t="shared" si="94"/>
        <v>0.21562021962811184</v>
      </c>
    </row>
    <row r="282" spans="1:24" s="17" customFormat="1">
      <c r="A282" s="17" t="s">
        <v>1398</v>
      </c>
      <c r="B282" s="17">
        <v>2294</v>
      </c>
      <c r="C282" s="17">
        <v>3782</v>
      </c>
      <c r="D282" s="17">
        <f t="shared" si="76"/>
        <v>6076</v>
      </c>
      <c r="E282" s="2">
        <f t="shared" si="77"/>
        <v>136.21</v>
      </c>
      <c r="F282" s="17">
        <f t="shared" si="78"/>
        <v>2294</v>
      </c>
      <c r="G282" s="17">
        <f t="shared" si="79"/>
        <v>3782</v>
      </c>
      <c r="H282" s="17">
        <f t="shared" si="80"/>
        <v>6076</v>
      </c>
      <c r="I282" s="17">
        <f t="shared" si="81"/>
        <v>1593866</v>
      </c>
      <c r="J282" s="17">
        <f t="shared" si="82"/>
        <v>3595536</v>
      </c>
      <c r="K282" s="17">
        <f t="shared" si="83"/>
        <v>5189402</v>
      </c>
      <c r="L282" s="17">
        <f>分割表!$B$5</f>
        <v>1596160</v>
      </c>
      <c r="M282" s="17">
        <f>分割表!$C$5</f>
        <v>3599318</v>
      </c>
      <c r="N282" s="17">
        <f t="shared" si="84"/>
        <v>5195478</v>
      </c>
      <c r="O282" s="17">
        <f t="shared" si="85"/>
        <v>17751.091970899291</v>
      </c>
      <c r="P282" s="17">
        <f t="shared" si="86"/>
        <v>31156.147198544</v>
      </c>
      <c r="Q282" s="17">
        <f t="shared" si="87"/>
        <v>52934.730923936368</v>
      </c>
      <c r="R282" s="17">
        <f t="shared" si="88"/>
        <v>22763073.128677677</v>
      </c>
      <c r="S282" s="17">
        <f t="shared" si="89"/>
        <v>54275348.09334261</v>
      </c>
      <c r="T282" s="17">
        <f t="shared" si="90"/>
        <v>80239203.296575353</v>
      </c>
      <c r="U282" s="17">
        <f t="shared" si="91"/>
        <v>22798130.936747961</v>
      </c>
      <c r="V282" s="17">
        <f t="shared" si="92"/>
        <v>54336222.141856313</v>
      </c>
      <c r="W282" s="17">
        <f t="shared" si="93"/>
        <v>80339230.748191163</v>
      </c>
      <c r="X282" s="17">
        <f t="shared" si="94"/>
        <v>0.21360115416312425</v>
      </c>
    </row>
    <row r="283" spans="1:24" s="17" customFormat="1">
      <c r="A283" s="17" t="s">
        <v>1157</v>
      </c>
      <c r="B283" s="17">
        <v>3344</v>
      </c>
      <c r="C283" s="17">
        <v>6600</v>
      </c>
      <c r="D283" s="17">
        <f t="shared" si="76"/>
        <v>9944</v>
      </c>
      <c r="E283" s="2">
        <f t="shared" si="77"/>
        <v>38.89</v>
      </c>
      <c r="F283" s="17">
        <f t="shared" si="78"/>
        <v>3344</v>
      </c>
      <c r="G283" s="17">
        <f t="shared" si="79"/>
        <v>6600</v>
      </c>
      <c r="H283" s="17">
        <f t="shared" si="80"/>
        <v>9944</v>
      </c>
      <c r="I283" s="17">
        <f t="shared" si="81"/>
        <v>1592816</v>
      </c>
      <c r="J283" s="17">
        <f t="shared" si="82"/>
        <v>3592718</v>
      </c>
      <c r="K283" s="17">
        <f t="shared" si="83"/>
        <v>5185534</v>
      </c>
      <c r="L283" s="17">
        <f>分割表!$B$5</f>
        <v>1596160</v>
      </c>
      <c r="M283" s="17">
        <f>分割表!$C$5</f>
        <v>3599318</v>
      </c>
      <c r="N283" s="17">
        <f t="shared" si="84"/>
        <v>5195478</v>
      </c>
      <c r="O283" s="17">
        <f t="shared" si="85"/>
        <v>27136.302425740156</v>
      </c>
      <c r="P283" s="17">
        <f t="shared" si="86"/>
        <v>58045.844524895809</v>
      </c>
      <c r="Q283" s="17">
        <f t="shared" si="87"/>
        <v>91531.781752446812</v>
      </c>
      <c r="R283" s="17">
        <f t="shared" si="88"/>
        <v>22747027.717887796</v>
      </c>
      <c r="S283" s="17">
        <f t="shared" si="89"/>
        <v>54229992.914093859</v>
      </c>
      <c r="T283" s="17">
        <f t="shared" si="90"/>
        <v>80175529.223393932</v>
      </c>
      <c r="U283" s="17">
        <f t="shared" si="91"/>
        <v>22798130.936747961</v>
      </c>
      <c r="V283" s="17">
        <f t="shared" si="92"/>
        <v>54336222.141856313</v>
      </c>
      <c r="W283" s="17">
        <f t="shared" si="93"/>
        <v>80339230.748191163</v>
      </c>
      <c r="X283" s="17">
        <f t="shared" si="94"/>
        <v>0.21259979919697503</v>
      </c>
    </row>
    <row r="284" spans="1:24" s="17" customFormat="1">
      <c r="A284" s="17" t="s">
        <v>1997</v>
      </c>
      <c r="B284" s="17">
        <v>1138</v>
      </c>
      <c r="C284" s="17">
        <v>703</v>
      </c>
      <c r="D284" s="17">
        <f t="shared" si="76"/>
        <v>1841</v>
      </c>
      <c r="E284" s="2">
        <f t="shared" si="77"/>
        <v>754.06</v>
      </c>
      <c r="F284" s="17">
        <f t="shared" si="78"/>
        <v>1138</v>
      </c>
      <c r="G284" s="17">
        <f t="shared" si="79"/>
        <v>703</v>
      </c>
      <c r="H284" s="17">
        <f t="shared" si="80"/>
        <v>1841</v>
      </c>
      <c r="I284" s="17">
        <f t="shared" si="81"/>
        <v>1595022</v>
      </c>
      <c r="J284" s="17">
        <f t="shared" si="82"/>
        <v>3598615</v>
      </c>
      <c r="K284" s="17">
        <f t="shared" si="83"/>
        <v>5193637</v>
      </c>
      <c r="L284" s="17">
        <f>分割表!$B$5</f>
        <v>1596160</v>
      </c>
      <c r="M284" s="17">
        <f>分割表!$C$5</f>
        <v>3599318</v>
      </c>
      <c r="N284" s="17">
        <f t="shared" si="84"/>
        <v>5195478</v>
      </c>
      <c r="O284" s="17">
        <f t="shared" si="85"/>
        <v>8008.1374255129822</v>
      </c>
      <c r="P284" s="17">
        <f t="shared" si="86"/>
        <v>4608.4158949428975</v>
      </c>
      <c r="Q284" s="17">
        <f t="shared" si="87"/>
        <v>13840.756157650098</v>
      </c>
      <c r="R284" s="17">
        <f t="shared" si="88"/>
        <v>22780739.161856923</v>
      </c>
      <c r="S284" s="17">
        <f t="shared" si="89"/>
        <v>54324906.543290384</v>
      </c>
      <c r="T284" s="17">
        <f t="shared" si="90"/>
        <v>80308922.140597269</v>
      </c>
      <c r="U284" s="17">
        <f t="shared" si="91"/>
        <v>22798130.936747961</v>
      </c>
      <c r="V284" s="17">
        <f t="shared" si="92"/>
        <v>54336222.141856313</v>
      </c>
      <c r="W284" s="17">
        <f t="shared" si="93"/>
        <v>80339230.748191163</v>
      </c>
      <c r="X284" s="17">
        <f t="shared" si="94"/>
        <v>0.21256958883830385</v>
      </c>
    </row>
    <row r="285" spans="1:24" s="17" customFormat="1">
      <c r="A285" s="17" t="s">
        <v>730</v>
      </c>
      <c r="B285" s="17">
        <v>2429</v>
      </c>
      <c r="C285" s="17">
        <v>4169</v>
      </c>
      <c r="D285" s="17">
        <f t="shared" si="76"/>
        <v>6598</v>
      </c>
      <c r="E285" s="2">
        <f t="shared" si="77"/>
        <v>111.48</v>
      </c>
      <c r="F285" s="17">
        <f t="shared" si="78"/>
        <v>2429</v>
      </c>
      <c r="G285" s="17">
        <f t="shared" si="79"/>
        <v>4169</v>
      </c>
      <c r="H285" s="17">
        <f t="shared" si="80"/>
        <v>6598</v>
      </c>
      <c r="I285" s="17">
        <f t="shared" si="81"/>
        <v>1593731</v>
      </c>
      <c r="J285" s="17">
        <f t="shared" si="82"/>
        <v>3595149</v>
      </c>
      <c r="K285" s="17">
        <f t="shared" si="83"/>
        <v>5188880</v>
      </c>
      <c r="L285" s="17">
        <f>分割表!$B$5</f>
        <v>1596160</v>
      </c>
      <c r="M285" s="17">
        <f>分割表!$C$5</f>
        <v>3599318</v>
      </c>
      <c r="N285" s="17">
        <f t="shared" si="84"/>
        <v>5195478</v>
      </c>
      <c r="O285" s="17">
        <f t="shared" si="85"/>
        <v>18934.625642546278</v>
      </c>
      <c r="P285" s="17">
        <f t="shared" si="86"/>
        <v>34750.413831285041</v>
      </c>
      <c r="Q285" s="17">
        <f t="shared" si="87"/>
        <v>58026.255178100706</v>
      </c>
      <c r="R285" s="17">
        <f t="shared" si="88"/>
        <v>22761010.108530678</v>
      </c>
      <c r="S285" s="17">
        <f t="shared" si="89"/>
        <v>54269119.270364076</v>
      </c>
      <c r="T285" s="17">
        <f t="shared" si="90"/>
        <v>80230610.09147808</v>
      </c>
      <c r="U285" s="17">
        <f t="shared" si="91"/>
        <v>22798130.936747961</v>
      </c>
      <c r="V285" s="17">
        <f t="shared" si="92"/>
        <v>54336222.141856313</v>
      </c>
      <c r="W285" s="17">
        <f t="shared" si="93"/>
        <v>80339230.748191163</v>
      </c>
      <c r="X285" s="17">
        <f t="shared" si="94"/>
        <v>0.21122918015342995</v>
      </c>
    </row>
    <row r="286" spans="1:24" s="17" customFormat="1">
      <c r="A286" s="17" t="s">
        <v>3050</v>
      </c>
      <c r="B286" s="17">
        <v>903</v>
      </c>
      <c r="C286" s="17">
        <v>104</v>
      </c>
      <c r="D286" s="17">
        <f t="shared" si="76"/>
        <v>1007</v>
      </c>
      <c r="E286" s="2">
        <f t="shared" si="77"/>
        <v>1538.98</v>
      </c>
      <c r="F286" s="17">
        <f t="shared" si="78"/>
        <v>903</v>
      </c>
      <c r="G286" s="17">
        <f t="shared" si="79"/>
        <v>104</v>
      </c>
      <c r="H286" s="17">
        <f t="shared" si="80"/>
        <v>1007</v>
      </c>
      <c r="I286" s="17">
        <f t="shared" si="81"/>
        <v>1595257</v>
      </c>
      <c r="J286" s="17">
        <f t="shared" si="82"/>
        <v>3599214</v>
      </c>
      <c r="K286" s="17">
        <f t="shared" si="83"/>
        <v>5194471</v>
      </c>
      <c r="L286" s="17">
        <f>分割表!$B$5</f>
        <v>1596160</v>
      </c>
      <c r="M286" s="17">
        <f>分割表!$C$5</f>
        <v>3599318</v>
      </c>
      <c r="N286" s="17">
        <f t="shared" si="84"/>
        <v>5195478</v>
      </c>
      <c r="O286" s="17">
        <f t="shared" si="85"/>
        <v>6145.5674657355376</v>
      </c>
      <c r="P286" s="17">
        <f t="shared" si="86"/>
        <v>483.01665351070272</v>
      </c>
      <c r="Q286" s="17">
        <f t="shared" si="87"/>
        <v>6963.1340089675923</v>
      </c>
      <c r="R286" s="17">
        <f t="shared" si="88"/>
        <v>22784330.542718239</v>
      </c>
      <c r="S286" s="17">
        <f t="shared" si="89"/>
        <v>54334548.13284497</v>
      </c>
      <c r="T286" s="17">
        <f t="shared" si="90"/>
        <v>80322652.303502887</v>
      </c>
      <c r="U286" s="17">
        <f t="shared" si="91"/>
        <v>22798130.936747961</v>
      </c>
      <c r="V286" s="17">
        <f t="shared" si="92"/>
        <v>54336222.141856313</v>
      </c>
      <c r="W286" s="17">
        <f t="shared" si="93"/>
        <v>80339230.748191163</v>
      </c>
      <c r="X286" s="17">
        <f t="shared" si="94"/>
        <v>0.20991350716454468</v>
      </c>
    </row>
    <row r="287" spans="1:24" s="17" customFormat="1">
      <c r="A287" s="17" t="s">
        <v>1567</v>
      </c>
      <c r="B287" s="17">
        <v>1380</v>
      </c>
      <c r="C287" s="17">
        <v>1383</v>
      </c>
      <c r="D287" s="17">
        <f t="shared" si="76"/>
        <v>2763</v>
      </c>
      <c r="E287" s="2">
        <f t="shared" si="77"/>
        <v>442.49</v>
      </c>
      <c r="F287" s="17">
        <f t="shared" si="78"/>
        <v>1380</v>
      </c>
      <c r="G287" s="17">
        <f t="shared" si="79"/>
        <v>1383</v>
      </c>
      <c r="H287" s="17">
        <f t="shared" si="80"/>
        <v>2763</v>
      </c>
      <c r="I287" s="17">
        <f t="shared" si="81"/>
        <v>1594780</v>
      </c>
      <c r="J287" s="17">
        <f t="shared" si="82"/>
        <v>3597935</v>
      </c>
      <c r="K287" s="17">
        <f t="shared" si="83"/>
        <v>5192715</v>
      </c>
      <c r="L287" s="17">
        <f>分割表!$B$5</f>
        <v>1596160</v>
      </c>
      <c r="M287" s="17">
        <f>分割表!$C$5</f>
        <v>3599318</v>
      </c>
      <c r="N287" s="17">
        <f t="shared" si="84"/>
        <v>5195478</v>
      </c>
      <c r="O287" s="17">
        <f t="shared" si="85"/>
        <v>9977.1775138487246</v>
      </c>
      <c r="P287" s="17">
        <f t="shared" si="86"/>
        <v>10001.870288692362</v>
      </c>
      <c r="Q287" s="17">
        <f t="shared" si="87"/>
        <v>21894.211833763402</v>
      </c>
      <c r="R287" s="17">
        <f t="shared" si="88"/>
        <v>22777040.839879114</v>
      </c>
      <c r="S287" s="17">
        <f t="shared" si="89"/>
        <v>54313961.287008487</v>
      </c>
      <c r="T287" s="17">
        <f t="shared" si="90"/>
        <v>80293743.387353539</v>
      </c>
      <c r="U287" s="17">
        <f t="shared" si="91"/>
        <v>22798130.936747961</v>
      </c>
      <c r="V287" s="17">
        <f t="shared" si="92"/>
        <v>54336222.141856313</v>
      </c>
      <c r="W287" s="17">
        <f t="shared" si="93"/>
        <v>80339230.748191163</v>
      </c>
      <c r="X287" s="17">
        <f t="shared" si="94"/>
        <v>0.20956557466878681</v>
      </c>
    </row>
    <row r="288" spans="1:24" s="17" customFormat="1">
      <c r="A288" s="17" t="s">
        <v>673</v>
      </c>
      <c r="B288" s="17">
        <v>1306</v>
      </c>
      <c r="C288" s="17">
        <v>1192</v>
      </c>
      <c r="D288" s="17">
        <f t="shared" si="76"/>
        <v>2498</v>
      </c>
      <c r="E288" s="2">
        <f t="shared" si="77"/>
        <v>500.19</v>
      </c>
      <c r="F288" s="17">
        <f t="shared" si="78"/>
        <v>1306</v>
      </c>
      <c r="G288" s="17">
        <f t="shared" si="79"/>
        <v>1192</v>
      </c>
      <c r="H288" s="17">
        <f t="shared" si="80"/>
        <v>2498</v>
      </c>
      <c r="I288" s="17">
        <f t="shared" si="81"/>
        <v>1594854</v>
      </c>
      <c r="J288" s="17">
        <f t="shared" si="82"/>
        <v>3598126</v>
      </c>
      <c r="K288" s="17">
        <f t="shared" si="83"/>
        <v>5192980</v>
      </c>
      <c r="L288" s="17">
        <f>分割表!$B$5</f>
        <v>1596160</v>
      </c>
      <c r="M288" s="17">
        <f>分割表!$C$5</f>
        <v>3599318</v>
      </c>
      <c r="N288" s="17">
        <f t="shared" si="84"/>
        <v>5195478</v>
      </c>
      <c r="O288" s="17">
        <f t="shared" si="85"/>
        <v>9370.189948646308</v>
      </c>
      <c r="P288" s="17">
        <f t="shared" si="86"/>
        <v>8443.3983143693513</v>
      </c>
      <c r="Q288" s="17">
        <f t="shared" si="87"/>
        <v>19542.467735332437</v>
      </c>
      <c r="R288" s="17">
        <f t="shared" si="88"/>
        <v>22778171.727826107</v>
      </c>
      <c r="S288" s="17">
        <f t="shared" si="89"/>
        <v>54317035.603368014</v>
      </c>
      <c r="T288" s="17">
        <f t="shared" si="90"/>
        <v>80298106.027433842</v>
      </c>
      <c r="U288" s="17">
        <f t="shared" si="91"/>
        <v>22798130.936747961</v>
      </c>
      <c r="V288" s="17">
        <f t="shared" si="92"/>
        <v>54336222.141856313</v>
      </c>
      <c r="W288" s="17">
        <f t="shared" si="93"/>
        <v>80339230.748191163</v>
      </c>
      <c r="X288" s="17">
        <f t="shared" si="94"/>
        <v>0.20894534971404316</v>
      </c>
    </row>
    <row r="289" spans="1:24" s="17" customFormat="1">
      <c r="A289" s="17" t="s">
        <v>3</v>
      </c>
      <c r="B289" s="17">
        <v>2816</v>
      </c>
      <c r="C289" s="17">
        <v>5274</v>
      </c>
      <c r="D289" s="17">
        <f t="shared" si="76"/>
        <v>8090</v>
      </c>
      <c r="E289" s="2">
        <f t="shared" si="77"/>
        <v>62.13</v>
      </c>
      <c r="F289" s="17">
        <f t="shared" si="78"/>
        <v>2816</v>
      </c>
      <c r="G289" s="17">
        <f t="shared" si="79"/>
        <v>5274</v>
      </c>
      <c r="H289" s="17">
        <f t="shared" si="80"/>
        <v>8090</v>
      </c>
      <c r="I289" s="17">
        <f t="shared" si="81"/>
        <v>1593344</v>
      </c>
      <c r="J289" s="17">
        <f t="shared" si="82"/>
        <v>3594044</v>
      </c>
      <c r="K289" s="17">
        <f t="shared" si="83"/>
        <v>5187388</v>
      </c>
      <c r="L289" s="17">
        <f>分割表!$B$5</f>
        <v>1596160</v>
      </c>
      <c r="M289" s="17">
        <f>分割表!$C$5</f>
        <v>3599318</v>
      </c>
      <c r="N289" s="17">
        <f t="shared" si="84"/>
        <v>5195478</v>
      </c>
      <c r="O289" s="17">
        <f t="shared" si="85"/>
        <v>22367.692771854658</v>
      </c>
      <c r="P289" s="17">
        <f t="shared" si="86"/>
        <v>45201.05099110039</v>
      </c>
      <c r="Q289" s="17">
        <f t="shared" si="87"/>
        <v>72796.92664132503</v>
      </c>
      <c r="R289" s="17">
        <f t="shared" si="88"/>
        <v>22755096.180823654</v>
      </c>
      <c r="S289" s="17">
        <f t="shared" si="89"/>
        <v>54251334.359122925</v>
      </c>
      <c r="T289" s="17">
        <f t="shared" si="90"/>
        <v>80206048.959581047</v>
      </c>
      <c r="U289" s="17">
        <f t="shared" si="91"/>
        <v>22798130.936747961</v>
      </c>
      <c r="V289" s="17">
        <f t="shared" si="92"/>
        <v>54336222.141856313</v>
      </c>
      <c r="W289" s="17">
        <f t="shared" si="93"/>
        <v>80339230.748191163</v>
      </c>
      <c r="X289" s="17">
        <f t="shared" si="94"/>
        <v>0.2048293560121715</v>
      </c>
    </row>
    <row r="290" spans="1:24" s="17" customFormat="1">
      <c r="A290" s="17" t="s">
        <v>1099</v>
      </c>
      <c r="B290" s="17">
        <v>2494</v>
      </c>
      <c r="C290" s="17">
        <v>4474</v>
      </c>
      <c r="D290" s="17">
        <f t="shared" si="76"/>
        <v>6968</v>
      </c>
      <c r="E290" s="2">
        <f t="shared" si="77"/>
        <v>81.96</v>
      </c>
      <c r="F290" s="17">
        <f t="shared" si="78"/>
        <v>2494</v>
      </c>
      <c r="G290" s="17">
        <f t="shared" si="79"/>
        <v>4474</v>
      </c>
      <c r="H290" s="17">
        <f t="shared" si="80"/>
        <v>6968</v>
      </c>
      <c r="I290" s="17">
        <f t="shared" si="81"/>
        <v>1593666</v>
      </c>
      <c r="J290" s="17">
        <f t="shared" si="82"/>
        <v>3594844</v>
      </c>
      <c r="K290" s="17">
        <f t="shared" si="83"/>
        <v>5188510</v>
      </c>
      <c r="L290" s="17">
        <f>分割表!$B$5</f>
        <v>1596160</v>
      </c>
      <c r="M290" s="17">
        <f>分割表!$C$5</f>
        <v>3599318</v>
      </c>
      <c r="N290" s="17">
        <f t="shared" si="84"/>
        <v>5195478</v>
      </c>
      <c r="O290" s="17">
        <f t="shared" si="85"/>
        <v>19507.177956842515</v>
      </c>
      <c r="P290" s="17">
        <f t="shared" si="86"/>
        <v>37608.614647532035</v>
      </c>
      <c r="Q290" s="17">
        <f t="shared" si="87"/>
        <v>61660.413957133336</v>
      </c>
      <c r="R290" s="17">
        <f t="shared" si="88"/>
        <v>22760016.806612395</v>
      </c>
      <c r="S290" s="17">
        <f t="shared" si="89"/>
        <v>54264210.279023618</v>
      </c>
      <c r="T290" s="17">
        <f t="shared" si="90"/>
        <v>80224519.154150128</v>
      </c>
      <c r="U290" s="17">
        <f t="shared" si="91"/>
        <v>22798130.936747961</v>
      </c>
      <c r="V290" s="17">
        <f t="shared" si="92"/>
        <v>54336222.141856313</v>
      </c>
      <c r="W290" s="17">
        <f t="shared" si="93"/>
        <v>80339230.748191163</v>
      </c>
      <c r="X290" s="17">
        <f t="shared" si="94"/>
        <v>0.19930369825948063</v>
      </c>
    </row>
    <row r="291" spans="1:24" s="17" customFormat="1">
      <c r="A291" s="17" t="s">
        <v>2425</v>
      </c>
      <c r="B291" s="17">
        <v>1048</v>
      </c>
      <c r="C291" s="17">
        <v>614</v>
      </c>
      <c r="D291" s="17">
        <f t="shared" si="76"/>
        <v>1662</v>
      </c>
      <c r="E291" s="2">
        <f t="shared" si="77"/>
        <v>735.3</v>
      </c>
      <c r="F291" s="17">
        <f t="shared" si="78"/>
        <v>1048</v>
      </c>
      <c r="G291" s="17">
        <f t="shared" si="79"/>
        <v>614</v>
      </c>
      <c r="H291" s="17">
        <f t="shared" si="80"/>
        <v>1662</v>
      </c>
      <c r="I291" s="17">
        <f t="shared" si="81"/>
        <v>1595112</v>
      </c>
      <c r="J291" s="17">
        <f t="shared" si="82"/>
        <v>3598704</v>
      </c>
      <c r="K291" s="17">
        <f t="shared" si="83"/>
        <v>5193816</v>
      </c>
      <c r="L291" s="17">
        <f>分割表!$B$5</f>
        <v>1596160</v>
      </c>
      <c r="M291" s="17">
        <f>分割表!$C$5</f>
        <v>3599318</v>
      </c>
      <c r="N291" s="17">
        <f t="shared" si="84"/>
        <v>5195478</v>
      </c>
      <c r="O291" s="17">
        <f t="shared" si="85"/>
        <v>7288.4615303952751</v>
      </c>
      <c r="P291" s="17">
        <f t="shared" si="86"/>
        <v>3941.8768858823455</v>
      </c>
      <c r="Q291" s="17">
        <f t="shared" si="87"/>
        <v>12325.021333140385</v>
      </c>
      <c r="R291" s="17">
        <f t="shared" si="88"/>
        <v>22782114.580223873</v>
      </c>
      <c r="S291" s="17">
        <f t="shared" si="89"/>
        <v>54326339.093695976</v>
      </c>
      <c r="T291" s="17">
        <f t="shared" si="90"/>
        <v>80311869.010797575</v>
      </c>
      <c r="U291" s="17">
        <f t="shared" si="91"/>
        <v>22798130.936747961</v>
      </c>
      <c r="V291" s="17">
        <f t="shared" si="92"/>
        <v>54336222.141856313</v>
      </c>
      <c r="W291" s="17">
        <f t="shared" si="93"/>
        <v>80339230.748191163</v>
      </c>
      <c r="X291" s="17">
        <f t="shared" si="94"/>
        <v>0.19879361802117335</v>
      </c>
    </row>
    <row r="292" spans="1:24" s="17" customFormat="1">
      <c r="A292" s="17" t="s">
        <v>692</v>
      </c>
      <c r="B292" s="17">
        <v>1170</v>
      </c>
      <c r="C292" s="17">
        <v>959</v>
      </c>
      <c r="D292" s="17">
        <f t="shared" si="76"/>
        <v>2129</v>
      </c>
      <c r="E292" s="2">
        <f t="shared" si="77"/>
        <v>535.4</v>
      </c>
      <c r="F292" s="17">
        <f t="shared" si="78"/>
        <v>1170</v>
      </c>
      <c r="G292" s="17">
        <f t="shared" si="79"/>
        <v>959</v>
      </c>
      <c r="H292" s="17">
        <f t="shared" si="80"/>
        <v>2129</v>
      </c>
      <c r="I292" s="17">
        <f t="shared" si="81"/>
        <v>1594990</v>
      </c>
      <c r="J292" s="17">
        <f t="shared" si="82"/>
        <v>3598359</v>
      </c>
      <c r="K292" s="17">
        <f t="shared" si="83"/>
        <v>5193349</v>
      </c>
      <c r="L292" s="17">
        <f>分割表!$B$5</f>
        <v>1596160</v>
      </c>
      <c r="M292" s="17">
        <f>分割表!$C$5</f>
        <v>3599318</v>
      </c>
      <c r="N292" s="17">
        <f t="shared" si="84"/>
        <v>5195478</v>
      </c>
      <c r="O292" s="17">
        <f t="shared" si="85"/>
        <v>8265.7680625164085</v>
      </c>
      <c r="P292" s="17">
        <f t="shared" si="86"/>
        <v>6584.3895408132175</v>
      </c>
      <c r="Q292" s="17">
        <f t="shared" si="87"/>
        <v>16315.394918558217</v>
      </c>
      <c r="R292" s="17">
        <f t="shared" si="88"/>
        <v>22780250.12543913</v>
      </c>
      <c r="S292" s="17">
        <f t="shared" si="89"/>
        <v>54320785.961136885</v>
      </c>
      <c r="T292" s="17">
        <f t="shared" si="90"/>
        <v>80304180.820485815</v>
      </c>
      <c r="U292" s="17">
        <f t="shared" si="91"/>
        <v>22798130.936747961</v>
      </c>
      <c r="V292" s="17">
        <f t="shared" si="92"/>
        <v>54336222.141856313</v>
      </c>
      <c r="W292" s="17">
        <f t="shared" si="93"/>
        <v>80339230.748191163</v>
      </c>
      <c r="X292" s="17">
        <f t="shared" si="94"/>
        <v>0.19708018151661061</v>
      </c>
    </row>
    <row r="293" spans="1:24" s="17" customFormat="1">
      <c r="A293" s="17" t="s">
        <v>1936</v>
      </c>
      <c r="B293" s="17">
        <v>1014</v>
      </c>
      <c r="C293" s="17">
        <v>547</v>
      </c>
      <c r="D293" s="17">
        <f t="shared" si="76"/>
        <v>1561</v>
      </c>
      <c r="E293" s="2">
        <f t="shared" si="77"/>
        <v>773.09</v>
      </c>
      <c r="F293" s="17">
        <f t="shared" si="78"/>
        <v>1014</v>
      </c>
      <c r="G293" s="17">
        <f t="shared" si="79"/>
        <v>547</v>
      </c>
      <c r="H293" s="17">
        <f t="shared" si="80"/>
        <v>1561</v>
      </c>
      <c r="I293" s="17">
        <f t="shared" si="81"/>
        <v>1595146</v>
      </c>
      <c r="J293" s="17">
        <f t="shared" si="82"/>
        <v>3598771</v>
      </c>
      <c r="K293" s="17">
        <f t="shared" si="83"/>
        <v>5193917</v>
      </c>
      <c r="L293" s="17">
        <f>分割表!$B$5</f>
        <v>1596160</v>
      </c>
      <c r="M293" s="17">
        <f>分割表!$C$5</f>
        <v>3599318</v>
      </c>
      <c r="N293" s="17">
        <f t="shared" si="84"/>
        <v>5195478</v>
      </c>
      <c r="O293" s="17">
        <f t="shared" si="85"/>
        <v>7018.5613987292445</v>
      </c>
      <c r="P293" s="17">
        <f t="shared" si="86"/>
        <v>3448.5334949248236</v>
      </c>
      <c r="Q293" s="17">
        <f t="shared" si="87"/>
        <v>11478.160877924589</v>
      </c>
      <c r="R293" s="17">
        <f t="shared" si="88"/>
        <v>22782634.184039608</v>
      </c>
      <c r="S293" s="17">
        <f t="shared" si="89"/>
        <v>54327417.531970359</v>
      </c>
      <c r="T293" s="17">
        <f t="shared" si="90"/>
        <v>80313531.772683352</v>
      </c>
      <c r="U293" s="17">
        <f t="shared" si="91"/>
        <v>22798130.936747961</v>
      </c>
      <c r="V293" s="17">
        <f t="shared" si="92"/>
        <v>54336222.141856313</v>
      </c>
      <c r="W293" s="17">
        <f t="shared" si="93"/>
        <v>80339230.748191163</v>
      </c>
      <c r="X293" s="17">
        <f t="shared" si="94"/>
        <v>0.19662245176889476</v>
      </c>
    </row>
    <row r="294" spans="1:24" s="17" customFormat="1">
      <c r="A294" s="17" t="s">
        <v>2514</v>
      </c>
      <c r="B294" s="17">
        <v>55863</v>
      </c>
      <c r="C294" s="17">
        <v>147195</v>
      </c>
      <c r="D294" s="17">
        <f t="shared" si="76"/>
        <v>203058</v>
      </c>
      <c r="E294" s="2">
        <f t="shared" si="77"/>
        <v>1044.32</v>
      </c>
      <c r="F294" s="17">
        <f t="shared" si="78"/>
        <v>55863</v>
      </c>
      <c r="G294" s="17">
        <f t="shared" si="79"/>
        <v>147195</v>
      </c>
      <c r="H294" s="17">
        <f t="shared" si="80"/>
        <v>203058</v>
      </c>
      <c r="I294" s="17">
        <f t="shared" si="81"/>
        <v>1540297</v>
      </c>
      <c r="J294" s="17">
        <f t="shared" si="82"/>
        <v>3452123</v>
      </c>
      <c r="K294" s="17">
        <f t="shared" si="83"/>
        <v>4992420</v>
      </c>
      <c r="L294" s="17">
        <f>分割表!$B$5</f>
        <v>1596160</v>
      </c>
      <c r="M294" s="17">
        <f>分割表!$C$5</f>
        <v>3599318</v>
      </c>
      <c r="N294" s="17">
        <f t="shared" si="84"/>
        <v>5195478</v>
      </c>
      <c r="O294" s="17">
        <f t="shared" si="85"/>
        <v>610619.32236649911</v>
      </c>
      <c r="P294" s="17">
        <f t="shared" si="86"/>
        <v>1751548.8921802547</v>
      </c>
      <c r="Q294" s="17">
        <f t="shared" si="87"/>
        <v>2481621.9594167471</v>
      </c>
      <c r="R294" s="17">
        <f t="shared" si="88"/>
        <v>21945359.655211151</v>
      </c>
      <c r="S294" s="17">
        <f t="shared" si="89"/>
        <v>51969985.572556242</v>
      </c>
      <c r="T294" s="17">
        <f t="shared" si="90"/>
        <v>77000246.991131917</v>
      </c>
      <c r="U294" s="17">
        <f t="shared" si="91"/>
        <v>22798130.936747961</v>
      </c>
      <c r="V294" s="17">
        <f t="shared" si="92"/>
        <v>54336222.141856313</v>
      </c>
      <c r="W294" s="17">
        <f t="shared" si="93"/>
        <v>80339230.748191163</v>
      </c>
      <c r="X294" s="17">
        <f t="shared" si="94"/>
        <v>0.19486349977972495</v>
      </c>
    </row>
    <row r="295" spans="1:24" s="17" customFormat="1">
      <c r="A295" s="17" t="s">
        <v>262</v>
      </c>
      <c r="B295" s="17">
        <v>1846</v>
      </c>
      <c r="C295" s="17">
        <v>2794</v>
      </c>
      <c r="D295" s="17">
        <f t="shared" si="76"/>
        <v>4640</v>
      </c>
      <c r="E295" s="2">
        <f t="shared" si="77"/>
        <v>171.11</v>
      </c>
      <c r="F295" s="17">
        <f t="shared" si="78"/>
        <v>1846</v>
      </c>
      <c r="G295" s="17">
        <f t="shared" si="79"/>
        <v>2794</v>
      </c>
      <c r="H295" s="17">
        <f t="shared" si="80"/>
        <v>4640</v>
      </c>
      <c r="I295" s="17">
        <f t="shared" si="81"/>
        <v>1594314</v>
      </c>
      <c r="J295" s="17">
        <f t="shared" si="82"/>
        <v>3596524</v>
      </c>
      <c r="K295" s="17">
        <f t="shared" si="83"/>
        <v>5190838</v>
      </c>
      <c r="L295" s="17">
        <f>分割表!$B$5</f>
        <v>1596160</v>
      </c>
      <c r="M295" s="17">
        <f>分割表!$C$5</f>
        <v>3599318</v>
      </c>
      <c r="N295" s="17">
        <f t="shared" si="84"/>
        <v>5195478</v>
      </c>
      <c r="O295" s="17">
        <f t="shared" si="85"/>
        <v>13883.353262205923</v>
      </c>
      <c r="P295" s="17">
        <f t="shared" si="86"/>
        <v>22171.031334248441</v>
      </c>
      <c r="Q295" s="17">
        <f t="shared" si="87"/>
        <v>39173.0591538222</v>
      </c>
      <c r="R295" s="17">
        <f t="shared" si="88"/>
        <v>22769919.381168313</v>
      </c>
      <c r="S295" s="17">
        <f t="shared" si="89"/>
        <v>54291250.290264435</v>
      </c>
      <c r="T295" s="17">
        <f t="shared" si="90"/>
        <v>80262843.112523079</v>
      </c>
      <c r="U295" s="17">
        <f t="shared" si="91"/>
        <v>22798130.936747961</v>
      </c>
      <c r="V295" s="17">
        <f t="shared" si="92"/>
        <v>54336222.141856313</v>
      </c>
      <c r="W295" s="17">
        <f t="shared" si="93"/>
        <v>80339230.748191163</v>
      </c>
      <c r="X295" s="17">
        <f t="shared" si="94"/>
        <v>0.19455039161328985</v>
      </c>
    </row>
    <row r="296" spans="1:24" s="17" customFormat="1">
      <c r="A296" s="17" t="s">
        <v>1924</v>
      </c>
      <c r="B296" s="17">
        <v>860</v>
      </c>
      <c r="C296" s="17">
        <v>177</v>
      </c>
      <c r="D296" s="17">
        <f t="shared" si="76"/>
        <v>1037</v>
      </c>
      <c r="E296" s="2">
        <f t="shared" si="77"/>
        <v>1212.3699999999999</v>
      </c>
      <c r="F296" s="17">
        <f t="shared" si="78"/>
        <v>860</v>
      </c>
      <c r="G296" s="17">
        <f t="shared" si="79"/>
        <v>177</v>
      </c>
      <c r="H296" s="17">
        <f t="shared" si="80"/>
        <v>1037</v>
      </c>
      <c r="I296" s="17">
        <f t="shared" si="81"/>
        <v>1595300</v>
      </c>
      <c r="J296" s="17">
        <f t="shared" si="82"/>
        <v>3599141</v>
      </c>
      <c r="K296" s="17">
        <f t="shared" si="83"/>
        <v>5194441</v>
      </c>
      <c r="L296" s="17">
        <f>分割表!$B$5</f>
        <v>1596160</v>
      </c>
      <c r="M296" s="17">
        <f>分割表!$C$5</f>
        <v>3599318</v>
      </c>
      <c r="N296" s="17">
        <f t="shared" si="84"/>
        <v>5195478</v>
      </c>
      <c r="O296" s="17">
        <f t="shared" si="85"/>
        <v>5810.9618547528962</v>
      </c>
      <c r="P296" s="17">
        <f t="shared" si="86"/>
        <v>916.17850266556775</v>
      </c>
      <c r="Q296" s="17">
        <f t="shared" si="87"/>
        <v>7201.0184349340198</v>
      </c>
      <c r="R296" s="17">
        <f t="shared" si="88"/>
        <v>22784987.692750383</v>
      </c>
      <c r="S296" s="17">
        <f t="shared" si="89"/>
        <v>54333373.109083898</v>
      </c>
      <c r="T296" s="17">
        <f t="shared" si="90"/>
        <v>80322158.41042906</v>
      </c>
      <c r="U296" s="17">
        <f t="shared" si="91"/>
        <v>22798130.936747961</v>
      </c>
      <c r="V296" s="17">
        <f t="shared" si="92"/>
        <v>54336222.141856313</v>
      </c>
      <c r="W296" s="17">
        <f t="shared" si="93"/>
        <v>80339230.748191163</v>
      </c>
      <c r="X296" s="17">
        <f t="shared" si="94"/>
        <v>0.19283397455225099</v>
      </c>
    </row>
    <row r="297" spans="1:24" s="17" customFormat="1">
      <c r="A297" s="17" t="s">
        <v>427</v>
      </c>
      <c r="B297" s="17">
        <v>2143</v>
      </c>
      <c r="C297" s="17">
        <v>3612</v>
      </c>
      <c r="D297" s="17">
        <f t="shared" si="76"/>
        <v>5755</v>
      </c>
      <c r="E297" s="2">
        <f t="shared" si="77"/>
        <v>110.97</v>
      </c>
      <c r="F297" s="17">
        <f t="shared" si="78"/>
        <v>2143</v>
      </c>
      <c r="G297" s="17">
        <f t="shared" si="79"/>
        <v>3612</v>
      </c>
      <c r="H297" s="17">
        <f t="shared" si="80"/>
        <v>5755</v>
      </c>
      <c r="I297" s="17">
        <f t="shared" si="81"/>
        <v>1594017</v>
      </c>
      <c r="J297" s="17">
        <f t="shared" si="82"/>
        <v>3595706</v>
      </c>
      <c r="K297" s="17">
        <f t="shared" si="83"/>
        <v>5189723</v>
      </c>
      <c r="L297" s="17">
        <f>分割表!$B$5</f>
        <v>1596160</v>
      </c>
      <c r="M297" s="17">
        <f>分割表!$C$5</f>
        <v>3599318</v>
      </c>
      <c r="N297" s="17">
        <f t="shared" si="84"/>
        <v>5195478</v>
      </c>
      <c r="O297" s="17">
        <f t="shared" si="85"/>
        <v>16436.728556299877</v>
      </c>
      <c r="P297" s="17">
        <f t="shared" si="86"/>
        <v>29589.565095307193</v>
      </c>
      <c r="Q297" s="17">
        <f t="shared" si="87"/>
        <v>49825.778968252685</v>
      </c>
      <c r="R297" s="17">
        <f t="shared" si="88"/>
        <v>22765380.668463685</v>
      </c>
      <c r="S297" s="17">
        <f t="shared" si="89"/>
        <v>54278084.281979196</v>
      </c>
      <c r="T297" s="17">
        <f t="shared" si="90"/>
        <v>80244487.649920821</v>
      </c>
      <c r="U297" s="17">
        <f t="shared" si="91"/>
        <v>22798130.936747961</v>
      </c>
      <c r="V297" s="17">
        <f t="shared" si="92"/>
        <v>54336222.141856313</v>
      </c>
      <c r="W297" s="17">
        <f t="shared" si="93"/>
        <v>80339230.748191163</v>
      </c>
      <c r="X297" s="17">
        <f t="shared" si="94"/>
        <v>0.19236715754881478</v>
      </c>
    </row>
    <row r="298" spans="1:24" s="17" customFormat="1">
      <c r="A298" s="17" t="s">
        <v>1234</v>
      </c>
      <c r="B298" s="17">
        <v>2301</v>
      </c>
      <c r="C298" s="17">
        <v>4041</v>
      </c>
      <c r="D298" s="17">
        <f t="shared" si="76"/>
        <v>6342</v>
      </c>
      <c r="E298" s="2">
        <f t="shared" si="77"/>
        <v>89.48</v>
      </c>
      <c r="F298" s="17">
        <f t="shared" si="78"/>
        <v>2301</v>
      </c>
      <c r="G298" s="17">
        <f t="shared" si="79"/>
        <v>4041</v>
      </c>
      <c r="H298" s="17">
        <f t="shared" si="80"/>
        <v>6342</v>
      </c>
      <c r="I298" s="17">
        <f t="shared" si="81"/>
        <v>1593859</v>
      </c>
      <c r="J298" s="17">
        <f t="shared" si="82"/>
        <v>3595277</v>
      </c>
      <c r="K298" s="17">
        <f t="shared" si="83"/>
        <v>5189136</v>
      </c>
      <c r="L298" s="17">
        <f>分割表!$B$5</f>
        <v>1596160</v>
      </c>
      <c r="M298" s="17">
        <f>分割表!$C$5</f>
        <v>3599318</v>
      </c>
      <c r="N298" s="17">
        <f t="shared" si="84"/>
        <v>5195478</v>
      </c>
      <c r="O298" s="17">
        <f t="shared" si="85"/>
        <v>17812.269006171377</v>
      </c>
      <c r="P298" s="17">
        <f t="shared" si="86"/>
        <v>33557.464006382113</v>
      </c>
      <c r="Q298" s="17">
        <f t="shared" si="87"/>
        <v>55523.889444233377</v>
      </c>
      <c r="R298" s="17">
        <f t="shared" si="88"/>
        <v>22762966.156981558</v>
      </c>
      <c r="S298" s="17">
        <f t="shared" si="89"/>
        <v>54271179.444930002</v>
      </c>
      <c r="T298" s="17">
        <f t="shared" si="90"/>
        <v>80234824.377071664</v>
      </c>
      <c r="U298" s="17">
        <f t="shared" si="91"/>
        <v>22798130.936747961</v>
      </c>
      <c r="V298" s="17">
        <f t="shared" si="92"/>
        <v>54336222.141856313</v>
      </c>
      <c r="W298" s="17">
        <f t="shared" si="93"/>
        <v>80339230.748191163</v>
      </c>
      <c r="X298" s="17">
        <f t="shared" si="94"/>
        <v>0.19176592781925866</v>
      </c>
    </row>
    <row r="299" spans="1:24" s="17" customFormat="1">
      <c r="A299" s="17" t="s">
        <v>112</v>
      </c>
      <c r="B299" s="17">
        <v>2515</v>
      </c>
      <c r="C299" s="17">
        <v>4616</v>
      </c>
      <c r="D299" s="17">
        <f t="shared" si="76"/>
        <v>7131</v>
      </c>
      <c r="E299" s="2">
        <f t="shared" si="77"/>
        <v>67.63</v>
      </c>
      <c r="F299" s="17">
        <f t="shared" si="78"/>
        <v>2515</v>
      </c>
      <c r="G299" s="17">
        <f t="shared" si="79"/>
        <v>4616</v>
      </c>
      <c r="H299" s="17">
        <f t="shared" si="80"/>
        <v>7131</v>
      </c>
      <c r="I299" s="17">
        <f t="shared" si="81"/>
        <v>1593645</v>
      </c>
      <c r="J299" s="17">
        <f t="shared" si="82"/>
        <v>3594702</v>
      </c>
      <c r="K299" s="17">
        <f t="shared" si="83"/>
        <v>5188347</v>
      </c>
      <c r="L299" s="17">
        <f>分割表!$B$5</f>
        <v>1596160</v>
      </c>
      <c r="M299" s="17">
        <f>分割表!$C$5</f>
        <v>3599318</v>
      </c>
      <c r="N299" s="17">
        <f t="shared" si="84"/>
        <v>5195478</v>
      </c>
      <c r="O299" s="17">
        <f t="shared" si="85"/>
        <v>19692.520627572609</v>
      </c>
      <c r="P299" s="17">
        <f t="shared" si="86"/>
        <v>38946.502058595506</v>
      </c>
      <c r="Q299" s="17">
        <f t="shared" si="87"/>
        <v>63267.706377237831</v>
      </c>
      <c r="R299" s="17">
        <f t="shared" si="88"/>
        <v>22759695.894251563</v>
      </c>
      <c r="S299" s="17">
        <f t="shared" si="89"/>
        <v>54261924.790244274</v>
      </c>
      <c r="T299" s="17">
        <f t="shared" si="90"/>
        <v>80221835.857699424</v>
      </c>
      <c r="U299" s="17">
        <f t="shared" si="91"/>
        <v>22798130.936747961</v>
      </c>
      <c r="V299" s="17">
        <f t="shared" si="92"/>
        <v>54336222.141856313</v>
      </c>
      <c r="W299" s="17">
        <f t="shared" si="93"/>
        <v>80339230.748191163</v>
      </c>
      <c r="X299" s="17">
        <f t="shared" si="94"/>
        <v>0.19150143421594157</v>
      </c>
    </row>
    <row r="300" spans="1:24" s="17" customFormat="1">
      <c r="A300" s="17" t="s">
        <v>916</v>
      </c>
      <c r="B300" s="17">
        <v>2024</v>
      </c>
      <c r="C300" s="17">
        <v>3309</v>
      </c>
      <c r="D300" s="17">
        <f t="shared" si="76"/>
        <v>5333</v>
      </c>
      <c r="E300" s="2">
        <f t="shared" si="77"/>
        <v>126.22</v>
      </c>
      <c r="F300" s="17">
        <f t="shared" si="78"/>
        <v>2024</v>
      </c>
      <c r="G300" s="17">
        <f t="shared" si="79"/>
        <v>3309</v>
      </c>
      <c r="H300" s="17">
        <f t="shared" si="80"/>
        <v>5333</v>
      </c>
      <c r="I300" s="17">
        <f t="shared" si="81"/>
        <v>1594136</v>
      </c>
      <c r="J300" s="17">
        <f t="shared" si="82"/>
        <v>3596009</v>
      </c>
      <c r="K300" s="17">
        <f t="shared" si="83"/>
        <v>5190145</v>
      </c>
      <c r="L300" s="17">
        <f>分割表!$B$5</f>
        <v>1596160</v>
      </c>
      <c r="M300" s="17">
        <f>分割表!$C$5</f>
        <v>3599318</v>
      </c>
      <c r="N300" s="17">
        <f t="shared" si="84"/>
        <v>5195478</v>
      </c>
      <c r="O300" s="17">
        <f t="shared" si="85"/>
        <v>15408.37000554449</v>
      </c>
      <c r="P300" s="17">
        <f t="shared" si="86"/>
        <v>26817.463927912617</v>
      </c>
      <c r="Q300" s="17">
        <f t="shared" si="87"/>
        <v>45766.041900133008</v>
      </c>
      <c r="R300" s="17">
        <f t="shared" si="88"/>
        <v>22767199.203274086</v>
      </c>
      <c r="S300" s="17">
        <f t="shared" si="89"/>
        <v>54282961.155772172</v>
      </c>
      <c r="T300" s="17">
        <f t="shared" si="90"/>
        <v>80251434.711629853</v>
      </c>
      <c r="U300" s="17">
        <f t="shared" si="91"/>
        <v>22798130.936747961</v>
      </c>
      <c r="V300" s="17">
        <f t="shared" si="92"/>
        <v>54336222.141856313</v>
      </c>
      <c r="W300" s="17">
        <f t="shared" si="93"/>
        <v>80339230.748191163</v>
      </c>
      <c r="X300" s="17">
        <f t="shared" si="94"/>
        <v>0.1909927747629766</v>
      </c>
    </row>
    <row r="301" spans="1:24" s="17" customFormat="1">
      <c r="A301" s="17" t="s">
        <v>1380</v>
      </c>
      <c r="B301" s="17">
        <v>4213</v>
      </c>
      <c r="C301" s="17">
        <v>9164</v>
      </c>
      <c r="D301" s="17">
        <f t="shared" si="76"/>
        <v>13377</v>
      </c>
      <c r="E301" s="2">
        <f t="shared" si="77"/>
        <v>3.74</v>
      </c>
      <c r="F301" s="17">
        <f t="shared" si="78"/>
        <v>4213</v>
      </c>
      <c r="G301" s="17">
        <f t="shared" si="79"/>
        <v>9164</v>
      </c>
      <c r="H301" s="17">
        <f t="shared" si="80"/>
        <v>13377</v>
      </c>
      <c r="I301" s="17">
        <f t="shared" si="81"/>
        <v>1591947</v>
      </c>
      <c r="J301" s="17">
        <f t="shared" si="82"/>
        <v>3590154</v>
      </c>
      <c r="K301" s="17">
        <f t="shared" si="83"/>
        <v>5182101</v>
      </c>
      <c r="L301" s="17">
        <f>分割表!$B$5</f>
        <v>1596160</v>
      </c>
      <c r="M301" s="17">
        <f>分割表!$C$5</f>
        <v>3599318</v>
      </c>
      <c r="N301" s="17">
        <f t="shared" si="84"/>
        <v>5195478</v>
      </c>
      <c r="O301" s="17">
        <f t="shared" si="85"/>
        <v>35161.404193717601</v>
      </c>
      <c r="P301" s="17">
        <f t="shared" si="86"/>
        <v>83603.520631306514</v>
      </c>
      <c r="Q301" s="17">
        <f t="shared" si="87"/>
        <v>127098.78433201506</v>
      </c>
      <c r="R301" s="17">
        <f t="shared" si="88"/>
        <v>22733748.753750283</v>
      </c>
      <c r="S301" s="17">
        <f t="shared" si="89"/>
        <v>54188727.737435542</v>
      </c>
      <c r="T301" s="17">
        <f t="shared" si="90"/>
        <v>80119018.430869833</v>
      </c>
      <c r="U301" s="17">
        <f t="shared" si="91"/>
        <v>22798130.936747961</v>
      </c>
      <c r="V301" s="17">
        <f t="shared" si="92"/>
        <v>54336222.141856313</v>
      </c>
      <c r="W301" s="17">
        <f t="shared" si="93"/>
        <v>80339230.748191163</v>
      </c>
      <c r="X301" s="17">
        <f t="shared" si="94"/>
        <v>0.1907098099126715</v>
      </c>
    </row>
    <row r="302" spans="1:24" s="17" customFormat="1">
      <c r="A302" s="17" t="s">
        <v>1050</v>
      </c>
      <c r="B302" s="17">
        <v>1415</v>
      </c>
      <c r="C302" s="17">
        <v>1693</v>
      </c>
      <c r="D302" s="17">
        <f t="shared" si="76"/>
        <v>3108</v>
      </c>
      <c r="E302" s="2">
        <f t="shared" si="77"/>
        <v>299.23</v>
      </c>
      <c r="F302" s="17">
        <f t="shared" si="78"/>
        <v>1415</v>
      </c>
      <c r="G302" s="17">
        <f t="shared" si="79"/>
        <v>1693</v>
      </c>
      <c r="H302" s="17">
        <f t="shared" si="80"/>
        <v>3108</v>
      </c>
      <c r="I302" s="17">
        <f t="shared" si="81"/>
        <v>1594745</v>
      </c>
      <c r="J302" s="17">
        <f t="shared" si="82"/>
        <v>3597625</v>
      </c>
      <c r="K302" s="17">
        <f t="shared" si="83"/>
        <v>5192370</v>
      </c>
      <c r="L302" s="17">
        <f>分割表!$B$5</f>
        <v>1596160</v>
      </c>
      <c r="M302" s="17">
        <f>分割表!$C$5</f>
        <v>3599318</v>
      </c>
      <c r="N302" s="17">
        <f t="shared" si="84"/>
        <v>5195478</v>
      </c>
      <c r="O302" s="17">
        <f t="shared" si="85"/>
        <v>10265.662006259434</v>
      </c>
      <c r="P302" s="17">
        <f t="shared" si="86"/>
        <v>12586.197747951399</v>
      </c>
      <c r="Q302" s="17">
        <f t="shared" si="87"/>
        <v>24993.711483303265</v>
      </c>
      <c r="R302" s="17">
        <f t="shared" si="88"/>
        <v>22776505.961640801</v>
      </c>
      <c r="S302" s="17">
        <f t="shared" si="89"/>
        <v>54308971.580469154</v>
      </c>
      <c r="T302" s="17">
        <f t="shared" si="90"/>
        <v>80288063.744116858</v>
      </c>
      <c r="U302" s="17">
        <f t="shared" si="91"/>
        <v>22798130.936747961</v>
      </c>
      <c r="V302" s="17">
        <f t="shared" si="92"/>
        <v>54336222.141856313</v>
      </c>
      <c r="W302" s="17">
        <f t="shared" si="93"/>
        <v>80339230.748191163</v>
      </c>
      <c r="X302" s="17">
        <f t="shared" si="94"/>
        <v>0.18989788982069791</v>
      </c>
    </row>
    <row r="303" spans="1:24" s="17" customFormat="1">
      <c r="A303" s="17" t="s">
        <v>2486</v>
      </c>
      <c r="B303" s="17">
        <v>1477</v>
      </c>
      <c r="C303" s="17">
        <v>1863</v>
      </c>
      <c r="D303" s="17">
        <f t="shared" si="76"/>
        <v>3340</v>
      </c>
      <c r="E303" s="2">
        <f t="shared" si="77"/>
        <v>268.55</v>
      </c>
      <c r="F303" s="17">
        <f t="shared" si="78"/>
        <v>1477</v>
      </c>
      <c r="G303" s="17">
        <f t="shared" si="79"/>
        <v>1863</v>
      </c>
      <c r="H303" s="17">
        <f t="shared" si="80"/>
        <v>3340</v>
      </c>
      <c r="I303" s="17">
        <f t="shared" si="81"/>
        <v>1594683</v>
      </c>
      <c r="J303" s="17">
        <f t="shared" si="82"/>
        <v>3597455</v>
      </c>
      <c r="K303" s="17">
        <f t="shared" si="83"/>
        <v>5192138</v>
      </c>
      <c r="L303" s="17">
        <f>分割表!$B$5</f>
        <v>1596160</v>
      </c>
      <c r="M303" s="17">
        <f>分割表!$C$5</f>
        <v>3599318</v>
      </c>
      <c r="N303" s="17">
        <f t="shared" si="84"/>
        <v>5195478</v>
      </c>
      <c r="O303" s="17">
        <f t="shared" si="85"/>
        <v>10778.803753298849</v>
      </c>
      <c r="P303" s="17">
        <f t="shared" si="86"/>
        <v>14028.28449943076</v>
      </c>
      <c r="Q303" s="17">
        <f t="shared" si="87"/>
        <v>27099.845127142293</v>
      </c>
      <c r="R303" s="17">
        <f t="shared" si="88"/>
        <v>22775558.464932803</v>
      </c>
      <c r="S303" s="17">
        <f t="shared" si="89"/>
        <v>54306235.301126964</v>
      </c>
      <c r="T303" s="17">
        <f t="shared" si="90"/>
        <v>80284244.402714714</v>
      </c>
      <c r="U303" s="17">
        <f t="shared" si="91"/>
        <v>22798130.936747961</v>
      </c>
      <c r="V303" s="17">
        <f t="shared" si="92"/>
        <v>54336222.141856313</v>
      </c>
      <c r="W303" s="17">
        <f t="shared" si="93"/>
        <v>80339230.748191163</v>
      </c>
      <c r="X303" s="17">
        <f t="shared" si="94"/>
        <v>0.189511278546109</v>
      </c>
    </row>
    <row r="304" spans="1:24" s="17" customFormat="1">
      <c r="A304" s="17" t="s">
        <v>656</v>
      </c>
      <c r="B304" s="17">
        <v>1562</v>
      </c>
      <c r="C304" s="17">
        <v>2091</v>
      </c>
      <c r="D304" s="17">
        <f t="shared" si="76"/>
        <v>3653</v>
      </c>
      <c r="E304" s="2">
        <f t="shared" si="77"/>
        <v>234.8</v>
      </c>
      <c r="F304" s="17">
        <f t="shared" si="78"/>
        <v>1562</v>
      </c>
      <c r="G304" s="17">
        <f t="shared" si="79"/>
        <v>2091</v>
      </c>
      <c r="H304" s="17">
        <f t="shared" si="80"/>
        <v>3653</v>
      </c>
      <c r="I304" s="17">
        <f t="shared" si="81"/>
        <v>1594598</v>
      </c>
      <c r="J304" s="17">
        <f t="shared" si="82"/>
        <v>3597227</v>
      </c>
      <c r="K304" s="17">
        <f t="shared" si="83"/>
        <v>5191825</v>
      </c>
      <c r="L304" s="17">
        <f>分割表!$B$5</f>
        <v>1596160</v>
      </c>
      <c r="M304" s="17">
        <f>分割表!$C$5</f>
        <v>3599318</v>
      </c>
      <c r="N304" s="17">
        <f t="shared" si="84"/>
        <v>5195478</v>
      </c>
      <c r="O304" s="17">
        <f t="shared" si="85"/>
        <v>11486.514280084224</v>
      </c>
      <c r="P304" s="17">
        <f t="shared" si="86"/>
        <v>15986.526589505273</v>
      </c>
      <c r="Q304" s="17">
        <f t="shared" si="87"/>
        <v>29966.669609883164</v>
      </c>
      <c r="R304" s="17">
        <f t="shared" si="88"/>
        <v>22774259.481428273</v>
      </c>
      <c r="S304" s="17">
        <f t="shared" si="89"/>
        <v>54302565.480268575</v>
      </c>
      <c r="T304" s="17">
        <f t="shared" si="90"/>
        <v>80279091.600784838</v>
      </c>
      <c r="U304" s="17">
        <f t="shared" si="91"/>
        <v>22798130.936747961</v>
      </c>
      <c r="V304" s="17">
        <f t="shared" si="92"/>
        <v>54336222.141856313</v>
      </c>
      <c r="W304" s="17">
        <f t="shared" si="93"/>
        <v>80339230.748191163</v>
      </c>
      <c r="X304" s="17">
        <f t="shared" si="94"/>
        <v>0.18944146723699842</v>
      </c>
    </row>
    <row r="305" spans="1:24" s="17" customFormat="1">
      <c r="A305" s="17" t="s">
        <v>2452</v>
      </c>
      <c r="B305" s="17">
        <v>912</v>
      </c>
      <c r="C305" s="17">
        <v>354</v>
      </c>
      <c r="D305" s="17">
        <f t="shared" si="76"/>
        <v>1266</v>
      </c>
      <c r="E305" s="2">
        <f t="shared" si="77"/>
        <v>912.33</v>
      </c>
      <c r="F305" s="17">
        <f t="shared" si="78"/>
        <v>912</v>
      </c>
      <c r="G305" s="17">
        <f t="shared" si="79"/>
        <v>354</v>
      </c>
      <c r="H305" s="17">
        <f t="shared" si="80"/>
        <v>1266</v>
      </c>
      <c r="I305" s="17">
        <f t="shared" si="81"/>
        <v>1595248</v>
      </c>
      <c r="J305" s="17">
        <f t="shared" si="82"/>
        <v>3598964</v>
      </c>
      <c r="K305" s="17">
        <f t="shared" si="83"/>
        <v>5194212</v>
      </c>
      <c r="L305" s="17">
        <f>分割表!$B$5</f>
        <v>1596160</v>
      </c>
      <c r="M305" s="17">
        <f>分割表!$C$5</f>
        <v>3599318</v>
      </c>
      <c r="N305" s="17">
        <f t="shared" si="84"/>
        <v>5195478</v>
      </c>
      <c r="O305" s="17">
        <f t="shared" si="85"/>
        <v>6215.8636709477896</v>
      </c>
      <c r="P305" s="17">
        <f t="shared" si="86"/>
        <v>2077.7311072493562</v>
      </c>
      <c r="Q305" s="17">
        <f t="shared" si="87"/>
        <v>9043.8198850234166</v>
      </c>
      <c r="R305" s="17">
        <f t="shared" si="88"/>
        <v>22784192.99983494</v>
      </c>
      <c r="S305" s="17">
        <f t="shared" si="89"/>
        <v>54330524.085016057</v>
      </c>
      <c r="T305" s="17">
        <f t="shared" si="90"/>
        <v>80318388.36567466</v>
      </c>
      <c r="U305" s="17">
        <f t="shared" si="91"/>
        <v>22798130.936747961</v>
      </c>
      <c r="V305" s="17">
        <f t="shared" si="92"/>
        <v>54336222.141856313</v>
      </c>
      <c r="W305" s="17">
        <f t="shared" si="93"/>
        <v>80339230.748191163</v>
      </c>
      <c r="X305" s="17">
        <f t="shared" si="94"/>
        <v>0.18938198085472907</v>
      </c>
    </row>
    <row r="306" spans="1:24" s="17" customFormat="1">
      <c r="A306" s="17" t="s">
        <v>2733</v>
      </c>
      <c r="B306" s="17">
        <v>977</v>
      </c>
      <c r="C306" s="17">
        <v>534</v>
      </c>
      <c r="D306" s="17">
        <f t="shared" si="76"/>
        <v>1511</v>
      </c>
      <c r="E306" s="2">
        <f t="shared" si="77"/>
        <v>735.45</v>
      </c>
      <c r="F306" s="17">
        <f t="shared" si="78"/>
        <v>977</v>
      </c>
      <c r="G306" s="17">
        <f t="shared" si="79"/>
        <v>534</v>
      </c>
      <c r="H306" s="17">
        <f t="shared" si="80"/>
        <v>1511</v>
      </c>
      <c r="I306" s="17">
        <f t="shared" si="81"/>
        <v>1595183</v>
      </c>
      <c r="J306" s="17">
        <f t="shared" si="82"/>
        <v>3598784</v>
      </c>
      <c r="K306" s="17">
        <f t="shared" si="83"/>
        <v>5193967</v>
      </c>
      <c r="L306" s="17">
        <f>分割表!$B$5</f>
        <v>1596160</v>
      </c>
      <c r="M306" s="17">
        <f>分割表!$C$5</f>
        <v>3599318</v>
      </c>
      <c r="N306" s="17">
        <f t="shared" si="84"/>
        <v>5195478</v>
      </c>
      <c r="O306" s="17">
        <f t="shared" si="85"/>
        <v>6726.1434590457984</v>
      </c>
      <c r="P306" s="17">
        <f t="shared" si="86"/>
        <v>3353.7313780047443</v>
      </c>
      <c r="Q306" s="17">
        <f t="shared" si="87"/>
        <v>11061.31623999411</v>
      </c>
      <c r="R306" s="17">
        <f t="shared" si="88"/>
        <v>22783199.636074282</v>
      </c>
      <c r="S306" s="17">
        <f t="shared" si="89"/>
        <v>54327626.781332269</v>
      </c>
      <c r="T306" s="17">
        <f t="shared" si="90"/>
        <v>80314354.922858581</v>
      </c>
      <c r="U306" s="17">
        <f t="shared" si="91"/>
        <v>22798130.936747961</v>
      </c>
      <c r="V306" s="17">
        <f t="shared" si="92"/>
        <v>54336222.141856313</v>
      </c>
      <c r="W306" s="17">
        <f t="shared" si="93"/>
        <v>80339230.748191163</v>
      </c>
      <c r="X306" s="17">
        <f t="shared" si="94"/>
        <v>0.18881543891905872</v>
      </c>
    </row>
    <row r="307" spans="1:24" s="17" customFormat="1">
      <c r="A307" s="17" t="s">
        <v>634</v>
      </c>
      <c r="B307" s="17">
        <v>1197</v>
      </c>
      <c r="C307" s="17">
        <v>1124</v>
      </c>
      <c r="D307" s="17">
        <f t="shared" si="76"/>
        <v>2321</v>
      </c>
      <c r="E307" s="2">
        <f t="shared" si="77"/>
        <v>435.4</v>
      </c>
      <c r="F307" s="17">
        <f t="shared" si="78"/>
        <v>1197</v>
      </c>
      <c r="G307" s="17">
        <f t="shared" si="79"/>
        <v>1124</v>
      </c>
      <c r="H307" s="17">
        <f t="shared" si="80"/>
        <v>2321</v>
      </c>
      <c r="I307" s="17">
        <f t="shared" si="81"/>
        <v>1594963</v>
      </c>
      <c r="J307" s="17">
        <f t="shared" si="82"/>
        <v>3598194</v>
      </c>
      <c r="K307" s="17">
        <f t="shared" si="83"/>
        <v>5193157</v>
      </c>
      <c r="L307" s="17">
        <f>分割表!$B$5</f>
        <v>1596160</v>
      </c>
      <c r="M307" s="17">
        <f>分割表!$C$5</f>
        <v>3599318</v>
      </c>
      <c r="N307" s="17">
        <f t="shared" si="84"/>
        <v>5195478</v>
      </c>
      <c r="O307" s="17">
        <f t="shared" si="85"/>
        <v>8483.8257255528933</v>
      </c>
      <c r="P307" s="17">
        <f t="shared" si="86"/>
        <v>7895.7055102298873</v>
      </c>
      <c r="Q307" s="17">
        <f t="shared" si="87"/>
        <v>17987.177655962969</v>
      </c>
      <c r="R307" s="17">
        <f t="shared" si="88"/>
        <v>22779837.501460999</v>
      </c>
      <c r="S307" s="17">
        <f t="shared" si="89"/>
        <v>54318130.126823001</v>
      </c>
      <c r="T307" s="17">
        <f t="shared" si="90"/>
        <v>80301019.949284345</v>
      </c>
      <c r="U307" s="17">
        <f t="shared" si="91"/>
        <v>22798130.936747961</v>
      </c>
      <c r="V307" s="17">
        <f t="shared" si="92"/>
        <v>54336222.141856313</v>
      </c>
      <c r="W307" s="17">
        <f t="shared" si="93"/>
        <v>80339230.748191163</v>
      </c>
      <c r="X307" s="17">
        <f t="shared" si="94"/>
        <v>0.18864544159190982</v>
      </c>
    </row>
    <row r="308" spans="1:24" s="17" customFormat="1">
      <c r="A308" s="17" t="s">
        <v>2531</v>
      </c>
      <c r="B308" s="17">
        <v>4940</v>
      </c>
      <c r="C308" s="17">
        <v>11151</v>
      </c>
      <c r="D308" s="17">
        <f t="shared" si="76"/>
        <v>16091</v>
      </c>
      <c r="E308" s="2">
        <f t="shared" si="77"/>
        <v>0</v>
      </c>
      <c r="F308" s="17">
        <f t="shared" si="78"/>
        <v>4940</v>
      </c>
      <c r="G308" s="17">
        <f t="shared" si="79"/>
        <v>11151</v>
      </c>
      <c r="H308" s="17">
        <f t="shared" si="80"/>
        <v>16091</v>
      </c>
      <c r="I308" s="17">
        <f t="shared" si="81"/>
        <v>1591220</v>
      </c>
      <c r="J308" s="17">
        <f t="shared" si="82"/>
        <v>3588167</v>
      </c>
      <c r="K308" s="17">
        <f t="shared" si="83"/>
        <v>5179387</v>
      </c>
      <c r="L308" s="17">
        <f>分割表!$B$5</f>
        <v>1596160</v>
      </c>
      <c r="M308" s="17">
        <f>分割表!$C$5</f>
        <v>3599318</v>
      </c>
      <c r="N308" s="17">
        <f t="shared" si="84"/>
        <v>5195478</v>
      </c>
      <c r="O308" s="17">
        <f t="shared" si="85"/>
        <v>42015.295814298923</v>
      </c>
      <c r="P308" s="17">
        <f t="shared" si="86"/>
        <v>103919.34100192274</v>
      </c>
      <c r="Q308" s="17">
        <f t="shared" si="87"/>
        <v>155857.6736156962</v>
      </c>
      <c r="R308" s="17">
        <f t="shared" si="88"/>
        <v>22722640.01928347</v>
      </c>
      <c r="S308" s="17">
        <f t="shared" si="89"/>
        <v>54156750.094258264</v>
      </c>
      <c r="T308" s="17">
        <f t="shared" si="90"/>
        <v>80074344.744541794</v>
      </c>
      <c r="U308" s="17">
        <f t="shared" si="91"/>
        <v>22798130.936747961</v>
      </c>
      <c r="V308" s="17">
        <f t="shared" si="92"/>
        <v>54336222.141856313</v>
      </c>
      <c r="W308" s="17">
        <f t="shared" si="93"/>
        <v>80339230.748191163</v>
      </c>
      <c r="X308" s="17">
        <f t="shared" si="94"/>
        <v>0.18675688612495756</v>
      </c>
    </row>
    <row r="309" spans="1:24" s="17" customFormat="1">
      <c r="A309" s="17" t="s">
        <v>196</v>
      </c>
      <c r="B309" s="17">
        <v>1325</v>
      </c>
      <c r="C309" s="17">
        <v>1489</v>
      </c>
      <c r="D309" s="17">
        <f t="shared" si="76"/>
        <v>2814</v>
      </c>
      <c r="E309" s="2">
        <f t="shared" si="77"/>
        <v>329.28</v>
      </c>
      <c r="F309" s="17">
        <f t="shared" si="78"/>
        <v>1325</v>
      </c>
      <c r="G309" s="17">
        <f t="shared" si="79"/>
        <v>1489</v>
      </c>
      <c r="H309" s="17">
        <f t="shared" si="80"/>
        <v>2814</v>
      </c>
      <c r="I309" s="17">
        <f t="shared" si="81"/>
        <v>1594835</v>
      </c>
      <c r="J309" s="17">
        <f t="shared" si="82"/>
        <v>3597829</v>
      </c>
      <c r="K309" s="17">
        <f t="shared" si="83"/>
        <v>5192664</v>
      </c>
      <c r="L309" s="17">
        <f>分割表!$B$5</f>
        <v>1596160</v>
      </c>
      <c r="M309" s="17">
        <f>分割表!$C$5</f>
        <v>3599318</v>
      </c>
      <c r="N309" s="17">
        <f t="shared" si="84"/>
        <v>5195478</v>
      </c>
      <c r="O309" s="17">
        <f t="shared" si="85"/>
        <v>9525.6472534069271</v>
      </c>
      <c r="P309" s="17">
        <f t="shared" si="86"/>
        <v>10878.425588666491</v>
      </c>
      <c r="Q309" s="17">
        <f t="shared" si="87"/>
        <v>22349.807336815578</v>
      </c>
      <c r="R309" s="17">
        <f t="shared" si="88"/>
        <v>22777881.364376958</v>
      </c>
      <c r="S309" s="17">
        <f t="shared" si="89"/>
        <v>54312255.126283415</v>
      </c>
      <c r="T309" s="17">
        <f t="shared" si="90"/>
        <v>80292903.786474764</v>
      </c>
      <c r="U309" s="17">
        <f t="shared" si="91"/>
        <v>22798130.936747961</v>
      </c>
      <c r="V309" s="17">
        <f t="shared" si="92"/>
        <v>54336222.141856313</v>
      </c>
      <c r="W309" s="17">
        <f t="shared" si="93"/>
        <v>80339230.748191163</v>
      </c>
      <c r="X309" s="17">
        <f t="shared" si="94"/>
        <v>0.18657214376518411</v>
      </c>
    </row>
    <row r="310" spans="1:24" s="17" customFormat="1">
      <c r="A310" s="17" t="s">
        <v>2849</v>
      </c>
      <c r="B310" s="17">
        <v>864</v>
      </c>
      <c r="C310" s="17">
        <v>264</v>
      </c>
      <c r="D310" s="17">
        <f t="shared" si="76"/>
        <v>1128</v>
      </c>
      <c r="E310" s="2">
        <f t="shared" si="77"/>
        <v>1005.88</v>
      </c>
      <c r="F310" s="17">
        <f t="shared" si="78"/>
        <v>864</v>
      </c>
      <c r="G310" s="17">
        <f t="shared" si="79"/>
        <v>264</v>
      </c>
      <c r="H310" s="17">
        <f t="shared" si="80"/>
        <v>1128</v>
      </c>
      <c r="I310" s="17">
        <f t="shared" si="81"/>
        <v>1595296</v>
      </c>
      <c r="J310" s="17">
        <f t="shared" si="82"/>
        <v>3599054</v>
      </c>
      <c r="K310" s="17">
        <f t="shared" si="83"/>
        <v>5194350</v>
      </c>
      <c r="L310" s="17">
        <f>分割表!$B$5</f>
        <v>1596160</v>
      </c>
      <c r="M310" s="17">
        <f>分割表!$C$5</f>
        <v>3599318</v>
      </c>
      <c r="N310" s="17">
        <f t="shared" si="84"/>
        <v>5195478</v>
      </c>
      <c r="O310" s="17">
        <f t="shared" si="85"/>
        <v>5841.9988722467033</v>
      </c>
      <c r="P310" s="17">
        <f t="shared" si="86"/>
        <v>1472.0505632306274</v>
      </c>
      <c r="Q310" s="17">
        <f t="shared" si="87"/>
        <v>7927.8112153614293</v>
      </c>
      <c r="R310" s="17">
        <f t="shared" si="88"/>
        <v>22784926.562465943</v>
      </c>
      <c r="S310" s="17">
        <f t="shared" si="89"/>
        <v>54331972.74023395</v>
      </c>
      <c r="T310" s="17">
        <f t="shared" si="90"/>
        <v>80320660.269165009</v>
      </c>
      <c r="U310" s="17">
        <f t="shared" si="91"/>
        <v>22798130.936747961</v>
      </c>
      <c r="V310" s="17">
        <f t="shared" si="92"/>
        <v>54336222.141856313</v>
      </c>
      <c r="W310" s="17">
        <f t="shared" si="93"/>
        <v>80339230.748191163</v>
      </c>
      <c r="X310" s="17">
        <f t="shared" si="94"/>
        <v>0.18589986505539655</v>
      </c>
    </row>
    <row r="311" spans="1:24" s="17" customFormat="1">
      <c r="A311" s="17" t="s">
        <v>1597</v>
      </c>
      <c r="B311" s="17">
        <v>1541</v>
      </c>
      <c r="C311" s="17">
        <v>2078</v>
      </c>
      <c r="D311" s="17">
        <f t="shared" si="76"/>
        <v>3619</v>
      </c>
      <c r="E311" s="2">
        <f t="shared" si="77"/>
        <v>225.92</v>
      </c>
      <c r="F311" s="17">
        <f t="shared" si="78"/>
        <v>1541</v>
      </c>
      <c r="G311" s="17">
        <f t="shared" si="79"/>
        <v>2078</v>
      </c>
      <c r="H311" s="17">
        <f t="shared" si="80"/>
        <v>3619</v>
      </c>
      <c r="I311" s="17">
        <f t="shared" si="81"/>
        <v>1594619</v>
      </c>
      <c r="J311" s="17">
        <f t="shared" si="82"/>
        <v>3597240</v>
      </c>
      <c r="K311" s="17">
        <f t="shared" si="83"/>
        <v>5191859</v>
      </c>
      <c r="L311" s="17">
        <f>分割表!$B$5</f>
        <v>1596160</v>
      </c>
      <c r="M311" s="17">
        <f>分割表!$C$5</f>
        <v>3599318</v>
      </c>
      <c r="N311" s="17">
        <f t="shared" si="84"/>
        <v>5195478</v>
      </c>
      <c r="O311" s="17">
        <f t="shared" si="85"/>
        <v>11311.227913228298</v>
      </c>
      <c r="P311" s="17">
        <f t="shared" si="86"/>
        <v>15874.176914707761</v>
      </c>
      <c r="Q311" s="17">
        <f t="shared" si="87"/>
        <v>29653.91599227718</v>
      </c>
      <c r="R311" s="17">
        <f t="shared" si="88"/>
        <v>22774580.406343274</v>
      </c>
      <c r="S311" s="17">
        <f t="shared" si="89"/>
        <v>54302774.724051841</v>
      </c>
      <c r="T311" s="17">
        <f t="shared" si="90"/>
        <v>80279651.329154417</v>
      </c>
      <c r="U311" s="17">
        <f t="shared" si="91"/>
        <v>22798130.936747961</v>
      </c>
      <c r="V311" s="17">
        <f t="shared" si="92"/>
        <v>54336222.141856313</v>
      </c>
      <c r="W311" s="17">
        <f t="shared" si="93"/>
        <v>80339230.748191163</v>
      </c>
      <c r="X311" s="17">
        <f t="shared" si="94"/>
        <v>0.18552130524359364</v>
      </c>
    </row>
    <row r="312" spans="1:24" s="17" customFormat="1">
      <c r="A312" s="17" t="s">
        <v>2079</v>
      </c>
      <c r="B312" s="17">
        <v>931</v>
      </c>
      <c r="C312" s="17">
        <v>478</v>
      </c>
      <c r="D312" s="17">
        <f t="shared" si="76"/>
        <v>1409</v>
      </c>
      <c r="E312" s="2">
        <f t="shared" si="77"/>
        <v>743.6</v>
      </c>
      <c r="F312" s="17">
        <f t="shared" si="78"/>
        <v>931</v>
      </c>
      <c r="G312" s="17">
        <f t="shared" si="79"/>
        <v>478</v>
      </c>
      <c r="H312" s="17">
        <f t="shared" si="80"/>
        <v>1409</v>
      </c>
      <c r="I312" s="17">
        <f t="shared" si="81"/>
        <v>1595229</v>
      </c>
      <c r="J312" s="17">
        <f t="shared" si="82"/>
        <v>3598840</v>
      </c>
      <c r="K312" s="17">
        <f t="shared" si="83"/>
        <v>5194069</v>
      </c>
      <c r="L312" s="17">
        <f>分割表!$B$5</f>
        <v>1596160</v>
      </c>
      <c r="M312" s="17">
        <f>分割表!$C$5</f>
        <v>3599318</v>
      </c>
      <c r="N312" s="17">
        <f t="shared" si="84"/>
        <v>5195478</v>
      </c>
      <c r="O312" s="17">
        <f t="shared" si="85"/>
        <v>6364.5573871449496</v>
      </c>
      <c r="P312" s="17">
        <f t="shared" si="86"/>
        <v>2949.0739301309163</v>
      </c>
      <c r="Q312" s="17">
        <f t="shared" si="87"/>
        <v>10216.14543626524</v>
      </c>
      <c r="R312" s="17">
        <f t="shared" si="88"/>
        <v>22783902.631692499</v>
      </c>
      <c r="S312" s="17">
        <f t="shared" si="89"/>
        <v>54328528.163735807</v>
      </c>
      <c r="T312" s="17">
        <f t="shared" si="90"/>
        <v>80316034.150708526</v>
      </c>
      <c r="U312" s="17">
        <f t="shared" si="91"/>
        <v>22798130.936747961</v>
      </c>
      <c r="V312" s="17">
        <f t="shared" si="92"/>
        <v>54336222.141856313</v>
      </c>
      <c r="W312" s="17">
        <f t="shared" si="93"/>
        <v>80339230.748191163</v>
      </c>
      <c r="X312" s="17">
        <f t="shared" si="94"/>
        <v>0.1827295478081282</v>
      </c>
    </row>
    <row r="313" spans="1:24" s="17" customFormat="1">
      <c r="A313" s="17" t="s">
        <v>811</v>
      </c>
      <c r="B313" s="17">
        <v>1441</v>
      </c>
      <c r="C313" s="17">
        <v>1848</v>
      </c>
      <c r="D313" s="17">
        <f t="shared" si="76"/>
        <v>3289</v>
      </c>
      <c r="E313" s="2">
        <f t="shared" si="77"/>
        <v>249.04</v>
      </c>
      <c r="F313" s="17">
        <f t="shared" si="78"/>
        <v>1441</v>
      </c>
      <c r="G313" s="17">
        <f t="shared" si="79"/>
        <v>1848</v>
      </c>
      <c r="H313" s="17">
        <f t="shared" si="80"/>
        <v>3289</v>
      </c>
      <c r="I313" s="17">
        <f t="shared" si="81"/>
        <v>1594719</v>
      </c>
      <c r="J313" s="17">
        <f t="shared" si="82"/>
        <v>3597470</v>
      </c>
      <c r="K313" s="17">
        <f t="shared" si="83"/>
        <v>5192189</v>
      </c>
      <c r="L313" s="17">
        <f>分割表!$B$5</f>
        <v>1596160</v>
      </c>
      <c r="M313" s="17">
        <f>分割表!$C$5</f>
        <v>3599318</v>
      </c>
      <c r="N313" s="17">
        <f t="shared" si="84"/>
        <v>5195478</v>
      </c>
      <c r="O313" s="17">
        <f t="shared" si="85"/>
        <v>10480.526430835311</v>
      </c>
      <c r="P313" s="17">
        <f t="shared" si="86"/>
        <v>13900.395898068611</v>
      </c>
      <c r="Q313" s="17">
        <f t="shared" si="87"/>
        <v>26635.436465115807</v>
      </c>
      <c r="R313" s="17">
        <f t="shared" si="88"/>
        <v>22776108.624018174</v>
      </c>
      <c r="S313" s="17">
        <f t="shared" si="89"/>
        <v>54306476.737216368</v>
      </c>
      <c r="T313" s="17">
        <f t="shared" si="90"/>
        <v>80285083.998427123</v>
      </c>
      <c r="U313" s="17">
        <f t="shared" si="91"/>
        <v>22798130.936747961</v>
      </c>
      <c r="V313" s="17">
        <f t="shared" si="92"/>
        <v>54336222.141856313</v>
      </c>
      <c r="W313" s="17">
        <f t="shared" si="93"/>
        <v>80339230.748191163</v>
      </c>
      <c r="X313" s="17">
        <f t="shared" si="94"/>
        <v>0.18212893691413243</v>
      </c>
    </row>
    <row r="314" spans="1:24" s="17" customFormat="1">
      <c r="A314" s="17" t="s">
        <v>2784</v>
      </c>
      <c r="B314" s="17">
        <v>892</v>
      </c>
      <c r="C314" s="17">
        <v>385</v>
      </c>
      <c r="D314" s="17">
        <f t="shared" si="76"/>
        <v>1277</v>
      </c>
      <c r="E314" s="2">
        <f t="shared" si="77"/>
        <v>824.95</v>
      </c>
      <c r="F314" s="17">
        <f t="shared" si="78"/>
        <v>892</v>
      </c>
      <c r="G314" s="17">
        <f t="shared" si="79"/>
        <v>385</v>
      </c>
      <c r="H314" s="17">
        <f t="shared" si="80"/>
        <v>1277</v>
      </c>
      <c r="I314" s="17">
        <f t="shared" si="81"/>
        <v>1595268</v>
      </c>
      <c r="J314" s="17">
        <f t="shared" si="82"/>
        <v>3598933</v>
      </c>
      <c r="K314" s="17">
        <f t="shared" si="83"/>
        <v>5194201</v>
      </c>
      <c r="L314" s="17">
        <f>分割表!$B$5</f>
        <v>1596160</v>
      </c>
      <c r="M314" s="17">
        <f>分割表!$C$5</f>
        <v>3599318</v>
      </c>
      <c r="N314" s="17">
        <f t="shared" si="84"/>
        <v>5195478</v>
      </c>
      <c r="O314" s="17">
        <f t="shared" si="85"/>
        <v>6059.7717902613686</v>
      </c>
      <c r="P314" s="17">
        <f t="shared" si="86"/>
        <v>2291.9986837007973</v>
      </c>
      <c r="Q314" s="17">
        <f t="shared" si="87"/>
        <v>9133.4473291535523</v>
      </c>
      <c r="R314" s="17">
        <f t="shared" si="88"/>
        <v>22784498.65075567</v>
      </c>
      <c r="S314" s="17">
        <f t="shared" si="89"/>
        <v>54330025.104295462</v>
      </c>
      <c r="T314" s="17">
        <f t="shared" si="90"/>
        <v>80318207.272075951</v>
      </c>
      <c r="U314" s="17">
        <f t="shared" si="91"/>
        <v>22798130.936747961</v>
      </c>
      <c r="V314" s="17">
        <f t="shared" si="92"/>
        <v>54336222.141856313</v>
      </c>
      <c r="W314" s="17">
        <f t="shared" si="93"/>
        <v>80339230.748191163</v>
      </c>
      <c r="X314" s="17">
        <f t="shared" si="94"/>
        <v>0.18170640017453693</v>
      </c>
    </row>
    <row r="315" spans="1:24" s="17" customFormat="1">
      <c r="A315" s="17" t="s">
        <v>1074</v>
      </c>
      <c r="B315" s="17">
        <v>2628</v>
      </c>
      <c r="C315" s="17">
        <v>5032</v>
      </c>
      <c r="D315" s="17">
        <f t="shared" si="76"/>
        <v>7660</v>
      </c>
      <c r="E315" s="2">
        <f t="shared" si="77"/>
        <v>45.42</v>
      </c>
      <c r="F315" s="17">
        <f t="shared" si="78"/>
        <v>2628</v>
      </c>
      <c r="G315" s="17">
        <f t="shared" si="79"/>
        <v>5032</v>
      </c>
      <c r="H315" s="17">
        <f t="shared" si="80"/>
        <v>7660</v>
      </c>
      <c r="I315" s="17">
        <f t="shared" si="81"/>
        <v>1593532</v>
      </c>
      <c r="J315" s="17">
        <f t="shared" si="82"/>
        <v>3594286</v>
      </c>
      <c r="K315" s="17">
        <f t="shared" si="83"/>
        <v>5187818</v>
      </c>
      <c r="L315" s="17">
        <f>分割表!$B$5</f>
        <v>1596160</v>
      </c>
      <c r="M315" s="17">
        <f>分割表!$C$5</f>
        <v>3599318</v>
      </c>
      <c r="N315" s="17">
        <f t="shared" si="84"/>
        <v>5195478</v>
      </c>
      <c r="O315" s="17">
        <f t="shared" si="85"/>
        <v>20692.815181600628</v>
      </c>
      <c r="P315" s="17">
        <f t="shared" si="86"/>
        <v>42890.618321449554</v>
      </c>
      <c r="Q315" s="17">
        <f t="shared" si="87"/>
        <v>68509.257232547316</v>
      </c>
      <c r="R315" s="17">
        <f t="shared" si="88"/>
        <v>22757969.084870301</v>
      </c>
      <c r="S315" s="17">
        <f t="shared" si="89"/>
        <v>54255229.306108624</v>
      </c>
      <c r="T315" s="17">
        <f t="shared" si="90"/>
        <v>80213127.525969386</v>
      </c>
      <c r="U315" s="17">
        <f t="shared" si="91"/>
        <v>22798130.936747961</v>
      </c>
      <c r="V315" s="17">
        <f t="shared" si="92"/>
        <v>54336222.141856313</v>
      </c>
      <c r="W315" s="17">
        <f t="shared" si="93"/>
        <v>80339230.748191163</v>
      </c>
      <c r="X315" s="17">
        <f t="shared" si="94"/>
        <v>0.18114976620833373</v>
      </c>
    </row>
    <row r="316" spans="1:24" s="17" customFormat="1">
      <c r="A316" s="17" t="s">
        <v>1428</v>
      </c>
      <c r="B316" s="17">
        <v>783</v>
      </c>
      <c r="C316" s="17">
        <v>110</v>
      </c>
      <c r="D316" s="17">
        <f t="shared" si="76"/>
        <v>893</v>
      </c>
      <c r="E316" s="2">
        <f t="shared" si="77"/>
        <v>1262.5999999999999</v>
      </c>
      <c r="F316" s="17">
        <f t="shared" si="78"/>
        <v>783</v>
      </c>
      <c r="G316" s="17">
        <f t="shared" si="79"/>
        <v>110</v>
      </c>
      <c r="H316" s="17">
        <f t="shared" si="80"/>
        <v>893</v>
      </c>
      <c r="I316" s="17">
        <f t="shared" si="81"/>
        <v>1595377</v>
      </c>
      <c r="J316" s="17">
        <f t="shared" si="82"/>
        <v>3599208</v>
      </c>
      <c r="K316" s="17">
        <f t="shared" si="83"/>
        <v>5194585</v>
      </c>
      <c r="L316" s="17">
        <f>分割表!$B$5</f>
        <v>1596160</v>
      </c>
      <c r="M316" s="17">
        <f>分割表!$C$5</f>
        <v>3599318</v>
      </c>
      <c r="N316" s="17">
        <f t="shared" si="84"/>
        <v>5195478</v>
      </c>
      <c r="O316" s="17">
        <f t="shared" si="85"/>
        <v>5217.2329009607984</v>
      </c>
      <c r="P316" s="17">
        <f t="shared" si="86"/>
        <v>517.05284023716581</v>
      </c>
      <c r="Q316" s="17">
        <f t="shared" si="87"/>
        <v>6067.565816722713</v>
      </c>
      <c r="R316" s="17">
        <f t="shared" si="88"/>
        <v>22786164.452680673</v>
      </c>
      <c r="S316" s="17">
        <f t="shared" si="89"/>
        <v>54334451.55549369</v>
      </c>
      <c r="T316" s="17">
        <f t="shared" si="90"/>
        <v>80324529.09876357</v>
      </c>
      <c r="U316" s="17">
        <f t="shared" si="91"/>
        <v>22798130.936747961</v>
      </c>
      <c r="V316" s="17">
        <f t="shared" si="92"/>
        <v>54336222.141856313</v>
      </c>
      <c r="W316" s="17">
        <f t="shared" si="93"/>
        <v>80339230.748191163</v>
      </c>
      <c r="X316" s="17">
        <f t="shared" si="94"/>
        <v>0.18021689662331367</v>
      </c>
    </row>
    <row r="317" spans="1:24" s="17" customFormat="1">
      <c r="A317" s="17" t="s">
        <v>790</v>
      </c>
      <c r="B317" s="17">
        <v>4540</v>
      </c>
      <c r="C317" s="17">
        <v>10178</v>
      </c>
      <c r="D317" s="17">
        <f t="shared" si="76"/>
        <v>14718</v>
      </c>
      <c r="E317" s="2">
        <f t="shared" si="77"/>
        <v>0.11</v>
      </c>
      <c r="F317" s="17">
        <f t="shared" si="78"/>
        <v>4540</v>
      </c>
      <c r="G317" s="17">
        <f t="shared" si="79"/>
        <v>10178</v>
      </c>
      <c r="H317" s="17">
        <f t="shared" si="80"/>
        <v>14718</v>
      </c>
      <c r="I317" s="17">
        <f t="shared" si="81"/>
        <v>1591620</v>
      </c>
      <c r="J317" s="17">
        <f t="shared" si="82"/>
        <v>3589140</v>
      </c>
      <c r="K317" s="17">
        <f t="shared" si="83"/>
        <v>5180760</v>
      </c>
      <c r="L317" s="17">
        <f>分割表!$B$5</f>
        <v>1596160</v>
      </c>
      <c r="M317" s="17">
        <f>分割表!$C$5</f>
        <v>3599318</v>
      </c>
      <c r="N317" s="17">
        <f t="shared" si="84"/>
        <v>5195478</v>
      </c>
      <c r="O317" s="17">
        <f t="shared" si="85"/>
        <v>38229.89760130069</v>
      </c>
      <c r="P317" s="17">
        <f t="shared" si="86"/>
        <v>93922.419189160268</v>
      </c>
      <c r="Q317" s="17">
        <f t="shared" si="87"/>
        <v>141246.09262549496</v>
      </c>
      <c r="R317" s="17">
        <f t="shared" si="88"/>
        <v>22728752.074185371</v>
      </c>
      <c r="S317" s="17">
        <f t="shared" si="89"/>
        <v>54172408.863109998</v>
      </c>
      <c r="T317" s="17">
        <f t="shared" si="90"/>
        <v>80096944.777357742</v>
      </c>
      <c r="U317" s="17">
        <f t="shared" si="91"/>
        <v>22798130.936747961</v>
      </c>
      <c r="V317" s="17">
        <f t="shared" si="92"/>
        <v>54336222.141856313</v>
      </c>
      <c r="W317" s="17">
        <f t="shared" si="93"/>
        <v>80339230.748191163</v>
      </c>
      <c r="X317" s="17">
        <f t="shared" si="94"/>
        <v>0.17800360334942311</v>
      </c>
    </row>
    <row r="318" spans="1:24" s="17" customFormat="1">
      <c r="A318" s="17" t="s">
        <v>2382</v>
      </c>
      <c r="B318" s="17">
        <v>1271</v>
      </c>
      <c r="C318" s="17">
        <v>1441</v>
      </c>
      <c r="D318" s="17">
        <f t="shared" si="76"/>
        <v>2712</v>
      </c>
      <c r="E318" s="2">
        <f t="shared" si="77"/>
        <v>309.07</v>
      </c>
      <c r="F318" s="17">
        <f t="shared" si="78"/>
        <v>1271</v>
      </c>
      <c r="G318" s="17">
        <f t="shared" si="79"/>
        <v>1441</v>
      </c>
      <c r="H318" s="17">
        <f t="shared" si="80"/>
        <v>2712</v>
      </c>
      <c r="I318" s="17">
        <f t="shared" si="81"/>
        <v>1594889</v>
      </c>
      <c r="J318" s="17">
        <f t="shared" si="82"/>
        <v>3597877</v>
      </c>
      <c r="K318" s="17">
        <f t="shared" si="83"/>
        <v>5192766</v>
      </c>
      <c r="L318" s="17">
        <f>分割表!$B$5</f>
        <v>1596160</v>
      </c>
      <c r="M318" s="17">
        <f>分割表!$C$5</f>
        <v>3599318</v>
      </c>
      <c r="N318" s="17">
        <f t="shared" si="84"/>
        <v>5195478</v>
      </c>
      <c r="O318" s="17">
        <f t="shared" si="85"/>
        <v>9084.547833681796</v>
      </c>
      <c r="P318" s="17">
        <f t="shared" si="86"/>
        <v>10480.526430835311</v>
      </c>
      <c r="Q318" s="17">
        <f t="shared" si="87"/>
        <v>21439.557752251498</v>
      </c>
      <c r="R318" s="17">
        <f t="shared" si="88"/>
        <v>22778706.608456541</v>
      </c>
      <c r="S318" s="17">
        <f t="shared" si="89"/>
        <v>54313027.726979576</v>
      </c>
      <c r="T318" s="17">
        <f t="shared" si="90"/>
        <v>80294582.988733217</v>
      </c>
      <c r="U318" s="17">
        <f t="shared" si="91"/>
        <v>22798130.936747961</v>
      </c>
      <c r="V318" s="17">
        <f t="shared" si="92"/>
        <v>54336222.141856313</v>
      </c>
      <c r="W318" s="17">
        <f t="shared" si="93"/>
        <v>80339230.748191163</v>
      </c>
      <c r="X318" s="17">
        <f t="shared" si="94"/>
        <v>0.17781585506870812</v>
      </c>
    </row>
    <row r="319" spans="1:24" s="17" customFormat="1">
      <c r="A319" s="17" t="s">
        <v>2677</v>
      </c>
      <c r="B319" s="17">
        <v>1008</v>
      </c>
      <c r="C319" s="17">
        <v>738</v>
      </c>
      <c r="D319" s="17">
        <f t="shared" si="76"/>
        <v>1746</v>
      </c>
      <c r="E319" s="2">
        <f t="shared" si="77"/>
        <v>542.66999999999996</v>
      </c>
      <c r="F319" s="17">
        <f t="shared" si="78"/>
        <v>1008</v>
      </c>
      <c r="G319" s="17">
        <f t="shared" si="79"/>
        <v>738</v>
      </c>
      <c r="H319" s="17">
        <f t="shared" si="80"/>
        <v>1746</v>
      </c>
      <c r="I319" s="17">
        <f t="shared" si="81"/>
        <v>1595152</v>
      </c>
      <c r="J319" s="17">
        <f t="shared" si="82"/>
        <v>3598580</v>
      </c>
      <c r="K319" s="17">
        <f t="shared" si="83"/>
        <v>5193732</v>
      </c>
      <c r="L319" s="17">
        <f>分割表!$B$5</f>
        <v>1596160</v>
      </c>
      <c r="M319" s="17">
        <f>分割表!$C$5</f>
        <v>3599318</v>
      </c>
      <c r="N319" s="17">
        <f t="shared" si="84"/>
        <v>5195478</v>
      </c>
      <c r="O319" s="17">
        <f t="shared" si="85"/>
        <v>6971.0492362203649</v>
      </c>
      <c r="P319" s="17">
        <f t="shared" si="86"/>
        <v>4873.710542555149</v>
      </c>
      <c r="Q319" s="17">
        <f t="shared" si="87"/>
        <v>13034.034457753609</v>
      </c>
      <c r="R319" s="17">
        <f t="shared" si="88"/>
        <v>22782725.878905848</v>
      </c>
      <c r="S319" s="17">
        <f t="shared" si="89"/>
        <v>54324343.181374341</v>
      </c>
      <c r="T319" s="17">
        <f t="shared" si="90"/>
        <v>80310486.121220261</v>
      </c>
      <c r="U319" s="17">
        <f t="shared" si="91"/>
        <v>22798130.936747961</v>
      </c>
      <c r="V319" s="17">
        <f t="shared" si="92"/>
        <v>54336222.141856313</v>
      </c>
      <c r="W319" s="17">
        <f t="shared" si="93"/>
        <v>80339230.748191163</v>
      </c>
      <c r="X319" s="17">
        <f t="shared" si="94"/>
        <v>0.17780842244148265</v>
      </c>
    </row>
    <row r="320" spans="1:24" s="17" customFormat="1">
      <c r="A320" s="17" t="s">
        <v>2468</v>
      </c>
      <c r="B320" s="17">
        <v>1252</v>
      </c>
      <c r="C320" s="17">
        <v>1397</v>
      </c>
      <c r="D320" s="17">
        <f t="shared" si="76"/>
        <v>2649</v>
      </c>
      <c r="E320" s="2">
        <f t="shared" si="77"/>
        <v>316.52999999999997</v>
      </c>
      <c r="F320" s="17">
        <f t="shared" si="78"/>
        <v>1252</v>
      </c>
      <c r="G320" s="17">
        <f t="shared" si="79"/>
        <v>1397</v>
      </c>
      <c r="H320" s="17">
        <f t="shared" si="80"/>
        <v>2649</v>
      </c>
      <c r="I320" s="17">
        <f t="shared" si="81"/>
        <v>1594908</v>
      </c>
      <c r="J320" s="17">
        <f t="shared" si="82"/>
        <v>3597921</v>
      </c>
      <c r="K320" s="17">
        <f t="shared" si="83"/>
        <v>5192829</v>
      </c>
      <c r="L320" s="17">
        <f>分割表!$B$5</f>
        <v>1596160</v>
      </c>
      <c r="M320" s="17">
        <f>分割表!$C$5</f>
        <v>3599318</v>
      </c>
      <c r="N320" s="17">
        <f t="shared" si="84"/>
        <v>5195478</v>
      </c>
      <c r="O320" s="17">
        <f t="shared" si="85"/>
        <v>8929.886934678374</v>
      </c>
      <c r="P320" s="17">
        <f t="shared" si="86"/>
        <v>10117.189055881976</v>
      </c>
      <c r="Q320" s="17">
        <f t="shared" si="87"/>
        <v>20879.252409081713</v>
      </c>
      <c r="R320" s="17">
        <f t="shared" si="88"/>
        <v>22778996.972549003</v>
      </c>
      <c r="S320" s="17">
        <f t="shared" si="89"/>
        <v>54313735.944846943</v>
      </c>
      <c r="T320" s="17">
        <f t="shared" si="90"/>
        <v>80295620.144070238</v>
      </c>
      <c r="U320" s="17">
        <f t="shared" si="91"/>
        <v>22798130.936747961</v>
      </c>
      <c r="V320" s="17">
        <f t="shared" si="92"/>
        <v>54336222.141856313</v>
      </c>
      <c r="W320" s="17">
        <f t="shared" si="93"/>
        <v>80339230.748191163</v>
      </c>
      <c r="X320" s="17">
        <f t="shared" si="94"/>
        <v>0.17719856654201038</v>
      </c>
    </row>
    <row r="321" spans="1:24" s="17" customFormat="1">
      <c r="A321" s="17" t="s">
        <v>1102</v>
      </c>
      <c r="B321" s="17">
        <v>1378</v>
      </c>
      <c r="C321" s="17">
        <v>1735</v>
      </c>
      <c r="D321" s="17">
        <f t="shared" si="76"/>
        <v>3113</v>
      </c>
      <c r="E321" s="2">
        <f t="shared" si="77"/>
        <v>251.9</v>
      </c>
      <c r="F321" s="17">
        <f t="shared" si="78"/>
        <v>1378</v>
      </c>
      <c r="G321" s="17">
        <f t="shared" si="79"/>
        <v>1735</v>
      </c>
      <c r="H321" s="17">
        <f t="shared" si="80"/>
        <v>3113</v>
      </c>
      <c r="I321" s="17">
        <f t="shared" si="81"/>
        <v>1594782</v>
      </c>
      <c r="J321" s="17">
        <f t="shared" si="82"/>
        <v>3597583</v>
      </c>
      <c r="K321" s="17">
        <f t="shared" si="83"/>
        <v>5192365</v>
      </c>
      <c r="L321" s="17">
        <f>分割表!$B$5</f>
        <v>1596160</v>
      </c>
      <c r="M321" s="17">
        <f>分割表!$C$5</f>
        <v>3599318</v>
      </c>
      <c r="N321" s="17">
        <f t="shared" si="84"/>
        <v>5195478</v>
      </c>
      <c r="O321" s="17">
        <f t="shared" si="85"/>
        <v>9960.719286268426</v>
      </c>
      <c r="P321" s="17">
        <f t="shared" si="86"/>
        <v>12940.953271280965</v>
      </c>
      <c r="Q321" s="17">
        <f t="shared" si="87"/>
        <v>25038.924176584726</v>
      </c>
      <c r="R321" s="17">
        <f t="shared" si="88"/>
        <v>22777071.404373076</v>
      </c>
      <c r="S321" s="17">
        <f t="shared" si="89"/>
        <v>54308295.557766855</v>
      </c>
      <c r="T321" s="17">
        <f t="shared" si="90"/>
        <v>80287981.430615261</v>
      </c>
      <c r="U321" s="17">
        <f t="shared" si="91"/>
        <v>22798130.936747961</v>
      </c>
      <c r="V321" s="17">
        <f t="shared" si="92"/>
        <v>54336222.141856313</v>
      </c>
      <c r="W321" s="17">
        <f t="shared" si="93"/>
        <v>80339230.748191163</v>
      </c>
      <c r="X321" s="17">
        <f t="shared" si="94"/>
        <v>0.17709294338921905</v>
      </c>
    </row>
    <row r="322" spans="1:24" s="17" customFormat="1">
      <c r="A322" s="17" t="s">
        <v>636</v>
      </c>
      <c r="B322" s="17">
        <v>1828</v>
      </c>
      <c r="C322" s="17">
        <v>2960</v>
      </c>
      <c r="D322" s="17">
        <f t="shared" ref="D322:D385" si="95">B322+C322</f>
        <v>4788</v>
      </c>
      <c r="E322" s="2">
        <f t="shared" ref="E322:E385" si="96">ROUND(2*(O322+P322+R322+S322+W322-Q322-T322-U322-V322),2)</f>
        <v>120.39</v>
      </c>
      <c r="F322" s="17">
        <f t="shared" ref="F322:F385" si="97">B322</f>
        <v>1828</v>
      </c>
      <c r="G322" s="17">
        <f t="shared" ref="G322:G385" si="98">C322</f>
        <v>2960</v>
      </c>
      <c r="H322" s="17">
        <f t="shared" ref="H322:H385" si="99">D322</f>
        <v>4788</v>
      </c>
      <c r="I322" s="17">
        <f t="shared" ref="I322:I385" si="100">L322-F322</f>
        <v>1594332</v>
      </c>
      <c r="J322" s="17">
        <f t="shared" ref="J322:J385" si="101">M322-G322</f>
        <v>3596358</v>
      </c>
      <c r="K322" s="17">
        <f t="shared" ref="K322:K385" si="102">I322+J322</f>
        <v>5190690</v>
      </c>
      <c r="L322" s="17">
        <f>分割表!$B$5</f>
        <v>1596160</v>
      </c>
      <c r="M322" s="17">
        <f>分割表!$C$5</f>
        <v>3599318</v>
      </c>
      <c r="N322" s="17">
        <f t="shared" ref="N322:N385" si="103">$L$3+$M$3</f>
        <v>5195478</v>
      </c>
      <c r="O322" s="17">
        <f t="shared" ref="O322:O385" si="104">LN(F322)*F322</f>
        <v>13730.067330681766</v>
      </c>
      <c r="P322" s="17">
        <f t="shared" ref="P322:P385" si="105">LN(G322)*G322</f>
        <v>23659.115860061593</v>
      </c>
      <c r="Q322" s="17">
        <f t="shared" ref="Q322:Q385" si="106">LN(H322)*H322</f>
        <v>40572.880303253616</v>
      </c>
      <c r="R322" s="17">
        <f t="shared" ref="R322:R385" si="107">LN(I322)*I322</f>
        <v>22770194.456443865</v>
      </c>
      <c r="S322" s="17">
        <f t="shared" ref="S322:S385" si="108">LN(J322)*J322</f>
        <v>54288578.444684096</v>
      </c>
      <c r="T322" s="17">
        <f t="shared" ref="T322:T385" si="109">LN(K322)*K322</f>
        <v>80260406.67858842</v>
      </c>
      <c r="U322" s="17">
        <f t="shared" ref="U322:U385" si="110">LN(L322)*L322</f>
        <v>22798130.936747961</v>
      </c>
      <c r="V322" s="17">
        <f t="shared" ref="V322:V385" si="111">LN(M322)*M322</f>
        <v>54336222.141856313</v>
      </c>
      <c r="W322" s="17">
        <f t="shared" ref="W322:W385" si="112">LN(N322)*N322</f>
        <v>80339230.748191163</v>
      </c>
      <c r="X322" s="17">
        <f t="shared" ref="X322:X385" si="113">(B322/4116443)*1000-(C322/11004548)*1000</f>
        <v>0.17509301213521022</v>
      </c>
    </row>
    <row r="323" spans="1:24" s="17" customFormat="1">
      <c r="A323" s="17" t="s">
        <v>2629</v>
      </c>
      <c r="B323" s="17">
        <v>1138</v>
      </c>
      <c r="C323" s="17">
        <v>1138</v>
      </c>
      <c r="D323" s="17">
        <f t="shared" si="95"/>
        <v>2276</v>
      </c>
      <c r="E323" s="2">
        <f t="shared" si="96"/>
        <v>366.47</v>
      </c>
      <c r="F323" s="17">
        <f t="shared" si="97"/>
        <v>1138</v>
      </c>
      <c r="G323" s="17">
        <f t="shared" si="98"/>
        <v>1138</v>
      </c>
      <c r="H323" s="17">
        <f t="shared" si="99"/>
        <v>2276</v>
      </c>
      <c r="I323" s="17">
        <f t="shared" si="100"/>
        <v>1595022</v>
      </c>
      <c r="J323" s="17">
        <f t="shared" si="101"/>
        <v>3598180</v>
      </c>
      <c r="K323" s="17">
        <f t="shared" si="102"/>
        <v>5193202</v>
      </c>
      <c r="L323" s="17">
        <f>分割表!$B$5</f>
        <v>1596160</v>
      </c>
      <c r="M323" s="17">
        <f>分割表!$C$5</f>
        <v>3599318</v>
      </c>
      <c r="N323" s="17">
        <f t="shared" si="103"/>
        <v>5195478</v>
      </c>
      <c r="O323" s="17">
        <f t="shared" si="104"/>
        <v>8008.1374255129822</v>
      </c>
      <c r="P323" s="17">
        <f t="shared" si="105"/>
        <v>8008.1374255129822</v>
      </c>
      <c r="Q323" s="17">
        <f t="shared" si="106"/>
        <v>17593.877833980401</v>
      </c>
      <c r="R323" s="17">
        <f t="shared" si="107"/>
        <v>22780739.161856923</v>
      </c>
      <c r="S323" s="17">
        <f t="shared" si="108"/>
        <v>54317904.783653684</v>
      </c>
      <c r="T323" s="17">
        <f t="shared" si="109"/>
        <v>80301760.777835295</v>
      </c>
      <c r="U323" s="17">
        <f t="shared" si="110"/>
        <v>22798130.936747961</v>
      </c>
      <c r="V323" s="17">
        <f t="shared" si="111"/>
        <v>54336222.141856313</v>
      </c>
      <c r="W323" s="17">
        <f t="shared" si="112"/>
        <v>80339230.748191163</v>
      </c>
      <c r="X323" s="17">
        <f t="shared" si="113"/>
        <v>0.17304047778349269</v>
      </c>
    </row>
    <row r="324" spans="1:24" s="17" customFormat="1">
      <c r="A324" s="17" t="s">
        <v>1584</v>
      </c>
      <c r="B324" s="17">
        <v>1785</v>
      </c>
      <c r="C324" s="17">
        <v>2904</v>
      </c>
      <c r="D324" s="17">
        <f t="shared" si="95"/>
        <v>4689</v>
      </c>
      <c r="E324" s="2">
        <f t="shared" si="96"/>
        <v>114.47</v>
      </c>
      <c r="F324" s="17">
        <f t="shared" si="97"/>
        <v>1785</v>
      </c>
      <c r="G324" s="17">
        <f t="shared" si="98"/>
        <v>2904</v>
      </c>
      <c r="H324" s="17">
        <f t="shared" si="99"/>
        <v>4689</v>
      </c>
      <c r="I324" s="17">
        <f t="shared" si="100"/>
        <v>1594375</v>
      </c>
      <c r="J324" s="17">
        <f t="shared" si="101"/>
        <v>3596414</v>
      </c>
      <c r="K324" s="17">
        <f t="shared" si="102"/>
        <v>5190789</v>
      </c>
      <c r="L324" s="17">
        <f>分割表!$B$5</f>
        <v>1596160</v>
      </c>
      <c r="M324" s="17">
        <f>分割表!$C$5</f>
        <v>3599318</v>
      </c>
      <c r="N324" s="17">
        <f t="shared" si="103"/>
        <v>5195478</v>
      </c>
      <c r="O324" s="17">
        <f t="shared" si="104"/>
        <v>13364.605044171525</v>
      </c>
      <c r="P324" s="17">
        <f t="shared" si="105"/>
        <v>23156.044067743369</v>
      </c>
      <c r="Q324" s="17">
        <f t="shared" si="106"/>
        <v>39635.997988911069</v>
      </c>
      <c r="R324" s="17">
        <f t="shared" si="107"/>
        <v>22770851.581535824</v>
      </c>
      <c r="S324" s="17">
        <f t="shared" si="108"/>
        <v>54289479.789324671</v>
      </c>
      <c r="T324" s="17">
        <f t="shared" si="109"/>
        <v>80262036.454874739</v>
      </c>
      <c r="U324" s="17">
        <f t="shared" si="110"/>
        <v>22798130.936747961</v>
      </c>
      <c r="V324" s="17">
        <f t="shared" si="111"/>
        <v>54336222.141856313</v>
      </c>
      <c r="W324" s="17">
        <f t="shared" si="112"/>
        <v>80339230.748191163</v>
      </c>
      <c r="X324" s="17">
        <f t="shared" si="113"/>
        <v>0.16973590555986051</v>
      </c>
    </row>
    <row r="325" spans="1:24" s="17" customFormat="1">
      <c r="A325" s="17" t="s">
        <v>14</v>
      </c>
      <c r="B325" s="17">
        <v>1062</v>
      </c>
      <c r="C325" s="17">
        <v>985</v>
      </c>
      <c r="D325" s="17">
        <f t="shared" si="95"/>
        <v>2047</v>
      </c>
      <c r="E325" s="2">
        <f t="shared" si="96"/>
        <v>395.12</v>
      </c>
      <c r="F325" s="17">
        <f t="shared" si="97"/>
        <v>1062</v>
      </c>
      <c r="G325" s="17">
        <f t="shared" si="98"/>
        <v>985</v>
      </c>
      <c r="H325" s="17">
        <f t="shared" si="99"/>
        <v>2047</v>
      </c>
      <c r="I325" s="17">
        <f t="shared" si="100"/>
        <v>1595098</v>
      </c>
      <c r="J325" s="17">
        <f t="shared" si="101"/>
        <v>3598333</v>
      </c>
      <c r="K325" s="17">
        <f t="shared" si="102"/>
        <v>5193431</v>
      </c>
      <c r="L325" s="17">
        <f>分割表!$B$5</f>
        <v>1596160</v>
      </c>
      <c r="M325" s="17">
        <f>分割表!$C$5</f>
        <v>3599318</v>
      </c>
      <c r="N325" s="17">
        <f t="shared" si="103"/>
        <v>5195478</v>
      </c>
      <c r="O325" s="17">
        <f t="shared" si="104"/>
        <v>7399.9195723136008</v>
      </c>
      <c r="P325" s="17">
        <f t="shared" si="105"/>
        <v>6789.2520165545075</v>
      </c>
      <c r="Q325" s="17">
        <f t="shared" si="106"/>
        <v>15606.595308848659</v>
      </c>
      <c r="R325" s="17">
        <f t="shared" si="107"/>
        <v>22781900.625922155</v>
      </c>
      <c r="S325" s="17">
        <f t="shared" si="108"/>
        <v>54320367.465530701</v>
      </c>
      <c r="T325" s="17">
        <f t="shared" si="109"/>
        <v>80305530.778057948</v>
      </c>
      <c r="U325" s="17">
        <f t="shared" si="110"/>
        <v>22798130.936747961</v>
      </c>
      <c r="V325" s="17">
        <f t="shared" si="111"/>
        <v>54336222.141856313</v>
      </c>
      <c r="W325" s="17">
        <f t="shared" si="112"/>
        <v>80339230.748191163</v>
      </c>
      <c r="X325" s="17">
        <f t="shared" si="113"/>
        <v>0.16848127872437829</v>
      </c>
    </row>
    <row r="326" spans="1:24" s="17" customFormat="1">
      <c r="A326" s="17" t="s">
        <v>2522</v>
      </c>
      <c r="B326" s="17">
        <v>15983</v>
      </c>
      <c r="C326" s="17">
        <v>40893</v>
      </c>
      <c r="D326" s="17">
        <f t="shared" si="95"/>
        <v>56876</v>
      </c>
      <c r="E326" s="2">
        <f t="shared" si="96"/>
        <v>188.63</v>
      </c>
      <c r="F326" s="17">
        <f t="shared" si="97"/>
        <v>15983</v>
      </c>
      <c r="G326" s="17">
        <f t="shared" si="98"/>
        <v>40893</v>
      </c>
      <c r="H326" s="17">
        <f t="shared" si="99"/>
        <v>56876</v>
      </c>
      <c r="I326" s="17">
        <f t="shared" si="100"/>
        <v>1580177</v>
      </c>
      <c r="J326" s="17">
        <f t="shared" si="101"/>
        <v>3558425</v>
      </c>
      <c r="K326" s="17">
        <f t="shared" si="102"/>
        <v>5138602</v>
      </c>
      <c r="L326" s="17">
        <f>分割表!$B$5</f>
        <v>1596160</v>
      </c>
      <c r="M326" s="17">
        <f>分割表!$C$5</f>
        <v>3599318</v>
      </c>
      <c r="N326" s="17">
        <f t="shared" si="103"/>
        <v>5195478</v>
      </c>
      <c r="O326" s="17">
        <f t="shared" si="104"/>
        <v>154703.94720598019</v>
      </c>
      <c r="P326" s="17">
        <f t="shared" si="105"/>
        <v>434231.0788907255</v>
      </c>
      <c r="Q326" s="17">
        <f t="shared" si="106"/>
        <v>622714.20813185105</v>
      </c>
      <c r="R326" s="17">
        <f t="shared" si="107"/>
        <v>22553941.259385534</v>
      </c>
      <c r="S326" s="17">
        <f t="shared" si="108"/>
        <v>53678231.172535263</v>
      </c>
      <c r="T326" s="17">
        <f t="shared" si="109"/>
        <v>79403176.602566361</v>
      </c>
      <c r="U326" s="17">
        <f t="shared" si="110"/>
        <v>22798130.936747961</v>
      </c>
      <c r="V326" s="17">
        <f t="shared" si="111"/>
        <v>54336222.141856313</v>
      </c>
      <c r="W326" s="17">
        <f t="shared" si="112"/>
        <v>80339230.748191163</v>
      </c>
      <c r="X326" s="17">
        <f t="shared" si="113"/>
        <v>0.16671202368494109</v>
      </c>
    </row>
    <row r="327" spans="1:24" s="17" customFormat="1">
      <c r="A327" s="17" t="s">
        <v>1273</v>
      </c>
      <c r="B327" s="17">
        <v>2266</v>
      </c>
      <c r="C327" s="17">
        <v>4235</v>
      </c>
      <c r="D327" s="17">
        <f t="shared" si="95"/>
        <v>6501</v>
      </c>
      <c r="E327" s="2">
        <f t="shared" si="96"/>
        <v>51.08</v>
      </c>
      <c r="F327" s="17">
        <f t="shared" si="97"/>
        <v>2266</v>
      </c>
      <c r="G327" s="17">
        <f t="shared" si="98"/>
        <v>4235</v>
      </c>
      <c r="H327" s="17">
        <f t="shared" si="99"/>
        <v>6501</v>
      </c>
      <c r="I327" s="17">
        <f t="shared" si="100"/>
        <v>1593894</v>
      </c>
      <c r="J327" s="17">
        <f t="shared" si="101"/>
        <v>3595083</v>
      </c>
      <c r="K327" s="17">
        <f t="shared" si="102"/>
        <v>5188977</v>
      </c>
      <c r="L327" s="17">
        <f>分割表!$B$5</f>
        <v>1596160</v>
      </c>
      <c r="M327" s="17">
        <f>分割表!$C$5</f>
        <v>3599318</v>
      </c>
      <c r="N327" s="17">
        <f t="shared" si="103"/>
        <v>5195478</v>
      </c>
      <c r="O327" s="17">
        <f t="shared" si="104"/>
        <v>17506.5980866383</v>
      </c>
      <c r="P327" s="17">
        <f t="shared" si="105"/>
        <v>35367.072001009867</v>
      </c>
      <c r="Q327" s="17">
        <f t="shared" si="106"/>
        <v>57076.903097619252</v>
      </c>
      <c r="R327" s="17">
        <f t="shared" si="107"/>
        <v>22763501.015769564</v>
      </c>
      <c r="S327" s="17">
        <f t="shared" si="108"/>
        <v>54268056.994634241</v>
      </c>
      <c r="T327" s="17">
        <f t="shared" si="109"/>
        <v>80232206.909142643</v>
      </c>
      <c r="U327" s="17">
        <f t="shared" si="110"/>
        <v>22798130.936747961</v>
      </c>
      <c r="V327" s="17">
        <f t="shared" si="111"/>
        <v>54336222.141856313</v>
      </c>
      <c r="W327" s="17">
        <f t="shared" si="112"/>
        <v>80339230.748191163</v>
      </c>
      <c r="X327" s="17">
        <f t="shared" si="113"/>
        <v>0.16563436675556636</v>
      </c>
    </row>
    <row r="328" spans="1:24" s="17" customFormat="1">
      <c r="A328" s="17" t="s">
        <v>1325</v>
      </c>
      <c r="B328" s="17">
        <v>2009</v>
      </c>
      <c r="C328" s="17">
        <v>3564</v>
      </c>
      <c r="D328" s="17">
        <f t="shared" si="95"/>
        <v>5573</v>
      </c>
      <c r="E328" s="2">
        <f t="shared" si="96"/>
        <v>72.239999999999995</v>
      </c>
      <c r="F328" s="17">
        <f t="shared" si="97"/>
        <v>2009</v>
      </c>
      <c r="G328" s="17">
        <f t="shared" si="98"/>
        <v>3564</v>
      </c>
      <c r="H328" s="17">
        <f t="shared" si="99"/>
        <v>5573</v>
      </c>
      <c r="I328" s="17">
        <f t="shared" si="100"/>
        <v>1594151</v>
      </c>
      <c r="J328" s="17">
        <f t="shared" si="101"/>
        <v>3595754</v>
      </c>
      <c r="K328" s="17">
        <f t="shared" si="102"/>
        <v>5189905</v>
      </c>
      <c r="L328" s="17">
        <f>分割表!$B$5</f>
        <v>1596160</v>
      </c>
      <c r="M328" s="17">
        <f>分割表!$C$5</f>
        <v>3599318</v>
      </c>
      <c r="N328" s="17">
        <f t="shared" si="103"/>
        <v>5195478</v>
      </c>
      <c r="O328" s="17">
        <f t="shared" si="104"/>
        <v>15279.233260913205</v>
      </c>
      <c r="P328" s="17">
        <f t="shared" si="105"/>
        <v>29148.668642537254</v>
      </c>
      <c r="Q328" s="17">
        <f t="shared" si="106"/>
        <v>48070.96361312503</v>
      </c>
      <c r="R328" s="17">
        <f t="shared" si="107"/>
        <v>22767428.43098148</v>
      </c>
      <c r="S328" s="17">
        <f t="shared" si="108"/>
        <v>54278856.854343437</v>
      </c>
      <c r="T328" s="17">
        <f t="shared" si="109"/>
        <v>80247483.771852583</v>
      </c>
      <c r="U328" s="17">
        <f t="shared" si="110"/>
        <v>22798130.936747961</v>
      </c>
      <c r="V328" s="17">
        <f t="shared" si="111"/>
        <v>54336222.141856313</v>
      </c>
      <c r="W328" s="17">
        <f t="shared" si="112"/>
        <v>80339230.748191163</v>
      </c>
      <c r="X328" s="17">
        <f t="shared" si="113"/>
        <v>0.16417661457018312</v>
      </c>
    </row>
    <row r="329" spans="1:24" s="17" customFormat="1">
      <c r="A329" s="17" t="s">
        <v>2544</v>
      </c>
      <c r="B329" s="17">
        <v>3171</v>
      </c>
      <c r="C329" s="17">
        <v>6684</v>
      </c>
      <c r="D329" s="17">
        <f t="shared" si="95"/>
        <v>9855</v>
      </c>
      <c r="E329" s="2">
        <f t="shared" si="96"/>
        <v>9.73</v>
      </c>
      <c r="F329" s="17">
        <f t="shared" si="97"/>
        <v>3171</v>
      </c>
      <c r="G329" s="17">
        <f t="shared" si="98"/>
        <v>6684</v>
      </c>
      <c r="H329" s="17">
        <f t="shared" si="99"/>
        <v>9855</v>
      </c>
      <c r="I329" s="17">
        <f t="shared" si="100"/>
        <v>1592989</v>
      </c>
      <c r="J329" s="17">
        <f t="shared" si="101"/>
        <v>3592634</v>
      </c>
      <c r="K329" s="17">
        <f t="shared" si="102"/>
        <v>5185623</v>
      </c>
      <c r="L329" s="17">
        <f>分割表!$B$5</f>
        <v>1596160</v>
      </c>
      <c r="M329" s="17">
        <f>分割表!$C$5</f>
        <v>3599318</v>
      </c>
      <c r="N329" s="17">
        <f t="shared" si="103"/>
        <v>5195478</v>
      </c>
      <c r="O329" s="17">
        <f t="shared" si="104"/>
        <v>25563.975012561099</v>
      </c>
      <c r="P329" s="17">
        <f t="shared" si="105"/>
        <v>58869.142110856963</v>
      </c>
      <c r="Q329" s="17">
        <f t="shared" si="106"/>
        <v>90623.960734028107</v>
      </c>
      <c r="R329" s="17">
        <f t="shared" si="107"/>
        <v>22749671.342717752</v>
      </c>
      <c r="S329" s="17">
        <f t="shared" si="108"/>
        <v>54228640.983831376</v>
      </c>
      <c r="T329" s="17">
        <f t="shared" si="109"/>
        <v>80176994.287278831</v>
      </c>
      <c r="U329" s="17">
        <f t="shared" si="110"/>
        <v>22798130.936747961</v>
      </c>
      <c r="V329" s="17">
        <f t="shared" si="111"/>
        <v>54336222.141856313</v>
      </c>
      <c r="W329" s="17">
        <f t="shared" si="112"/>
        <v>80339230.748191163</v>
      </c>
      <c r="X329" s="17">
        <f t="shared" si="113"/>
        <v>0.16294001665984958</v>
      </c>
    </row>
    <row r="330" spans="1:24" s="17" customFormat="1">
      <c r="A330" s="17" t="s">
        <v>958</v>
      </c>
      <c r="B330" s="17">
        <v>919</v>
      </c>
      <c r="C330" s="17">
        <v>665</v>
      </c>
      <c r="D330" s="17">
        <f t="shared" si="95"/>
        <v>1584</v>
      </c>
      <c r="E330" s="2">
        <f t="shared" si="96"/>
        <v>502.54</v>
      </c>
      <c r="F330" s="17">
        <f t="shared" si="97"/>
        <v>919</v>
      </c>
      <c r="G330" s="17">
        <f t="shared" si="98"/>
        <v>665</v>
      </c>
      <c r="H330" s="17">
        <f t="shared" si="99"/>
        <v>1584</v>
      </c>
      <c r="I330" s="17">
        <f t="shared" si="100"/>
        <v>1595241</v>
      </c>
      <c r="J330" s="17">
        <f t="shared" si="101"/>
        <v>3598653</v>
      </c>
      <c r="K330" s="17">
        <f t="shared" si="102"/>
        <v>5193894</v>
      </c>
      <c r="L330" s="17">
        <f>分割表!$B$5</f>
        <v>1596160</v>
      </c>
      <c r="M330" s="17">
        <f>分割表!$C$5</f>
        <v>3599318</v>
      </c>
      <c r="N330" s="17">
        <f t="shared" si="103"/>
        <v>5195478</v>
      </c>
      <c r="O330" s="17">
        <f t="shared" si="104"/>
        <v>6270.599946444876</v>
      </c>
      <c r="P330" s="17">
        <f t="shared" si="105"/>
        <v>4322.3583820361428</v>
      </c>
      <c r="Q330" s="17">
        <f t="shared" si="106"/>
        <v>11670.450378641004</v>
      </c>
      <c r="R330" s="17">
        <f t="shared" si="107"/>
        <v>22784086.02207192</v>
      </c>
      <c r="S330" s="17">
        <f t="shared" si="108"/>
        <v>54325518.193756089</v>
      </c>
      <c r="T330" s="17">
        <f t="shared" si="109"/>
        <v>80313153.123764381</v>
      </c>
      <c r="U330" s="17">
        <f t="shared" si="110"/>
        <v>22798130.936747961</v>
      </c>
      <c r="V330" s="17">
        <f t="shared" si="111"/>
        <v>54336222.141856313</v>
      </c>
      <c r="W330" s="17">
        <f t="shared" si="112"/>
        <v>80339230.748191163</v>
      </c>
      <c r="X330" s="17">
        <f t="shared" si="113"/>
        <v>0.16282143548821937</v>
      </c>
    </row>
    <row r="331" spans="1:24" s="17" customFormat="1">
      <c r="A331" s="17" t="s">
        <v>1456</v>
      </c>
      <c r="B331" s="17">
        <v>1241</v>
      </c>
      <c r="C331" s="17">
        <v>1528</v>
      </c>
      <c r="D331" s="17">
        <f t="shared" si="95"/>
        <v>2769</v>
      </c>
      <c r="E331" s="2">
        <f t="shared" si="96"/>
        <v>242.2</v>
      </c>
      <c r="F331" s="17">
        <f t="shared" si="97"/>
        <v>1241</v>
      </c>
      <c r="G331" s="17">
        <f t="shared" si="98"/>
        <v>1528</v>
      </c>
      <c r="H331" s="17">
        <f t="shared" si="99"/>
        <v>2769</v>
      </c>
      <c r="I331" s="17">
        <f t="shared" si="100"/>
        <v>1594919</v>
      </c>
      <c r="J331" s="17">
        <f t="shared" si="101"/>
        <v>3597790</v>
      </c>
      <c r="K331" s="17">
        <f t="shared" si="102"/>
        <v>5192709</v>
      </c>
      <c r="L331" s="17">
        <f>分割表!$B$5</f>
        <v>1596160</v>
      </c>
      <c r="M331" s="17">
        <f>分割表!$C$5</f>
        <v>3599318</v>
      </c>
      <c r="N331" s="17">
        <f t="shared" si="103"/>
        <v>5195478</v>
      </c>
      <c r="O331" s="17">
        <f t="shared" si="104"/>
        <v>8840.4779264389181</v>
      </c>
      <c r="P331" s="17">
        <f t="shared" si="105"/>
        <v>11202.860473742041</v>
      </c>
      <c r="Q331" s="17">
        <f t="shared" si="106"/>
        <v>21947.762777660391</v>
      </c>
      <c r="R331" s="17">
        <f t="shared" si="107"/>
        <v>22779165.078179669</v>
      </c>
      <c r="S331" s="17">
        <f t="shared" si="108"/>
        <v>54311627.388689324</v>
      </c>
      <c r="T331" s="17">
        <f t="shared" si="109"/>
        <v>80293644.610753581</v>
      </c>
      <c r="U331" s="17">
        <f t="shared" si="110"/>
        <v>22798130.936747961</v>
      </c>
      <c r="V331" s="17">
        <f t="shared" si="111"/>
        <v>54336222.141856313</v>
      </c>
      <c r="W331" s="17">
        <f t="shared" si="112"/>
        <v>80339230.748191163</v>
      </c>
      <c r="X331" s="17">
        <f t="shared" si="113"/>
        <v>0.16262218750193749</v>
      </c>
    </row>
    <row r="332" spans="1:24" s="17" customFormat="1">
      <c r="A332" s="17" t="s">
        <v>86</v>
      </c>
      <c r="B332" s="17">
        <v>1149</v>
      </c>
      <c r="C332" s="17">
        <v>1298</v>
      </c>
      <c r="D332" s="17">
        <f t="shared" si="95"/>
        <v>2447</v>
      </c>
      <c r="E332" s="2">
        <f t="shared" si="96"/>
        <v>281.88</v>
      </c>
      <c r="F332" s="17">
        <f t="shared" si="97"/>
        <v>1149</v>
      </c>
      <c r="G332" s="17">
        <f t="shared" si="98"/>
        <v>1298</v>
      </c>
      <c r="H332" s="17">
        <f t="shared" si="99"/>
        <v>2447</v>
      </c>
      <c r="I332" s="17">
        <f t="shared" si="100"/>
        <v>1595011</v>
      </c>
      <c r="J332" s="17">
        <f t="shared" si="101"/>
        <v>3598020</v>
      </c>
      <c r="K332" s="17">
        <f t="shared" si="102"/>
        <v>5193031</v>
      </c>
      <c r="L332" s="17">
        <f>分割表!$B$5</f>
        <v>1596160</v>
      </c>
      <c r="M332" s="17">
        <f>分割表!$C$5</f>
        <v>3599318</v>
      </c>
      <c r="N332" s="17">
        <f t="shared" si="103"/>
        <v>5195478</v>
      </c>
      <c r="O332" s="17">
        <f t="shared" si="104"/>
        <v>8096.5977222482206</v>
      </c>
      <c r="P332" s="17">
        <f t="shared" si="105"/>
        <v>9304.8167066487167</v>
      </c>
      <c r="Q332" s="17">
        <f t="shared" si="106"/>
        <v>19093.006401244216</v>
      </c>
      <c r="R332" s="17">
        <f t="shared" si="107"/>
        <v>22780571.055515893</v>
      </c>
      <c r="S332" s="17">
        <f t="shared" si="108"/>
        <v>54315329.437015884</v>
      </c>
      <c r="T332" s="17">
        <f t="shared" si="109"/>
        <v>80298945.631416112</v>
      </c>
      <c r="U332" s="17">
        <f t="shared" si="110"/>
        <v>22798130.936747961</v>
      </c>
      <c r="V332" s="17">
        <f t="shared" si="111"/>
        <v>54336222.141856313</v>
      </c>
      <c r="W332" s="17">
        <f t="shared" si="112"/>
        <v>80339230.748191163</v>
      </c>
      <c r="X332" s="17">
        <f t="shared" si="113"/>
        <v>0.16117324460069191</v>
      </c>
    </row>
    <row r="333" spans="1:24" s="17" customFormat="1">
      <c r="A333" s="17" t="s">
        <v>2370</v>
      </c>
      <c r="B333" s="17">
        <v>1125</v>
      </c>
      <c r="C333" s="17">
        <v>1238</v>
      </c>
      <c r="D333" s="17">
        <f t="shared" si="95"/>
        <v>2363</v>
      </c>
      <c r="E333" s="2">
        <f t="shared" si="96"/>
        <v>293.95999999999998</v>
      </c>
      <c r="F333" s="17">
        <f t="shared" si="97"/>
        <v>1125</v>
      </c>
      <c r="G333" s="17">
        <f t="shared" si="98"/>
        <v>1238</v>
      </c>
      <c r="H333" s="17">
        <f t="shared" si="99"/>
        <v>2363</v>
      </c>
      <c r="I333" s="17">
        <f t="shared" si="100"/>
        <v>1595035</v>
      </c>
      <c r="J333" s="17">
        <f t="shared" si="101"/>
        <v>3598080</v>
      </c>
      <c r="K333" s="17">
        <f t="shared" si="102"/>
        <v>5193115</v>
      </c>
      <c r="L333" s="17">
        <f>分割表!$B$5</f>
        <v>1596160</v>
      </c>
      <c r="M333" s="17">
        <f>分割表!$C$5</f>
        <v>3599318</v>
      </c>
      <c r="N333" s="17">
        <f t="shared" si="103"/>
        <v>5195478</v>
      </c>
      <c r="O333" s="17">
        <f t="shared" si="104"/>
        <v>7903.7306039683353</v>
      </c>
      <c r="P333" s="17">
        <f t="shared" si="105"/>
        <v>8816.1105371167432</v>
      </c>
      <c r="Q333" s="17">
        <f t="shared" si="106"/>
        <v>18355.045035992662</v>
      </c>
      <c r="R333" s="17">
        <f t="shared" si="107"/>
        <v>22780937.83308503</v>
      </c>
      <c r="S333" s="17">
        <f t="shared" si="108"/>
        <v>54316295.191171281</v>
      </c>
      <c r="T333" s="17">
        <f t="shared" si="109"/>
        <v>80300328.509655252</v>
      </c>
      <c r="U333" s="17">
        <f t="shared" si="110"/>
        <v>22798130.936747961</v>
      </c>
      <c r="V333" s="17">
        <f t="shared" si="111"/>
        <v>54336222.141856313</v>
      </c>
      <c r="W333" s="17">
        <f t="shared" si="112"/>
        <v>80339230.748191163</v>
      </c>
      <c r="X333" s="17">
        <f t="shared" si="113"/>
        <v>0.16079525949601914</v>
      </c>
    </row>
    <row r="334" spans="1:24" s="17" customFormat="1">
      <c r="A334" s="17" t="s">
        <v>974</v>
      </c>
      <c r="B334" s="17">
        <v>1993</v>
      </c>
      <c r="C334" s="17">
        <v>3562</v>
      </c>
      <c r="D334" s="17">
        <f t="shared" si="95"/>
        <v>5555</v>
      </c>
      <c r="E334" s="2">
        <f t="shared" si="96"/>
        <v>67.510000000000005</v>
      </c>
      <c r="F334" s="17">
        <f t="shared" si="97"/>
        <v>1993</v>
      </c>
      <c r="G334" s="17">
        <f t="shared" si="98"/>
        <v>3562</v>
      </c>
      <c r="H334" s="17">
        <f t="shared" si="99"/>
        <v>5555</v>
      </c>
      <c r="I334" s="17">
        <f t="shared" si="100"/>
        <v>1594167</v>
      </c>
      <c r="J334" s="17">
        <f t="shared" si="101"/>
        <v>3595756</v>
      </c>
      <c r="K334" s="17">
        <f t="shared" si="102"/>
        <v>5189923</v>
      </c>
      <c r="L334" s="17">
        <f>分割表!$B$5</f>
        <v>1596160</v>
      </c>
      <c r="M334" s="17">
        <f>分割表!$C$5</f>
        <v>3599318</v>
      </c>
      <c r="N334" s="17">
        <f t="shared" si="103"/>
        <v>5195478</v>
      </c>
      <c r="O334" s="17">
        <f t="shared" si="104"/>
        <v>15141.610866184101</v>
      </c>
      <c r="P334" s="17">
        <f t="shared" si="105"/>
        <v>29130.311926232302</v>
      </c>
      <c r="Q334" s="17">
        <f t="shared" si="106"/>
        <v>47897.730315019573</v>
      </c>
      <c r="R334" s="17">
        <f t="shared" si="107"/>
        <v>22767672.940691594</v>
      </c>
      <c r="S334" s="17">
        <f t="shared" si="108"/>
        <v>54278889.044872522</v>
      </c>
      <c r="T334" s="17">
        <f t="shared" si="109"/>
        <v>80247780.091950908</v>
      </c>
      <c r="U334" s="17">
        <f t="shared" si="110"/>
        <v>22798130.936747961</v>
      </c>
      <c r="V334" s="17">
        <f t="shared" si="111"/>
        <v>54336222.141856313</v>
      </c>
      <c r="W334" s="17">
        <f t="shared" si="112"/>
        <v>80339230.748191163</v>
      </c>
      <c r="X334" s="17">
        <f t="shared" si="113"/>
        <v>0.16047150675308441</v>
      </c>
    </row>
    <row r="335" spans="1:24" s="17" customFormat="1">
      <c r="A335" s="17" t="s">
        <v>1320</v>
      </c>
      <c r="B335" s="17">
        <v>1178</v>
      </c>
      <c r="C335" s="17">
        <v>1405</v>
      </c>
      <c r="D335" s="17">
        <f t="shared" si="95"/>
        <v>2583</v>
      </c>
      <c r="E335" s="2">
        <f t="shared" si="96"/>
        <v>251.23</v>
      </c>
      <c r="F335" s="17">
        <f t="shared" si="97"/>
        <v>1178</v>
      </c>
      <c r="G335" s="17">
        <f t="shared" si="98"/>
        <v>1405</v>
      </c>
      <c r="H335" s="17">
        <f t="shared" si="99"/>
        <v>2583</v>
      </c>
      <c r="I335" s="17">
        <f t="shared" si="100"/>
        <v>1594982</v>
      </c>
      <c r="J335" s="17">
        <f t="shared" si="101"/>
        <v>3597913</v>
      </c>
      <c r="K335" s="17">
        <f t="shared" si="102"/>
        <v>5192895</v>
      </c>
      <c r="L335" s="17">
        <f>分割表!$B$5</f>
        <v>1596160</v>
      </c>
      <c r="M335" s="17">
        <f>分割表!$C$5</f>
        <v>3599318</v>
      </c>
      <c r="N335" s="17">
        <f t="shared" si="103"/>
        <v>5195478</v>
      </c>
      <c r="O335" s="17">
        <f t="shared" si="104"/>
        <v>8330.3134230411852</v>
      </c>
      <c r="P335" s="17">
        <f t="shared" si="105"/>
        <v>10183.148577383823</v>
      </c>
      <c r="Q335" s="17">
        <f t="shared" si="106"/>
        <v>20293.873646566557</v>
      </c>
      <c r="R335" s="17">
        <f t="shared" si="107"/>
        <v>22780127.866434999</v>
      </c>
      <c r="S335" s="17">
        <f t="shared" si="108"/>
        <v>54313607.177921943</v>
      </c>
      <c r="T335" s="17">
        <f t="shared" si="109"/>
        <v>80296706.68857643</v>
      </c>
      <c r="U335" s="17">
        <f t="shared" si="110"/>
        <v>22798130.936747961</v>
      </c>
      <c r="V335" s="17">
        <f t="shared" si="111"/>
        <v>54336222.141856313</v>
      </c>
      <c r="W335" s="17">
        <f t="shared" si="112"/>
        <v>80339230.748191163</v>
      </c>
      <c r="X335" s="17">
        <f t="shared" si="113"/>
        <v>0.15849490917368647</v>
      </c>
    </row>
    <row r="336" spans="1:24" s="17" customFormat="1">
      <c r="A336" s="17" t="s">
        <v>2554</v>
      </c>
      <c r="B336" s="17">
        <v>2428</v>
      </c>
      <c r="C336" s="17">
        <v>4773</v>
      </c>
      <c r="D336" s="17">
        <f t="shared" si="95"/>
        <v>7201</v>
      </c>
      <c r="E336" s="2">
        <f t="shared" si="96"/>
        <v>29.89</v>
      </c>
      <c r="F336" s="17">
        <f t="shared" si="97"/>
        <v>2428</v>
      </c>
      <c r="G336" s="17">
        <f t="shared" si="98"/>
        <v>4773</v>
      </c>
      <c r="H336" s="17">
        <f t="shared" si="99"/>
        <v>7201</v>
      </c>
      <c r="I336" s="17">
        <f t="shared" si="100"/>
        <v>1593732</v>
      </c>
      <c r="J336" s="17">
        <f t="shared" si="101"/>
        <v>3594545</v>
      </c>
      <c r="K336" s="17">
        <f t="shared" si="102"/>
        <v>5188277</v>
      </c>
      <c r="L336" s="17">
        <f>分割表!$B$5</f>
        <v>1596160</v>
      </c>
      <c r="M336" s="17">
        <f>分割表!$C$5</f>
        <v>3599318</v>
      </c>
      <c r="N336" s="17">
        <f t="shared" si="103"/>
        <v>5195478</v>
      </c>
      <c r="O336" s="17">
        <f t="shared" si="104"/>
        <v>18925.830613491558</v>
      </c>
      <c r="P336" s="17">
        <f t="shared" si="105"/>
        <v>40430.795803069144</v>
      </c>
      <c r="Q336" s="17">
        <f t="shared" si="106"/>
        <v>63959.103301776093</v>
      </c>
      <c r="R336" s="17">
        <f t="shared" si="107"/>
        <v>22761025.390119359</v>
      </c>
      <c r="S336" s="17">
        <f t="shared" si="108"/>
        <v>54259397.883123353</v>
      </c>
      <c r="T336" s="17">
        <f t="shared" si="109"/>
        <v>80220683.523372114</v>
      </c>
      <c r="U336" s="17">
        <f t="shared" si="110"/>
        <v>22798130.936747961</v>
      </c>
      <c r="V336" s="17">
        <f t="shared" si="111"/>
        <v>54336222.141856313</v>
      </c>
      <c r="W336" s="17">
        <f t="shared" si="112"/>
        <v>80339230.748191163</v>
      </c>
      <c r="X336" s="17">
        <f t="shared" si="113"/>
        <v>0.15609985409649862</v>
      </c>
    </row>
    <row r="337" spans="1:24" s="17" customFormat="1">
      <c r="A337" s="17" t="s">
        <v>309</v>
      </c>
      <c r="B337" s="17">
        <v>1897</v>
      </c>
      <c r="C337" s="17">
        <v>3368</v>
      </c>
      <c r="D337" s="17">
        <f t="shared" si="95"/>
        <v>5265</v>
      </c>
      <c r="E337" s="2">
        <f t="shared" si="96"/>
        <v>67.78</v>
      </c>
      <c r="F337" s="17">
        <f t="shared" si="97"/>
        <v>1897</v>
      </c>
      <c r="G337" s="17">
        <f t="shared" si="98"/>
        <v>3368</v>
      </c>
      <c r="H337" s="17">
        <f t="shared" si="99"/>
        <v>5265</v>
      </c>
      <c r="I337" s="17">
        <f t="shared" si="100"/>
        <v>1594263</v>
      </c>
      <c r="J337" s="17">
        <f t="shared" si="101"/>
        <v>3595950</v>
      </c>
      <c r="K337" s="17">
        <f t="shared" si="102"/>
        <v>5190213</v>
      </c>
      <c r="L337" s="17">
        <f>分割表!$B$5</f>
        <v>1596160</v>
      </c>
      <c r="M337" s="17">
        <f>分割表!$C$5</f>
        <v>3599318</v>
      </c>
      <c r="N337" s="17">
        <f t="shared" si="103"/>
        <v>5195478</v>
      </c>
      <c r="O337" s="17">
        <f t="shared" si="104"/>
        <v>14318.610955966722</v>
      </c>
      <c r="P337" s="17">
        <f t="shared" si="105"/>
        <v>27355.146496219946</v>
      </c>
      <c r="Q337" s="17">
        <f t="shared" si="106"/>
        <v>45114.923775350922</v>
      </c>
      <c r="R337" s="17">
        <f t="shared" si="107"/>
        <v>22769140.002324548</v>
      </c>
      <c r="S337" s="17">
        <f t="shared" si="108"/>
        <v>54282011.531480722</v>
      </c>
      <c r="T337" s="17">
        <f t="shared" si="109"/>
        <v>80252554.146584436</v>
      </c>
      <c r="U337" s="17">
        <f t="shared" si="110"/>
        <v>22798130.936747961</v>
      </c>
      <c r="V337" s="17">
        <f t="shared" si="111"/>
        <v>54336222.141856313</v>
      </c>
      <c r="W337" s="17">
        <f t="shared" si="112"/>
        <v>80339230.748191163</v>
      </c>
      <c r="X337" s="17">
        <f t="shared" si="113"/>
        <v>0.15477947642974665</v>
      </c>
    </row>
    <row r="338" spans="1:24" s="17" customFormat="1">
      <c r="A338" s="17" t="s">
        <v>1011</v>
      </c>
      <c r="B338" s="17">
        <v>1147</v>
      </c>
      <c r="C338" s="17">
        <v>1379</v>
      </c>
      <c r="D338" s="17">
        <f t="shared" si="95"/>
        <v>2526</v>
      </c>
      <c r="E338" s="2">
        <f t="shared" si="96"/>
        <v>239.34</v>
      </c>
      <c r="F338" s="17">
        <f t="shared" si="97"/>
        <v>1147</v>
      </c>
      <c r="G338" s="17">
        <f t="shared" si="98"/>
        <v>1379</v>
      </c>
      <c r="H338" s="17">
        <f t="shared" si="99"/>
        <v>2526</v>
      </c>
      <c r="I338" s="17">
        <f t="shared" si="100"/>
        <v>1595013</v>
      </c>
      <c r="J338" s="17">
        <f t="shared" si="101"/>
        <v>3597939</v>
      </c>
      <c r="K338" s="17">
        <f t="shared" si="102"/>
        <v>5192952</v>
      </c>
      <c r="L338" s="17">
        <f>分割表!$B$5</f>
        <v>1596160</v>
      </c>
      <c r="M338" s="17">
        <f>分割表!$C$5</f>
        <v>3599318</v>
      </c>
      <c r="N338" s="17">
        <f t="shared" si="103"/>
        <v>5195478</v>
      </c>
      <c r="O338" s="17">
        <f t="shared" si="104"/>
        <v>8080.506169347389</v>
      </c>
      <c r="P338" s="17">
        <f t="shared" si="105"/>
        <v>9968.9480374769628</v>
      </c>
      <c r="Q338" s="17">
        <f t="shared" si="106"/>
        <v>19789.674957151761</v>
      </c>
      <c r="R338" s="17">
        <f t="shared" si="107"/>
        <v>22780601.620299529</v>
      </c>
      <c r="S338" s="17">
        <f t="shared" si="108"/>
        <v>54314025.670493223</v>
      </c>
      <c r="T338" s="17">
        <f t="shared" si="109"/>
        <v>80297645.068597734</v>
      </c>
      <c r="U338" s="17">
        <f t="shared" si="110"/>
        <v>22798130.936747961</v>
      </c>
      <c r="V338" s="17">
        <f t="shared" si="111"/>
        <v>54336222.141856313</v>
      </c>
      <c r="W338" s="17">
        <f t="shared" si="112"/>
        <v>80339230.748191163</v>
      </c>
      <c r="X338" s="17">
        <f t="shared" si="113"/>
        <v>0.15332679515067318</v>
      </c>
    </row>
    <row r="339" spans="1:24" s="17" customFormat="1">
      <c r="A339" s="17" t="s">
        <v>652</v>
      </c>
      <c r="B339" s="17">
        <v>1166</v>
      </c>
      <c r="C339" s="17">
        <v>1441</v>
      </c>
      <c r="D339" s="17">
        <f t="shared" si="95"/>
        <v>2607</v>
      </c>
      <c r="E339" s="2">
        <f t="shared" si="96"/>
        <v>225.13</v>
      </c>
      <c r="F339" s="17">
        <f t="shared" si="97"/>
        <v>1166</v>
      </c>
      <c r="G339" s="17">
        <f t="shared" si="98"/>
        <v>1441</v>
      </c>
      <c r="H339" s="17">
        <f t="shared" si="99"/>
        <v>2607</v>
      </c>
      <c r="I339" s="17">
        <f t="shared" si="100"/>
        <v>1594994</v>
      </c>
      <c r="J339" s="17">
        <f t="shared" si="101"/>
        <v>3597877</v>
      </c>
      <c r="K339" s="17">
        <f t="shared" si="102"/>
        <v>5192871</v>
      </c>
      <c r="L339" s="17">
        <f>分割表!$B$5</f>
        <v>1596160</v>
      </c>
      <c r="M339" s="17">
        <f>分割表!$C$5</f>
        <v>3599318</v>
      </c>
      <c r="N339" s="17">
        <f t="shared" si="103"/>
        <v>5195478</v>
      </c>
      <c r="O339" s="17">
        <f t="shared" si="104"/>
        <v>8233.5158718175699</v>
      </c>
      <c r="P339" s="17">
        <f t="shared" si="105"/>
        <v>10480.526430835311</v>
      </c>
      <c r="Q339" s="17">
        <f t="shared" si="106"/>
        <v>20506.545764124639</v>
      </c>
      <c r="R339" s="17">
        <f t="shared" si="107"/>
        <v>22780311.254956245</v>
      </c>
      <c r="S339" s="17">
        <f t="shared" si="108"/>
        <v>54313027.726979576</v>
      </c>
      <c r="T339" s="17">
        <f t="shared" si="109"/>
        <v>80296311.581386209</v>
      </c>
      <c r="U339" s="17">
        <f t="shared" si="110"/>
        <v>22798130.936747961</v>
      </c>
      <c r="V339" s="17">
        <f t="shared" si="111"/>
        <v>54336222.141856313</v>
      </c>
      <c r="W339" s="17">
        <f t="shared" si="112"/>
        <v>80339230.748191163</v>
      </c>
      <c r="X339" s="17">
        <f t="shared" si="113"/>
        <v>0.15230839632337873</v>
      </c>
    </row>
    <row r="340" spans="1:24" s="17" customFormat="1">
      <c r="A340" s="17" t="s">
        <v>798</v>
      </c>
      <c r="B340" s="17">
        <v>1331</v>
      </c>
      <c r="C340" s="17">
        <v>1886</v>
      </c>
      <c r="D340" s="17">
        <f t="shared" si="95"/>
        <v>3217</v>
      </c>
      <c r="E340" s="2">
        <f t="shared" si="96"/>
        <v>162.78</v>
      </c>
      <c r="F340" s="17">
        <f t="shared" si="97"/>
        <v>1331</v>
      </c>
      <c r="G340" s="17">
        <f t="shared" si="98"/>
        <v>1886</v>
      </c>
      <c r="H340" s="17">
        <f t="shared" si="99"/>
        <v>3217</v>
      </c>
      <c r="I340" s="17">
        <f t="shared" si="100"/>
        <v>1594829</v>
      </c>
      <c r="J340" s="17">
        <f t="shared" si="101"/>
        <v>3597432</v>
      </c>
      <c r="K340" s="17">
        <f t="shared" si="102"/>
        <v>5192261</v>
      </c>
      <c r="L340" s="17">
        <f>分割表!$B$5</f>
        <v>1596160</v>
      </c>
      <c r="M340" s="17">
        <f>分割表!$C$5</f>
        <v>3599318</v>
      </c>
      <c r="N340" s="17">
        <f t="shared" si="103"/>
        <v>5195478</v>
      </c>
      <c r="O340" s="17">
        <f t="shared" si="104"/>
        <v>9574.795824283894</v>
      </c>
      <c r="P340" s="17">
        <f t="shared" si="105"/>
        <v>14224.614591582758</v>
      </c>
      <c r="Q340" s="17">
        <f t="shared" si="106"/>
        <v>25981.149964127948</v>
      </c>
      <c r="R340" s="17">
        <f t="shared" si="107"/>
        <v>22777789.670703202</v>
      </c>
      <c r="S340" s="17">
        <f t="shared" si="108"/>
        <v>54305865.099244684</v>
      </c>
      <c r="T340" s="17">
        <f t="shared" si="109"/>
        <v>80286269.310873926</v>
      </c>
      <c r="U340" s="17">
        <f t="shared" si="110"/>
        <v>22798130.936747961</v>
      </c>
      <c r="V340" s="17">
        <f t="shared" si="111"/>
        <v>54336222.141856313</v>
      </c>
      <c r="W340" s="17">
        <f t="shared" si="112"/>
        <v>80339230.748191163</v>
      </c>
      <c r="X340" s="17">
        <f t="shared" si="113"/>
        <v>0.15195371952885145</v>
      </c>
    </row>
    <row r="341" spans="1:24" s="17" customFormat="1">
      <c r="A341" s="17" t="s">
        <v>691</v>
      </c>
      <c r="B341" s="17">
        <v>2523</v>
      </c>
      <c r="C341" s="17">
        <v>5130</v>
      </c>
      <c r="D341" s="17">
        <f t="shared" si="95"/>
        <v>7653</v>
      </c>
      <c r="E341" s="2">
        <f t="shared" si="96"/>
        <v>17.920000000000002</v>
      </c>
      <c r="F341" s="17">
        <f t="shared" si="97"/>
        <v>2523</v>
      </c>
      <c r="G341" s="17">
        <f t="shared" si="98"/>
        <v>5130</v>
      </c>
      <c r="H341" s="17">
        <f t="shared" si="99"/>
        <v>7653</v>
      </c>
      <c r="I341" s="17">
        <f t="shared" si="100"/>
        <v>1593637</v>
      </c>
      <c r="J341" s="17">
        <f t="shared" si="101"/>
        <v>3594188</v>
      </c>
      <c r="K341" s="17">
        <f t="shared" si="102"/>
        <v>5187825</v>
      </c>
      <c r="L341" s="17">
        <f>分割表!$B$5</f>
        <v>1596160</v>
      </c>
      <c r="M341" s="17">
        <f>分割表!$C$5</f>
        <v>3599318</v>
      </c>
      <c r="N341" s="17">
        <f t="shared" si="103"/>
        <v>5195478</v>
      </c>
      <c r="O341" s="17">
        <f t="shared" si="104"/>
        <v>19763.173562421387</v>
      </c>
      <c r="P341" s="17">
        <f t="shared" si="105"/>
        <v>43824.876612785498</v>
      </c>
      <c r="Q341" s="17">
        <f t="shared" si="106"/>
        <v>68439.654061116322</v>
      </c>
      <c r="R341" s="17">
        <f t="shared" si="107"/>
        <v>22759573.641996417</v>
      </c>
      <c r="S341" s="17">
        <f t="shared" si="108"/>
        <v>54253652.011564463</v>
      </c>
      <c r="T341" s="17">
        <f t="shared" si="109"/>
        <v>80213242.758740321</v>
      </c>
      <c r="U341" s="17">
        <f t="shared" si="110"/>
        <v>22798130.936747961</v>
      </c>
      <c r="V341" s="17">
        <f t="shared" si="111"/>
        <v>54336222.141856313</v>
      </c>
      <c r="W341" s="17">
        <f t="shared" si="112"/>
        <v>80339230.748191163</v>
      </c>
      <c r="X341" s="17">
        <f t="shared" si="113"/>
        <v>0.14673689853571359</v>
      </c>
    </row>
    <row r="342" spans="1:24" s="17" customFormat="1">
      <c r="A342" s="17" t="s">
        <v>2758</v>
      </c>
      <c r="B342" s="17">
        <v>756</v>
      </c>
      <c r="C342" s="17">
        <v>460</v>
      </c>
      <c r="D342" s="17">
        <f t="shared" si="95"/>
        <v>1216</v>
      </c>
      <c r="E342" s="2">
        <f t="shared" si="96"/>
        <v>509.3</v>
      </c>
      <c r="F342" s="17">
        <f t="shared" si="97"/>
        <v>756</v>
      </c>
      <c r="G342" s="17">
        <f t="shared" si="98"/>
        <v>460</v>
      </c>
      <c r="H342" s="17">
        <f t="shared" si="99"/>
        <v>1216</v>
      </c>
      <c r="I342" s="17">
        <f t="shared" si="100"/>
        <v>1595404</v>
      </c>
      <c r="J342" s="17">
        <f t="shared" si="101"/>
        <v>3598858</v>
      </c>
      <c r="K342" s="17">
        <f t="shared" si="102"/>
        <v>5194262</v>
      </c>
      <c r="L342" s="17">
        <f>分割表!$B$5</f>
        <v>1596160</v>
      </c>
      <c r="M342" s="17">
        <f>分割表!$C$5</f>
        <v>3599318</v>
      </c>
      <c r="N342" s="17">
        <f t="shared" si="103"/>
        <v>5195478</v>
      </c>
      <c r="O342" s="17">
        <f t="shared" si="104"/>
        <v>5010.7992803917268</v>
      </c>
      <c r="P342" s="17">
        <f t="shared" si="105"/>
        <v>2820.3641851622447</v>
      </c>
      <c r="Q342" s="17">
        <f t="shared" si="106"/>
        <v>8637.6396280317531</v>
      </c>
      <c r="R342" s="17">
        <f t="shared" si="107"/>
        <v>22786577.083666153</v>
      </c>
      <c r="S342" s="17">
        <f t="shared" si="108"/>
        <v>54328817.893979147</v>
      </c>
      <c r="T342" s="17">
        <f t="shared" si="109"/>
        <v>80319211.518689647</v>
      </c>
      <c r="U342" s="17">
        <f t="shared" si="110"/>
        <v>22798130.936747961</v>
      </c>
      <c r="V342" s="17">
        <f t="shared" si="111"/>
        <v>54336222.141856313</v>
      </c>
      <c r="W342" s="17">
        <f t="shared" si="112"/>
        <v>80339230.748191163</v>
      </c>
      <c r="X342" s="17">
        <f t="shared" si="113"/>
        <v>0.14185280391990474</v>
      </c>
    </row>
    <row r="343" spans="1:24" s="17" customFormat="1">
      <c r="A343" s="17" t="s">
        <v>564</v>
      </c>
      <c r="B343" s="17">
        <v>672</v>
      </c>
      <c r="C343" s="17">
        <v>240</v>
      </c>
      <c r="D343" s="17">
        <f t="shared" si="95"/>
        <v>912</v>
      </c>
      <c r="E343" s="2">
        <f t="shared" si="96"/>
        <v>711.26</v>
      </c>
      <c r="F343" s="17">
        <f t="shared" si="97"/>
        <v>672</v>
      </c>
      <c r="G343" s="17">
        <f t="shared" si="98"/>
        <v>240</v>
      </c>
      <c r="H343" s="17">
        <f t="shared" si="99"/>
        <v>912</v>
      </c>
      <c r="I343" s="17">
        <f t="shared" si="100"/>
        <v>1595488</v>
      </c>
      <c r="J343" s="17">
        <f t="shared" si="101"/>
        <v>3599078</v>
      </c>
      <c r="K343" s="17">
        <f t="shared" si="102"/>
        <v>5194566</v>
      </c>
      <c r="L343" s="17">
        <f>分割表!$B$5</f>
        <v>1596160</v>
      </c>
      <c r="M343" s="17">
        <f>分割表!$C$5</f>
        <v>3599318</v>
      </c>
      <c r="N343" s="17">
        <f t="shared" si="103"/>
        <v>5195478</v>
      </c>
      <c r="O343" s="17">
        <f t="shared" si="104"/>
        <v>4374.8936048315563</v>
      </c>
      <c r="P343" s="17">
        <f t="shared" si="105"/>
        <v>1315.353341602078</v>
      </c>
      <c r="Q343" s="17">
        <f t="shared" si="106"/>
        <v>6215.8636709477896</v>
      </c>
      <c r="R343" s="17">
        <f t="shared" si="107"/>
        <v>22787860.827431973</v>
      </c>
      <c r="S343" s="17">
        <f t="shared" si="108"/>
        <v>54332359.048672162</v>
      </c>
      <c r="T343" s="17">
        <f t="shared" si="109"/>
        <v>80324216.299379721</v>
      </c>
      <c r="U343" s="17">
        <f t="shared" si="110"/>
        <v>22798130.936747961</v>
      </c>
      <c r="V343" s="17">
        <f t="shared" si="111"/>
        <v>54336222.141856313</v>
      </c>
      <c r="W343" s="17">
        <f t="shared" si="112"/>
        <v>80339230.748191163</v>
      </c>
      <c r="X343" s="17">
        <f t="shared" si="113"/>
        <v>0.14143857125021236</v>
      </c>
    </row>
    <row r="344" spans="1:24" s="17" customFormat="1">
      <c r="A344" s="17" t="s">
        <v>1165</v>
      </c>
      <c r="B344" s="17">
        <v>1091</v>
      </c>
      <c r="C344" s="17">
        <v>1384</v>
      </c>
      <c r="D344" s="17">
        <f t="shared" si="95"/>
        <v>2475</v>
      </c>
      <c r="E344" s="2">
        <f t="shared" si="96"/>
        <v>194.94</v>
      </c>
      <c r="F344" s="17">
        <f t="shared" si="97"/>
        <v>1091</v>
      </c>
      <c r="G344" s="17">
        <f t="shared" si="98"/>
        <v>1384</v>
      </c>
      <c r="H344" s="17">
        <f t="shared" si="99"/>
        <v>2475</v>
      </c>
      <c r="I344" s="17">
        <f t="shared" si="100"/>
        <v>1595069</v>
      </c>
      <c r="J344" s="17">
        <f t="shared" si="101"/>
        <v>3597934</v>
      </c>
      <c r="K344" s="17">
        <f t="shared" si="102"/>
        <v>5193003</v>
      </c>
      <c r="L344" s="17">
        <f>分割表!$B$5</f>
        <v>1596160</v>
      </c>
      <c r="M344" s="17">
        <f>分割表!$C$5</f>
        <v>3599318</v>
      </c>
      <c r="N344" s="17">
        <f t="shared" si="103"/>
        <v>5195478</v>
      </c>
      <c r="O344" s="17">
        <f t="shared" si="104"/>
        <v>7631.3813345438803</v>
      </c>
      <c r="P344" s="17">
        <f t="shared" si="105"/>
        <v>10010.102660469818</v>
      </c>
      <c r="Q344" s="17">
        <f t="shared" si="106"/>
        <v>19339.639295631907</v>
      </c>
      <c r="R344" s="17">
        <f t="shared" si="107"/>
        <v>22781457.43525948</v>
      </c>
      <c r="S344" s="17">
        <f t="shared" si="108"/>
        <v>54313945.191137999</v>
      </c>
      <c r="T344" s="17">
        <f t="shared" si="109"/>
        <v>80298484.672305018</v>
      </c>
      <c r="U344" s="17">
        <f t="shared" si="110"/>
        <v>22798130.936747961</v>
      </c>
      <c r="V344" s="17">
        <f t="shared" si="111"/>
        <v>54336222.141856313</v>
      </c>
      <c r="W344" s="17">
        <f t="shared" si="112"/>
        <v>80339230.748191163</v>
      </c>
      <c r="X344" s="17">
        <f t="shared" si="113"/>
        <v>0.13926845955483302</v>
      </c>
    </row>
    <row r="345" spans="1:24" s="17" customFormat="1">
      <c r="A345" s="17" t="s">
        <v>557</v>
      </c>
      <c r="B345" s="17">
        <v>1295</v>
      </c>
      <c r="C345" s="17">
        <v>1946</v>
      </c>
      <c r="D345" s="17">
        <f t="shared" si="95"/>
        <v>3241</v>
      </c>
      <c r="E345" s="2">
        <f t="shared" si="96"/>
        <v>123.98</v>
      </c>
      <c r="F345" s="17">
        <f t="shared" si="97"/>
        <v>1295</v>
      </c>
      <c r="G345" s="17">
        <f t="shared" si="98"/>
        <v>1946</v>
      </c>
      <c r="H345" s="17">
        <f t="shared" si="99"/>
        <v>3241</v>
      </c>
      <c r="I345" s="17">
        <f t="shared" si="100"/>
        <v>1594865</v>
      </c>
      <c r="J345" s="17">
        <f t="shared" si="101"/>
        <v>3597372</v>
      </c>
      <c r="K345" s="17">
        <f t="shared" si="102"/>
        <v>5192237</v>
      </c>
      <c r="L345" s="17">
        <f>分割表!$B$5</f>
        <v>1596160</v>
      </c>
      <c r="M345" s="17">
        <f>分割表!$C$5</f>
        <v>3599318</v>
      </c>
      <c r="N345" s="17">
        <f t="shared" si="103"/>
        <v>5195478</v>
      </c>
      <c r="O345" s="17">
        <f t="shared" si="104"/>
        <v>9280.3144365030603</v>
      </c>
      <c r="P345" s="17">
        <f t="shared" si="105"/>
        <v>14738.09183730362</v>
      </c>
      <c r="Q345" s="17">
        <f t="shared" si="106"/>
        <v>26199.068175381755</v>
      </c>
      <c r="R345" s="17">
        <f t="shared" si="107"/>
        <v>22778339.833084337</v>
      </c>
      <c r="S345" s="17">
        <f t="shared" si="108"/>
        <v>54304899.355896108</v>
      </c>
      <c r="T345" s="17">
        <f t="shared" si="109"/>
        <v>80285874.206614062</v>
      </c>
      <c r="U345" s="17">
        <f t="shared" si="110"/>
        <v>22798130.936747961</v>
      </c>
      <c r="V345" s="17">
        <f t="shared" si="111"/>
        <v>54336222.141856313</v>
      </c>
      <c r="W345" s="17">
        <f t="shared" si="112"/>
        <v>80339230.748191163</v>
      </c>
      <c r="X345" s="17">
        <f t="shared" si="113"/>
        <v>0.13775601392190748</v>
      </c>
    </row>
    <row r="346" spans="1:24" s="17" customFormat="1">
      <c r="A346" s="17" t="s">
        <v>100</v>
      </c>
      <c r="B346" s="17">
        <v>1339</v>
      </c>
      <c r="C346" s="17">
        <v>2064</v>
      </c>
      <c r="D346" s="17">
        <f t="shared" si="95"/>
        <v>3403</v>
      </c>
      <c r="E346" s="2">
        <f t="shared" si="96"/>
        <v>113.87</v>
      </c>
      <c r="F346" s="17">
        <f t="shared" si="97"/>
        <v>1339</v>
      </c>
      <c r="G346" s="17">
        <f t="shared" si="98"/>
        <v>2064</v>
      </c>
      <c r="H346" s="17">
        <f t="shared" si="99"/>
        <v>3403</v>
      </c>
      <c r="I346" s="17">
        <f t="shared" si="100"/>
        <v>1594821</v>
      </c>
      <c r="J346" s="17">
        <f t="shared" si="101"/>
        <v>3597254</v>
      </c>
      <c r="K346" s="17">
        <f t="shared" si="102"/>
        <v>5192075</v>
      </c>
      <c r="L346" s="17">
        <f>分割表!$B$5</f>
        <v>1596160</v>
      </c>
      <c r="M346" s="17">
        <f>分割表!$C$5</f>
        <v>3599318</v>
      </c>
      <c r="N346" s="17">
        <f t="shared" si="103"/>
        <v>5195478</v>
      </c>
      <c r="O346" s="17">
        <f t="shared" si="104"/>
        <v>9640.3693048804798</v>
      </c>
      <c r="P346" s="17">
        <f t="shared" si="105"/>
        <v>15753.275925305401</v>
      </c>
      <c r="Q346" s="17">
        <f t="shared" si="106"/>
        <v>27674.600331326579</v>
      </c>
      <c r="R346" s="17">
        <f t="shared" si="107"/>
        <v>22777667.41250664</v>
      </c>
      <c r="S346" s="17">
        <f t="shared" si="108"/>
        <v>54303000.06356328</v>
      </c>
      <c r="T346" s="17">
        <f t="shared" si="109"/>
        <v>80283207.255761594</v>
      </c>
      <c r="U346" s="17">
        <f t="shared" si="110"/>
        <v>22798130.936747961</v>
      </c>
      <c r="V346" s="17">
        <f t="shared" si="111"/>
        <v>54336222.141856313</v>
      </c>
      <c r="W346" s="17">
        <f t="shared" si="112"/>
        <v>80339230.748191163</v>
      </c>
      <c r="X346" s="17">
        <f t="shared" si="113"/>
        <v>0.13772201445647761</v>
      </c>
    </row>
    <row r="347" spans="1:24" s="17" customFormat="1">
      <c r="A347" s="17" t="s">
        <v>828</v>
      </c>
      <c r="B347" s="17">
        <v>771</v>
      </c>
      <c r="C347" s="17">
        <v>559</v>
      </c>
      <c r="D347" s="17">
        <f t="shared" si="95"/>
        <v>1330</v>
      </c>
      <c r="E347" s="2">
        <f t="shared" si="96"/>
        <v>420.49</v>
      </c>
      <c r="F347" s="17">
        <f t="shared" si="97"/>
        <v>771</v>
      </c>
      <c r="G347" s="17">
        <f t="shared" si="98"/>
        <v>559</v>
      </c>
      <c r="H347" s="17">
        <f t="shared" si="99"/>
        <v>1330</v>
      </c>
      <c r="I347" s="17">
        <f t="shared" si="100"/>
        <v>1595389</v>
      </c>
      <c r="J347" s="17">
        <f t="shared" si="101"/>
        <v>3598759</v>
      </c>
      <c r="K347" s="17">
        <f t="shared" si="102"/>
        <v>5194148</v>
      </c>
      <c r="L347" s="17">
        <f>分割表!$B$5</f>
        <v>1596160</v>
      </c>
      <c r="M347" s="17">
        <f>分割表!$C$5</f>
        <v>3599318</v>
      </c>
      <c r="N347" s="17">
        <f t="shared" si="103"/>
        <v>5195478</v>
      </c>
      <c r="O347" s="17">
        <f t="shared" si="104"/>
        <v>5125.3677360173269</v>
      </c>
      <c r="P347" s="17">
        <f t="shared" si="105"/>
        <v>3536.3175554937002</v>
      </c>
      <c r="Q347" s="17">
        <f t="shared" si="106"/>
        <v>9566.6025142170129</v>
      </c>
      <c r="R347" s="17">
        <f t="shared" si="107"/>
        <v>22786347.844173364</v>
      </c>
      <c r="S347" s="17">
        <f t="shared" si="108"/>
        <v>54327224.378754891</v>
      </c>
      <c r="T347" s="17">
        <f t="shared" si="109"/>
        <v>80317334.730517805</v>
      </c>
      <c r="U347" s="17">
        <f t="shared" si="110"/>
        <v>22798130.936747961</v>
      </c>
      <c r="V347" s="17">
        <f t="shared" si="111"/>
        <v>54336222.141856313</v>
      </c>
      <c r="W347" s="17">
        <f t="shared" si="112"/>
        <v>80339230.748191163</v>
      </c>
      <c r="X347" s="17">
        <f t="shared" si="113"/>
        <v>0.13650044615085191</v>
      </c>
    </row>
    <row r="348" spans="1:24" s="17" customFormat="1">
      <c r="A348" s="17" t="s">
        <v>1096</v>
      </c>
      <c r="B348" s="17">
        <v>673</v>
      </c>
      <c r="C348" s="17">
        <v>301</v>
      </c>
      <c r="D348" s="17">
        <f t="shared" si="95"/>
        <v>974</v>
      </c>
      <c r="E348" s="2">
        <f t="shared" si="96"/>
        <v>605.12</v>
      </c>
      <c r="F348" s="17">
        <f t="shared" si="97"/>
        <v>673</v>
      </c>
      <c r="G348" s="17">
        <f t="shared" si="98"/>
        <v>301</v>
      </c>
      <c r="H348" s="17">
        <f t="shared" si="99"/>
        <v>974</v>
      </c>
      <c r="I348" s="17">
        <f t="shared" si="100"/>
        <v>1595487</v>
      </c>
      <c r="J348" s="17">
        <f t="shared" si="101"/>
        <v>3599017</v>
      </c>
      <c r="K348" s="17">
        <f t="shared" si="102"/>
        <v>5194504</v>
      </c>
      <c r="L348" s="17">
        <f>分割表!$B$5</f>
        <v>1596160</v>
      </c>
      <c r="M348" s="17">
        <f>分割表!$C$5</f>
        <v>3599318</v>
      </c>
      <c r="N348" s="17">
        <f t="shared" si="103"/>
        <v>5195478</v>
      </c>
      <c r="O348" s="17">
        <f t="shared" si="104"/>
        <v>4382.4046068509015</v>
      </c>
      <c r="P348" s="17">
        <f t="shared" si="105"/>
        <v>1717.8401896894115</v>
      </c>
      <c r="Q348" s="17">
        <f t="shared" si="106"/>
        <v>6702.4946097478296</v>
      </c>
      <c r="R348" s="17">
        <f t="shared" si="107"/>
        <v>22787845.544742085</v>
      </c>
      <c r="S348" s="17">
        <f t="shared" si="108"/>
        <v>54331377.181705274</v>
      </c>
      <c r="T348" s="17">
        <f t="shared" si="109"/>
        <v>80323195.586084217</v>
      </c>
      <c r="U348" s="17">
        <f t="shared" si="110"/>
        <v>22798130.936747961</v>
      </c>
      <c r="V348" s="17">
        <f t="shared" si="111"/>
        <v>54336222.141856313</v>
      </c>
      <c r="W348" s="17">
        <f t="shared" si="112"/>
        <v>80339230.748191163</v>
      </c>
      <c r="X348" s="17">
        <f t="shared" si="113"/>
        <v>0.13613833672909911</v>
      </c>
    </row>
    <row r="349" spans="1:24" s="17" customFormat="1">
      <c r="A349" s="17" t="s">
        <v>1622</v>
      </c>
      <c r="B349" s="17">
        <v>785</v>
      </c>
      <c r="C349" s="17">
        <v>606</v>
      </c>
      <c r="D349" s="17">
        <f t="shared" si="95"/>
        <v>1391</v>
      </c>
      <c r="E349" s="2">
        <f t="shared" si="96"/>
        <v>392.63</v>
      </c>
      <c r="F349" s="17">
        <f t="shared" si="97"/>
        <v>785</v>
      </c>
      <c r="G349" s="17">
        <f t="shared" si="98"/>
        <v>606</v>
      </c>
      <c r="H349" s="17">
        <f t="shared" si="99"/>
        <v>1391</v>
      </c>
      <c r="I349" s="17">
        <f t="shared" si="100"/>
        <v>1595375</v>
      </c>
      <c r="J349" s="17">
        <f t="shared" si="101"/>
        <v>3598712</v>
      </c>
      <c r="K349" s="17">
        <f t="shared" si="102"/>
        <v>5194087</v>
      </c>
      <c r="L349" s="17">
        <f>分割表!$B$5</f>
        <v>1596160</v>
      </c>
      <c r="M349" s="17">
        <f>分割表!$C$5</f>
        <v>3599318</v>
      </c>
      <c r="N349" s="17">
        <f t="shared" si="103"/>
        <v>5195478</v>
      </c>
      <c r="O349" s="17">
        <f t="shared" si="104"/>
        <v>5232.5617184591902</v>
      </c>
      <c r="P349" s="17">
        <f t="shared" si="105"/>
        <v>3882.5692715580044</v>
      </c>
      <c r="Q349" s="17">
        <f t="shared" si="106"/>
        <v>10067.749464965509</v>
      </c>
      <c r="R349" s="17">
        <f t="shared" si="107"/>
        <v>22786133.887440667</v>
      </c>
      <c r="S349" s="17">
        <f t="shared" si="108"/>
        <v>54326467.862379573</v>
      </c>
      <c r="T349" s="17">
        <f t="shared" si="109"/>
        <v>80316330.485242903</v>
      </c>
      <c r="U349" s="17">
        <f t="shared" si="110"/>
        <v>22798130.936747961</v>
      </c>
      <c r="V349" s="17">
        <f t="shared" si="111"/>
        <v>54336222.141856313</v>
      </c>
      <c r="W349" s="17">
        <f t="shared" si="112"/>
        <v>80339230.748191163</v>
      </c>
      <c r="X349" s="17">
        <f t="shared" si="113"/>
        <v>0.1356304792259162</v>
      </c>
    </row>
    <row r="350" spans="1:24" s="17" customFormat="1">
      <c r="A350" s="17" t="s">
        <v>2042</v>
      </c>
      <c r="B350" s="17">
        <v>743</v>
      </c>
      <c r="C350" s="17">
        <v>499</v>
      </c>
      <c r="D350" s="17">
        <f t="shared" si="95"/>
        <v>1242</v>
      </c>
      <c r="E350" s="2">
        <f t="shared" si="96"/>
        <v>446.66</v>
      </c>
      <c r="F350" s="17">
        <f t="shared" si="97"/>
        <v>743</v>
      </c>
      <c r="G350" s="17">
        <f t="shared" si="98"/>
        <v>499</v>
      </c>
      <c r="H350" s="17">
        <f t="shared" si="99"/>
        <v>1242</v>
      </c>
      <c r="I350" s="17">
        <f t="shared" si="100"/>
        <v>1595417</v>
      </c>
      <c r="J350" s="17">
        <f t="shared" si="101"/>
        <v>3598819</v>
      </c>
      <c r="K350" s="17">
        <f t="shared" si="102"/>
        <v>5194236</v>
      </c>
      <c r="L350" s="17">
        <f>分割表!$B$5</f>
        <v>1596160</v>
      </c>
      <c r="M350" s="17">
        <f>分割表!$C$5</f>
        <v>3599318</v>
      </c>
      <c r="N350" s="17">
        <f t="shared" si="103"/>
        <v>5195478</v>
      </c>
      <c r="O350" s="17">
        <f t="shared" si="104"/>
        <v>4911.7471612252948</v>
      </c>
      <c r="P350" s="17">
        <f t="shared" si="105"/>
        <v>3100.090441780008</v>
      </c>
      <c r="Q350" s="17">
        <f t="shared" si="106"/>
        <v>8848.6020020168326</v>
      </c>
      <c r="R350" s="17">
        <f t="shared" si="107"/>
        <v>22786775.758007318</v>
      </c>
      <c r="S350" s="17">
        <f t="shared" si="108"/>
        <v>54328190.145232365</v>
      </c>
      <c r="T350" s="17">
        <f t="shared" si="109"/>
        <v>80318783.479061782</v>
      </c>
      <c r="U350" s="17">
        <f t="shared" si="110"/>
        <v>22798130.936747961</v>
      </c>
      <c r="V350" s="17">
        <f t="shared" si="111"/>
        <v>54336222.141856313</v>
      </c>
      <c r="W350" s="17">
        <f t="shared" si="112"/>
        <v>80339230.748191163</v>
      </c>
      <c r="X350" s="17">
        <f t="shared" si="113"/>
        <v>0.13515074833207133</v>
      </c>
    </row>
    <row r="351" spans="1:24" s="17" customFormat="1">
      <c r="A351" s="17" t="s">
        <v>1631</v>
      </c>
      <c r="B351" s="17">
        <v>616</v>
      </c>
      <c r="C351" s="17">
        <v>189</v>
      </c>
      <c r="D351" s="17">
        <f t="shared" si="95"/>
        <v>805</v>
      </c>
      <c r="E351" s="2">
        <f t="shared" si="96"/>
        <v>715.42</v>
      </c>
      <c r="F351" s="17">
        <f t="shared" si="97"/>
        <v>616</v>
      </c>
      <c r="G351" s="17">
        <f t="shared" si="98"/>
        <v>189</v>
      </c>
      <c r="H351" s="17">
        <f t="shared" si="99"/>
        <v>805</v>
      </c>
      <c r="I351" s="17">
        <f t="shared" si="100"/>
        <v>1595544</v>
      </c>
      <c r="J351" s="17">
        <f t="shared" si="101"/>
        <v>3599129</v>
      </c>
      <c r="K351" s="17">
        <f t="shared" si="102"/>
        <v>5194673</v>
      </c>
      <c r="L351" s="17">
        <f>分割表!$B$5</f>
        <v>1596160</v>
      </c>
      <c r="M351" s="17">
        <f>分割表!$C$5</f>
        <v>3599318</v>
      </c>
      <c r="N351" s="17">
        <f t="shared" si="103"/>
        <v>5195478</v>
      </c>
      <c r="O351" s="17">
        <f t="shared" si="104"/>
        <v>3956.7201295366481</v>
      </c>
      <c r="P351" s="17">
        <f t="shared" si="105"/>
        <v>990.69018584627247</v>
      </c>
      <c r="Q351" s="17">
        <f t="shared" si="106"/>
        <v>5386.1280333219438</v>
      </c>
      <c r="R351" s="17">
        <f t="shared" si="107"/>
        <v>22788716.659066133</v>
      </c>
      <c r="S351" s="17">
        <f t="shared" si="108"/>
        <v>54333179.954634741</v>
      </c>
      <c r="T351" s="17">
        <f t="shared" si="109"/>
        <v>80325977.854710907</v>
      </c>
      <c r="U351" s="17">
        <f t="shared" si="110"/>
        <v>22798130.936747961</v>
      </c>
      <c r="V351" s="17">
        <f t="shared" si="111"/>
        <v>54336222.141856313</v>
      </c>
      <c r="W351" s="17">
        <f t="shared" si="112"/>
        <v>80339230.748191163</v>
      </c>
      <c r="X351" s="17">
        <f t="shared" si="113"/>
        <v>0.13246904075568119</v>
      </c>
    </row>
    <row r="352" spans="1:24" s="17" customFormat="1">
      <c r="A352" s="17" t="s">
        <v>2951</v>
      </c>
      <c r="B352" s="17">
        <v>605</v>
      </c>
      <c r="C352" s="17">
        <v>164</v>
      </c>
      <c r="D352" s="17">
        <f t="shared" si="95"/>
        <v>769</v>
      </c>
      <c r="E352" s="2">
        <f t="shared" si="96"/>
        <v>751.47</v>
      </c>
      <c r="F352" s="17">
        <f t="shared" si="97"/>
        <v>605</v>
      </c>
      <c r="G352" s="17">
        <f t="shared" si="98"/>
        <v>164</v>
      </c>
      <c r="H352" s="17">
        <f t="shared" si="99"/>
        <v>769</v>
      </c>
      <c r="I352" s="17">
        <f t="shared" si="100"/>
        <v>1595555</v>
      </c>
      <c r="J352" s="17">
        <f t="shared" si="101"/>
        <v>3599154</v>
      </c>
      <c r="K352" s="17">
        <f t="shared" si="102"/>
        <v>5194709</v>
      </c>
      <c r="L352" s="17">
        <f>分割表!$B$5</f>
        <v>1596160</v>
      </c>
      <c r="M352" s="17">
        <f>分割表!$C$5</f>
        <v>3599318</v>
      </c>
      <c r="N352" s="17">
        <f t="shared" si="103"/>
        <v>5195478</v>
      </c>
      <c r="O352" s="17">
        <f t="shared" si="104"/>
        <v>3875.1632171086594</v>
      </c>
      <c r="P352" s="17">
        <f t="shared" si="105"/>
        <v>836.37809416316861</v>
      </c>
      <c r="Q352" s="17">
        <f t="shared" si="106"/>
        <v>5110.0749555498405</v>
      </c>
      <c r="R352" s="17">
        <f t="shared" si="107"/>
        <v>22788884.769082371</v>
      </c>
      <c r="S352" s="17">
        <f t="shared" si="108"/>
        <v>54333582.359782308</v>
      </c>
      <c r="T352" s="17">
        <f t="shared" si="109"/>
        <v>80326570.528028116</v>
      </c>
      <c r="U352" s="17">
        <f t="shared" si="110"/>
        <v>22798130.936747961</v>
      </c>
      <c r="V352" s="17">
        <f t="shared" si="111"/>
        <v>54336222.141856313</v>
      </c>
      <c r="W352" s="17">
        <f t="shared" si="112"/>
        <v>80339230.748191163</v>
      </c>
      <c r="X352" s="17">
        <f t="shared" si="113"/>
        <v>0.13206861878354059</v>
      </c>
    </row>
    <row r="353" spans="1:24" s="17" customFormat="1">
      <c r="A353" s="17" t="s">
        <v>1844</v>
      </c>
      <c r="B353" s="17">
        <v>643</v>
      </c>
      <c r="C353" s="17">
        <v>285</v>
      </c>
      <c r="D353" s="17">
        <f t="shared" si="95"/>
        <v>928</v>
      </c>
      <c r="E353" s="2">
        <f t="shared" si="96"/>
        <v>582.33000000000004</v>
      </c>
      <c r="F353" s="17">
        <f t="shared" si="97"/>
        <v>643</v>
      </c>
      <c r="G353" s="17">
        <f t="shared" si="98"/>
        <v>285</v>
      </c>
      <c r="H353" s="17">
        <f t="shared" si="99"/>
        <v>928</v>
      </c>
      <c r="I353" s="17">
        <f t="shared" si="100"/>
        <v>1595517</v>
      </c>
      <c r="J353" s="17">
        <f t="shared" si="101"/>
        <v>3599033</v>
      </c>
      <c r="K353" s="17">
        <f t="shared" si="102"/>
        <v>5194550</v>
      </c>
      <c r="L353" s="17">
        <f>分割表!$B$5</f>
        <v>1596160</v>
      </c>
      <c r="M353" s="17">
        <f>分割表!$C$5</f>
        <v>3599318</v>
      </c>
      <c r="N353" s="17">
        <f t="shared" si="103"/>
        <v>5195478</v>
      </c>
      <c r="O353" s="17">
        <f t="shared" si="104"/>
        <v>4157.7310576847894</v>
      </c>
      <c r="P353" s="17">
        <f t="shared" si="105"/>
        <v>1610.9594163765655</v>
      </c>
      <c r="Q353" s="17">
        <f t="shared" si="106"/>
        <v>6341.0534480255947</v>
      </c>
      <c r="R353" s="17">
        <f t="shared" si="107"/>
        <v>22788304.025711432</v>
      </c>
      <c r="S353" s="17">
        <f t="shared" si="108"/>
        <v>54331634.720481806</v>
      </c>
      <c r="T353" s="17">
        <f t="shared" si="109"/>
        <v>80323952.889426157</v>
      </c>
      <c r="U353" s="17">
        <f t="shared" si="110"/>
        <v>22798130.936747961</v>
      </c>
      <c r="V353" s="17">
        <f t="shared" si="111"/>
        <v>54336222.141856313</v>
      </c>
      <c r="W353" s="17">
        <f t="shared" si="112"/>
        <v>80339230.748191163</v>
      </c>
      <c r="X353" s="17">
        <f t="shared" si="113"/>
        <v>0.13030443568795047</v>
      </c>
    </row>
    <row r="354" spans="1:24" s="17" customFormat="1">
      <c r="A354" s="17" t="s">
        <v>2418</v>
      </c>
      <c r="B354" s="17">
        <v>558</v>
      </c>
      <c r="C354" s="17">
        <v>70</v>
      </c>
      <c r="D354" s="17">
        <f t="shared" si="95"/>
        <v>628</v>
      </c>
      <c r="E354" s="2">
        <f t="shared" si="96"/>
        <v>929.54</v>
      </c>
      <c r="F354" s="17">
        <f t="shared" si="97"/>
        <v>558</v>
      </c>
      <c r="G354" s="17">
        <f t="shared" si="98"/>
        <v>70</v>
      </c>
      <c r="H354" s="17">
        <f t="shared" si="99"/>
        <v>628</v>
      </c>
      <c r="I354" s="17">
        <f t="shared" si="100"/>
        <v>1595602</v>
      </c>
      <c r="J354" s="17">
        <f t="shared" si="101"/>
        <v>3599248</v>
      </c>
      <c r="K354" s="17">
        <f t="shared" si="102"/>
        <v>5194850</v>
      </c>
      <c r="L354" s="17">
        <f>分割表!$B$5</f>
        <v>1596160</v>
      </c>
      <c r="M354" s="17">
        <f>分割表!$C$5</f>
        <v>3599318</v>
      </c>
      <c r="N354" s="17">
        <f t="shared" si="103"/>
        <v>5195478</v>
      </c>
      <c r="O354" s="17">
        <f t="shared" si="104"/>
        <v>3528.9923010087714</v>
      </c>
      <c r="P354" s="17">
        <f t="shared" si="105"/>
        <v>297.39466694345515</v>
      </c>
      <c r="Q354" s="17">
        <f t="shared" si="106"/>
        <v>4045.9152245420287</v>
      </c>
      <c r="R354" s="17">
        <f t="shared" si="107"/>
        <v>22789603.058187813</v>
      </c>
      <c r="S354" s="17">
        <f t="shared" si="108"/>
        <v>54335095.404691137</v>
      </c>
      <c r="T354" s="17">
        <f t="shared" si="109"/>
        <v>80328891.834256023</v>
      </c>
      <c r="U354" s="17">
        <f t="shared" si="110"/>
        <v>22798130.936747961</v>
      </c>
      <c r="V354" s="17">
        <f t="shared" si="111"/>
        <v>54336222.141856313</v>
      </c>
      <c r="W354" s="17">
        <f t="shared" si="112"/>
        <v>80339230.748191163</v>
      </c>
      <c r="X354" s="17">
        <f t="shared" si="113"/>
        <v>0.12919291724139997</v>
      </c>
    </row>
    <row r="355" spans="1:24" s="17" customFormat="1">
      <c r="A355" s="17" t="s">
        <v>296</v>
      </c>
      <c r="B355" s="17">
        <v>1233</v>
      </c>
      <c r="C355" s="17">
        <v>1876</v>
      </c>
      <c r="D355" s="17">
        <f t="shared" si="95"/>
        <v>3109</v>
      </c>
      <c r="E355" s="2">
        <f t="shared" si="96"/>
        <v>111.52</v>
      </c>
      <c r="F355" s="17">
        <f t="shared" si="97"/>
        <v>1233</v>
      </c>
      <c r="G355" s="17">
        <f t="shared" si="98"/>
        <v>1876</v>
      </c>
      <c r="H355" s="17">
        <f t="shared" si="99"/>
        <v>3109</v>
      </c>
      <c r="I355" s="17">
        <f t="shared" si="100"/>
        <v>1594927</v>
      </c>
      <c r="J355" s="17">
        <f t="shared" si="101"/>
        <v>3597442</v>
      </c>
      <c r="K355" s="17">
        <f t="shared" si="102"/>
        <v>5192369</v>
      </c>
      <c r="L355" s="17">
        <f>分割表!$B$5</f>
        <v>1596160</v>
      </c>
      <c r="M355" s="17">
        <f>分割表!$C$5</f>
        <v>3599318</v>
      </c>
      <c r="N355" s="17">
        <f t="shared" si="103"/>
        <v>5195478</v>
      </c>
      <c r="O355" s="17">
        <f t="shared" si="104"/>
        <v>8775.5143854016369</v>
      </c>
      <c r="P355" s="17">
        <f t="shared" si="105"/>
        <v>14139.219015066135</v>
      </c>
      <c r="Q355" s="17">
        <f t="shared" si="106"/>
        <v>25002.753378872665</v>
      </c>
      <c r="R355" s="17">
        <f t="shared" si="107"/>
        <v>22779287.336867806</v>
      </c>
      <c r="S355" s="17">
        <f t="shared" si="108"/>
        <v>54306026.056566738</v>
      </c>
      <c r="T355" s="17">
        <f t="shared" si="109"/>
        <v>80288047.281416148</v>
      </c>
      <c r="U355" s="17">
        <f t="shared" si="110"/>
        <v>22798130.936747961</v>
      </c>
      <c r="V355" s="17">
        <f t="shared" si="111"/>
        <v>54336222.141856313</v>
      </c>
      <c r="W355" s="17">
        <f t="shared" si="112"/>
        <v>80339230.748191163</v>
      </c>
      <c r="X355" s="17">
        <f t="shared" si="113"/>
        <v>0.12905547322987299</v>
      </c>
    </row>
    <row r="356" spans="1:24" s="17" customFormat="1">
      <c r="A356" s="17" t="s">
        <v>1925</v>
      </c>
      <c r="B356" s="17">
        <v>710</v>
      </c>
      <c r="C356" s="17">
        <v>478</v>
      </c>
      <c r="D356" s="17">
        <f t="shared" si="95"/>
        <v>1188</v>
      </c>
      <c r="E356" s="2">
        <f t="shared" si="96"/>
        <v>425.55</v>
      </c>
      <c r="F356" s="17">
        <f t="shared" si="97"/>
        <v>710</v>
      </c>
      <c r="G356" s="17">
        <f t="shared" si="98"/>
        <v>478</v>
      </c>
      <c r="H356" s="17">
        <f t="shared" si="99"/>
        <v>1188</v>
      </c>
      <c r="I356" s="17">
        <f t="shared" si="100"/>
        <v>1595450</v>
      </c>
      <c r="J356" s="17">
        <f t="shared" si="101"/>
        <v>3598840</v>
      </c>
      <c r="K356" s="17">
        <f t="shared" si="102"/>
        <v>5194290</v>
      </c>
      <c r="L356" s="17">
        <f>分割表!$B$5</f>
        <v>1596160</v>
      </c>
      <c r="M356" s="17">
        <f>分割表!$C$5</f>
        <v>3599318</v>
      </c>
      <c r="N356" s="17">
        <f t="shared" si="103"/>
        <v>5195478</v>
      </c>
      <c r="O356" s="17">
        <f t="shared" si="104"/>
        <v>4661.3381287251068</v>
      </c>
      <c r="P356" s="17">
        <f t="shared" si="105"/>
        <v>2949.0739301309163</v>
      </c>
      <c r="Q356" s="17">
        <f t="shared" si="106"/>
        <v>8411.0714819080367</v>
      </c>
      <c r="R356" s="17">
        <f t="shared" si="107"/>
        <v>22787280.08565677</v>
      </c>
      <c r="S356" s="17">
        <f t="shared" si="108"/>
        <v>54328528.163735807</v>
      </c>
      <c r="T356" s="17">
        <f t="shared" si="109"/>
        <v>80319672.484588265</v>
      </c>
      <c r="U356" s="17">
        <f t="shared" si="110"/>
        <v>22798130.936747961</v>
      </c>
      <c r="V356" s="17">
        <f t="shared" si="111"/>
        <v>54336222.141856313</v>
      </c>
      <c r="W356" s="17">
        <f t="shared" si="112"/>
        <v>80339230.748191163</v>
      </c>
      <c r="X356" s="17">
        <f t="shared" si="113"/>
        <v>0.129042420353673</v>
      </c>
    </row>
    <row r="357" spans="1:24" s="17" customFormat="1">
      <c r="A357" s="17" t="s">
        <v>3221</v>
      </c>
      <c r="B357" s="17">
        <v>528</v>
      </c>
      <c r="C357" s="17">
        <v>54</v>
      </c>
      <c r="D357" s="17">
        <f t="shared" si="95"/>
        <v>582</v>
      </c>
      <c r="E357" s="2">
        <f t="shared" si="96"/>
        <v>926.43</v>
      </c>
      <c r="F357" s="17">
        <f t="shared" si="97"/>
        <v>528</v>
      </c>
      <c r="G357" s="17">
        <f t="shared" si="98"/>
        <v>54</v>
      </c>
      <c r="H357" s="17">
        <f t="shared" si="99"/>
        <v>582</v>
      </c>
      <c r="I357" s="17">
        <f t="shared" si="100"/>
        <v>1595632</v>
      </c>
      <c r="J357" s="17">
        <f t="shared" si="101"/>
        <v>3599264</v>
      </c>
      <c r="K357" s="17">
        <f t="shared" si="102"/>
        <v>5194896</v>
      </c>
      <c r="L357" s="17">
        <f>分割表!$B$5</f>
        <v>1596160</v>
      </c>
      <c r="M357" s="17">
        <f>分割表!$C$5</f>
        <v>3599318</v>
      </c>
      <c r="N357" s="17">
        <f t="shared" si="103"/>
        <v>5195478</v>
      </c>
      <c r="O357" s="17">
        <f t="shared" si="104"/>
        <v>3310.082837796906</v>
      </c>
      <c r="P357" s="17">
        <f t="shared" si="105"/>
        <v>215.40513851447082</v>
      </c>
      <c r="Q357" s="17">
        <f t="shared" si="106"/>
        <v>3705.285800579697</v>
      </c>
      <c r="R357" s="17">
        <f t="shared" si="107"/>
        <v>22790061.541319411</v>
      </c>
      <c r="S357" s="17">
        <f t="shared" si="108"/>
        <v>54335352.944494575</v>
      </c>
      <c r="T357" s="17">
        <f t="shared" si="109"/>
        <v>80329649.140661865</v>
      </c>
      <c r="U357" s="17">
        <f t="shared" si="110"/>
        <v>22798130.936747961</v>
      </c>
      <c r="V357" s="17">
        <f t="shared" si="111"/>
        <v>54336222.141856313</v>
      </c>
      <c r="W357" s="17">
        <f t="shared" si="112"/>
        <v>80339230.748191163</v>
      </c>
      <c r="X357" s="17">
        <f t="shared" si="113"/>
        <v>0.1233590162002513</v>
      </c>
    </row>
    <row r="358" spans="1:24" s="17" customFormat="1">
      <c r="A358" s="17" t="s">
        <v>817</v>
      </c>
      <c r="B358" s="17">
        <v>726</v>
      </c>
      <c r="C358" s="17">
        <v>600</v>
      </c>
      <c r="D358" s="17">
        <f t="shared" si="95"/>
        <v>1326</v>
      </c>
      <c r="E358" s="2">
        <f t="shared" si="96"/>
        <v>327.94</v>
      </c>
      <c r="F358" s="17">
        <f t="shared" si="97"/>
        <v>726</v>
      </c>
      <c r="G358" s="17">
        <f t="shared" si="98"/>
        <v>600</v>
      </c>
      <c r="H358" s="17">
        <f t="shared" si="99"/>
        <v>1326</v>
      </c>
      <c r="I358" s="17">
        <f t="shared" si="100"/>
        <v>1595434</v>
      </c>
      <c r="J358" s="17">
        <f t="shared" si="101"/>
        <v>3598718</v>
      </c>
      <c r="K358" s="17">
        <f t="shared" si="102"/>
        <v>5194152</v>
      </c>
      <c r="L358" s="17">
        <f>分割表!$B$5</f>
        <v>1596160</v>
      </c>
      <c r="M358" s="17">
        <f>分割表!$C$5</f>
        <v>3599318</v>
      </c>
      <c r="N358" s="17">
        <f t="shared" si="103"/>
        <v>5195478</v>
      </c>
      <c r="O358" s="17">
        <f t="shared" si="104"/>
        <v>4782.5613107628014</v>
      </c>
      <c r="P358" s="17">
        <f t="shared" si="105"/>
        <v>3838.1577931296879</v>
      </c>
      <c r="Q358" s="17">
        <f t="shared" si="106"/>
        <v>9533.8367984089418</v>
      </c>
      <c r="R358" s="17">
        <f t="shared" si="107"/>
        <v>22787035.56307482</v>
      </c>
      <c r="S358" s="17">
        <f t="shared" si="108"/>
        <v>54326564.43890395</v>
      </c>
      <c r="T358" s="17">
        <f t="shared" si="109"/>
        <v>80317400.582691997</v>
      </c>
      <c r="U358" s="17">
        <f t="shared" si="110"/>
        <v>22798130.936747961</v>
      </c>
      <c r="V358" s="17">
        <f t="shared" si="111"/>
        <v>54336222.141856313</v>
      </c>
      <c r="W358" s="17">
        <f t="shared" si="112"/>
        <v>80339230.748191163</v>
      </c>
      <c r="X358" s="17">
        <f t="shared" si="113"/>
        <v>0.12184294581082375</v>
      </c>
    </row>
    <row r="359" spans="1:24" s="17" customFormat="1">
      <c r="A359" s="17" t="s">
        <v>2485</v>
      </c>
      <c r="B359" s="17">
        <v>604</v>
      </c>
      <c r="C359" s="17">
        <v>281</v>
      </c>
      <c r="D359" s="17">
        <f t="shared" si="95"/>
        <v>885</v>
      </c>
      <c r="E359" s="2">
        <f t="shared" si="96"/>
        <v>525.83000000000004</v>
      </c>
      <c r="F359" s="17">
        <f t="shared" si="97"/>
        <v>604</v>
      </c>
      <c r="G359" s="17">
        <f t="shared" si="98"/>
        <v>281</v>
      </c>
      <c r="H359" s="17">
        <f t="shared" si="99"/>
        <v>885</v>
      </c>
      <c r="I359" s="17">
        <f t="shared" si="100"/>
        <v>1595556</v>
      </c>
      <c r="J359" s="17">
        <f t="shared" si="101"/>
        <v>3599037</v>
      </c>
      <c r="K359" s="17">
        <f t="shared" si="102"/>
        <v>5194593</v>
      </c>
      <c r="L359" s="17">
        <f>分割表!$B$5</f>
        <v>1596160</v>
      </c>
      <c r="M359" s="17">
        <f>分割表!$C$5</f>
        <v>3599318</v>
      </c>
      <c r="N359" s="17">
        <f t="shared" si="103"/>
        <v>5195478</v>
      </c>
      <c r="O359" s="17">
        <f t="shared" si="104"/>
        <v>3867.7588155526282</v>
      </c>
      <c r="P359" s="17">
        <f t="shared" si="105"/>
        <v>1584.3776620827825</v>
      </c>
      <c r="Q359" s="17">
        <f t="shared" si="106"/>
        <v>6005.2450658320176</v>
      </c>
      <c r="R359" s="17">
        <f t="shared" si="107"/>
        <v>22788900.05181488</v>
      </c>
      <c r="S359" s="17">
        <f t="shared" si="108"/>
        <v>54331699.105187058</v>
      </c>
      <c r="T359" s="17">
        <f t="shared" si="109"/>
        <v>80324660.803788096</v>
      </c>
      <c r="U359" s="17">
        <f t="shared" si="110"/>
        <v>22798130.936747961</v>
      </c>
      <c r="V359" s="17">
        <f t="shared" si="111"/>
        <v>54336222.141856313</v>
      </c>
      <c r="W359" s="17">
        <f t="shared" si="112"/>
        <v>80339230.748191163</v>
      </c>
      <c r="X359" s="17">
        <f t="shared" si="113"/>
        <v>0.12119372280406446</v>
      </c>
    </row>
    <row r="360" spans="1:24" s="17" customFormat="1">
      <c r="A360" s="17" t="s">
        <v>398</v>
      </c>
      <c r="B360" s="17">
        <v>5959</v>
      </c>
      <c r="C360" s="17">
        <v>14602</v>
      </c>
      <c r="D360" s="17">
        <f t="shared" si="95"/>
        <v>20561</v>
      </c>
      <c r="E360" s="2">
        <f t="shared" si="96"/>
        <v>29.69</v>
      </c>
      <c r="F360" s="17">
        <f t="shared" si="97"/>
        <v>5959</v>
      </c>
      <c r="G360" s="17">
        <f t="shared" si="98"/>
        <v>14602</v>
      </c>
      <c r="H360" s="17">
        <f t="shared" si="99"/>
        <v>20561</v>
      </c>
      <c r="I360" s="17">
        <f t="shared" si="100"/>
        <v>1590201</v>
      </c>
      <c r="J360" s="17">
        <f t="shared" si="101"/>
        <v>3584716</v>
      </c>
      <c r="K360" s="17">
        <f t="shared" si="102"/>
        <v>5174917</v>
      </c>
      <c r="L360" s="17">
        <f>分割表!$B$5</f>
        <v>1596160</v>
      </c>
      <c r="M360" s="17">
        <f>分割表!$C$5</f>
        <v>3599318</v>
      </c>
      <c r="N360" s="17">
        <f t="shared" si="103"/>
        <v>5195478</v>
      </c>
      <c r="O360" s="17">
        <f t="shared" si="104"/>
        <v>51799.548788091248</v>
      </c>
      <c r="P360" s="17">
        <f t="shared" si="105"/>
        <v>140017.31908296328</v>
      </c>
      <c r="Q360" s="17">
        <f t="shared" si="106"/>
        <v>204194.40304137894</v>
      </c>
      <c r="R360" s="17">
        <f t="shared" si="107"/>
        <v>22707070.013835892</v>
      </c>
      <c r="S360" s="17">
        <f t="shared" si="108"/>
        <v>54101214.286621153</v>
      </c>
      <c r="T360" s="17">
        <f t="shared" si="109"/>
        <v>80000769.592197925</v>
      </c>
      <c r="U360" s="17">
        <f t="shared" si="110"/>
        <v>22798130.936747961</v>
      </c>
      <c r="V360" s="17">
        <f t="shared" si="111"/>
        <v>54336222.141856313</v>
      </c>
      <c r="W360" s="17">
        <f t="shared" si="112"/>
        <v>80339230.748191163</v>
      </c>
      <c r="X360" s="17">
        <f t="shared" si="113"/>
        <v>0.12070308567574783</v>
      </c>
    </row>
    <row r="361" spans="1:24" s="17" customFormat="1">
      <c r="A361" s="17" t="s">
        <v>888</v>
      </c>
      <c r="B361" s="17">
        <v>1029</v>
      </c>
      <c r="C361" s="17">
        <v>1432</v>
      </c>
      <c r="D361" s="17">
        <f t="shared" si="95"/>
        <v>2461</v>
      </c>
      <c r="E361" s="2">
        <f t="shared" si="96"/>
        <v>134.72999999999999</v>
      </c>
      <c r="F361" s="17">
        <f t="shared" si="97"/>
        <v>1029</v>
      </c>
      <c r="G361" s="17">
        <f t="shared" si="98"/>
        <v>1432</v>
      </c>
      <c r="H361" s="17">
        <f t="shared" si="99"/>
        <v>2461</v>
      </c>
      <c r="I361" s="17">
        <f t="shared" si="100"/>
        <v>1595131</v>
      </c>
      <c r="J361" s="17">
        <f t="shared" si="101"/>
        <v>3597886</v>
      </c>
      <c r="K361" s="17">
        <f t="shared" si="102"/>
        <v>5193017</v>
      </c>
      <c r="L361" s="17">
        <f>分割表!$B$5</f>
        <v>1596160</v>
      </c>
      <c r="M361" s="17">
        <f>分割表!$C$5</f>
        <v>3599318</v>
      </c>
      <c r="N361" s="17">
        <f t="shared" si="103"/>
        <v>5195478</v>
      </c>
      <c r="O361" s="17">
        <f t="shared" si="104"/>
        <v>7137.4966751732372</v>
      </c>
      <c r="P361" s="17">
        <f t="shared" si="105"/>
        <v>10406.096761649487</v>
      </c>
      <c r="Q361" s="17">
        <f t="shared" si="106"/>
        <v>19216.283027012389</v>
      </c>
      <c r="R361" s="17">
        <f t="shared" si="107"/>
        <v>22782404.946972743</v>
      </c>
      <c r="S361" s="17">
        <f t="shared" si="108"/>
        <v>54313172.589681394</v>
      </c>
      <c r="T361" s="17">
        <f t="shared" si="109"/>
        <v>80298715.1518417</v>
      </c>
      <c r="U361" s="17">
        <f t="shared" si="110"/>
        <v>22798130.936747961</v>
      </c>
      <c r="V361" s="17">
        <f t="shared" si="111"/>
        <v>54336222.141856313</v>
      </c>
      <c r="W361" s="17">
        <f t="shared" si="112"/>
        <v>80339230.748191163</v>
      </c>
      <c r="X361" s="17">
        <f t="shared" si="113"/>
        <v>0.11984507954218312</v>
      </c>
    </row>
    <row r="362" spans="1:24" s="17" customFormat="1">
      <c r="A362" s="17" t="s">
        <v>1850</v>
      </c>
      <c r="B362" s="17">
        <v>875</v>
      </c>
      <c r="C362" s="17">
        <v>1042</v>
      </c>
      <c r="D362" s="17">
        <f t="shared" si="95"/>
        <v>1917</v>
      </c>
      <c r="E362" s="2">
        <f t="shared" si="96"/>
        <v>187.36</v>
      </c>
      <c r="F362" s="17">
        <f t="shared" si="97"/>
        <v>875</v>
      </c>
      <c r="G362" s="17">
        <f t="shared" si="98"/>
        <v>1042</v>
      </c>
      <c r="H362" s="17">
        <f t="shared" si="99"/>
        <v>1917</v>
      </c>
      <c r="I362" s="17">
        <f t="shared" si="100"/>
        <v>1595285</v>
      </c>
      <c r="J362" s="17">
        <f t="shared" si="101"/>
        <v>3598276</v>
      </c>
      <c r="K362" s="17">
        <f t="shared" si="102"/>
        <v>5193561</v>
      </c>
      <c r="L362" s="17">
        <f>分割表!$B$5</f>
        <v>1596160</v>
      </c>
      <c r="M362" s="17">
        <f>分割表!$C$5</f>
        <v>3599318</v>
      </c>
      <c r="N362" s="17">
        <f t="shared" si="103"/>
        <v>5195478</v>
      </c>
      <c r="O362" s="17">
        <f t="shared" si="104"/>
        <v>5927.4459005629124</v>
      </c>
      <c r="P362" s="17">
        <f t="shared" si="105"/>
        <v>7240.7509056504714</v>
      </c>
      <c r="Q362" s="17">
        <f t="shared" si="106"/>
        <v>14489.676596418502</v>
      </c>
      <c r="R362" s="17">
        <f t="shared" si="107"/>
        <v>22784758.454235442</v>
      </c>
      <c r="S362" s="17">
        <f t="shared" si="108"/>
        <v>54319449.995051444</v>
      </c>
      <c r="T362" s="17">
        <f t="shared" si="109"/>
        <v>80307670.957350031</v>
      </c>
      <c r="U362" s="17">
        <f t="shared" si="110"/>
        <v>22798130.936747961</v>
      </c>
      <c r="V362" s="17">
        <f t="shared" si="111"/>
        <v>54336222.141856313</v>
      </c>
      <c r="W362" s="17">
        <f t="shared" si="112"/>
        <v>80339230.748191163</v>
      </c>
      <c r="X362" s="17">
        <f t="shared" si="113"/>
        <v>0.11787403271886404</v>
      </c>
    </row>
    <row r="363" spans="1:24" s="17" customFormat="1">
      <c r="A363" s="17" t="s">
        <v>1430</v>
      </c>
      <c r="B363" s="17">
        <v>535</v>
      </c>
      <c r="C363" s="17">
        <v>145</v>
      </c>
      <c r="D363" s="17">
        <f t="shared" si="95"/>
        <v>680</v>
      </c>
      <c r="E363" s="2">
        <f t="shared" si="96"/>
        <v>664.57</v>
      </c>
      <c r="F363" s="17">
        <f t="shared" si="97"/>
        <v>535</v>
      </c>
      <c r="G363" s="17">
        <f t="shared" si="98"/>
        <v>145</v>
      </c>
      <c r="H363" s="17">
        <f t="shared" si="99"/>
        <v>680</v>
      </c>
      <c r="I363" s="17">
        <f t="shared" si="100"/>
        <v>1595625</v>
      </c>
      <c r="J363" s="17">
        <f t="shared" si="101"/>
        <v>3599173</v>
      </c>
      <c r="K363" s="17">
        <f t="shared" si="102"/>
        <v>5194798</v>
      </c>
      <c r="L363" s="17">
        <f>分割表!$B$5</f>
        <v>1596160</v>
      </c>
      <c r="M363" s="17">
        <f>分割表!$C$5</f>
        <v>3599318</v>
      </c>
      <c r="N363" s="17">
        <f t="shared" si="103"/>
        <v>5195478</v>
      </c>
      <c r="O363" s="17">
        <f t="shared" si="104"/>
        <v>3361.0127095893636</v>
      </c>
      <c r="P363" s="17">
        <f t="shared" si="105"/>
        <v>721.62639265098323</v>
      </c>
      <c r="Q363" s="17">
        <f t="shared" si="106"/>
        <v>4435.0231027557029</v>
      </c>
      <c r="R363" s="17">
        <f t="shared" si="107"/>
        <v>22789954.561871588</v>
      </c>
      <c r="S363" s="17">
        <f t="shared" si="108"/>
        <v>54333888.1878106</v>
      </c>
      <c r="T363" s="17">
        <f t="shared" si="109"/>
        <v>80328035.749244258</v>
      </c>
      <c r="U363" s="17">
        <f t="shared" si="110"/>
        <v>22798130.936747961</v>
      </c>
      <c r="V363" s="17">
        <f t="shared" si="111"/>
        <v>54336222.141856313</v>
      </c>
      <c r="W363" s="17">
        <f t="shared" si="112"/>
        <v>80339230.748191163</v>
      </c>
      <c r="X363" s="17">
        <f t="shared" si="113"/>
        <v>0.11679020516031274</v>
      </c>
    </row>
    <row r="364" spans="1:24" s="17" customFormat="1">
      <c r="A364" s="17" t="s">
        <v>2821</v>
      </c>
      <c r="B364" s="17">
        <v>588</v>
      </c>
      <c r="C364" s="17">
        <v>292</v>
      </c>
      <c r="D364" s="17">
        <f t="shared" si="95"/>
        <v>880</v>
      </c>
      <c r="E364" s="2">
        <f t="shared" si="96"/>
        <v>483.94</v>
      </c>
      <c r="F364" s="17">
        <f t="shared" si="97"/>
        <v>588</v>
      </c>
      <c r="G364" s="17">
        <f t="shared" si="98"/>
        <v>292</v>
      </c>
      <c r="H364" s="17">
        <f t="shared" si="99"/>
        <v>880</v>
      </c>
      <c r="I364" s="17">
        <f t="shared" si="100"/>
        <v>1595572</v>
      </c>
      <c r="J364" s="17">
        <f t="shared" si="101"/>
        <v>3599026</v>
      </c>
      <c r="K364" s="17">
        <f t="shared" si="102"/>
        <v>5194598</v>
      </c>
      <c r="L364" s="17">
        <f>分割表!$B$5</f>
        <v>1596160</v>
      </c>
      <c r="M364" s="17">
        <f>分割表!$C$5</f>
        <v>3599318</v>
      </c>
      <c r="N364" s="17">
        <f t="shared" si="103"/>
        <v>5195478</v>
      </c>
      <c r="O364" s="17">
        <f t="shared" si="104"/>
        <v>3749.5154453643927</v>
      </c>
      <c r="P364" s="17">
        <f t="shared" si="105"/>
        <v>1657.6121102623383</v>
      </c>
      <c r="Q364" s="17">
        <f t="shared" si="106"/>
        <v>5966.3312785755816</v>
      </c>
      <c r="R364" s="17">
        <f t="shared" si="107"/>
        <v>22789144.575620268</v>
      </c>
      <c r="S364" s="17">
        <f t="shared" si="108"/>
        <v>54331522.047258317</v>
      </c>
      <c r="T364" s="17">
        <f t="shared" si="109"/>
        <v>80324743.11943467</v>
      </c>
      <c r="U364" s="17">
        <f t="shared" si="110"/>
        <v>22798130.936747961</v>
      </c>
      <c r="V364" s="17">
        <f t="shared" si="111"/>
        <v>54336222.141856313</v>
      </c>
      <c r="W364" s="17">
        <f t="shared" si="112"/>
        <v>80339230.748191163</v>
      </c>
      <c r="X364" s="17">
        <f t="shared" si="113"/>
        <v>0.11630728523130475</v>
      </c>
    </row>
    <row r="365" spans="1:24" s="17" customFormat="1">
      <c r="A365" s="17" t="s">
        <v>2021</v>
      </c>
      <c r="B365" s="17">
        <v>809</v>
      </c>
      <c r="C365" s="17">
        <v>897</v>
      </c>
      <c r="D365" s="17">
        <f t="shared" si="95"/>
        <v>1706</v>
      </c>
      <c r="E365" s="2">
        <f t="shared" si="96"/>
        <v>207.62</v>
      </c>
      <c r="F365" s="17">
        <f t="shared" si="97"/>
        <v>809</v>
      </c>
      <c r="G365" s="17">
        <f t="shared" si="98"/>
        <v>897</v>
      </c>
      <c r="H365" s="17">
        <f t="shared" si="99"/>
        <v>1706</v>
      </c>
      <c r="I365" s="17">
        <f t="shared" si="100"/>
        <v>1595351</v>
      </c>
      <c r="J365" s="17">
        <f t="shared" si="101"/>
        <v>3598421</v>
      </c>
      <c r="K365" s="17">
        <f t="shared" si="102"/>
        <v>5193772</v>
      </c>
      <c r="L365" s="17">
        <f>分割表!$B$5</f>
        <v>1596160</v>
      </c>
      <c r="M365" s="17">
        <f>分割表!$C$5</f>
        <v>3599318</v>
      </c>
      <c r="N365" s="17">
        <f t="shared" si="103"/>
        <v>5195478</v>
      </c>
      <c r="O365" s="17">
        <f t="shared" si="104"/>
        <v>5416.9013239003198</v>
      </c>
      <c r="P365" s="17">
        <f t="shared" si="105"/>
        <v>6098.7531082667401</v>
      </c>
      <c r="Q365" s="17">
        <f t="shared" si="106"/>
        <v>12695.892878056071</v>
      </c>
      <c r="R365" s="17">
        <f t="shared" si="107"/>
        <v>22785767.104756158</v>
      </c>
      <c r="S365" s="17">
        <f t="shared" si="108"/>
        <v>54321783.912955917</v>
      </c>
      <c r="T365" s="17">
        <f t="shared" si="109"/>
        <v>80311144.639897168</v>
      </c>
      <c r="U365" s="17">
        <f t="shared" si="110"/>
        <v>22798130.936747961</v>
      </c>
      <c r="V365" s="17">
        <f t="shared" si="111"/>
        <v>54336222.141856313</v>
      </c>
      <c r="W365" s="17">
        <f t="shared" si="112"/>
        <v>80339230.748191163</v>
      </c>
      <c r="X365" s="17">
        <f t="shared" si="113"/>
        <v>0.11501714328768929</v>
      </c>
    </row>
    <row r="366" spans="1:24" s="17" customFormat="1">
      <c r="A366" s="17" t="s">
        <v>531</v>
      </c>
      <c r="B366" s="17">
        <v>2003</v>
      </c>
      <c r="C366" s="17">
        <v>4104</v>
      </c>
      <c r="D366" s="17">
        <f t="shared" si="95"/>
        <v>6107</v>
      </c>
      <c r="E366" s="2">
        <f t="shared" si="96"/>
        <v>12.24</v>
      </c>
      <c r="F366" s="17">
        <f t="shared" si="97"/>
        <v>2003</v>
      </c>
      <c r="G366" s="17">
        <f t="shared" si="98"/>
        <v>4104</v>
      </c>
      <c r="H366" s="17">
        <f t="shared" si="99"/>
        <v>6107</v>
      </c>
      <c r="I366" s="17">
        <f t="shared" si="100"/>
        <v>1594157</v>
      </c>
      <c r="J366" s="17">
        <f t="shared" si="101"/>
        <v>3595214</v>
      </c>
      <c r="K366" s="17">
        <f t="shared" si="102"/>
        <v>5189371</v>
      </c>
      <c r="L366" s="17">
        <f>分割表!$B$5</f>
        <v>1596160</v>
      </c>
      <c r="M366" s="17">
        <f>分割表!$C$5</f>
        <v>3599318</v>
      </c>
      <c r="N366" s="17">
        <f t="shared" si="103"/>
        <v>5195478</v>
      </c>
      <c r="O366" s="17">
        <f t="shared" si="104"/>
        <v>15227.609875338634</v>
      </c>
      <c r="P366" s="17">
        <f t="shared" si="105"/>
        <v>34144.120155634882</v>
      </c>
      <c r="Q366" s="17">
        <f t="shared" si="106"/>
        <v>53235.885029193683</v>
      </c>
      <c r="R366" s="17">
        <f t="shared" si="107"/>
        <v>22767520.122103952</v>
      </c>
      <c r="S366" s="17">
        <f t="shared" si="108"/>
        <v>54270165.452191323</v>
      </c>
      <c r="T366" s="17">
        <f t="shared" si="109"/>
        <v>80238692.970668107</v>
      </c>
      <c r="U366" s="17">
        <f t="shared" si="110"/>
        <v>22798130.936747961</v>
      </c>
      <c r="V366" s="17">
        <f t="shared" si="111"/>
        <v>54336222.141856313</v>
      </c>
      <c r="W366" s="17">
        <f t="shared" si="112"/>
        <v>80339230.748191163</v>
      </c>
      <c r="X366" s="17">
        <f t="shared" si="113"/>
        <v>0.11364842487925592</v>
      </c>
    </row>
    <row r="367" spans="1:24" s="17" customFormat="1">
      <c r="A367" s="17" t="s">
        <v>2866</v>
      </c>
      <c r="B367" s="17">
        <v>556</v>
      </c>
      <c r="C367" s="17">
        <v>237</v>
      </c>
      <c r="D367" s="17">
        <f t="shared" si="95"/>
        <v>793</v>
      </c>
      <c r="E367" s="2">
        <f t="shared" si="96"/>
        <v>519.14</v>
      </c>
      <c r="F367" s="17">
        <f t="shared" si="97"/>
        <v>556</v>
      </c>
      <c r="G367" s="17">
        <f t="shared" si="98"/>
        <v>237</v>
      </c>
      <c r="H367" s="17">
        <f t="shared" si="99"/>
        <v>793</v>
      </c>
      <c r="I367" s="17">
        <f t="shared" si="100"/>
        <v>1595604</v>
      </c>
      <c r="J367" s="17">
        <f t="shared" si="101"/>
        <v>3599081</v>
      </c>
      <c r="K367" s="17">
        <f t="shared" si="102"/>
        <v>5194685</v>
      </c>
      <c r="L367" s="17">
        <f>分割表!$B$5</f>
        <v>1596160</v>
      </c>
      <c r="M367" s="17">
        <f>分割表!$C$5</f>
        <v>3599318</v>
      </c>
      <c r="N367" s="17">
        <f t="shared" si="103"/>
        <v>5195478</v>
      </c>
      <c r="O367" s="17">
        <f t="shared" si="104"/>
        <v>3514.3471716033237</v>
      </c>
      <c r="P367" s="17">
        <f t="shared" si="105"/>
        <v>1295.9302534490262</v>
      </c>
      <c r="Q367" s="17">
        <f t="shared" si="106"/>
        <v>5293.9278147564346</v>
      </c>
      <c r="R367" s="17">
        <f t="shared" si="107"/>
        <v>22789633.623712372</v>
      </c>
      <c r="S367" s="17">
        <f t="shared" si="108"/>
        <v>54332407.337238193</v>
      </c>
      <c r="T367" s="17">
        <f t="shared" si="109"/>
        <v>80326175.412455589</v>
      </c>
      <c r="U367" s="17">
        <f t="shared" si="110"/>
        <v>22798130.936747961</v>
      </c>
      <c r="V367" s="17">
        <f t="shared" si="111"/>
        <v>54336222.141856313</v>
      </c>
      <c r="W367" s="17">
        <f t="shared" si="112"/>
        <v>80339230.748191163</v>
      </c>
      <c r="X367" s="17">
        <f t="shared" si="113"/>
        <v>0.11353151710008524</v>
      </c>
    </row>
    <row r="368" spans="1:24" s="17" customFormat="1">
      <c r="A368" s="17" t="s">
        <v>2073</v>
      </c>
      <c r="B368" s="17">
        <v>2089</v>
      </c>
      <c r="C368" s="17">
        <v>4342</v>
      </c>
      <c r="D368" s="17">
        <f t="shared" si="95"/>
        <v>6431</v>
      </c>
      <c r="E368" s="2">
        <f t="shared" si="96"/>
        <v>9.2899999999999991</v>
      </c>
      <c r="F368" s="17">
        <f t="shared" si="97"/>
        <v>2089</v>
      </c>
      <c r="G368" s="17">
        <f t="shared" si="98"/>
        <v>4342</v>
      </c>
      <c r="H368" s="17">
        <f t="shared" si="99"/>
        <v>6431</v>
      </c>
      <c r="I368" s="17">
        <f t="shared" si="100"/>
        <v>1594071</v>
      </c>
      <c r="J368" s="17">
        <f t="shared" si="101"/>
        <v>3594976</v>
      </c>
      <c r="K368" s="17">
        <f t="shared" si="102"/>
        <v>5189047</v>
      </c>
      <c r="L368" s="17">
        <f>分割表!$B$5</f>
        <v>1596160</v>
      </c>
      <c r="M368" s="17">
        <f>分割表!$C$5</f>
        <v>3599318</v>
      </c>
      <c r="N368" s="17">
        <f t="shared" si="103"/>
        <v>5195478</v>
      </c>
      <c r="O368" s="17">
        <f t="shared" si="104"/>
        <v>15969.236750891665</v>
      </c>
      <c r="P368" s="17">
        <f t="shared" si="105"/>
        <v>36368.984301602832</v>
      </c>
      <c r="Q368" s="17">
        <f t="shared" si="106"/>
        <v>56392.701532373299</v>
      </c>
      <c r="R368" s="17">
        <f t="shared" si="107"/>
        <v>22766205.884839721</v>
      </c>
      <c r="S368" s="17">
        <f t="shared" si="108"/>
        <v>54266334.822919466</v>
      </c>
      <c r="T368" s="17">
        <f t="shared" si="109"/>
        <v>80233359.252913609</v>
      </c>
      <c r="U368" s="17">
        <f t="shared" si="110"/>
        <v>22798130.936747961</v>
      </c>
      <c r="V368" s="17">
        <f t="shared" si="111"/>
        <v>54336222.141856313</v>
      </c>
      <c r="W368" s="17">
        <f t="shared" si="112"/>
        <v>80339230.748191163</v>
      </c>
      <c r="X368" s="17">
        <f t="shared" si="113"/>
        <v>0.11291282655201001</v>
      </c>
    </row>
    <row r="369" spans="1:24" s="17" customFormat="1">
      <c r="A369" s="17" t="s">
        <v>2599</v>
      </c>
      <c r="B369" s="17">
        <v>1146</v>
      </c>
      <c r="C369" s="17">
        <v>1824</v>
      </c>
      <c r="D369" s="17">
        <f t="shared" si="95"/>
        <v>2970</v>
      </c>
      <c r="E369" s="2">
        <f t="shared" si="96"/>
        <v>82.87</v>
      </c>
      <c r="F369" s="17">
        <f t="shared" si="97"/>
        <v>1146</v>
      </c>
      <c r="G369" s="17">
        <f t="shared" si="98"/>
        <v>1824</v>
      </c>
      <c r="H369" s="17">
        <f t="shared" si="99"/>
        <v>2970</v>
      </c>
      <c r="I369" s="17">
        <f t="shared" si="100"/>
        <v>1595014</v>
      </c>
      <c r="J369" s="17">
        <f t="shared" si="101"/>
        <v>3597494</v>
      </c>
      <c r="K369" s="17">
        <f t="shared" si="102"/>
        <v>5192508</v>
      </c>
      <c r="L369" s="17">
        <f>分割表!$B$5</f>
        <v>1596160</v>
      </c>
      <c r="M369" s="17">
        <f>分割表!$C$5</f>
        <v>3599318</v>
      </c>
      <c r="N369" s="17">
        <f t="shared" si="103"/>
        <v>5195478</v>
      </c>
      <c r="O369" s="17">
        <f t="shared" si="104"/>
        <v>8072.4617002767891</v>
      </c>
      <c r="P369" s="17">
        <f t="shared" si="105"/>
        <v>13696.027799236919</v>
      </c>
      <c r="Q369" s="17">
        <f t="shared" si="106"/>
        <v>23749.062178436336</v>
      </c>
      <c r="R369" s="17">
        <f t="shared" si="107"/>
        <v>22780616.902692284</v>
      </c>
      <c r="S369" s="17">
        <f t="shared" si="108"/>
        <v>54306863.035089515</v>
      </c>
      <c r="T369" s="17">
        <f t="shared" si="109"/>
        <v>80290335.598660856</v>
      </c>
      <c r="U369" s="17">
        <f t="shared" si="110"/>
        <v>22798130.936747961</v>
      </c>
      <c r="V369" s="17">
        <f t="shared" si="111"/>
        <v>54336222.141856313</v>
      </c>
      <c r="W369" s="17">
        <f t="shared" si="112"/>
        <v>80339230.748191163</v>
      </c>
      <c r="X369" s="17">
        <f t="shared" si="113"/>
        <v>0.11264604072067275</v>
      </c>
    </row>
    <row r="370" spans="1:24" s="17" customFormat="1">
      <c r="A370" s="17" t="s">
        <v>2146</v>
      </c>
      <c r="B370" s="17">
        <v>802</v>
      </c>
      <c r="C370" s="17">
        <v>908</v>
      </c>
      <c r="D370" s="17">
        <f t="shared" si="95"/>
        <v>1710</v>
      </c>
      <c r="E370" s="2">
        <f t="shared" si="96"/>
        <v>195.65</v>
      </c>
      <c r="F370" s="17">
        <f t="shared" si="97"/>
        <v>802</v>
      </c>
      <c r="G370" s="17">
        <f t="shared" si="98"/>
        <v>908</v>
      </c>
      <c r="H370" s="17">
        <f t="shared" si="99"/>
        <v>1710</v>
      </c>
      <c r="I370" s="17">
        <f t="shared" si="100"/>
        <v>1595358</v>
      </c>
      <c r="J370" s="17">
        <f t="shared" si="101"/>
        <v>3598410</v>
      </c>
      <c r="K370" s="17">
        <f t="shared" si="102"/>
        <v>5193768</v>
      </c>
      <c r="L370" s="17">
        <f>分割表!$B$5</f>
        <v>1596160</v>
      </c>
      <c r="M370" s="17">
        <f>分割表!$C$5</f>
        <v>3599318</v>
      </c>
      <c r="N370" s="17">
        <f t="shared" si="103"/>
        <v>5195478</v>
      </c>
      <c r="O370" s="17">
        <f t="shared" si="104"/>
        <v>5363.0611035089451</v>
      </c>
      <c r="P370" s="17">
        <f t="shared" si="105"/>
        <v>6184.6098957699751</v>
      </c>
      <c r="Q370" s="17">
        <f t="shared" si="106"/>
        <v>12729.665190639365</v>
      </c>
      <c r="R370" s="17">
        <f t="shared" si="107"/>
        <v>22785874.083001848</v>
      </c>
      <c r="S370" s="17">
        <f t="shared" si="108"/>
        <v>54321606.856910072</v>
      </c>
      <c r="T370" s="17">
        <f t="shared" si="109"/>
        <v>80311078.788015604</v>
      </c>
      <c r="U370" s="17">
        <f t="shared" si="110"/>
        <v>22798130.936747961</v>
      </c>
      <c r="V370" s="17">
        <f t="shared" si="111"/>
        <v>54336222.141856313</v>
      </c>
      <c r="W370" s="17">
        <f t="shared" si="112"/>
        <v>80339230.748191163</v>
      </c>
      <c r="X370" s="17">
        <f t="shared" si="113"/>
        <v>0.1123170593216721</v>
      </c>
    </row>
    <row r="371" spans="1:24" s="17" customFormat="1">
      <c r="A371" s="17" t="s">
        <v>2578</v>
      </c>
      <c r="B371" s="17">
        <v>1408</v>
      </c>
      <c r="C371" s="17">
        <v>2544</v>
      </c>
      <c r="D371" s="17">
        <f t="shared" si="95"/>
        <v>3952</v>
      </c>
      <c r="E371" s="2">
        <f t="shared" si="96"/>
        <v>43.52</v>
      </c>
      <c r="F371" s="17">
        <f t="shared" si="97"/>
        <v>1408</v>
      </c>
      <c r="G371" s="17">
        <f t="shared" si="98"/>
        <v>2544</v>
      </c>
      <c r="H371" s="17">
        <f t="shared" si="99"/>
        <v>3952</v>
      </c>
      <c r="I371" s="17">
        <f t="shared" si="100"/>
        <v>1594752</v>
      </c>
      <c r="J371" s="17">
        <f t="shared" si="101"/>
        <v>3596774</v>
      </c>
      <c r="K371" s="17">
        <f t="shared" si="102"/>
        <v>5191526</v>
      </c>
      <c r="L371" s="17">
        <f>分割表!$B$5</f>
        <v>1596160</v>
      </c>
      <c r="M371" s="17">
        <f>分割表!$C$5</f>
        <v>3599318</v>
      </c>
      <c r="N371" s="17">
        <f t="shared" si="103"/>
        <v>5195478</v>
      </c>
      <c r="O371" s="17">
        <f t="shared" si="104"/>
        <v>10207.895155698927</v>
      </c>
      <c r="P371" s="17">
        <f t="shared" si="105"/>
        <v>19948.757999826274</v>
      </c>
      <c r="Q371" s="17">
        <f t="shared" si="106"/>
        <v>32730.373336645382</v>
      </c>
      <c r="R371" s="17">
        <f t="shared" si="107"/>
        <v>22776612.937227014</v>
      </c>
      <c r="S371" s="17">
        <f t="shared" si="108"/>
        <v>54295274.168548539</v>
      </c>
      <c r="T371" s="17">
        <f t="shared" si="109"/>
        <v>80274169.293241292</v>
      </c>
      <c r="U371" s="17">
        <f t="shared" si="110"/>
        <v>22798130.936747961</v>
      </c>
      <c r="V371" s="17">
        <f t="shared" si="111"/>
        <v>54336222.141856313</v>
      </c>
      <c r="W371" s="17">
        <f t="shared" si="112"/>
        <v>80339230.748191163</v>
      </c>
      <c r="X371" s="17">
        <f t="shared" si="113"/>
        <v>0.11086572933504538</v>
      </c>
    </row>
    <row r="372" spans="1:24" s="17" customFormat="1">
      <c r="A372" s="17" t="s">
        <v>2933</v>
      </c>
      <c r="B372" s="17">
        <v>523</v>
      </c>
      <c r="C372" s="17">
        <v>179</v>
      </c>
      <c r="D372" s="17">
        <f t="shared" si="95"/>
        <v>702</v>
      </c>
      <c r="E372" s="2">
        <f t="shared" si="96"/>
        <v>568.85</v>
      </c>
      <c r="F372" s="17">
        <f t="shared" si="97"/>
        <v>523</v>
      </c>
      <c r="G372" s="17">
        <f t="shared" si="98"/>
        <v>179</v>
      </c>
      <c r="H372" s="17">
        <f t="shared" si="99"/>
        <v>702</v>
      </c>
      <c r="I372" s="17">
        <f t="shared" si="100"/>
        <v>1595637</v>
      </c>
      <c r="J372" s="17">
        <f t="shared" si="101"/>
        <v>3599139</v>
      </c>
      <c r="K372" s="17">
        <f t="shared" si="102"/>
        <v>5194776</v>
      </c>
      <c r="L372" s="17">
        <f>分割表!$B$5</f>
        <v>1596160</v>
      </c>
      <c r="M372" s="17">
        <f>分割表!$C$5</f>
        <v>3599318</v>
      </c>
      <c r="N372" s="17">
        <f t="shared" si="103"/>
        <v>5195478</v>
      </c>
      <c r="O372" s="17">
        <f t="shared" si="104"/>
        <v>3273.7611057059548</v>
      </c>
      <c r="P372" s="17">
        <f t="shared" si="105"/>
        <v>928.54205924549512</v>
      </c>
      <c r="Q372" s="17">
        <f t="shared" si="106"/>
        <v>4600.8612496261194</v>
      </c>
      <c r="R372" s="17">
        <f t="shared" si="107"/>
        <v>22790137.955229517</v>
      </c>
      <c r="S372" s="17">
        <f t="shared" si="108"/>
        <v>54333340.91667293</v>
      </c>
      <c r="T372" s="17">
        <f t="shared" si="109"/>
        <v>80327673.559588283</v>
      </c>
      <c r="U372" s="17">
        <f t="shared" si="110"/>
        <v>22798130.936747961</v>
      </c>
      <c r="V372" s="17">
        <f t="shared" si="111"/>
        <v>54336222.141856313</v>
      </c>
      <c r="W372" s="17">
        <f t="shared" si="112"/>
        <v>80339230.748191163</v>
      </c>
      <c r="X372" s="17">
        <f t="shared" si="113"/>
        <v>0.11078543534933749</v>
      </c>
    </row>
    <row r="373" spans="1:24" s="17" customFormat="1">
      <c r="A373" s="17" t="s">
        <v>1678</v>
      </c>
      <c r="B373" s="17">
        <v>1553</v>
      </c>
      <c r="C373" s="17">
        <v>2933</v>
      </c>
      <c r="D373" s="17">
        <f t="shared" si="95"/>
        <v>4486</v>
      </c>
      <c r="E373" s="2">
        <f t="shared" si="96"/>
        <v>31.34</v>
      </c>
      <c r="F373" s="17">
        <f t="shared" si="97"/>
        <v>1553</v>
      </c>
      <c r="G373" s="17">
        <f t="shared" si="98"/>
        <v>2933</v>
      </c>
      <c r="H373" s="17">
        <f t="shared" si="99"/>
        <v>4486</v>
      </c>
      <c r="I373" s="17">
        <f t="shared" si="100"/>
        <v>1594607</v>
      </c>
      <c r="J373" s="17">
        <f t="shared" si="101"/>
        <v>3596385</v>
      </c>
      <c r="K373" s="17">
        <f t="shared" si="102"/>
        <v>5190992</v>
      </c>
      <c r="L373" s="17">
        <f>分割表!$B$5</f>
        <v>1596160</v>
      </c>
      <c r="M373" s="17">
        <f>分割表!$C$5</f>
        <v>3599318</v>
      </c>
      <c r="N373" s="17">
        <f t="shared" si="103"/>
        <v>5195478</v>
      </c>
      <c r="O373" s="17">
        <f t="shared" si="104"/>
        <v>11411.356757349911</v>
      </c>
      <c r="P373" s="17">
        <f t="shared" si="105"/>
        <v>23416.429875310863</v>
      </c>
      <c r="Q373" s="17">
        <f t="shared" si="106"/>
        <v>37721.503183849571</v>
      </c>
      <c r="R373" s="17">
        <f t="shared" si="107"/>
        <v>22774397.020643696</v>
      </c>
      <c r="S373" s="17">
        <f t="shared" si="108"/>
        <v>54289013.021455519</v>
      </c>
      <c r="T373" s="17">
        <f t="shared" si="109"/>
        <v>80265378.325286269</v>
      </c>
      <c r="U373" s="17">
        <f t="shared" si="110"/>
        <v>22798130.936747961</v>
      </c>
      <c r="V373" s="17">
        <f t="shared" si="111"/>
        <v>54336222.141856313</v>
      </c>
      <c r="W373" s="17">
        <f t="shared" si="112"/>
        <v>80339230.748191163</v>
      </c>
      <c r="X373" s="17">
        <f t="shared" si="113"/>
        <v>0.11074129407128813</v>
      </c>
    </row>
    <row r="374" spans="1:24" s="17" customFormat="1">
      <c r="A374" s="17" t="s">
        <v>2683</v>
      </c>
      <c r="B374" s="17">
        <v>724</v>
      </c>
      <c r="C374" s="17">
        <v>718</v>
      </c>
      <c r="D374" s="17">
        <f t="shared" si="95"/>
        <v>1442</v>
      </c>
      <c r="E374" s="2">
        <f t="shared" si="96"/>
        <v>237.05</v>
      </c>
      <c r="F374" s="17">
        <f t="shared" si="97"/>
        <v>724</v>
      </c>
      <c r="G374" s="17">
        <f t="shared" si="98"/>
        <v>718</v>
      </c>
      <c r="H374" s="17">
        <f t="shared" si="99"/>
        <v>1442</v>
      </c>
      <c r="I374" s="17">
        <f t="shared" si="100"/>
        <v>1595436</v>
      </c>
      <c r="J374" s="17">
        <f t="shared" si="101"/>
        <v>3598600</v>
      </c>
      <c r="K374" s="17">
        <f t="shared" si="102"/>
        <v>5194036</v>
      </c>
      <c r="L374" s="17">
        <f>分割表!$B$5</f>
        <v>1596160</v>
      </c>
      <c r="M374" s="17">
        <f>分割表!$C$5</f>
        <v>3599318</v>
      </c>
      <c r="N374" s="17">
        <f t="shared" si="103"/>
        <v>5195478</v>
      </c>
      <c r="O374" s="17">
        <f t="shared" si="104"/>
        <v>4767.388968087258</v>
      </c>
      <c r="P374" s="17">
        <f t="shared" si="105"/>
        <v>4721.9051505766247</v>
      </c>
      <c r="Q374" s="17">
        <f t="shared" si="106"/>
        <v>10488.799870332337</v>
      </c>
      <c r="R374" s="17">
        <f t="shared" si="107"/>
        <v>22787066.128388792</v>
      </c>
      <c r="S374" s="17">
        <f t="shared" si="108"/>
        <v>54324665.102427535</v>
      </c>
      <c r="T374" s="17">
        <f t="shared" si="109"/>
        <v>80315490.870890811</v>
      </c>
      <c r="U374" s="17">
        <f t="shared" si="110"/>
        <v>22798130.936747961</v>
      </c>
      <c r="V374" s="17">
        <f t="shared" si="111"/>
        <v>54336222.141856313</v>
      </c>
      <c r="W374" s="17">
        <f t="shared" si="112"/>
        <v>80339230.748191163</v>
      </c>
      <c r="X374" s="17">
        <f t="shared" si="113"/>
        <v>0.11063425013315442</v>
      </c>
    </row>
    <row r="375" spans="1:24" s="17" customFormat="1">
      <c r="A375" s="17" t="s">
        <v>11</v>
      </c>
      <c r="B375" s="17">
        <v>561</v>
      </c>
      <c r="C375" s="17">
        <v>300</v>
      </c>
      <c r="D375" s="17">
        <f t="shared" si="95"/>
        <v>861</v>
      </c>
      <c r="E375" s="2">
        <f t="shared" si="96"/>
        <v>431.25</v>
      </c>
      <c r="F375" s="17">
        <f t="shared" si="97"/>
        <v>561</v>
      </c>
      <c r="G375" s="17">
        <f t="shared" si="98"/>
        <v>300</v>
      </c>
      <c r="H375" s="17">
        <f t="shared" si="99"/>
        <v>861</v>
      </c>
      <c r="I375" s="17">
        <f t="shared" si="100"/>
        <v>1595599</v>
      </c>
      <c r="J375" s="17">
        <f t="shared" si="101"/>
        <v>3599018</v>
      </c>
      <c r="K375" s="17">
        <f t="shared" si="102"/>
        <v>5194617</v>
      </c>
      <c r="L375" s="17">
        <f>分割表!$B$5</f>
        <v>1596160</v>
      </c>
      <c r="M375" s="17">
        <f>分割表!$C$5</f>
        <v>3599318</v>
      </c>
      <c r="N375" s="17">
        <f t="shared" si="103"/>
        <v>5195478</v>
      </c>
      <c r="O375" s="17">
        <f t="shared" si="104"/>
        <v>3550.9734279982326</v>
      </c>
      <c r="P375" s="17">
        <f t="shared" si="105"/>
        <v>1711.1347423968602</v>
      </c>
      <c r="Q375" s="17">
        <f t="shared" si="106"/>
        <v>5818.7193683122759</v>
      </c>
      <c r="R375" s="17">
        <f t="shared" si="107"/>
        <v>22789557.209905677</v>
      </c>
      <c r="S375" s="17">
        <f t="shared" si="108"/>
        <v>54331393.27787672</v>
      </c>
      <c r="T375" s="17">
        <f t="shared" si="109"/>
        <v>80325055.918935567</v>
      </c>
      <c r="U375" s="17">
        <f t="shared" si="110"/>
        <v>22798130.936747961</v>
      </c>
      <c r="V375" s="17">
        <f t="shared" si="111"/>
        <v>54336222.141856313</v>
      </c>
      <c r="W375" s="17">
        <f t="shared" si="112"/>
        <v>80339230.748191163</v>
      </c>
      <c r="X375" s="17">
        <f t="shared" si="113"/>
        <v>0.10902125225374733</v>
      </c>
    </row>
    <row r="376" spans="1:24" s="17" customFormat="1">
      <c r="A376" s="17" t="s">
        <v>3130</v>
      </c>
      <c r="B376" s="17">
        <v>476</v>
      </c>
      <c r="C376" s="17">
        <v>73</v>
      </c>
      <c r="D376" s="17">
        <f t="shared" si="95"/>
        <v>549</v>
      </c>
      <c r="E376" s="2">
        <f t="shared" si="96"/>
        <v>746.81</v>
      </c>
      <c r="F376" s="17">
        <f t="shared" si="97"/>
        <v>476</v>
      </c>
      <c r="G376" s="17">
        <f t="shared" si="98"/>
        <v>73</v>
      </c>
      <c r="H376" s="17">
        <f t="shared" si="99"/>
        <v>549</v>
      </c>
      <c r="I376" s="17">
        <f t="shared" si="100"/>
        <v>1595684</v>
      </c>
      <c r="J376" s="17">
        <f t="shared" si="101"/>
        <v>3599245</v>
      </c>
      <c r="K376" s="17">
        <f t="shared" si="102"/>
        <v>5194929</v>
      </c>
      <c r="L376" s="17">
        <f>分割表!$B$5</f>
        <v>1596160</v>
      </c>
      <c r="M376" s="17">
        <f>分割表!$C$5</f>
        <v>3599318</v>
      </c>
      <c r="N376" s="17">
        <f t="shared" si="103"/>
        <v>5195478</v>
      </c>
      <c r="O376" s="17">
        <f t="shared" si="104"/>
        <v>2934.7388986141559</v>
      </c>
      <c r="P376" s="17">
        <f t="shared" si="105"/>
        <v>313.20353920383252</v>
      </c>
      <c r="Q376" s="17">
        <f t="shared" si="106"/>
        <v>3463.1460443887322</v>
      </c>
      <c r="R376" s="17">
        <f t="shared" si="107"/>
        <v>22790856.246750321</v>
      </c>
      <c r="S376" s="17">
        <f t="shared" si="108"/>
        <v>54335047.1159859</v>
      </c>
      <c r="T376" s="17">
        <f t="shared" si="109"/>
        <v>80330192.425943062</v>
      </c>
      <c r="U376" s="17">
        <f t="shared" si="110"/>
        <v>22798130.936747961</v>
      </c>
      <c r="V376" s="17">
        <f t="shared" si="111"/>
        <v>54336222.141856313</v>
      </c>
      <c r="W376" s="17">
        <f t="shared" si="112"/>
        <v>80339230.748191163</v>
      </c>
      <c r="X376" s="17">
        <f t="shared" si="113"/>
        <v>0.10900019204319165</v>
      </c>
    </row>
    <row r="377" spans="1:24" s="17" customFormat="1">
      <c r="A377" s="17" t="s">
        <v>883</v>
      </c>
      <c r="B377" s="17">
        <v>883</v>
      </c>
      <c r="C377" s="17">
        <v>1179</v>
      </c>
      <c r="D377" s="17">
        <f t="shared" si="95"/>
        <v>2062</v>
      </c>
      <c r="E377" s="2">
        <f t="shared" si="96"/>
        <v>133.86000000000001</v>
      </c>
      <c r="F377" s="17">
        <f t="shared" si="97"/>
        <v>883</v>
      </c>
      <c r="G377" s="17">
        <f t="shared" si="98"/>
        <v>1179</v>
      </c>
      <c r="H377" s="17">
        <f t="shared" si="99"/>
        <v>2062</v>
      </c>
      <c r="I377" s="17">
        <f t="shared" si="100"/>
        <v>1595277</v>
      </c>
      <c r="J377" s="17">
        <f t="shared" si="101"/>
        <v>3598139</v>
      </c>
      <c r="K377" s="17">
        <f t="shared" si="102"/>
        <v>5193416</v>
      </c>
      <c r="L377" s="17">
        <f>分割表!$B$5</f>
        <v>1596160</v>
      </c>
      <c r="M377" s="17">
        <f>分割表!$C$5</f>
        <v>3599318</v>
      </c>
      <c r="N377" s="17">
        <f t="shared" si="103"/>
        <v>5195478</v>
      </c>
      <c r="O377" s="17">
        <f t="shared" si="104"/>
        <v>5989.6761521332965</v>
      </c>
      <c r="P377" s="17">
        <f t="shared" si="105"/>
        <v>8338.3854207335607</v>
      </c>
      <c r="Q377" s="17">
        <f t="shared" si="106"/>
        <v>15736.01209235758</v>
      </c>
      <c r="R377" s="17">
        <f t="shared" si="107"/>
        <v>22784636.193751808</v>
      </c>
      <c r="S377" s="17">
        <f t="shared" si="108"/>
        <v>54317244.850399755</v>
      </c>
      <c r="T377" s="17">
        <f t="shared" si="109"/>
        <v>80305283.834502861</v>
      </c>
      <c r="U377" s="17">
        <f t="shared" si="110"/>
        <v>22798130.936747961</v>
      </c>
      <c r="V377" s="17">
        <f t="shared" si="111"/>
        <v>54336222.141856313</v>
      </c>
      <c r="W377" s="17">
        <f t="shared" si="112"/>
        <v>80339230.748191163</v>
      </c>
      <c r="X377" s="17">
        <f t="shared" si="113"/>
        <v>0.10736805995280575</v>
      </c>
    </row>
    <row r="378" spans="1:24" s="17" customFormat="1">
      <c r="A378" s="17" t="s">
        <v>800</v>
      </c>
      <c r="B378" s="17">
        <v>1820</v>
      </c>
      <c r="C378" s="17">
        <v>3690</v>
      </c>
      <c r="D378" s="17">
        <f t="shared" si="95"/>
        <v>5510</v>
      </c>
      <c r="E378" s="2">
        <f t="shared" si="96"/>
        <v>13.63</v>
      </c>
      <c r="F378" s="17">
        <f t="shared" si="97"/>
        <v>1820</v>
      </c>
      <c r="G378" s="17">
        <f t="shared" si="98"/>
        <v>3690</v>
      </c>
      <c r="H378" s="17">
        <f t="shared" si="99"/>
        <v>5510</v>
      </c>
      <c r="I378" s="17">
        <f t="shared" si="100"/>
        <v>1594340</v>
      </c>
      <c r="J378" s="17">
        <f t="shared" si="101"/>
        <v>3595628</v>
      </c>
      <c r="K378" s="17">
        <f t="shared" si="102"/>
        <v>5189968</v>
      </c>
      <c r="L378" s="17">
        <f>分割表!$B$5</f>
        <v>1596160</v>
      </c>
      <c r="M378" s="17">
        <f>分割表!$C$5</f>
        <v>3599318</v>
      </c>
      <c r="N378" s="17">
        <f t="shared" si="103"/>
        <v>5195478</v>
      </c>
      <c r="O378" s="17">
        <f t="shared" si="104"/>
        <v>13661.997039728931</v>
      </c>
      <c r="P378" s="17">
        <f t="shared" si="105"/>
        <v>30307.378609657571</v>
      </c>
      <c r="Q378" s="17">
        <f t="shared" si="106"/>
        <v>47464.90266082975</v>
      </c>
      <c r="R378" s="17">
        <f t="shared" si="107"/>
        <v>22770316.712187115</v>
      </c>
      <c r="S378" s="17">
        <f t="shared" si="108"/>
        <v>54276828.853253938</v>
      </c>
      <c r="T378" s="17">
        <f t="shared" si="109"/>
        <v>80248520.892469838</v>
      </c>
      <c r="U378" s="17">
        <f t="shared" si="110"/>
        <v>22798130.936747961</v>
      </c>
      <c r="V378" s="17">
        <f t="shared" si="111"/>
        <v>54336222.141856313</v>
      </c>
      <c r="W378" s="17">
        <f t="shared" si="112"/>
        <v>80339230.748191163</v>
      </c>
      <c r="X378" s="17">
        <f t="shared" si="113"/>
        <v>0.10681337735064489</v>
      </c>
    </row>
    <row r="379" spans="1:24" s="17" customFormat="1">
      <c r="A379" s="17" t="s">
        <v>927</v>
      </c>
      <c r="B379" s="17">
        <v>805</v>
      </c>
      <c r="C379" s="17">
        <v>985</v>
      </c>
      <c r="D379" s="17">
        <f t="shared" si="95"/>
        <v>1790</v>
      </c>
      <c r="E379" s="2">
        <f t="shared" si="96"/>
        <v>159.9</v>
      </c>
      <c r="F379" s="17">
        <f t="shared" si="97"/>
        <v>805</v>
      </c>
      <c r="G379" s="17">
        <f t="shared" si="98"/>
        <v>985</v>
      </c>
      <c r="H379" s="17">
        <f t="shared" si="99"/>
        <v>1790</v>
      </c>
      <c r="I379" s="17">
        <f t="shared" si="100"/>
        <v>1595355</v>
      </c>
      <c r="J379" s="17">
        <f t="shared" si="101"/>
        <v>3598333</v>
      </c>
      <c r="K379" s="17">
        <f t="shared" si="102"/>
        <v>5193688</v>
      </c>
      <c r="L379" s="17">
        <f>分割表!$B$5</f>
        <v>1596160</v>
      </c>
      <c r="M379" s="17">
        <f>分割表!$C$5</f>
        <v>3599318</v>
      </c>
      <c r="N379" s="17">
        <f t="shared" si="103"/>
        <v>5195478</v>
      </c>
      <c r="O379" s="17">
        <f t="shared" si="104"/>
        <v>5386.1280333219438</v>
      </c>
      <c r="P379" s="17">
        <f t="shared" si="105"/>
        <v>6789.2520165545075</v>
      </c>
      <c r="Q379" s="17">
        <f t="shared" si="106"/>
        <v>13407.047908914294</v>
      </c>
      <c r="R379" s="17">
        <f t="shared" si="107"/>
        <v>22785828.235178508</v>
      </c>
      <c r="S379" s="17">
        <f t="shared" si="108"/>
        <v>54320367.465530701</v>
      </c>
      <c r="T379" s="17">
        <f t="shared" si="109"/>
        <v>80309761.751031473</v>
      </c>
      <c r="U379" s="17">
        <f t="shared" si="110"/>
        <v>22798130.936747961</v>
      </c>
      <c r="V379" s="17">
        <f t="shared" si="111"/>
        <v>54336222.141856313</v>
      </c>
      <c r="W379" s="17">
        <f t="shared" si="112"/>
        <v>80339230.748191163</v>
      </c>
      <c r="X379" s="17">
        <f t="shared" si="113"/>
        <v>0.10604873684295303</v>
      </c>
    </row>
    <row r="380" spans="1:24" s="17" customFormat="1">
      <c r="A380" s="17" t="s">
        <v>2559</v>
      </c>
      <c r="B380" s="17">
        <v>1967</v>
      </c>
      <c r="C380" s="17">
        <v>4095</v>
      </c>
      <c r="D380" s="17">
        <f t="shared" si="95"/>
        <v>6062</v>
      </c>
      <c r="E380" s="2">
        <f t="shared" si="96"/>
        <v>8.41</v>
      </c>
      <c r="F380" s="17">
        <f t="shared" si="97"/>
        <v>1967</v>
      </c>
      <c r="G380" s="17">
        <f t="shared" si="98"/>
        <v>4095</v>
      </c>
      <c r="H380" s="17">
        <f t="shared" si="99"/>
        <v>6062</v>
      </c>
      <c r="I380" s="17">
        <f t="shared" si="100"/>
        <v>1594193</v>
      </c>
      <c r="J380" s="17">
        <f t="shared" si="101"/>
        <v>3595223</v>
      </c>
      <c r="K380" s="17">
        <f t="shared" si="102"/>
        <v>5189416</v>
      </c>
      <c r="L380" s="17">
        <f>分割表!$B$5</f>
        <v>1596160</v>
      </c>
      <c r="M380" s="17">
        <f>分割表!$C$5</f>
        <v>3599318</v>
      </c>
      <c r="N380" s="17">
        <f t="shared" si="103"/>
        <v>5195478</v>
      </c>
      <c r="O380" s="17">
        <f t="shared" si="104"/>
        <v>14918.248897771278</v>
      </c>
      <c r="P380" s="17">
        <f t="shared" si="105"/>
        <v>34060.252574795959</v>
      </c>
      <c r="Q380" s="17">
        <f t="shared" si="106"/>
        <v>52798.777639278793</v>
      </c>
      <c r="R380" s="17">
        <f t="shared" si="107"/>
        <v>22768070.269313034</v>
      </c>
      <c r="S380" s="17">
        <f t="shared" si="108"/>
        <v>54270310.30822926</v>
      </c>
      <c r="T380" s="17">
        <f t="shared" si="109"/>
        <v>80239433.76640062</v>
      </c>
      <c r="U380" s="17">
        <f t="shared" si="110"/>
        <v>22798130.936747961</v>
      </c>
      <c r="V380" s="17">
        <f t="shared" si="111"/>
        <v>54336222.141856313</v>
      </c>
      <c r="W380" s="17">
        <f t="shared" si="112"/>
        <v>80339230.748191163</v>
      </c>
      <c r="X380" s="17">
        <f t="shared" si="113"/>
        <v>0.10572085412928184</v>
      </c>
    </row>
    <row r="381" spans="1:24" s="17" customFormat="1">
      <c r="A381" s="17" t="s">
        <v>598</v>
      </c>
      <c r="B381" s="17">
        <v>1290</v>
      </c>
      <c r="C381" s="17">
        <v>2304</v>
      </c>
      <c r="D381" s="17">
        <f t="shared" si="95"/>
        <v>3594</v>
      </c>
      <c r="E381" s="2">
        <f t="shared" si="96"/>
        <v>43.92</v>
      </c>
      <c r="F381" s="17">
        <f t="shared" si="97"/>
        <v>1290</v>
      </c>
      <c r="G381" s="17">
        <f t="shared" si="98"/>
        <v>2304</v>
      </c>
      <c r="H381" s="17">
        <f t="shared" si="99"/>
        <v>3594</v>
      </c>
      <c r="I381" s="17">
        <f t="shared" si="100"/>
        <v>1594870</v>
      </c>
      <c r="J381" s="17">
        <f t="shared" si="101"/>
        <v>3597014</v>
      </c>
      <c r="K381" s="17">
        <f t="shared" si="102"/>
        <v>5191884</v>
      </c>
      <c r="L381" s="17">
        <f>分割表!$B$5</f>
        <v>1596160</v>
      </c>
      <c r="M381" s="17">
        <f>分割表!$C$5</f>
        <v>3599318</v>
      </c>
      <c r="N381" s="17">
        <f t="shared" si="103"/>
        <v>5195478</v>
      </c>
      <c r="O381" s="17">
        <f t="shared" si="104"/>
        <v>9239.4927715888753</v>
      </c>
      <c r="P381" s="17">
        <f t="shared" si="105"/>
        <v>17838.494258263563</v>
      </c>
      <c r="Q381" s="17">
        <f t="shared" si="106"/>
        <v>29424.153716032557</v>
      </c>
      <c r="R381" s="17">
        <f t="shared" si="107"/>
        <v>22778416.244590431</v>
      </c>
      <c r="S381" s="17">
        <f t="shared" si="108"/>
        <v>54299137.108049266</v>
      </c>
      <c r="T381" s="17">
        <f t="shared" si="109"/>
        <v>80280062.894274116</v>
      </c>
      <c r="U381" s="17">
        <f t="shared" si="110"/>
        <v>22798130.936747961</v>
      </c>
      <c r="V381" s="17">
        <f t="shared" si="111"/>
        <v>54336222.141856313</v>
      </c>
      <c r="W381" s="17">
        <f t="shared" si="112"/>
        <v>80339230.748191163</v>
      </c>
      <c r="X381" s="17">
        <f t="shared" si="113"/>
        <v>0.10400936898876148</v>
      </c>
    </row>
    <row r="382" spans="1:24" s="17" customFormat="1">
      <c r="A382" s="17" t="s">
        <v>586</v>
      </c>
      <c r="B382" s="17">
        <v>681</v>
      </c>
      <c r="C382" s="17">
        <v>680</v>
      </c>
      <c r="D382" s="17">
        <f t="shared" si="95"/>
        <v>1361</v>
      </c>
      <c r="E382" s="2">
        <f t="shared" si="96"/>
        <v>219.91</v>
      </c>
      <c r="F382" s="17">
        <f t="shared" si="97"/>
        <v>681</v>
      </c>
      <c r="G382" s="17">
        <f t="shared" si="98"/>
        <v>680</v>
      </c>
      <c r="H382" s="17">
        <f t="shared" si="99"/>
        <v>1361</v>
      </c>
      <c r="I382" s="17">
        <f t="shared" si="100"/>
        <v>1595479</v>
      </c>
      <c r="J382" s="17">
        <f t="shared" si="101"/>
        <v>3598638</v>
      </c>
      <c r="K382" s="17">
        <f t="shared" si="102"/>
        <v>5194117</v>
      </c>
      <c r="L382" s="17">
        <f>分割表!$B$5</f>
        <v>1596160</v>
      </c>
      <c r="M382" s="17">
        <f>分割表!$C$5</f>
        <v>3599318</v>
      </c>
      <c r="N382" s="17">
        <f t="shared" si="103"/>
        <v>5195478</v>
      </c>
      <c r="O382" s="17">
        <f t="shared" si="104"/>
        <v>4442.5459304878177</v>
      </c>
      <c r="P382" s="17">
        <f t="shared" si="105"/>
        <v>4435.0231027557029</v>
      </c>
      <c r="Q382" s="17">
        <f t="shared" si="106"/>
        <v>9820.9419786086455</v>
      </c>
      <c r="R382" s="17">
        <f t="shared" si="107"/>
        <v>22787723.283245526</v>
      </c>
      <c r="S382" s="17">
        <f t="shared" si="108"/>
        <v>54325276.752734847</v>
      </c>
      <c r="T382" s="17">
        <f t="shared" si="109"/>
        <v>80316824.376272172</v>
      </c>
      <c r="U382" s="17">
        <f t="shared" si="110"/>
        <v>22798130.936747961</v>
      </c>
      <c r="V382" s="17">
        <f t="shared" si="111"/>
        <v>54336222.141856313</v>
      </c>
      <c r="W382" s="17">
        <f t="shared" si="112"/>
        <v>80339230.748191163</v>
      </c>
      <c r="X382" s="17">
        <f t="shared" si="113"/>
        <v>0.10364145620381254</v>
      </c>
    </row>
    <row r="383" spans="1:24" s="17" customFormat="1">
      <c r="A383" s="17" t="s">
        <v>455</v>
      </c>
      <c r="B383" s="17">
        <v>1621</v>
      </c>
      <c r="C383" s="17">
        <v>3200</v>
      </c>
      <c r="D383" s="17">
        <f t="shared" si="95"/>
        <v>4821</v>
      </c>
      <c r="E383" s="2">
        <f t="shared" si="96"/>
        <v>18.77</v>
      </c>
      <c r="F383" s="17">
        <f t="shared" si="97"/>
        <v>1621</v>
      </c>
      <c r="G383" s="17">
        <f t="shared" si="98"/>
        <v>3200</v>
      </c>
      <c r="H383" s="17">
        <f t="shared" si="99"/>
        <v>4821</v>
      </c>
      <c r="I383" s="17">
        <f t="shared" si="100"/>
        <v>1594539</v>
      </c>
      <c r="J383" s="17">
        <f t="shared" si="101"/>
        <v>3596118</v>
      </c>
      <c r="K383" s="17">
        <f t="shared" si="102"/>
        <v>5190657</v>
      </c>
      <c r="L383" s="17">
        <f>分割表!$B$5</f>
        <v>1596160</v>
      </c>
      <c r="M383" s="17">
        <f>分割表!$C$5</f>
        <v>3599318</v>
      </c>
      <c r="N383" s="17">
        <f t="shared" si="103"/>
        <v>5195478</v>
      </c>
      <c r="O383" s="17">
        <f t="shared" si="104"/>
        <v>11980.484403733532</v>
      </c>
      <c r="P383" s="17">
        <f t="shared" si="105"/>
        <v>25826.899484121019</v>
      </c>
      <c r="Q383" s="17">
        <f t="shared" si="106"/>
        <v>40885.631410889502</v>
      </c>
      <c r="R383" s="17">
        <f t="shared" si="107"/>
        <v>22773357.836718522</v>
      </c>
      <c r="S383" s="17">
        <f t="shared" si="108"/>
        <v>54284715.548958458</v>
      </c>
      <c r="T383" s="17">
        <f t="shared" si="109"/>
        <v>80259863.420245916</v>
      </c>
      <c r="U383" s="17">
        <f t="shared" si="110"/>
        <v>22798130.936747961</v>
      </c>
      <c r="V383" s="17">
        <f t="shared" si="111"/>
        <v>54336222.141856313</v>
      </c>
      <c r="W383" s="17">
        <f t="shared" si="112"/>
        <v>80339230.748191163</v>
      </c>
      <c r="X383" s="17">
        <f t="shared" si="113"/>
        <v>0.10299771446023642</v>
      </c>
    </row>
    <row r="384" spans="1:24" s="17" customFormat="1">
      <c r="A384" s="17" t="s">
        <v>2280</v>
      </c>
      <c r="B384" s="17">
        <v>547</v>
      </c>
      <c r="C384" s="17">
        <v>329</v>
      </c>
      <c r="D384" s="17">
        <f t="shared" si="95"/>
        <v>876</v>
      </c>
      <c r="E384" s="2">
        <f t="shared" si="96"/>
        <v>373.14</v>
      </c>
      <c r="F384" s="17">
        <f t="shared" si="97"/>
        <v>547</v>
      </c>
      <c r="G384" s="17">
        <f t="shared" si="98"/>
        <v>329</v>
      </c>
      <c r="H384" s="17">
        <f t="shared" si="99"/>
        <v>876</v>
      </c>
      <c r="I384" s="17">
        <f t="shared" si="100"/>
        <v>1595613</v>
      </c>
      <c r="J384" s="17">
        <f t="shared" si="101"/>
        <v>3598989</v>
      </c>
      <c r="K384" s="17">
        <f t="shared" si="102"/>
        <v>5194602</v>
      </c>
      <c r="L384" s="17">
        <f>分割表!$B$5</f>
        <v>1596160</v>
      </c>
      <c r="M384" s="17">
        <f>分割表!$C$5</f>
        <v>3599318</v>
      </c>
      <c r="N384" s="17">
        <f t="shared" si="103"/>
        <v>5195478</v>
      </c>
      <c r="O384" s="17">
        <f t="shared" si="104"/>
        <v>3448.5334949248236</v>
      </c>
      <c r="P384" s="17">
        <f t="shared" si="105"/>
        <v>1906.9030000018074</v>
      </c>
      <c r="Q384" s="17">
        <f t="shared" si="106"/>
        <v>5935.2206956602795</v>
      </c>
      <c r="R384" s="17">
        <f t="shared" si="107"/>
        <v>22789771.168603908</v>
      </c>
      <c r="S384" s="17">
        <f t="shared" si="108"/>
        <v>54330926.489017501</v>
      </c>
      <c r="T384" s="17">
        <f t="shared" si="109"/>
        <v>80324808.971955404</v>
      </c>
      <c r="U384" s="17">
        <f t="shared" si="110"/>
        <v>22798130.936747961</v>
      </c>
      <c r="V384" s="17">
        <f t="shared" si="111"/>
        <v>54336222.141856313</v>
      </c>
      <c r="W384" s="17">
        <f t="shared" si="112"/>
        <v>80339230.748191163</v>
      </c>
      <c r="X384" s="17">
        <f t="shared" si="113"/>
        <v>0.10298498368404933</v>
      </c>
    </row>
    <row r="385" spans="1:24" s="17" customFormat="1">
      <c r="A385" s="17" t="s">
        <v>2006</v>
      </c>
      <c r="B385" s="17">
        <v>477</v>
      </c>
      <c r="C385" s="17">
        <v>152</v>
      </c>
      <c r="D385" s="17">
        <f t="shared" si="95"/>
        <v>629</v>
      </c>
      <c r="E385" s="2">
        <f t="shared" si="96"/>
        <v>541.91</v>
      </c>
      <c r="F385" s="17">
        <f t="shared" si="97"/>
        <v>477</v>
      </c>
      <c r="G385" s="17">
        <f t="shared" si="98"/>
        <v>152</v>
      </c>
      <c r="H385" s="17">
        <f t="shared" si="99"/>
        <v>629</v>
      </c>
      <c r="I385" s="17">
        <f t="shared" si="100"/>
        <v>1595683</v>
      </c>
      <c r="J385" s="17">
        <f t="shared" si="101"/>
        <v>3599166</v>
      </c>
      <c r="K385" s="17">
        <f t="shared" si="102"/>
        <v>5194849</v>
      </c>
      <c r="L385" s="17">
        <f>分割表!$B$5</f>
        <v>1596160</v>
      </c>
      <c r="M385" s="17">
        <f>分割表!$C$5</f>
        <v>3599318</v>
      </c>
      <c r="N385" s="17">
        <f t="shared" si="103"/>
        <v>5195478</v>
      </c>
      <c r="O385" s="17">
        <f t="shared" si="104"/>
        <v>2941.9053661537391</v>
      </c>
      <c r="P385" s="17">
        <f t="shared" si="105"/>
        <v>763.62983916863402</v>
      </c>
      <c r="Q385" s="17">
        <f t="shared" si="106"/>
        <v>4053.3585604645773</v>
      </c>
      <c r="R385" s="17">
        <f t="shared" si="107"/>
        <v>22790840.963937592</v>
      </c>
      <c r="S385" s="17">
        <f t="shared" si="108"/>
        <v>54333775.514314823</v>
      </c>
      <c r="T385" s="17">
        <f t="shared" si="109"/>
        <v>80328875.371077821</v>
      </c>
      <c r="U385" s="17">
        <f t="shared" si="110"/>
        <v>22798130.936747961</v>
      </c>
      <c r="V385" s="17">
        <f t="shared" si="111"/>
        <v>54336222.141856313</v>
      </c>
      <c r="W385" s="17">
        <f t="shared" si="112"/>
        <v>80339230.748191163</v>
      </c>
      <c r="X385" s="17">
        <f t="shared" si="113"/>
        <v>0.10206427016808624</v>
      </c>
    </row>
    <row r="386" spans="1:24" s="17" customFormat="1">
      <c r="A386" s="17" t="s">
        <v>2616</v>
      </c>
      <c r="B386" s="17">
        <v>930</v>
      </c>
      <c r="C386" s="17">
        <v>1385</v>
      </c>
      <c r="D386" s="17">
        <f t="shared" ref="D386:D449" si="114">B386+C386</f>
        <v>2315</v>
      </c>
      <c r="E386" s="2">
        <f t="shared" ref="E386:E449" si="115">ROUND(2*(O386+P386+R386+S386+W386-Q386-T386-U386-V386),2)</f>
        <v>92.65</v>
      </c>
      <c r="F386" s="17">
        <f t="shared" ref="F386:F449" si="116">B386</f>
        <v>930</v>
      </c>
      <c r="G386" s="17">
        <f t="shared" ref="G386:G449" si="117">C386</f>
        <v>1385</v>
      </c>
      <c r="H386" s="17">
        <f t="shared" ref="H386:H449" si="118">D386</f>
        <v>2315</v>
      </c>
      <c r="I386" s="17">
        <f t="shared" ref="I386:I449" si="119">L386-F386</f>
        <v>1595230</v>
      </c>
      <c r="J386" s="17">
        <f t="shared" ref="J386:J449" si="120">M386-G386</f>
        <v>3597933</v>
      </c>
      <c r="K386" s="17">
        <f t="shared" ref="K386:K449" si="121">I386+J386</f>
        <v>5193163</v>
      </c>
      <c r="L386" s="17">
        <f>分割表!$B$5</f>
        <v>1596160</v>
      </c>
      <c r="M386" s="17">
        <f>分割表!$C$5</f>
        <v>3599318</v>
      </c>
      <c r="N386" s="17">
        <f t="shared" ref="N386:N449" si="122">$L$3+$M$3</f>
        <v>5195478</v>
      </c>
      <c r="O386" s="17">
        <f t="shared" ref="O386:O449" si="123">LN(F386)*F386</f>
        <v>6356.7216651169902</v>
      </c>
      <c r="P386" s="17">
        <f t="shared" ref="P386:P449" si="124">LN(G386)*G386</f>
        <v>10018.335754790693</v>
      </c>
      <c r="Q386" s="17">
        <f t="shared" ref="Q386:Q449" si="125">LN(H386)*H386</f>
        <v>17934.686897494576</v>
      </c>
      <c r="R386" s="17">
        <f t="shared" ref="R386:R449" si="126">LN(I386)*I386</f>
        <v>22783917.914220668</v>
      </c>
      <c r="S386" s="17">
        <f t="shared" ref="S386:S449" si="127">LN(J386)*J386</f>
        <v>54313929.095267788</v>
      </c>
      <c r="T386" s="17">
        <f t="shared" ref="T386:T449" si="128">LN(K386)*K386</f>
        <v>80301118.72640194</v>
      </c>
      <c r="U386" s="17">
        <f t="shared" ref="U386:U449" si="129">LN(L386)*L386</f>
        <v>22798130.936747961</v>
      </c>
      <c r="V386" s="17">
        <f t="shared" ref="V386:V449" si="130">LN(M386)*M386</f>
        <v>54336222.141856313</v>
      </c>
      <c r="W386" s="17">
        <f t="shared" ref="W386:W449" si="131">LN(N386)*N386</f>
        <v>80339230.748191163</v>
      </c>
      <c r="X386" s="17">
        <f t="shared" ref="X386:X449" si="132">(B386/4116443)*1000-(C386/11004548)*1000</f>
        <v>0.10006615129232835</v>
      </c>
    </row>
    <row r="387" spans="1:24" s="17" customFormat="1">
      <c r="A387" s="17" t="s">
        <v>305</v>
      </c>
      <c r="B387" s="17">
        <v>3591</v>
      </c>
      <c r="C387" s="17">
        <v>8499</v>
      </c>
      <c r="D387" s="17">
        <f t="shared" si="114"/>
        <v>12090</v>
      </c>
      <c r="E387" s="2">
        <f t="shared" si="115"/>
        <v>5.96</v>
      </c>
      <c r="F387" s="17">
        <f t="shared" si="116"/>
        <v>3591</v>
      </c>
      <c r="G387" s="17">
        <f t="shared" si="117"/>
        <v>8499</v>
      </c>
      <c r="H387" s="17">
        <f t="shared" si="118"/>
        <v>12090</v>
      </c>
      <c r="I387" s="17">
        <f t="shared" si="119"/>
        <v>1592569</v>
      </c>
      <c r="J387" s="17">
        <f t="shared" si="120"/>
        <v>3590819</v>
      </c>
      <c r="K387" s="17">
        <f t="shared" si="121"/>
        <v>5183388</v>
      </c>
      <c r="L387" s="17">
        <f>分割表!$B$5</f>
        <v>1596160</v>
      </c>
      <c r="M387" s="17">
        <f>分割表!$C$5</f>
        <v>3599318</v>
      </c>
      <c r="N387" s="17">
        <f t="shared" si="122"/>
        <v>5195478</v>
      </c>
      <c r="O387" s="17">
        <f t="shared" si="123"/>
        <v>29396.593905265865</v>
      </c>
      <c r="P387" s="17">
        <f t="shared" si="124"/>
        <v>76896.434498449831</v>
      </c>
      <c r="Q387" s="17">
        <f t="shared" si="125"/>
        <v>113647.61937823084</v>
      </c>
      <c r="R387" s="17">
        <f t="shared" si="126"/>
        <v>22743253.326563098</v>
      </c>
      <c r="S387" s="17">
        <f t="shared" si="127"/>
        <v>54199430.113281891</v>
      </c>
      <c r="T387" s="17">
        <f t="shared" si="128"/>
        <v>80140203.538767859</v>
      </c>
      <c r="U387" s="17">
        <f t="shared" si="129"/>
        <v>22798130.936747961</v>
      </c>
      <c r="V387" s="17">
        <f t="shared" si="130"/>
        <v>54336222.141856313</v>
      </c>
      <c r="W387" s="17">
        <f t="shared" si="131"/>
        <v>80339230.748191163</v>
      </c>
      <c r="X387" s="17">
        <f t="shared" si="132"/>
        <v>0.10003804344695522</v>
      </c>
    </row>
    <row r="388" spans="1:24" s="17" customFormat="1">
      <c r="A388" s="17" t="s">
        <v>834</v>
      </c>
      <c r="B388" s="17">
        <v>2696</v>
      </c>
      <c r="C388" s="17">
        <v>6110</v>
      </c>
      <c r="D388" s="17">
        <f t="shared" si="114"/>
        <v>8806</v>
      </c>
      <c r="E388" s="2">
        <f t="shared" si="115"/>
        <v>0.05</v>
      </c>
      <c r="F388" s="17">
        <f t="shared" si="116"/>
        <v>2696</v>
      </c>
      <c r="G388" s="17">
        <f t="shared" si="117"/>
        <v>6110</v>
      </c>
      <c r="H388" s="17">
        <f t="shared" si="118"/>
        <v>8806</v>
      </c>
      <c r="I388" s="17">
        <f t="shared" si="119"/>
        <v>1593464</v>
      </c>
      <c r="J388" s="17">
        <f t="shared" si="120"/>
        <v>3593208</v>
      </c>
      <c r="K388" s="17">
        <f t="shared" si="121"/>
        <v>5186672</v>
      </c>
      <c r="L388" s="17">
        <f>分割表!$B$5</f>
        <v>1596160</v>
      </c>
      <c r="M388" s="17">
        <f>分割表!$C$5</f>
        <v>3599318</v>
      </c>
      <c r="N388" s="17">
        <f t="shared" si="122"/>
        <v>5195478</v>
      </c>
      <c r="O388" s="17">
        <f t="shared" si="123"/>
        <v>21297.117976598805</v>
      </c>
      <c r="P388" s="17">
        <f t="shared" si="124"/>
        <v>53265.037338732065</v>
      </c>
      <c r="Q388" s="17">
        <f t="shared" si="125"/>
        <v>79986.558691096056</v>
      </c>
      <c r="R388" s="17">
        <f t="shared" si="126"/>
        <v>22756929.946803581</v>
      </c>
      <c r="S388" s="17">
        <f t="shared" si="127"/>
        <v>54237879.213099919</v>
      </c>
      <c r="T388" s="17">
        <f t="shared" si="128"/>
        <v>80194262.402546331</v>
      </c>
      <c r="U388" s="17">
        <f t="shared" si="129"/>
        <v>22798130.936747961</v>
      </c>
      <c r="V388" s="17">
        <f t="shared" si="130"/>
        <v>54336222.141856313</v>
      </c>
      <c r="W388" s="17">
        <f t="shared" si="131"/>
        <v>80339230.748191163</v>
      </c>
      <c r="X388" s="17">
        <f t="shared" si="132"/>
        <v>9.9709384147967484E-2</v>
      </c>
    </row>
    <row r="389" spans="1:24" s="17" customFormat="1">
      <c r="A389" s="17" t="s">
        <v>862</v>
      </c>
      <c r="B389" s="17">
        <v>2089</v>
      </c>
      <c r="C389" s="17">
        <v>4497</v>
      </c>
      <c r="D389" s="17">
        <f t="shared" si="114"/>
        <v>6586</v>
      </c>
      <c r="E389" s="2">
        <f t="shared" si="115"/>
        <v>3.06</v>
      </c>
      <c r="F389" s="17">
        <f t="shared" si="116"/>
        <v>2089</v>
      </c>
      <c r="G389" s="17">
        <f t="shared" si="117"/>
        <v>4497</v>
      </c>
      <c r="H389" s="17">
        <f t="shared" si="118"/>
        <v>6586</v>
      </c>
      <c r="I389" s="17">
        <f t="shared" si="119"/>
        <v>1594071</v>
      </c>
      <c r="J389" s="17">
        <f t="shared" si="120"/>
        <v>3594821</v>
      </c>
      <c r="K389" s="17">
        <f t="shared" si="121"/>
        <v>5188892</v>
      </c>
      <c r="L389" s="17">
        <f>分割表!$B$5</f>
        <v>1596160</v>
      </c>
      <c r="M389" s="17">
        <f>分割表!$C$5</f>
        <v>3599318</v>
      </c>
      <c r="N389" s="17">
        <f t="shared" si="122"/>
        <v>5195478</v>
      </c>
      <c r="O389" s="17">
        <f t="shared" si="123"/>
        <v>15969.236750891665</v>
      </c>
      <c r="P389" s="17">
        <f t="shared" si="124"/>
        <v>37825.01254310787</v>
      </c>
      <c r="Q389" s="17">
        <f t="shared" si="125"/>
        <v>57908.731834898528</v>
      </c>
      <c r="R389" s="17">
        <f t="shared" si="126"/>
        <v>22766205.884839721</v>
      </c>
      <c r="S389" s="17">
        <f t="shared" si="127"/>
        <v>54263840.093840644</v>
      </c>
      <c r="T389" s="17">
        <f t="shared" si="128"/>
        <v>80230807.635833129</v>
      </c>
      <c r="U389" s="17">
        <f t="shared" si="129"/>
        <v>22798130.936747961</v>
      </c>
      <c r="V389" s="17">
        <f t="shared" si="130"/>
        <v>54336222.141856313</v>
      </c>
      <c r="W389" s="17">
        <f t="shared" si="131"/>
        <v>80339230.748191163</v>
      </c>
      <c r="X389" s="17">
        <f t="shared" si="132"/>
        <v>9.8827741003743974E-2</v>
      </c>
    </row>
    <row r="390" spans="1:24" s="17" customFormat="1">
      <c r="A390" s="17" t="s">
        <v>1125</v>
      </c>
      <c r="B390" s="17">
        <v>793</v>
      </c>
      <c r="C390" s="17">
        <v>1048</v>
      </c>
      <c r="D390" s="17">
        <f t="shared" si="114"/>
        <v>1841</v>
      </c>
      <c r="E390" s="2">
        <f t="shared" si="115"/>
        <v>124.42</v>
      </c>
      <c r="F390" s="17">
        <f t="shared" si="116"/>
        <v>793</v>
      </c>
      <c r="G390" s="17">
        <f t="shared" si="117"/>
        <v>1048</v>
      </c>
      <c r="H390" s="17">
        <f t="shared" si="118"/>
        <v>1841</v>
      </c>
      <c r="I390" s="17">
        <f t="shared" si="119"/>
        <v>1595367</v>
      </c>
      <c r="J390" s="17">
        <f t="shared" si="120"/>
        <v>3598270</v>
      </c>
      <c r="K390" s="17">
        <f t="shared" si="121"/>
        <v>5193637</v>
      </c>
      <c r="L390" s="17">
        <f>分割表!$B$5</f>
        <v>1596160</v>
      </c>
      <c r="M390" s="17">
        <f>分割表!$C$5</f>
        <v>3599318</v>
      </c>
      <c r="N390" s="17">
        <f t="shared" si="122"/>
        <v>5195478</v>
      </c>
      <c r="O390" s="17">
        <f t="shared" si="123"/>
        <v>5293.9278147564346</v>
      </c>
      <c r="P390" s="17">
        <f t="shared" si="124"/>
        <v>7288.4615303952751</v>
      </c>
      <c r="Q390" s="17">
        <f t="shared" si="125"/>
        <v>13840.756157650098</v>
      </c>
      <c r="R390" s="17">
        <f t="shared" si="126"/>
        <v>22786011.626505718</v>
      </c>
      <c r="S390" s="17">
        <f t="shared" si="127"/>
        <v>54319353.419264048</v>
      </c>
      <c r="T390" s="17">
        <f t="shared" si="128"/>
        <v>80308922.140597269</v>
      </c>
      <c r="U390" s="17">
        <f t="shared" si="129"/>
        <v>22798130.936747961</v>
      </c>
      <c r="V390" s="17">
        <f t="shared" si="130"/>
        <v>54336222.141856313</v>
      </c>
      <c r="W390" s="17">
        <f t="shared" si="131"/>
        <v>80339230.748191163</v>
      </c>
      <c r="X390" s="17">
        <f t="shared" si="132"/>
        <v>9.7408692961657009E-2</v>
      </c>
    </row>
    <row r="391" spans="1:24" s="17" customFormat="1">
      <c r="A391" s="17" t="s">
        <v>2273</v>
      </c>
      <c r="B391" s="17">
        <v>700</v>
      </c>
      <c r="C391" s="17">
        <v>806</v>
      </c>
      <c r="D391" s="17">
        <f t="shared" si="114"/>
        <v>1506</v>
      </c>
      <c r="E391" s="2">
        <f t="shared" si="115"/>
        <v>163.69999999999999</v>
      </c>
      <c r="F391" s="17">
        <f t="shared" si="116"/>
        <v>700</v>
      </c>
      <c r="G391" s="17">
        <f t="shared" si="117"/>
        <v>806</v>
      </c>
      <c r="H391" s="17">
        <f t="shared" si="118"/>
        <v>1506</v>
      </c>
      <c r="I391" s="17">
        <f t="shared" si="119"/>
        <v>1595460</v>
      </c>
      <c r="J391" s="17">
        <f t="shared" si="120"/>
        <v>3598512</v>
      </c>
      <c r="K391" s="17">
        <f t="shared" si="121"/>
        <v>5193972</v>
      </c>
      <c r="L391" s="17">
        <f>分割表!$B$5</f>
        <v>1596160</v>
      </c>
      <c r="M391" s="17">
        <f>分割表!$C$5</f>
        <v>3599318</v>
      </c>
      <c r="N391" s="17">
        <f t="shared" si="122"/>
        <v>5195478</v>
      </c>
      <c r="O391" s="17">
        <f t="shared" si="123"/>
        <v>4585.7562345303832</v>
      </c>
      <c r="P391" s="17">
        <f t="shared" si="124"/>
        <v>5393.8194964603417</v>
      </c>
      <c r="Q391" s="17">
        <f t="shared" si="125"/>
        <v>11019.721886989917</v>
      </c>
      <c r="R391" s="17">
        <f t="shared" si="126"/>
        <v>22787432.912351973</v>
      </c>
      <c r="S391" s="17">
        <f t="shared" si="127"/>
        <v>54323248.650624901</v>
      </c>
      <c r="T391" s="17">
        <f t="shared" si="128"/>
        <v>80314437.237902567</v>
      </c>
      <c r="U391" s="17">
        <f t="shared" si="129"/>
        <v>22798130.936747961</v>
      </c>
      <c r="V391" s="17">
        <f t="shared" si="130"/>
        <v>54336222.141856313</v>
      </c>
      <c r="W391" s="17">
        <f t="shared" si="131"/>
        <v>80339230.748191163</v>
      </c>
      <c r="X391" s="17">
        <f t="shared" si="132"/>
        <v>9.6807280117879271E-2</v>
      </c>
    </row>
    <row r="392" spans="1:24" s="17" customFormat="1">
      <c r="A392" s="17" t="s">
        <v>2122</v>
      </c>
      <c r="B392" s="17">
        <v>572</v>
      </c>
      <c r="C392" s="17">
        <v>469</v>
      </c>
      <c r="D392" s="17">
        <f t="shared" si="114"/>
        <v>1041</v>
      </c>
      <c r="E392" s="2">
        <f t="shared" si="115"/>
        <v>261.56</v>
      </c>
      <c r="F392" s="17">
        <f t="shared" si="116"/>
        <v>572</v>
      </c>
      <c r="G392" s="17">
        <f t="shared" si="117"/>
        <v>469</v>
      </c>
      <c r="H392" s="17">
        <f t="shared" si="118"/>
        <v>1041</v>
      </c>
      <c r="I392" s="17">
        <f t="shared" si="119"/>
        <v>1595588</v>
      </c>
      <c r="J392" s="17">
        <f t="shared" si="120"/>
        <v>3598849</v>
      </c>
      <c r="K392" s="17">
        <f t="shared" si="121"/>
        <v>5194437</v>
      </c>
      <c r="L392" s="17">
        <f>分割表!$B$5</f>
        <v>1596160</v>
      </c>
      <c r="M392" s="17">
        <f>分割表!$C$5</f>
        <v>3599318</v>
      </c>
      <c r="N392" s="17">
        <f t="shared" si="122"/>
        <v>5195478</v>
      </c>
      <c r="O392" s="17">
        <f t="shared" si="123"/>
        <v>3631.7075030692445</v>
      </c>
      <c r="P392" s="17">
        <f t="shared" si="124"/>
        <v>2884.6326984013049</v>
      </c>
      <c r="Q392" s="17">
        <f t="shared" si="125"/>
        <v>7232.8024884281831</v>
      </c>
      <c r="R392" s="17">
        <f t="shared" si="126"/>
        <v>22789389.099586099</v>
      </c>
      <c r="S392" s="17">
        <f t="shared" si="127"/>
        <v>54328673.028846227</v>
      </c>
      <c r="T392" s="17">
        <f t="shared" si="128"/>
        <v>80322092.558032304</v>
      </c>
      <c r="U392" s="17">
        <f t="shared" si="129"/>
        <v>22798130.936747961</v>
      </c>
      <c r="V392" s="17">
        <f t="shared" si="130"/>
        <v>54336222.141856313</v>
      </c>
      <c r="W392" s="17">
        <f t="shared" si="131"/>
        <v>80339230.748191163</v>
      </c>
      <c r="X392" s="17">
        <f t="shared" si="132"/>
        <v>9.6336175393950438E-2</v>
      </c>
    </row>
    <row r="393" spans="1:24" s="17" customFormat="1">
      <c r="A393" s="17" t="s">
        <v>2775</v>
      </c>
      <c r="B393" s="17">
        <v>547</v>
      </c>
      <c r="C393" s="17">
        <v>405</v>
      </c>
      <c r="D393" s="17">
        <f t="shared" si="114"/>
        <v>952</v>
      </c>
      <c r="E393" s="2">
        <f t="shared" si="115"/>
        <v>290</v>
      </c>
      <c r="F393" s="17">
        <f t="shared" si="116"/>
        <v>547</v>
      </c>
      <c r="G393" s="17">
        <f t="shared" si="117"/>
        <v>405</v>
      </c>
      <c r="H393" s="17">
        <f t="shared" si="118"/>
        <v>952</v>
      </c>
      <c r="I393" s="17">
        <f t="shared" si="119"/>
        <v>1595613</v>
      </c>
      <c r="J393" s="17">
        <f t="shared" si="120"/>
        <v>3598913</v>
      </c>
      <c r="K393" s="17">
        <f t="shared" si="121"/>
        <v>5194526</v>
      </c>
      <c r="L393" s="17">
        <f>分割表!$B$5</f>
        <v>1596160</v>
      </c>
      <c r="M393" s="17">
        <f>分割表!$C$5</f>
        <v>3599318</v>
      </c>
      <c r="N393" s="17">
        <f t="shared" si="122"/>
        <v>5195478</v>
      </c>
      <c r="O393" s="17">
        <f t="shared" si="123"/>
        <v>3448.5334949248236</v>
      </c>
      <c r="P393" s="17">
        <f t="shared" si="124"/>
        <v>2431.5742621781483</v>
      </c>
      <c r="Q393" s="17">
        <f t="shared" si="125"/>
        <v>6529.3539131213793</v>
      </c>
      <c r="R393" s="17">
        <f t="shared" si="126"/>
        <v>22789771.168603908</v>
      </c>
      <c r="S393" s="17">
        <f t="shared" si="127"/>
        <v>54329703.181391619</v>
      </c>
      <c r="T393" s="17">
        <f t="shared" si="128"/>
        <v>80323557.774588242</v>
      </c>
      <c r="U393" s="17">
        <f t="shared" si="129"/>
        <v>22798130.936747961</v>
      </c>
      <c r="V393" s="17">
        <f t="shared" si="130"/>
        <v>54336222.141856313</v>
      </c>
      <c r="W393" s="17">
        <f t="shared" si="131"/>
        <v>80339230.748191163</v>
      </c>
      <c r="X393" s="17">
        <f t="shared" si="132"/>
        <v>9.6078748189415669E-2</v>
      </c>
    </row>
    <row r="394" spans="1:24" s="17" customFormat="1">
      <c r="A394" s="17" t="s">
        <v>1372</v>
      </c>
      <c r="B394" s="17">
        <v>892</v>
      </c>
      <c r="C394" s="17">
        <v>1331</v>
      </c>
      <c r="D394" s="17">
        <f t="shared" si="114"/>
        <v>2223</v>
      </c>
      <c r="E394" s="2">
        <f t="shared" si="115"/>
        <v>88.1</v>
      </c>
      <c r="F394" s="17">
        <f t="shared" si="116"/>
        <v>892</v>
      </c>
      <c r="G394" s="17">
        <f t="shared" si="117"/>
        <v>1331</v>
      </c>
      <c r="H394" s="17">
        <f t="shared" si="118"/>
        <v>2223</v>
      </c>
      <c r="I394" s="17">
        <f t="shared" si="119"/>
        <v>1595268</v>
      </c>
      <c r="J394" s="17">
        <f t="shared" si="120"/>
        <v>3597987</v>
      </c>
      <c r="K394" s="17">
        <f t="shared" si="121"/>
        <v>5193255</v>
      </c>
      <c r="L394" s="17">
        <f>分割表!$B$5</f>
        <v>1596160</v>
      </c>
      <c r="M394" s="17">
        <f>分割表!$C$5</f>
        <v>3599318</v>
      </c>
      <c r="N394" s="17">
        <f t="shared" si="122"/>
        <v>5195478</v>
      </c>
      <c r="O394" s="17">
        <f t="shared" si="123"/>
        <v>6059.7717902613686</v>
      </c>
      <c r="P394" s="17">
        <f t="shared" si="124"/>
        <v>9574.795824283894</v>
      </c>
      <c r="Q394" s="17">
        <f t="shared" si="125"/>
        <v>17131.80050774241</v>
      </c>
      <c r="R394" s="17">
        <f t="shared" si="126"/>
        <v>22784498.65075567</v>
      </c>
      <c r="S394" s="17">
        <f t="shared" si="127"/>
        <v>54314798.272656895</v>
      </c>
      <c r="T394" s="17">
        <f t="shared" si="128"/>
        <v>80302633.309739843</v>
      </c>
      <c r="U394" s="17">
        <f t="shared" si="129"/>
        <v>22798130.936747961</v>
      </c>
      <c r="V394" s="17">
        <f t="shared" si="130"/>
        <v>54336222.141856313</v>
      </c>
      <c r="W394" s="17">
        <f t="shared" si="131"/>
        <v>80339230.748191163</v>
      </c>
      <c r="X394" s="17">
        <f t="shared" si="132"/>
        <v>9.574194257028093E-2</v>
      </c>
    </row>
    <row r="395" spans="1:24" s="17" customFormat="1">
      <c r="A395" s="17" t="s">
        <v>393</v>
      </c>
      <c r="B395" s="17">
        <v>1028</v>
      </c>
      <c r="C395" s="17">
        <v>1699</v>
      </c>
      <c r="D395" s="17">
        <f t="shared" si="114"/>
        <v>2727</v>
      </c>
      <c r="E395" s="2">
        <f t="shared" si="115"/>
        <v>60.1</v>
      </c>
      <c r="F395" s="17">
        <f t="shared" si="116"/>
        <v>1028</v>
      </c>
      <c r="G395" s="17">
        <f t="shared" si="117"/>
        <v>1699</v>
      </c>
      <c r="H395" s="17">
        <f t="shared" si="118"/>
        <v>2727</v>
      </c>
      <c r="I395" s="17">
        <f t="shared" si="119"/>
        <v>1595132</v>
      </c>
      <c r="J395" s="17">
        <f t="shared" si="120"/>
        <v>3597619</v>
      </c>
      <c r="K395" s="17">
        <f t="shared" si="121"/>
        <v>5192751</v>
      </c>
      <c r="L395" s="17">
        <f>分割表!$B$5</f>
        <v>1596160</v>
      </c>
      <c r="M395" s="17">
        <f>分割表!$C$5</f>
        <v>3599318</v>
      </c>
      <c r="N395" s="17">
        <f t="shared" si="122"/>
        <v>5195478</v>
      </c>
      <c r="O395" s="17">
        <f t="shared" si="123"/>
        <v>7129.5608185035335</v>
      </c>
      <c r="P395" s="17">
        <f t="shared" si="124"/>
        <v>12636.813911720614</v>
      </c>
      <c r="Q395" s="17">
        <f t="shared" si="125"/>
        <v>21573.180783019921</v>
      </c>
      <c r="R395" s="17">
        <f t="shared" si="126"/>
        <v>22782420.229439478</v>
      </c>
      <c r="S395" s="17">
        <f t="shared" si="127"/>
        <v>54308875.005767383</v>
      </c>
      <c r="T395" s="17">
        <f t="shared" si="128"/>
        <v>80294336.047098964</v>
      </c>
      <c r="U395" s="17">
        <f t="shared" si="129"/>
        <v>22798130.936747961</v>
      </c>
      <c r="V395" s="17">
        <f t="shared" si="130"/>
        <v>54336222.141856313</v>
      </c>
      <c r="W395" s="17">
        <f t="shared" si="131"/>
        <v>80339230.748191163</v>
      </c>
      <c r="X395" s="17">
        <f t="shared" si="132"/>
        <v>9.5339455612772073E-2</v>
      </c>
    </row>
    <row r="396" spans="1:24" s="17" customFormat="1">
      <c r="A396" s="17" t="s">
        <v>1496</v>
      </c>
      <c r="B396" s="17">
        <v>684</v>
      </c>
      <c r="C396" s="17">
        <v>798</v>
      </c>
      <c r="D396" s="17">
        <f t="shared" si="114"/>
        <v>1482</v>
      </c>
      <c r="E396" s="2">
        <f t="shared" si="115"/>
        <v>154.63999999999999</v>
      </c>
      <c r="F396" s="17">
        <f t="shared" si="116"/>
        <v>684</v>
      </c>
      <c r="G396" s="17">
        <f t="shared" si="117"/>
        <v>798</v>
      </c>
      <c r="H396" s="17">
        <f t="shared" si="118"/>
        <v>1482</v>
      </c>
      <c r="I396" s="17">
        <f t="shared" si="119"/>
        <v>1595476</v>
      </c>
      <c r="J396" s="17">
        <f t="shared" si="120"/>
        <v>3598520</v>
      </c>
      <c r="K396" s="17">
        <f t="shared" si="121"/>
        <v>5193996</v>
      </c>
      <c r="L396" s="17">
        <f>分割表!$B$5</f>
        <v>1596160</v>
      </c>
      <c r="M396" s="17">
        <f>分割表!$C$5</f>
        <v>3599318</v>
      </c>
      <c r="N396" s="17">
        <f t="shared" si="122"/>
        <v>5195478</v>
      </c>
      <c r="O396" s="17">
        <f t="shared" si="123"/>
        <v>4465.1232156538244</v>
      </c>
      <c r="P396" s="17">
        <f t="shared" si="124"/>
        <v>5332.3226607649476</v>
      </c>
      <c r="Q396" s="17">
        <f t="shared" si="125"/>
        <v>10820.301048278639</v>
      </c>
      <c r="R396" s="17">
        <f t="shared" si="126"/>
        <v>22787677.43519466</v>
      </c>
      <c r="S396" s="17">
        <f t="shared" si="127"/>
        <v>54323377.41888167</v>
      </c>
      <c r="T396" s="17">
        <f t="shared" si="128"/>
        <v>80314832.350180745</v>
      </c>
      <c r="U396" s="17">
        <f t="shared" si="129"/>
        <v>22798130.936747961</v>
      </c>
      <c r="V396" s="17">
        <f t="shared" si="130"/>
        <v>54336222.141856313</v>
      </c>
      <c r="W396" s="17">
        <f t="shared" si="131"/>
        <v>80339230.748191163</v>
      </c>
      <c r="X396" s="17">
        <f t="shared" si="132"/>
        <v>9.3647401418777962E-2</v>
      </c>
    </row>
    <row r="397" spans="1:24" s="17" customFormat="1">
      <c r="A397" s="17" t="s">
        <v>2693</v>
      </c>
      <c r="B397" s="17">
        <v>636</v>
      </c>
      <c r="C397" s="17">
        <v>672</v>
      </c>
      <c r="D397" s="17">
        <f t="shared" si="114"/>
        <v>1308</v>
      </c>
      <c r="E397" s="2">
        <f t="shared" si="115"/>
        <v>182.27</v>
      </c>
      <c r="F397" s="17">
        <f t="shared" si="116"/>
        <v>636</v>
      </c>
      <c r="G397" s="17">
        <f t="shared" si="117"/>
        <v>672</v>
      </c>
      <c r="H397" s="17">
        <f t="shared" si="118"/>
        <v>1308</v>
      </c>
      <c r="I397" s="17">
        <f t="shared" si="119"/>
        <v>1595524</v>
      </c>
      <c r="J397" s="17">
        <f t="shared" si="120"/>
        <v>3598646</v>
      </c>
      <c r="K397" s="17">
        <f t="shared" si="121"/>
        <v>5194170</v>
      </c>
      <c r="L397" s="17">
        <f>分割表!$B$5</f>
        <v>1596160</v>
      </c>
      <c r="M397" s="17">
        <f>分割表!$C$5</f>
        <v>3599318</v>
      </c>
      <c r="N397" s="17">
        <f t="shared" si="122"/>
        <v>5195478</v>
      </c>
      <c r="O397" s="17">
        <f t="shared" si="123"/>
        <v>4105.5062862843179</v>
      </c>
      <c r="P397" s="17">
        <f t="shared" si="124"/>
        <v>4374.8936048315563</v>
      </c>
      <c r="Q397" s="17">
        <f t="shared" si="125"/>
        <v>9386.5409278784246</v>
      </c>
      <c r="R397" s="17">
        <f t="shared" si="126"/>
        <v>22788411.004685443</v>
      </c>
      <c r="S397" s="17">
        <f t="shared" si="127"/>
        <v>54325405.521271728</v>
      </c>
      <c r="T397" s="17">
        <f t="shared" si="128"/>
        <v>80317696.917514026</v>
      </c>
      <c r="U397" s="17">
        <f t="shared" si="129"/>
        <v>22798130.936747961</v>
      </c>
      <c r="V397" s="17">
        <f t="shared" si="130"/>
        <v>54336222.141856313</v>
      </c>
      <c r="W397" s="17">
        <f t="shared" si="131"/>
        <v>80339230.748191163</v>
      </c>
      <c r="X397" s="17">
        <f t="shared" si="132"/>
        <v>9.343666032742981E-2</v>
      </c>
    </row>
    <row r="398" spans="1:24" s="17" customFormat="1">
      <c r="A398" s="17" t="s">
        <v>1518</v>
      </c>
      <c r="B398" s="17">
        <v>974</v>
      </c>
      <c r="C398" s="17">
        <v>1580</v>
      </c>
      <c r="D398" s="17">
        <f t="shared" si="114"/>
        <v>2554</v>
      </c>
      <c r="E398" s="2">
        <f t="shared" si="115"/>
        <v>63.47</v>
      </c>
      <c r="F398" s="17">
        <f t="shared" si="116"/>
        <v>974</v>
      </c>
      <c r="G398" s="17">
        <f t="shared" si="117"/>
        <v>1580</v>
      </c>
      <c r="H398" s="17">
        <f t="shared" si="118"/>
        <v>2554</v>
      </c>
      <c r="I398" s="17">
        <f t="shared" si="119"/>
        <v>1595186</v>
      </c>
      <c r="J398" s="17">
        <f t="shared" si="120"/>
        <v>3597738</v>
      </c>
      <c r="K398" s="17">
        <f t="shared" si="121"/>
        <v>5192924</v>
      </c>
      <c r="L398" s="17">
        <f>分割表!$B$5</f>
        <v>1596160</v>
      </c>
      <c r="M398" s="17">
        <f>分割表!$C$5</f>
        <v>3599318</v>
      </c>
      <c r="N398" s="17">
        <f t="shared" si="122"/>
        <v>5195478</v>
      </c>
      <c r="O398" s="17">
        <f t="shared" si="123"/>
        <v>6702.4946097478296</v>
      </c>
      <c r="P398" s="17">
        <f t="shared" si="124"/>
        <v>11636.984599113201</v>
      </c>
      <c r="Q398" s="17">
        <f t="shared" si="125"/>
        <v>20037.192557457205</v>
      </c>
      <c r="R398" s="17">
        <f t="shared" si="126"/>
        <v>22783245.483574167</v>
      </c>
      <c r="S398" s="17">
        <f t="shared" si="127"/>
        <v>54310790.405888155</v>
      </c>
      <c r="T398" s="17">
        <f t="shared" si="128"/>
        <v>80297184.109912589</v>
      </c>
      <c r="U398" s="17">
        <f t="shared" si="129"/>
        <v>22798130.936747961</v>
      </c>
      <c r="V398" s="17">
        <f t="shared" si="130"/>
        <v>54336222.141856313</v>
      </c>
      <c r="W398" s="17">
        <f t="shared" si="131"/>
        <v>80339230.748191163</v>
      </c>
      <c r="X398" s="17">
        <f t="shared" si="132"/>
        <v>9.3035044812598666E-2</v>
      </c>
    </row>
    <row r="399" spans="1:24" s="17" customFormat="1">
      <c r="A399" s="17" t="s">
        <v>1079</v>
      </c>
      <c r="B399" s="17">
        <v>2237</v>
      </c>
      <c r="C399" s="17">
        <v>4965</v>
      </c>
      <c r="D399" s="17">
        <f t="shared" si="114"/>
        <v>7202</v>
      </c>
      <c r="E399" s="2">
        <f t="shared" si="115"/>
        <v>0.39</v>
      </c>
      <c r="F399" s="17">
        <f t="shared" si="116"/>
        <v>2237</v>
      </c>
      <c r="G399" s="17">
        <f t="shared" si="117"/>
        <v>4965</v>
      </c>
      <c r="H399" s="17">
        <f t="shared" si="118"/>
        <v>7202</v>
      </c>
      <c r="I399" s="17">
        <f t="shared" si="119"/>
        <v>1593923</v>
      </c>
      <c r="J399" s="17">
        <f t="shared" si="120"/>
        <v>3594353</v>
      </c>
      <c r="K399" s="17">
        <f t="shared" si="121"/>
        <v>5188276</v>
      </c>
      <c r="L399" s="17">
        <f>分割表!$B$5</f>
        <v>1596160</v>
      </c>
      <c r="M399" s="17">
        <f>分割表!$C$5</f>
        <v>3599318</v>
      </c>
      <c r="N399" s="17">
        <f t="shared" si="122"/>
        <v>5195478</v>
      </c>
      <c r="O399" s="17">
        <f t="shared" si="123"/>
        <v>17253.737080853422</v>
      </c>
      <c r="P399" s="17">
        <f t="shared" si="124"/>
        <v>42252.986982219591</v>
      </c>
      <c r="Q399" s="17">
        <f t="shared" si="125"/>
        <v>63968.985346391928</v>
      </c>
      <c r="R399" s="17">
        <f t="shared" si="126"/>
        <v>22763944.185061846</v>
      </c>
      <c r="S399" s="17">
        <f t="shared" si="127"/>
        <v>54256307.662079737</v>
      </c>
      <c r="T399" s="17">
        <f t="shared" si="128"/>
        <v>80220667.061459988</v>
      </c>
      <c r="U399" s="17">
        <f t="shared" si="129"/>
        <v>22798130.936747961</v>
      </c>
      <c r="V399" s="17">
        <f t="shared" si="130"/>
        <v>54336222.141856313</v>
      </c>
      <c r="W399" s="17">
        <f t="shared" si="131"/>
        <v>80339230.748191163</v>
      </c>
      <c r="X399" s="17">
        <f t="shared" si="132"/>
        <v>9.2253240221935096E-2</v>
      </c>
    </row>
    <row r="400" spans="1:24" s="17" customFormat="1">
      <c r="A400" s="17" t="s">
        <v>763</v>
      </c>
      <c r="B400" s="17">
        <v>1460</v>
      </c>
      <c r="C400" s="17">
        <v>2902</v>
      </c>
      <c r="D400" s="17">
        <f t="shared" si="114"/>
        <v>4362</v>
      </c>
      <c r="E400" s="2">
        <f t="shared" si="115"/>
        <v>15.26</v>
      </c>
      <c r="F400" s="17">
        <f t="shared" si="116"/>
        <v>1460</v>
      </c>
      <c r="G400" s="17">
        <f t="shared" si="117"/>
        <v>2902</v>
      </c>
      <c r="H400" s="17">
        <f t="shared" si="118"/>
        <v>4362</v>
      </c>
      <c r="I400" s="17">
        <f t="shared" si="119"/>
        <v>1594700</v>
      </c>
      <c r="J400" s="17">
        <f t="shared" si="120"/>
        <v>3596416</v>
      </c>
      <c r="K400" s="17">
        <f t="shared" si="121"/>
        <v>5191116</v>
      </c>
      <c r="L400" s="17">
        <f>分割表!$B$5</f>
        <v>1596160</v>
      </c>
      <c r="M400" s="17">
        <f>分割表!$C$5</f>
        <v>3599318</v>
      </c>
      <c r="N400" s="17">
        <f t="shared" si="122"/>
        <v>5195478</v>
      </c>
      <c r="O400" s="17">
        <f t="shared" si="123"/>
        <v>10637.839903465478</v>
      </c>
      <c r="P400" s="17">
        <f t="shared" si="124"/>
        <v>23138.097067854873</v>
      </c>
      <c r="Q400" s="17">
        <f t="shared" si="125"/>
        <v>36556.552099773988</v>
      </c>
      <c r="R400" s="17">
        <f t="shared" si="126"/>
        <v>22775818.2621774</v>
      </c>
      <c r="S400" s="17">
        <f t="shared" si="127"/>
        <v>54289511.980220824</v>
      </c>
      <c r="T400" s="17">
        <f t="shared" si="128"/>
        <v>80267419.668753624</v>
      </c>
      <c r="U400" s="17">
        <f t="shared" si="129"/>
        <v>22798130.936747961</v>
      </c>
      <c r="V400" s="17">
        <f t="shared" si="130"/>
        <v>54336222.141856313</v>
      </c>
      <c r="W400" s="17">
        <f t="shared" si="131"/>
        <v>80339230.748191163</v>
      </c>
      <c r="X400" s="17">
        <f t="shared" si="132"/>
        <v>9.0965990577935307E-2</v>
      </c>
    </row>
    <row r="401" spans="1:24" s="17" customFormat="1">
      <c r="A401" s="17" t="s">
        <v>2550</v>
      </c>
      <c r="B401" s="17">
        <v>2296</v>
      </c>
      <c r="C401" s="17">
        <v>5159</v>
      </c>
      <c r="D401" s="17">
        <f t="shared" si="114"/>
        <v>7455</v>
      </c>
      <c r="E401" s="2">
        <f t="shared" si="115"/>
        <v>0.02</v>
      </c>
      <c r="F401" s="17">
        <f t="shared" si="116"/>
        <v>2296</v>
      </c>
      <c r="G401" s="17">
        <f t="shared" si="117"/>
        <v>5159</v>
      </c>
      <c r="H401" s="17">
        <f t="shared" si="118"/>
        <v>7455</v>
      </c>
      <c r="I401" s="17">
        <f t="shared" si="119"/>
        <v>1593864</v>
      </c>
      <c r="J401" s="17">
        <f t="shared" si="120"/>
        <v>3594159</v>
      </c>
      <c r="K401" s="17">
        <f t="shared" si="121"/>
        <v>5188023</v>
      </c>
      <c r="L401" s="17">
        <f>分割表!$B$5</f>
        <v>1596160</v>
      </c>
      <c r="M401" s="17">
        <f>分割表!$C$5</f>
        <v>3599318</v>
      </c>
      <c r="N401" s="17">
        <f t="shared" si="122"/>
        <v>5195478</v>
      </c>
      <c r="O401" s="17">
        <f t="shared" si="123"/>
        <v>17768.568947080992</v>
      </c>
      <c r="P401" s="17">
        <f t="shared" si="124"/>
        <v>44101.70139478115</v>
      </c>
      <c r="Q401" s="17">
        <f t="shared" si="125"/>
        <v>66473.552893767337</v>
      </c>
      <c r="R401" s="17">
        <f t="shared" si="126"/>
        <v>22763042.565332793</v>
      </c>
      <c r="S401" s="17">
        <f t="shared" si="127"/>
        <v>54253185.26165048</v>
      </c>
      <c r="T401" s="17">
        <f t="shared" si="128"/>
        <v>80216502.203886971</v>
      </c>
      <c r="U401" s="17">
        <f t="shared" si="129"/>
        <v>22798130.936747961</v>
      </c>
      <c r="V401" s="17">
        <f t="shared" si="130"/>
        <v>54336222.141856313</v>
      </c>
      <c r="W401" s="17">
        <f t="shared" si="131"/>
        <v>80339230.748191163</v>
      </c>
      <c r="X401" s="17">
        <f t="shared" si="132"/>
        <v>8.8956927939775887E-2</v>
      </c>
    </row>
    <row r="402" spans="1:24" s="17" customFormat="1">
      <c r="A402" s="17" t="s">
        <v>2140</v>
      </c>
      <c r="B402" s="17">
        <v>745</v>
      </c>
      <c r="C402" s="17">
        <v>1023</v>
      </c>
      <c r="D402" s="17">
        <f t="shared" si="114"/>
        <v>1768</v>
      </c>
      <c r="E402" s="2">
        <f t="shared" si="115"/>
        <v>102.42</v>
      </c>
      <c r="F402" s="17">
        <f t="shared" si="116"/>
        <v>745</v>
      </c>
      <c r="G402" s="17">
        <f t="shared" si="117"/>
        <v>1023</v>
      </c>
      <c r="H402" s="17">
        <f t="shared" si="118"/>
        <v>1768</v>
      </c>
      <c r="I402" s="17">
        <f t="shared" si="119"/>
        <v>1595415</v>
      </c>
      <c r="J402" s="17">
        <f t="shared" si="120"/>
        <v>3598295</v>
      </c>
      <c r="K402" s="17">
        <f t="shared" si="121"/>
        <v>5193710</v>
      </c>
      <c r="L402" s="17">
        <f>分割表!$B$5</f>
        <v>1596160</v>
      </c>
      <c r="M402" s="17">
        <f>分割表!$C$5</f>
        <v>3599318</v>
      </c>
      <c r="N402" s="17">
        <f t="shared" si="122"/>
        <v>5195478</v>
      </c>
      <c r="O402" s="17">
        <f t="shared" si="123"/>
        <v>4926.9712426927717</v>
      </c>
      <c r="P402" s="17">
        <f t="shared" si="124"/>
        <v>7089.896145568513</v>
      </c>
      <c r="Q402" s="17">
        <f t="shared" si="125"/>
        <v>13220.404301973336</v>
      </c>
      <c r="R402" s="17">
        <f t="shared" si="126"/>
        <v>22786745.192717165</v>
      </c>
      <c r="S402" s="17">
        <f t="shared" si="127"/>
        <v>54319755.818444207</v>
      </c>
      <c r="T402" s="17">
        <f t="shared" si="128"/>
        <v>80310123.936079264</v>
      </c>
      <c r="U402" s="17">
        <f t="shared" si="129"/>
        <v>22798130.936747961</v>
      </c>
      <c r="V402" s="17">
        <f t="shared" si="130"/>
        <v>54336222.141856313</v>
      </c>
      <c r="W402" s="17">
        <f t="shared" si="131"/>
        <v>80339230.748191163</v>
      </c>
      <c r="X402" s="17">
        <f t="shared" si="132"/>
        <v>8.8019928384019397E-2</v>
      </c>
    </row>
    <row r="403" spans="1:24" s="17" customFormat="1">
      <c r="A403" s="17" t="s">
        <v>32</v>
      </c>
      <c r="B403" s="17">
        <v>556</v>
      </c>
      <c r="C403" s="17">
        <v>538</v>
      </c>
      <c r="D403" s="17">
        <f t="shared" si="114"/>
        <v>1094</v>
      </c>
      <c r="E403" s="2">
        <f t="shared" si="115"/>
        <v>191.04</v>
      </c>
      <c r="F403" s="17">
        <f t="shared" si="116"/>
        <v>556</v>
      </c>
      <c r="G403" s="17">
        <f t="shared" si="117"/>
        <v>538</v>
      </c>
      <c r="H403" s="17">
        <f t="shared" si="118"/>
        <v>1094</v>
      </c>
      <c r="I403" s="17">
        <f t="shared" si="119"/>
        <v>1595604</v>
      </c>
      <c r="J403" s="17">
        <f t="shared" si="120"/>
        <v>3598780</v>
      </c>
      <c r="K403" s="17">
        <f t="shared" si="121"/>
        <v>5194384</v>
      </c>
      <c r="L403" s="17">
        <f>分割表!$B$5</f>
        <v>1596160</v>
      </c>
      <c r="M403" s="17">
        <f>分割表!$C$5</f>
        <v>3599318</v>
      </c>
      <c r="N403" s="17">
        <f t="shared" si="122"/>
        <v>5195478</v>
      </c>
      <c r="O403" s="17">
        <f t="shared" si="123"/>
        <v>3514.3471716033237</v>
      </c>
      <c r="P403" s="17">
        <f t="shared" si="124"/>
        <v>3382.8679053670398</v>
      </c>
      <c r="Q403" s="17">
        <f t="shared" si="125"/>
        <v>7655.3700053822276</v>
      </c>
      <c r="R403" s="17">
        <f t="shared" si="126"/>
        <v>22789633.623712372</v>
      </c>
      <c r="S403" s="17">
        <f t="shared" si="127"/>
        <v>54327562.396908216</v>
      </c>
      <c r="T403" s="17">
        <f t="shared" si="128"/>
        <v>80321220.01406613</v>
      </c>
      <c r="U403" s="17">
        <f t="shared" si="129"/>
        <v>22798130.936747961</v>
      </c>
      <c r="V403" s="17">
        <f t="shared" si="130"/>
        <v>54336222.141856313</v>
      </c>
      <c r="W403" s="17">
        <f t="shared" si="131"/>
        <v>80339230.748191163</v>
      </c>
      <c r="X403" s="17">
        <f t="shared" si="132"/>
        <v>8.6179189680549245E-2</v>
      </c>
    </row>
    <row r="404" spans="1:24" s="17" customFormat="1">
      <c r="A404" s="17" t="s">
        <v>672</v>
      </c>
      <c r="B404" s="17">
        <v>1515</v>
      </c>
      <c r="C404" s="17">
        <v>3105</v>
      </c>
      <c r="D404" s="17">
        <f t="shared" si="114"/>
        <v>4620</v>
      </c>
      <c r="E404" s="2">
        <f t="shared" si="115"/>
        <v>9.1999999999999993</v>
      </c>
      <c r="F404" s="17">
        <f t="shared" si="116"/>
        <v>1515</v>
      </c>
      <c r="G404" s="17">
        <f t="shared" si="117"/>
        <v>3105</v>
      </c>
      <c r="H404" s="17">
        <f t="shared" si="118"/>
        <v>4620</v>
      </c>
      <c r="I404" s="17">
        <f t="shared" si="119"/>
        <v>1594645</v>
      </c>
      <c r="J404" s="17">
        <f t="shared" si="120"/>
        <v>3596213</v>
      </c>
      <c r="K404" s="17">
        <f t="shared" si="121"/>
        <v>5190858</v>
      </c>
      <c r="L404" s="17">
        <f>分割表!$B$5</f>
        <v>1596160</v>
      </c>
      <c r="M404" s="17">
        <f>分割表!$C$5</f>
        <v>3599318</v>
      </c>
      <c r="N404" s="17">
        <f t="shared" si="122"/>
        <v>5195478</v>
      </c>
      <c r="O404" s="17">
        <f t="shared" si="123"/>
        <v>11094.603637684357</v>
      </c>
      <c r="P404" s="17">
        <f t="shared" si="124"/>
        <v>24966.587727511331</v>
      </c>
      <c r="Q404" s="17">
        <f t="shared" si="125"/>
        <v>38984.252926430119</v>
      </c>
      <c r="R404" s="17">
        <f t="shared" si="126"/>
        <v>22774977.742335487</v>
      </c>
      <c r="S404" s="17">
        <f t="shared" si="127"/>
        <v>54286244.609934658</v>
      </c>
      <c r="T404" s="17">
        <f t="shared" si="128"/>
        <v>80263172.360675737</v>
      </c>
      <c r="U404" s="17">
        <f t="shared" si="129"/>
        <v>22798130.936747961</v>
      </c>
      <c r="V404" s="17">
        <f t="shared" si="130"/>
        <v>54336222.141856313</v>
      </c>
      <c r="W404" s="17">
        <f t="shared" si="131"/>
        <v>80339230.748191163</v>
      </c>
      <c r="X404" s="17">
        <f t="shared" si="132"/>
        <v>8.5880121904672202E-2</v>
      </c>
    </row>
    <row r="405" spans="1:24" s="17" customFormat="1">
      <c r="A405" s="17" t="s">
        <v>2210</v>
      </c>
      <c r="B405" s="17">
        <v>469</v>
      </c>
      <c r="C405" s="17">
        <v>324</v>
      </c>
      <c r="D405" s="17">
        <f t="shared" si="114"/>
        <v>793</v>
      </c>
      <c r="E405" s="2">
        <f t="shared" si="115"/>
        <v>272.24</v>
      </c>
      <c r="F405" s="17">
        <f t="shared" si="116"/>
        <v>469</v>
      </c>
      <c r="G405" s="17">
        <f t="shared" si="117"/>
        <v>324</v>
      </c>
      <c r="H405" s="17">
        <f t="shared" si="118"/>
        <v>793</v>
      </c>
      <c r="I405" s="17">
        <f t="shared" si="119"/>
        <v>1595691</v>
      </c>
      <c r="J405" s="17">
        <f t="shared" si="120"/>
        <v>3598994</v>
      </c>
      <c r="K405" s="17">
        <f t="shared" si="121"/>
        <v>5194685</v>
      </c>
      <c r="L405" s="17">
        <f>分割表!$B$5</f>
        <v>1596160</v>
      </c>
      <c r="M405" s="17">
        <f>分割表!$C$5</f>
        <v>3599318</v>
      </c>
      <c r="N405" s="17">
        <f t="shared" si="122"/>
        <v>5195478</v>
      </c>
      <c r="O405" s="17">
        <f t="shared" si="123"/>
        <v>2884.6326984013049</v>
      </c>
      <c r="P405" s="17">
        <f t="shared" si="124"/>
        <v>1872.9608991167147</v>
      </c>
      <c r="Q405" s="17">
        <f t="shared" si="125"/>
        <v>5293.9278147564346</v>
      </c>
      <c r="R405" s="17">
        <f t="shared" si="126"/>
        <v>22790963.226456974</v>
      </c>
      <c r="S405" s="17">
        <f t="shared" si="127"/>
        <v>54331006.969838619</v>
      </c>
      <c r="T405" s="17">
        <f t="shared" si="128"/>
        <v>80326175.412455589</v>
      </c>
      <c r="U405" s="17">
        <f t="shared" si="129"/>
        <v>22798130.936747961</v>
      </c>
      <c r="V405" s="17">
        <f t="shared" si="130"/>
        <v>54336222.141856313</v>
      </c>
      <c r="W405" s="17">
        <f t="shared" si="131"/>
        <v>80339230.748191163</v>
      </c>
      <c r="X405" s="17">
        <f t="shared" si="132"/>
        <v>8.449094335727865E-2</v>
      </c>
    </row>
    <row r="406" spans="1:24" s="17" customFormat="1">
      <c r="A406" s="17" t="s">
        <v>2879</v>
      </c>
      <c r="B406" s="17">
        <v>430</v>
      </c>
      <c r="C406" s="17">
        <v>223</v>
      </c>
      <c r="D406" s="17">
        <f t="shared" si="114"/>
        <v>653</v>
      </c>
      <c r="E406" s="2">
        <f t="shared" si="115"/>
        <v>340.23</v>
      </c>
      <c r="F406" s="17">
        <f t="shared" si="116"/>
        <v>430</v>
      </c>
      <c r="G406" s="17">
        <f t="shared" si="117"/>
        <v>223</v>
      </c>
      <c r="H406" s="17">
        <f t="shared" si="118"/>
        <v>653</v>
      </c>
      <c r="I406" s="17">
        <f t="shared" si="119"/>
        <v>1595730</v>
      </c>
      <c r="J406" s="17">
        <f t="shared" si="120"/>
        <v>3599095</v>
      </c>
      <c r="K406" s="17">
        <f t="shared" si="121"/>
        <v>5194825</v>
      </c>
      <c r="L406" s="17">
        <f>分割表!$B$5</f>
        <v>1596160</v>
      </c>
      <c r="M406" s="17">
        <f>分割表!$C$5</f>
        <v>3599318</v>
      </c>
      <c r="N406" s="17">
        <f t="shared" si="122"/>
        <v>5195478</v>
      </c>
      <c r="O406" s="17">
        <f t="shared" si="123"/>
        <v>2607.4276397356712</v>
      </c>
      <c r="P406" s="17">
        <f t="shared" si="124"/>
        <v>1205.7993050356065</v>
      </c>
      <c r="Q406" s="17">
        <f t="shared" si="125"/>
        <v>4232.469865417509</v>
      </c>
      <c r="R406" s="17">
        <f t="shared" si="126"/>
        <v>22791559.256813303</v>
      </c>
      <c r="S406" s="17">
        <f t="shared" si="127"/>
        <v>54332632.683912724</v>
      </c>
      <c r="T406" s="17">
        <f t="shared" si="128"/>
        <v>80328480.254858479</v>
      </c>
      <c r="U406" s="17">
        <f t="shared" si="129"/>
        <v>22798130.936747961</v>
      </c>
      <c r="V406" s="17">
        <f t="shared" si="130"/>
        <v>54336222.141856313</v>
      </c>
      <c r="W406" s="17">
        <f t="shared" si="131"/>
        <v>80339230.748191163</v>
      </c>
      <c r="X406" s="17">
        <f t="shared" si="132"/>
        <v>8.4194767881017221E-2</v>
      </c>
    </row>
    <row r="407" spans="1:24" s="17" customFormat="1">
      <c r="A407" s="17" t="s">
        <v>1613</v>
      </c>
      <c r="B407" s="17">
        <v>698</v>
      </c>
      <c r="C407" s="17">
        <v>950</v>
      </c>
      <c r="D407" s="17">
        <f t="shared" si="114"/>
        <v>1648</v>
      </c>
      <c r="E407" s="2">
        <f t="shared" si="115"/>
        <v>99.03</v>
      </c>
      <c r="F407" s="17">
        <f t="shared" si="116"/>
        <v>698</v>
      </c>
      <c r="G407" s="17">
        <f t="shared" si="117"/>
        <v>950</v>
      </c>
      <c r="H407" s="17">
        <f t="shared" si="118"/>
        <v>1648</v>
      </c>
      <c r="I407" s="17">
        <f t="shared" si="119"/>
        <v>1595462</v>
      </c>
      <c r="J407" s="17">
        <f t="shared" si="120"/>
        <v>3598368</v>
      </c>
      <c r="K407" s="17">
        <f t="shared" si="121"/>
        <v>5193830</v>
      </c>
      <c r="L407" s="17">
        <f>分割表!$B$5</f>
        <v>1596160</v>
      </c>
      <c r="M407" s="17">
        <f>分割表!$C$5</f>
        <v>3599318</v>
      </c>
      <c r="N407" s="17">
        <f t="shared" si="122"/>
        <v>5195478</v>
      </c>
      <c r="O407" s="17">
        <f t="shared" si="123"/>
        <v>4570.6569337281362</v>
      </c>
      <c r="P407" s="17">
        <f t="shared" si="124"/>
        <v>6513.6388853648577</v>
      </c>
      <c r="Q407" s="17">
        <f t="shared" si="125"/>
        <v>12207.259586853599</v>
      </c>
      <c r="R407" s="17">
        <f t="shared" si="126"/>
        <v>22787463.477698531</v>
      </c>
      <c r="S407" s="17">
        <f t="shared" si="127"/>
        <v>54320930.825044341</v>
      </c>
      <c r="T407" s="17">
        <f t="shared" si="128"/>
        <v>80312099.492525876</v>
      </c>
      <c r="U407" s="17">
        <f t="shared" si="129"/>
        <v>22798130.936747961</v>
      </c>
      <c r="V407" s="17">
        <f t="shared" si="130"/>
        <v>54336222.141856313</v>
      </c>
      <c r="W407" s="17">
        <f t="shared" si="131"/>
        <v>80339230.748191163</v>
      </c>
      <c r="X407" s="17">
        <f t="shared" si="132"/>
        <v>8.3235924928887886E-2</v>
      </c>
    </row>
    <row r="408" spans="1:24" s="17" customFormat="1">
      <c r="A408" s="17" t="s">
        <v>2819</v>
      </c>
      <c r="B408" s="17">
        <v>452</v>
      </c>
      <c r="C408" s="17">
        <v>293</v>
      </c>
      <c r="D408" s="17">
        <f t="shared" si="114"/>
        <v>745</v>
      </c>
      <c r="E408" s="2">
        <f t="shared" si="115"/>
        <v>283.43</v>
      </c>
      <c r="F408" s="17">
        <f t="shared" si="116"/>
        <v>452</v>
      </c>
      <c r="G408" s="17">
        <f t="shared" si="117"/>
        <v>293</v>
      </c>
      <c r="H408" s="17">
        <f t="shared" si="118"/>
        <v>745</v>
      </c>
      <c r="I408" s="17">
        <f t="shared" si="119"/>
        <v>1595708</v>
      </c>
      <c r="J408" s="17">
        <f t="shared" si="120"/>
        <v>3599025</v>
      </c>
      <c r="K408" s="17">
        <f t="shared" si="121"/>
        <v>5194733</v>
      </c>
      <c r="L408" s="17">
        <f>分割表!$B$5</f>
        <v>1596160</v>
      </c>
      <c r="M408" s="17">
        <f>分割表!$C$5</f>
        <v>3599318</v>
      </c>
      <c r="N408" s="17">
        <f t="shared" si="122"/>
        <v>5195478</v>
      </c>
      <c r="O408" s="17">
        <f t="shared" si="123"/>
        <v>2763.3843452841688</v>
      </c>
      <c r="P408" s="17">
        <f t="shared" si="124"/>
        <v>1664.2905744420009</v>
      </c>
      <c r="Q408" s="17">
        <f t="shared" si="125"/>
        <v>4926.9712426927717</v>
      </c>
      <c r="R408" s="17">
        <f t="shared" si="126"/>
        <v>22791223.034443825</v>
      </c>
      <c r="S408" s="17">
        <f t="shared" si="127"/>
        <v>54331505.951084651</v>
      </c>
      <c r="T408" s="17">
        <f t="shared" si="128"/>
        <v>80326965.643711537</v>
      </c>
      <c r="U408" s="17">
        <f t="shared" si="129"/>
        <v>22798130.936747961</v>
      </c>
      <c r="V408" s="17">
        <f t="shared" si="130"/>
        <v>54336222.141856313</v>
      </c>
      <c r="W408" s="17">
        <f t="shared" si="131"/>
        <v>80339230.748191163</v>
      </c>
      <c r="X408" s="17">
        <f t="shared" si="132"/>
        <v>8.3178181431973766E-2</v>
      </c>
    </row>
    <row r="409" spans="1:24" s="17" customFormat="1">
      <c r="A409" s="17" t="s">
        <v>2699</v>
      </c>
      <c r="B409" s="17">
        <v>584</v>
      </c>
      <c r="C409" s="17">
        <v>648</v>
      </c>
      <c r="D409" s="17">
        <f t="shared" si="114"/>
        <v>1232</v>
      </c>
      <c r="E409" s="2">
        <f t="shared" si="115"/>
        <v>149.6</v>
      </c>
      <c r="F409" s="17">
        <f t="shared" si="116"/>
        <v>584</v>
      </c>
      <c r="G409" s="17">
        <f t="shared" si="117"/>
        <v>648</v>
      </c>
      <c r="H409" s="17">
        <f t="shared" si="118"/>
        <v>1232</v>
      </c>
      <c r="I409" s="17">
        <f t="shared" si="119"/>
        <v>1595576</v>
      </c>
      <c r="J409" s="17">
        <f t="shared" si="120"/>
        <v>3598670</v>
      </c>
      <c r="K409" s="17">
        <f t="shared" si="121"/>
        <v>5194246</v>
      </c>
      <c r="L409" s="17">
        <f>分割表!$B$5</f>
        <v>1596160</v>
      </c>
      <c r="M409" s="17">
        <f>分割表!$C$5</f>
        <v>3599318</v>
      </c>
      <c r="N409" s="17">
        <f t="shared" si="122"/>
        <v>5195478</v>
      </c>
      <c r="O409" s="17">
        <f t="shared" si="123"/>
        <v>3720.0221739716844</v>
      </c>
      <c r="P409" s="17">
        <f t="shared" si="124"/>
        <v>4195.0811712362738</v>
      </c>
      <c r="Q409" s="17">
        <f t="shared" si="125"/>
        <v>8767.3975855231492</v>
      </c>
      <c r="R409" s="17">
        <f t="shared" si="126"/>
        <v>22789205.706596684</v>
      </c>
      <c r="S409" s="17">
        <f t="shared" si="127"/>
        <v>54325791.826989077</v>
      </c>
      <c r="T409" s="17">
        <f t="shared" si="128"/>
        <v>80318948.109672487</v>
      </c>
      <c r="U409" s="17">
        <f t="shared" si="129"/>
        <v>22798130.936747961</v>
      </c>
      <c r="V409" s="17">
        <f t="shared" si="130"/>
        <v>54336222.141856313</v>
      </c>
      <c r="W409" s="17">
        <f t="shared" si="131"/>
        <v>80339230.748191163</v>
      </c>
      <c r="X409" s="17">
        <f t="shared" si="132"/>
        <v>8.2985311516018179E-2</v>
      </c>
    </row>
    <row r="410" spans="1:24" s="17" customFormat="1">
      <c r="A410" s="17" t="s">
        <v>1004</v>
      </c>
      <c r="B410" s="17">
        <v>373</v>
      </c>
      <c r="C410" s="17">
        <v>86</v>
      </c>
      <c r="D410" s="17">
        <f t="shared" si="114"/>
        <v>459</v>
      </c>
      <c r="E410" s="2">
        <f t="shared" si="115"/>
        <v>500.78</v>
      </c>
      <c r="F410" s="17">
        <f t="shared" si="116"/>
        <v>373</v>
      </c>
      <c r="G410" s="17">
        <f t="shared" si="117"/>
        <v>86</v>
      </c>
      <c r="H410" s="17">
        <f t="shared" si="118"/>
        <v>459</v>
      </c>
      <c r="I410" s="17">
        <f t="shared" si="119"/>
        <v>1595787</v>
      </c>
      <c r="J410" s="17">
        <f t="shared" si="120"/>
        <v>3599232</v>
      </c>
      <c r="K410" s="17">
        <f t="shared" si="121"/>
        <v>5195019</v>
      </c>
      <c r="L410" s="17">
        <f>分割表!$B$5</f>
        <v>1596160</v>
      </c>
      <c r="M410" s="17">
        <f>分割表!$C$5</f>
        <v>3599318</v>
      </c>
      <c r="N410" s="17">
        <f t="shared" si="122"/>
        <v>5195478</v>
      </c>
      <c r="O410" s="17">
        <f t="shared" si="123"/>
        <v>2208.7487505271433</v>
      </c>
      <c r="P410" s="17">
        <f t="shared" si="124"/>
        <v>383.07386747780163</v>
      </c>
      <c r="Q410" s="17">
        <f t="shared" si="125"/>
        <v>2813.2340464177901</v>
      </c>
      <c r="R410" s="17">
        <f t="shared" si="126"/>
        <v>22792430.379817899</v>
      </c>
      <c r="S410" s="17">
        <f t="shared" si="127"/>
        <v>54334837.864958815</v>
      </c>
      <c r="T410" s="17">
        <f t="shared" si="128"/>
        <v>80331674.11413905</v>
      </c>
      <c r="U410" s="17">
        <f t="shared" si="129"/>
        <v>22798130.936747961</v>
      </c>
      <c r="V410" s="17">
        <f t="shared" si="130"/>
        <v>54336222.141856313</v>
      </c>
      <c r="W410" s="17">
        <f t="shared" si="131"/>
        <v>80339230.748191163</v>
      </c>
      <c r="X410" s="17">
        <f t="shared" si="132"/>
        <v>8.2797259899255127E-2</v>
      </c>
    </row>
    <row r="411" spans="1:24" s="17" customFormat="1">
      <c r="A411" s="17" t="s">
        <v>836</v>
      </c>
      <c r="B411" s="17">
        <v>725</v>
      </c>
      <c r="C411" s="17">
        <v>1034</v>
      </c>
      <c r="D411" s="17">
        <f t="shared" si="114"/>
        <v>1759</v>
      </c>
      <c r="E411" s="2">
        <f t="shared" si="115"/>
        <v>86.42</v>
      </c>
      <c r="F411" s="17">
        <f t="shared" si="116"/>
        <v>725</v>
      </c>
      <c r="G411" s="17">
        <f t="shared" si="117"/>
        <v>1034</v>
      </c>
      <c r="H411" s="17">
        <f t="shared" si="118"/>
        <v>1759</v>
      </c>
      <c r="I411" s="17">
        <f t="shared" si="119"/>
        <v>1595435</v>
      </c>
      <c r="J411" s="17">
        <f t="shared" si="120"/>
        <v>3598284</v>
      </c>
      <c r="K411" s="17">
        <f t="shared" si="121"/>
        <v>5193719</v>
      </c>
      <c r="L411" s="17">
        <f>分割表!$B$5</f>
        <v>1596160</v>
      </c>
      <c r="M411" s="17">
        <f>分割表!$C$5</f>
        <v>3599318</v>
      </c>
      <c r="N411" s="17">
        <f t="shared" si="122"/>
        <v>5195478</v>
      </c>
      <c r="O411" s="17">
        <f t="shared" si="123"/>
        <v>4774.9744497696393</v>
      </c>
      <c r="P411" s="17">
        <f t="shared" si="124"/>
        <v>7177.1905169406991</v>
      </c>
      <c r="Q411" s="17">
        <f t="shared" si="125"/>
        <v>13144.128809993364</v>
      </c>
      <c r="R411" s="17">
        <f t="shared" si="126"/>
        <v>22787050.845731493</v>
      </c>
      <c r="S411" s="17">
        <f t="shared" si="127"/>
        <v>54319578.762783535</v>
      </c>
      <c r="T411" s="17">
        <f t="shared" si="128"/>
        <v>80310272.102716595</v>
      </c>
      <c r="U411" s="17">
        <f t="shared" si="129"/>
        <v>22798130.936747961</v>
      </c>
      <c r="V411" s="17">
        <f t="shared" si="130"/>
        <v>54336222.141856313</v>
      </c>
      <c r="W411" s="17">
        <f t="shared" si="131"/>
        <v>80339230.748191163</v>
      </c>
      <c r="X411" s="17">
        <f t="shared" si="132"/>
        <v>8.2161778097151889E-2</v>
      </c>
    </row>
    <row r="412" spans="1:24" s="17" customFormat="1">
      <c r="A412" s="17" t="s">
        <v>2601</v>
      </c>
      <c r="B412" s="17">
        <v>998</v>
      </c>
      <c r="C412" s="17">
        <v>1768</v>
      </c>
      <c r="D412" s="17">
        <f t="shared" si="114"/>
        <v>2766</v>
      </c>
      <c r="E412" s="2">
        <f t="shared" si="115"/>
        <v>36.26</v>
      </c>
      <c r="F412" s="17">
        <f t="shared" si="116"/>
        <v>998</v>
      </c>
      <c r="G412" s="17">
        <f t="shared" si="117"/>
        <v>1768</v>
      </c>
      <c r="H412" s="17">
        <f t="shared" si="118"/>
        <v>2766</v>
      </c>
      <c r="I412" s="17">
        <f t="shared" si="119"/>
        <v>1595162</v>
      </c>
      <c r="J412" s="17">
        <f t="shared" si="120"/>
        <v>3597550</v>
      </c>
      <c r="K412" s="17">
        <f t="shared" si="121"/>
        <v>5192712</v>
      </c>
      <c r="L412" s="17">
        <f>分割表!$B$5</f>
        <v>1596160</v>
      </c>
      <c r="M412" s="17">
        <f>分割表!$C$5</f>
        <v>3599318</v>
      </c>
      <c r="N412" s="17">
        <f t="shared" si="122"/>
        <v>5195478</v>
      </c>
      <c r="O412" s="17">
        <f t="shared" si="123"/>
        <v>6891.9417697588415</v>
      </c>
      <c r="P412" s="17">
        <f t="shared" si="124"/>
        <v>13220.404301973336</v>
      </c>
      <c r="Q412" s="17">
        <f t="shared" si="125"/>
        <v>21920.985678813529</v>
      </c>
      <c r="R412" s="17">
        <f t="shared" si="126"/>
        <v>22782878.703733068</v>
      </c>
      <c r="S412" s="17">
        <f t="shared" si="127"/>
        <v>54307764.397416167</v>
      </c>
      <c r="T412" s="17">
        <f t="shared" si="128"/>
        <v>80293693.999052688</v>
      </c>
      <c r="U412" s="17">
        <f t="shared" si="129"/>
        <v>22798130.936747961</v>
      </c>
      <c r="V412" s="17">
        <f t="shared" si="130"/>
        <v>54336222.141856313</v>
      </c>
      <c r="W412" s="17">
        <f t="shared" si="131"/>
        <v>80339230.748191163</v>
      </c>
      <c r="X412" s="17">
        <f t="shared" si="132"/>
        <v>8.1781475399993669E-2</v>
      </c>
    </row>
    <row r="413" spans="1:24" s="17" customFormat="1">
      <c r="A413" s="17" t="s">
        <v>2556</v>
      </c>
      <c r="B413" s="17">
        <v>2065</v>
      </c>
      <c r="C413" s="17">
        <v>4640</v>
      </c>
      <c r="D413" s="17">
        <f t="shared" si="114"/>
        <v>6705</v>
      </c>
      <c r="E413" s="2">
        <f t="shared" si="115"/>
        <v>0.02</v>
      </c>
      <c r="F413" s="17">
        <f t="shared" si="116"/>
        <v>2065</v>
      </c>
      <c r="G413" s="17">
        <f t="shared" si="117"/>
        <v>4640</v>
      </c>
      <c r="H413" s="17">
        <f t="shared" si="118"/>
        <v>6705</v>
      </c>
      <c r="I413" s="17">
        <f t="shared" si="119"/>
        <v>1594095</v>
      </c>
      <c r="J413" s="17">
        <f t="shared" si="120"/>
        <v>3594678</v>
      </c>
      <c r="K413" s="17">
        <f t="shared" si="121"/>
        <v>5188773</v>
      </c>
      <c r="L413" s="17">
        <f>分割表!$B$5</f>
        <v>1596160</v>
      </c>
      <c r="M413" s="17">
        <f>分割表!$C$5</f>
        <v>3599318</v>
      </c>
      <c r="N413" s="17">
        <f t="shared" si="122"/>
        <v>5195478</v>
      </c>
      <c r="O413" s="17">
        <f t="shared" si="123"/>
        <v>15761.908568640949</v>
      </c>
      <c r="P413" s="17">
        <f t="shared" si="124"/>
        <v>39173.0591538222</v>
      </c>
      <c r="Q413" s="17">
        <f t="shared" si="125"/>
        <v>59075.1319752743</v>
      </c>
      <c r="R413" s="17">
        <f t="shared" si="126"/>
        <v>22766572.648260698</v>
      </c>
      <c r="S413" s="17">
        <f t="shared" si="127"/>
        <v>54261538.511004731</v>
      </c>
      <c r="T413" s="17">
        <f t="shared" si="128"/>
        <v>80228848.655539051</v>
      </c>
      <c r="U413" s="17">
        <f t="shared" si="129"/>
        <v>22798130.936747961</v>
      </c>
      <c r="V413" s="17">
        <f t="shared" si="130"/>
        <v>54336222.141856313</v>
      </c>
      <c r="W413" s="17">
        <f t="shared" si="131"/>
        <v>80339230.748191163</v>
      </c>
      <c r="X413" s="17">
        <f t="shared" si="132"/>
        <v>8.0002837406826011E-2</v>
      </c>
    </row>
    <row r="414" spans="1:24" s="17" customFormat="1">
      <c r="A414" s="17" t="s">
        <v>533</v>
      </c>
      <c r="B414" s="17">
        <v>865</v>
      </c>
      <c r="C414" s="17">
        <v>1437</v>
      </c>
      <c r="D414" s="17">
        <f t="shared" si="114"/>
        <v>2302</v>
      </c>
      <c r="E414" s="2">
        <f t="shared" si="115"/>
        <v>49.01</v>
      </c>
      <c r="F414" s="17">
        <f t="shared" si="116"/>
        <v>865</v>
      </c>
      <c r="G414" s="17">
        <f t="shared" si="117"/>
        <v>1437</v>
      </c>
      <c r="H414" s="17">
        <f t="shared" si="118"/>
        <v>2302</v>
      </c>
      <c r="I414" s="17">
        <f t="shared" si="119"/>
        <v>1595295</v>
      </c>
      <c r="J414" s="17">
        <f t="shared" si="120"/>
        <v>3597881</v>
      </c>
      <c r="K414" s="17">
        <f t="shared" si="121"/>
        <v>5193176</v>
      </c>
      <c r="L414" s="17">
        <f>分割表!$B$5</f>
        <v>1596160</v>
      </c>
      <c r="M414" s="17">
        <f>分割表!$C$5</f>
        <v>3599318</v>
      </c>
      <c r="N414" s="17">
        <f t="shared" si="122"/>
        <v>5195478</v>
      </c>
      <c r="O414" s="17">
        <f t="shared" si="123"/>
        <v>5849.7610234960748</v>
      </c>
      <c r="P414" s="17">
        <f t="shared" si="124"/>
        <v>10447.439617295558</v>
      </c>
      <c r="Q414" s="17">
        <f t="shared" si="125"/>
        <v>17821.01032252677</v>
      </c>
      <c r="R414" s="17">
        <f t="shared" si="126"/>
        <v>22784911.279896397</v>
      </c>
      <c r="S414" s="17">
        <f t="shared" si="127"/>
        <v>54313092.11039982</v>
      </c>
      <c r="T414" s="17">
        <f t="shared" si="128"/>
        <v>80301332.743513852</v>
      </c>
      <c r="U414" s="17">
        <f t="shared" si="129"/>
        <v>22798130.936747961</v>
      </c>
      <c r="V414" s="17">
        <f t="shared" si="130"/>
        <v>54336222.141856313</v>
      </c>
      <c r="W414" s="17">
        <f t="shared" si="131"/>
        <v>80339230.748191163</v>
      </c>
      <c r="X414" s="17">
        <f t="shared" si="132"/>
        <v>7.9550500665432733E-2</v>
      </c>
    </row>
    <row r="415" spans="1:24" s="17" customFormat="1">
      <c r="A415" s="17" t="s">
        <v>255</v>
      </c>
      <c r="B415" s="17">
        <v>4281</v>
      </c>
      <c r="C415" s="17">
        <v>10570</v>
      </c>
      <c r="D415" s="17">
        <f t="shared" si="114"/>
        <v>14851</v>
      </c>
      <c r="E415" s="2">
        <f t="shared" si="115"/>
        <v>25.45</v>
      </c>
      <c r="F415" s="17">
        <f t="shared" si="116"/>
        <v>4281</v>
      </c>
      <c r="G415" s="17">
        <f t="shared" si="117"/>
        <v>10570</v>
      </c>
      <c r="H415" s="17">
        <f t="shared" si="118"/>
        <v>14851</v>
      </c>
      <c r="I415" s="17">
        <f t="shared" si="119"/>
        <v>1591879</v>
      </c>
      <c r="J415" s="17">
        <f t="shared" si="120"/>
        <v>3588748</v>
      </c>
      <c r="K415" s="17">
        <f t="shared" si="121"/>
        <v>5180627</v>
      </c>
      <c r="L415" s="17">
        <f>分割表!$B$5</f>
        <v>1596160</v>
      </c>
      <c r="M415" s="17">
        <f>分割表!$C$5</f>
        <v>3599318</v>
      </c>
      <c r="N415" s="17">
        <f t="shared" si="122"/>
        <v>5195478</v>
      </c>
      <c r="O415" s="17">
        <f t="shared" si="123"/>
        <v>35797.473300206511</v>
      </c>
      <c r="P415" s="17">
        <f t="shared" si="124"/>
        <v>97939.242583595478</v>
      </c>
      <c r="Q415" s="17">
        <f t="shared" si="125"/>
        <v>142656.06968064155</v>
      </c>
      <c r="R415" s="17">
        <f t="shared" si="126"/>
        <v>22732709.683354583</v>
      </c>
      <c r="S415" s="17">
        <f t="shared" si="127"/>
        <v>54166100.26263202</v>
      </c>
      <c r="T415" s="17">
        <f t="shared" si="128"/>
        <v>80094755.537576154</v>
      </c>
      <c r="U415" s="17">
        <f t="shared" si="129"/>
        <v>22798130.936747961</v>
      </c>
      <c r="V415" s="17">
        <f t="shared" si="130"/>
        <v>54336222.141856313</v>
      </c>
      <c r="W415" s="17">
        <f t="shared" si="131"/>
        <v>80339230.748191163</v>
      </c>
      <c r="X415" s="17">
        <f t="shared" si="132"/>
        <v>7.9463569401780676E-2</v>
      </c>
    </row>
    <row r="416" spans="1:24" s="17" customFormat="1">
      <c r="A416" s="17" t="s">
        <v>1383</v>
      </c>
      <c r="B416" s="17">
        <v>768</v>
      </c>
      <c r="C416" s="17">
        <v>1180</v>
      </c>
      <c r="D416" s="17">
        <f t="shared" si="114"/>
        <v>1948</v>
      </c>
      <c r="E416" s="2">
        <f t="shared" si="115"/>
        <v>66.319999999999993</v>
      </c>
      <c r="F416" s="17">
        <f t="shared" si="116"/>
        <v>768</v>
      </c>
      <c r="G416" s="17">
        <f t="shared" si="117"/>
        <v>1180</v>
      </c>
      <c r="H416" s="17">
        <f t="shared" si="118"/>
        <v>1948</v>
      </c>
      <c r="I416" s="17">
        <f t="shared" si="119"/>
        <v>1595392</v>
      </c>
      <c r="J416" s="17">
        <f t="shared" si="120"/>
        <v>3598138</v>
      </c>
      <c r="K416" s="17">
        <f t="shared" si="121"/>
        <v>5193530</v>
      </c>
      <c r="L416" s="17">
        <f>分割表!$B$5</f>
        <v>1596160</v>
      </c>
      <c r="M416" s="17">
        <f>分割表!$C$5</f>
        <v>3599318</v>
      </c>
      <c r="N416" s="17">
        <f t="shared" si="122"/>
        <v>5195478</v>
      </c>
      <c r="O416" s="17">
        <f t="shared" si="123"/>
        <v>5102.4305150574128</v>
      </c>
      <c r="P416" s="17">
        <f t="shared" si="124"/>
        <v>8346.458266602458</v>
      </c>
      <c r="Q416" s="17">
        <f t="shared" si="125"/>
        <v>14755.239927226432</v>
      </c>
      <c r="R416" s="17">
        <f t="shared" si="126"/>
        <v>22786393.692060638</v>
      </c>
      <c r="S416" s="17">
        <f t="shared" si="127"/>
        <v>54317228.754472569</v>
      </c>
      <c r="T416" s="17">
        <f t="shared" si="128"/>
        <v>80307160.606607988</v>
      </c>
      <c r="U416" s="17">
        <f t="shared" si="129"/>
        <v>22798130.936747961</v>
      </c>
      <c r="V416" s="17">
        <f t="shared" si="130"/>
        <v>54336222.141856313</v>
      </c>
      <c r="W416" s="17">
        <f t="shared" si="131"/>
        <v>80339230.748191163</v>
      </c>
      <c r="X416" s="17">
        <f t="shared" si="132"/>
        <v>7.9340447902540662E-2</v>
      </c>
    </row>
    <row r="417" spans="1:24" s="17" customFormat="1">
      <c r="A417" s="17" t="s">
        <v>1212</v>
      </c>
      <c r="B417" s="17">
        <v>393</v>
      </c>
      <c r="C417" s="17">
        <v>186</v>
      </c>
      <c r="D417" s="17">
        <f t="shared" si="114"/>
        <v>579</v>
      </c>
      <c r="E417" s="2">
        <f t="shared" si="115"/>
        <v>337.21</v>
      </c>
      <c r="F417" s="17">
        <f t="shared" si="116"/>
        <v>393</v>
      </c>
      <c r="G417" s="17">
        <f t="shared" si="117"/>
        <v>186</v>
      </c>
      <c r="H417" s="17">
        <f t="shared" si="118"/>
        <v>579</v>
      </c>
      <c r="I417" s="17">
        <f t="shared" si="119"/>
        <v>1595767</v>
      </c>
      <c r="J417" s="17">
        <f t="shared" si="120"/>
        <v>3599132</v>
      </c>
      <c r="K417" s="17">
        <f t="shared" si="121"/>
        <v>5194899</v>
      </c>
      <c r="L417" s="17">
        <f>分割表!$B$5</f>
        <v>1596160</v>
      </c>
      <c r="M417" s="17">
        <f>分割表!$C$5</f>
        <v>3599318</v>
      </c>
      <c r="N417" s="17">
        <f t="shared" si="122"/>
        <v>5195478</v>
      </c>
      <c r="O417" s="17">
        <f t="shared" si="123"/>
        <v>2347.7071774646197</v>
      </c>
      <c r="P417" s="17">
        <f t="shared" si="124"/>
        <v>971.98888131065553</v>
      </c>
      <c r="Q417" s="17">
        <f t="shared" si="125"/>
        <v>3683.1941345147643</v>
      </c>
      <c r="R417" s="17">
        <f t="shared" si="126"/>
        <v>22792124.722391438</v>
      </c>
      <c r="S417" s="17">
        <f t="shared" si="127"/>
        <v>54333228.243243277</v>
      </c>
      <c r="T417" s="17">
        <f t="shared" si="128"/>
        <v>80329698.530224219</v>
      </c>
      <c r="U417" s="17">
        <f t="shared" si="129"/>
        <v>22798130.936747961</v>
      </c>
      <c r="V417" s="17">
        <f t="shared" si="130"/>
        <v>54336222.141856313</v>
      </c>
      <c r="W417" s="17">
        <f t="shared" si="131"/>
        <v>80339230.748191163</v>
      </c>
      <c r="X417" s="17">
        <f t="shared" si="132"/>
        <v>7.8568671503170789E-2</v>
      </c>
    </row>
    <row r="418" spans="1:24" s="17" customFormat="1">
      <c r="A418" s="17" t="s">
        <v>2814</v>
      </c>
      <c r="B418" s="17">
        <v>431</v>
      </c>
      <c r="C418" s="17">
        <v>307</v>
      </c>
      <c r="D418" s="17">
        <f t="shared" si="114"/>
        <v>738</v>
      </c>
      <c r="E418" s="2">
        <f t="shared" si="115"/>
        <v>240.57</v>
      </c>
      <c r="F418" s="17">
        <f t="shared" si="116"/>
        <v>431</v>
      </c>
      <c r="G418" s="17">
        <f t="shared" si="117"/>
        <v>307</v>
      </c>
      <c r="H418" s="17">
        <f t="shared" si="118"/>
        <v>738</v>
      </c>
      <c r="I418" s="17">
        <f t="shared" si="119"/>
        <v>1595729</v>
      </c>
      <c r="J418" s="17">
        <f t="shared" si="120"/>
        <v>3599011</v>
      </c>
      <c r="K418" s="17">
        <f t="shared" si="121"/>
        <v>5194740</v>
      </c>
      <c r="L418" s="17">
        <f>分割表!$B$5</f>
        <v>1596160</v>
      </c>
      <c r="M418" s="17">
        <f>分割表!$C$5</f>
        <v>3599318</v>
      </c>
      <c r="N418" s="17">
        <f t="shared" si="122"/>
        <v>5195478</v>
      </c>
      <c r="O418" s="17">
        <f t="shared" si="123"/>
        <v>2614.492586834715</v>
      </c>
      <c r="P418" s="17">
        <f t="shared" si="124"/>
        <v>1758.1422585092694</v>
      </c>
      <c r="Q418" s="17">
        <f t="shared" si="125"/>
        <v>4873.710542555149</v>
      </c>
      <c r="R418" s="17">
        <f t="shared" si="126"/>
        <v>22791543.973971747</v>
      </c>
      <c r="S418" s="17">
        <f t="shared" si="127"/>
        <v>54331280.604682408</v>
      </c>
      <c r="T418" s="17">
        <f t="shared" si="128"/>
        <v>80327080.885806754</v>
      </c>
      <c r="U418" s="17">
        <f t="shared" si="129"/>
        <v>22798130.936747961</v>
      </c>
      <c r="V418" s="17">
        <f t="shared" si="130"/>
        <v>54336222.141856313</v>
      </c>
      <c r="W418" s="17">
        <f t="shared" si="131"/>
        <v>80339230.748191163</v>
      </c>
      <c r="X418" s="17">
        <f t="shared" si="132"/>
        <v>7.6804488407580626E-2</v>
      </c>
    </row>
    <row r="419" spans="1:24" s="17" customFormat="1">
      <c r="A419" s="17" t="s">
        <v>1926</v>
      </c>
      <c r="B419" s="17">
        <v>390</v>
      </c>
      <c r="C419" s="17">
        <v>199</v>
      </c>
      <c r="D419" s="17">
        <f t="shared" si="114"/>
        <v>589</v>
      </c>
      <c r="E419" s="2">
        <f t="shared" si="115"/>
        <v>313.20999999999998</v>
      </c>
      <c r="F419" s="17">
        <f t="shared" si="116"/>
        <v>390</v>
      </c>
      <c r="G419" s="17">
        <f t="shared" si="117"/>
        <v>199</v>
      </c>
      <c r="H419" s="17">
        <f t="shared" si="118"/>
        <v>589</v>
      </c>
      <c r="I419" s="17">
        <f t="shared" si="119"/>
        <v>1595770</v>
      </c>
      <c r="J419" s="17">
        <f t="shared" si="120"/>
        <v>3599119</v>
      </c>
      <c r="K419" s="17">
        <f t="shared" si="121"/>
        <v>5194889</v>
      </c>
      <c r="L419" s="17">
        <f>分割表!$B$5</f>
        <v>1596160</v>
      </c>
      <c r="M419" s="17">
        <f>分割表!$C$5</f>
        <v>3599318</v>
      </c>
      <c r="N419" s="17">
        <f t="shared" si="122"/>
        <v>5195478</v>
      </c>
      <c r="O419" s="17">
        <f t="shared" si="123"/>
        <v>2326.79722825824</v>
      </c>
      <c r="P419" s="17">
        <f t="shared" si="124"/>
        <v>1053.3676601201739</v>
      </c>
      <c r="Q419" s="17">
        <f t="shared" si="125"/>
        <v>3756.8930221707847</v>
      </c>
      <c r="R419" s="17">
        <f t="shared" si="126"/>
        <v>22792170.57098943</v>
      </c>
      <c r="S419" s="17">
        <f t="shared" si="127"/>
        <v>54333018.992624335</v>
      </c>
      <c r="T419" s="17">
        <f t="shared" si="128"/>
        <v>80329533.898356438</v>
      </c>
      <c r="U419" s="17">
        <f t="shared" si="129"/>
        <v>22798130.936747961</v>
      </c>
      <c r="V419" s="17">
        <f t="shared" si="130"/>
        <v>54336222.141856313</v>
      </c>
      <c r="W419" s="17">
        <f t="shared" si="131"/>
        <v>80339230.748191163</v>
      </c>
      <c r="X419" s="17">
        <f t="shared" si="132"/>
        <v>7.6658557211928921E-2</v>
      </c>
    </row>
    <row r="420" spans="1:24" s="17" customFormat="1">
      <c r="A420" s="17" t="s">
        <v>2614</v>
      </c>
      <c r="B420" s="17">
        <v>841</v>
      </c>
      <c r="C420" s="17">
        <v>1410</v>
      </c>
      <c r="D420" s="17">
        <f t="shared" si="114"/>
        <v>2251</v>
      </c>
      <c r="E420" s="2">
        <f t="shared" si="115"/>
        <v>45.01</v>
      </c>
      <c r="F420" s="17">
        <f t="shared" si="116"/>
        <v>841</v>
      </c>
      <c r="G420" s="17">
        <f t="shared" si="117"/>
        <v>1410</v>
      </c>
      <c r="H420" s="17">
        <f t="shared" si="118"/>
        <v>2251</v>
      </c>
      <c r="I420" s="17">
        <f t="shared" si="119"/>
        <v>1595319</v>
      </c>
      <c r="J420" s="17">
        <f t="shared" si="120"/>
        <v>3597908</v>
      </c>
      <c r="K420" s="17">
        <f t="shared" si="121"/>
        <v>5193227</v>
      </c>
      <c r="L420" s="17">
        <f>分割表!$B$5</f>
        <v>1596160</v>
      </c>
      <c r="M420" s="17">
        <f>分割表!$C$5</f>
        <v>3599318</v>
      </c>
      <c r="N420" s="17">
        <f t="shared" si="122"/>
        <v>5195478</v>
      </c>
      <c r="O420" s="17">
        <f t="shared" si="123"/>
        <v>5663.7915860372495</v>
      </c>
      <c r="P420" s="17">
        <f t="shared" si="124"/>
        <v>10224.396426554822</v>
      </c>
      <c r="Q420" s="17">
        <f t="shared" si="125"/>
        <v>17375.761271881056</v>
      </c>
      <c r="R420" s="17">
        <f t="shared" si="126"/>
        <v>22785278.06173845</v>
      </c>
      <c r="S420" s="17">
        <f t="shared" si="127"/>
        <v>54313526.698602848</v>
      </c>
      <c r="T420" s="17">
        <f t="shared" si="128"/>
        <v>80302172.34942098</v>
      </c>
      <c r="U420" s="17">
        <f t="shared" si="129"/>
        <v>22798130.936747961</v>
      </c>
      <c r="V420" s="17">
        <f t="shared" si="130"/>
        <v>54336222.141856313</v>
      </c>
      <c r="W420" s="17">
        <f t="shared" si="131"/>
        <v>80339230.748191163</v>
      </c>
      <c r="X420" s="17">
        <f t="shared" si="132"/>
        <v>7.6173755411774263E-2</v>
      </c>
    </row>
    <row r="421" spans="1:24" s="17" customFormat="1">
      <c r="A421" s="17" t="s">
        <v>2588</v>
      </c>
      <c r="B421" s="17">
        <v>1090</v>
      </c>
      <c r="C421" s="17">
        <v>2076</v>
      </c>
      <c r="D421" s="17">
        <f t="shared" si="114"/>
        <v>3166</v>
      </c>
      <c r="E421" s="2">
        <f t="shared" si="115"/>
        <v>20.02</v>
      </c>
      <c r="F421" s="17">
        <f t="shared" si="116"/>
        <v>1090</v>
      </c>
      <c r="G421" s="17">
        <f t="shared" si="117"/>
        <v>2076</v>
      </c>
      <c r="H421" s="17">
        <f t="shared" si="118"/>
        <v>3166</v>
      </c>
      <c r="I421" s="17">
        <f t="shared" si="119"/>
        <v>1595070</v>
      </c>
      <c r="J421" s="17">
        <f t="shared" si="120"/>
        <v>3597242</v>
      </c>
      <c r="K421" s="17">
        <f t="shared" si="121"/>
        <v>5192312</v>
      </c>
      <c r="L421" s="17">
        <f>分割表!$B$5</f>
        <v>1596160</v>
      </c>
      <c r="M421" s="17">
        <f>分割表!$C$5</f>
        <v>3599318</v>
      </c>
      <c r="N421" s="17">
        <f t="shared" si="122"/>
        <v>5195478</v>
      </c>
      <c r="O421" s="17">
        <f t="shared" si="123"/>
        <v>7623.3869429932765</v>
      </c>
      <c r="P421" s="17">
        <f t="shared" si="124"/>
        <v>15856.899555137277</v>
      </c>
      <c r="Q421" s="17">
        <f t="shared" si="125"/>
        <v>25518.669945236074</v>
      </c>
      <c r="R421" s="17">
        <f t="shared" si="126"/>
        <v>22781472.71768735</v>
      </c>
      <c r="S421" s="17">
        <f t="shared" si="127"/>
        <v>54302806.915407285</v>
      </c>
      <c r="T421" s="17">
        <f t="shared" si="128"/>
        <v>80287108.90779449</v>
      </c>
      <c r="U421" s="17">
        <f t="shared" si="129"/>
        <v>22798130.936747961</v>
      </c>
      <c r="V421" s="17">
        <f t="shared" si="130"/>
        <v>54336222.141856313</v>
      </c>
      <c r="W421" s="17">
        <f t="shared" si="131"/>
        <v>80339230.748191163</v>
      </c>
      <c r="X421" s="17">
        <f t="shared" si="132"/>
        <v>7.614243976727314E-2</v>
      </c>
    </row>
    <row r="422" spans="1:24" s="17" customFormat="1">
      <c r="A422" s="17" t="s">
        <v>1434</v>
      </c>
      <c r="B422" s="17">
        <v>601</v>
      </c>
      <c r="C422" s="17">
        <v>769</v>
      </c>
      <c r="D422" s="17">
        <f t="shared" si="114"/>
        <v>1370</v>
      </c>
      <c r="E422" s="2">
        <f t="shared" si="115"/>
        <v>104.56</v>
      </c>
      <c r="F422" s="17">
        <f t="shared" si="116"/>
        <v>601</v>
      </c>
      <c r="G422" s="17">
        <f t="shared" si="117"/>
        <v>769</v>
      </c>
      <c r="H422" s="17">
        <f t="shared" si="118"/>
        <v>1370</v>
      </c>
      <c r="I422" s="17">
        <f t="shared" si="119"/>
        <v>1595559</v>
      </c>
      <c r="J422" s="17">
        <f t="shared" si="120"/>
        <v>3598549</v>
      </c>
      <c r="K422" s="17">
        <f t="shared" si="121"/>
        <v>5194108</v>
      </c>
      <c r="L422" s="17">
        <f>分割表!$B$5</f>
        <v>1596160</v>
      </c>
      <c r="M422" s="17">
        <f>分割表!$C$5</f>
        <v>3599318</v>
      </c>
      <c r="N422" s="17">
        <f t="shared" si="122"/>
        <v>5195478</v>
      </c>
      <c r="O422" s="17">
        <f t="shared" si="123"/>
        <v>3845.5555556556596</v>
      </c>
      <c r="P422" s="17">
        <f t="shared" si="124"/>
        <v>5110.0749555498405</v>
      </c>
      <c r="Q422" s="17">
        <f t="shared" si="125"/>
        <v>9894.9154457863751</v>
      </c>
      <c r="R422" s="17">
        <f t="shared" si="126"/>
        <v>22788945.90001617</v>
      </c>
      <c r="S422" s="17">
        <f t="shared" si="127"/>
        <v>54323844.203961544</v>
      </c>
      <c r="T422" s="17">
        <f t="shared" si="128"/>
        <v>80316676.2089452</v>
      </c>
      <c r="U422" s="17">
        <f t="shared" si="129"/>
        <v>22798130.936747961</v>
      </c>
      <c r="V422" s="17">
        <f t="shared" si="130"/>
        <v>54336222.141856313</v>
      </c>
      <c r="W422" s="17">
        <f t="shared" si="131"/>
        <v>80339230.748191163</v>
      </c>
      <c r="X422" s="17">
        <f t="shared" si="132"/>
        <v>7.6119636671362123E-2</v>
      </c>
    </row>
    <row r="423" spans="1:24" s="17" customFormat="1">
      <c r="A423" s="17" t="s">
        <v>2723</v>
      </c>
      <c r="B423" s="17">
        <v>520</v>
      </c>
      <c r="C423" s="17">
        <v>570</v>
      </c>
      <c r="D423" s="17">
        <f t="shared" si="114"/>
        <v>1090</v>
      </c>
      <c r="E423" s="2">
        <f t="shared" si="115"/>
        <v>137.09</v>
      </c>
      <c r="F423" s="17">
        <f t="shared" si="116"/>
        <v>520</v>
      </c>
      <c r="G423" s="17">
        <f t="shared" si="117"/>
        <v>570</v>
      </c>
      <c r="H423" s="17">
        <f t="shared" si="118"/>
        <v>1090</v>
      </c>
      <c r="I423" s="17">
        <f t="shared" si="119"/>
        <v>1595640</v>
      </c>
      <c r="J423" s="17">
        <f t="shared" si="120"/>
        <v>3598748</v>
      </c>
      <c r="K423" s="17">
        <f t="shared" si="121"/>
        <v>5194388</v>
      </c>
      <c r="L423" s="17">
        <f>分割表!$B$5</f>
        <v>1596160</v>
      </c>
      <c r="M423" s="17">
        <f>分割表!$C$5</f>
        <v>3599318</v>
      </c>
      <c r="N423" s="17">
        <f t="shared" si="122"/>
        <v>5195478</v>
      </c>
      <c r="O423" s="17">
        <f t="shared" si="123"/>
        <v>3251.9909820192461</v>
      </c>
      <c r="P423" s="17">
        <f t="shared" si="124"/>
        <v>3617.0127256722999</v>
      </c>
      <c r="Q423" s="17">
        <f t="shared" si="125"/>
        <v>7623.3869429932765</v>
      </c>
      <c r="R423" s="17">
        <f t="shared" si="126"/>
        <v>22790183.803583097</v>
      </c>
      <c r="S423" s="17">
        <f t="shared" si="127"/>
        <v>54327047.321675859</v>
      </c>
      <c r="T423" s="17">
        <f t="shared" si="128"/>
        <v>80321285.866422072</v>
      </c>
      <c r="U423" s="17">
        <f t="shared" si="129"/>
        <v>22798130.936747961</v>
      </c>
      <c r="V423" s="17">
        <f t="shared" si="130"/>
        <v>54336222.141856313</v>
      </c>
      <c r="W423" s="17">
        <f t="shared" si="131"/>
        <v>80339230.748191163</v>
      </c>
      <c r="X423" s="17">
        <f t="shared" si="132"/>
        <v>7.4525886624259741E-2</v>
      </c>
    </row>
    <row r="424" spans="1:24" s="17" customFormat="1">
      <c r="A424" s="17" t="s">
        <v>1470</v>
      </c>
      <c r="B424" s="17">
        <v>475</v>
      </c>
      <c r="C424" s="17">
        <v>451</v>
      </c>
      <c r="D424" s="17">
        <f t="shared" si="114"/>
        <v>926</v>
      </c>
      <c r="E424" s="2">
        <f t="shared" si="115"/>
        <v>169.2</v>
      </c>
      <c r="F424" s="17">
        <f t="shared" si="116"/>
        <v>475</v>
      </c>
      <c r="G424" s="17">
        <f t="shared" si="117"/>
        <v>451</v>
      </c>
      <c r="H424" s="17">
        <f t="shared" si="118"/>
        <v>926</v>
      </c>
      <c r="I424" s="17">
        <f t="shared" si="119"/>
        <v>1595685</v>
      </c>
      <c r="J424" s="17">
        <f t="shared" si="120"/>
        <v>3598867</v>
      </c>
      <c r="K424" s="17">
        <f t="shared" si="121"/>
        <v>5194552</v>
      </c>
      <c r="L424" s="17">
        <f>分割表!$B$5</f>
        <v>1596160</v>
      </c>
      <c r="M424" s="17">
        <f>分割表!$C$5</f>
        <v>3599318</v>
      </c>
      <c r="N424" s="17">
        <f t="shared" si="122"/>
        <v>5195478</v>
      </c>
      <c r="O424" s="17">
        <f t="shared" si="123"/>
        <v>2927.5745319164548</v>
      </c>
      <c r="P424" s="17">
        <f t="shared" si="124"/>
        <v>2756.271770115708</v>
      </c>
      <c r="Q424" s="17">
        <f t="shared" si="125"/>
        <v>6325.3895412823622</v>
      </c>
      <c r="R424" s="17">
        <f t="shared" si="126"/>
        <v>22790871.529563677</v>
      </c>
      <c r="S424" s="17">
        <f t="shared" si="127"/>
        <v>54328962.759134583</v>
      </c>
      <c r="T424" s="17">
        <f t="shared" si="128"/>
        <v>80323985.815667659</v>
      </c>
      <c r="U424" s="17">
        <f t="shared" si="129"/>
        <v>22798130.936747961</v>
      </c>
      <c r="V424" s="17">
        <f t="shared" si="130"/>
        <v>54336222.141856313</v>
      </c>
      <c r="W424" s="17">
        <f t="shared" si="131"/>
        <v>80339230.748191163</v>
      </c>
      <c r="X424" s="17">
        <f t="shared" si="132"/>
        <v>7.4407829430828798E-2</v>
      </c>
    </row>
    <row r="425" spans="1:24" s="17" customFormat="1">
      <c r="A425" s="17" t="s">
        <v>2717</v>
      </c>
      <c r="B425" s="17">
        <v>525</v>
      </c>
      <c r="C425" s="17">
        <v>587</v>
      </c>
      <c r="D425" s="17">
        <f t="shared" si="114"/>
        <v>1112</v>
      </c>
      <c r="E425" s="2">
        <f t="shared" si="115"/>
        <v>132.04</v>
      </c>
      <c r="F425" s="17">
        <f t="shared" si="116"/>
        <v>525</v>
      </c>
      <c r="G425" s="17">
        <f t="shared" si="117"/>
        <v>587</v>
      </c>
      <c r="H425" s="17">
        <f t="shared" si="118"/>
        <v>1112</v>
      </c>
      <c r="I425" s="17">
        <f t="shared" si="119"/>
        <v>1595635</v>
      </c>
      <c r="J425" s="17">
        <f t="shared" si="120"/>
        <v>3598731</v>
      </c>
      <c r="K425" s="17">
        <f t="shared" si="121"/>
        <v>5194366</v>
      </c>
      <c r="L425" s="17">
        <f>分割表!$B$5</f>
        <v>1596160</v>
      </c>
      <c r="M425" s="17">
        <f>分割表!$C$5</f>
        <v>3599318</v>
      </c>
      <c r="N425" s="17">
        <f t="shared" si="122"/>
        <v>5195478</v>
      </c>
      <c r="O425" s="17">
        <f t="shared" si="123"/>
        <v>3288.2840878606025</v>
      </c>
      <c r="P425" s="17">
        <f t="shared" si="124"/>
        <v>3742.1395692390929</v>
      </c>
      <c r="Q425" s="17">
        <f t="shared" si="125"/>
        <v>7799.4740079893072</v>
      </c>
      <c r="R425" s="17">
        <f t="shared" si="126"/>
        <v>22790107.389663592</v>
      </c>
      <c r="S425" s="17">
        <f t="shared" si="127"/>
        <v>54326773.688074403</v>
      </c>
      <c r="T425" s="17">
        <f t="shared" si="128"/>
        <v>80320923.678502515</v>
      </c>
      <c r="U425" s="17">
        <f t="shared" si="129"/>
        <v>22798130.936747961</v>
      </c>
      <c r="V425" s="17">
        <f t="shared" si="130"/>
        <v>54336222.141856313</v>
      </c>
      <c r="W425" s="17">
        <f t="shared" si="131"/>
        <v>80339230.748191163</v>
      </c>
      <c r="X425" s="17">
        <f t="shared" si="132"/>
        <v>7.4195711682568513E-2</v>
      </c>
    </row>
    <row r="426" spans="1:24" s="17" customFormat="1">
      <c r="A426" s="17" t="s">
        <v>516</v>
      </c>
      <c r="B426" s="17">
        <v>474</v>
      </c>
      <c r="C426" s="17">
        <v>462</v>
      </c>
      <c r="D426" s="17">
        <f t="shared" si="114"/>
        <v>936</v>
      </c>
      <c r="E426" s="2">
        <f t="shared" si="115"/>
        <v>160.58000000000001</v>
      </c>
      <c r="F426" s="17">
        <f t="shared" si="116"/>
        <v>474</v>
      </c>
      <c r="G426" s="17">
        <f t="shared" si="117"/>
        <v>462</v>
      </c>
      <c r="H426" s="17">
        <f t="shared" si="118"/>
        <v>936</v>
      </c>
      <c r="I426" s="17">
        <f t="shared" si="119"/>
        <v>1595686</v>
      </c>
      <c r="J426" s="17">
        <f t="shared" si="120"/>
        <v>3598856</v>
      </c>
      <c r="K426" s="17">
        <f t="shared" si="121"/>
        <v>5194542</v>
      </c>
      <c r="L426" s="17">
        <f>分割表!$B$5</f>
        <v>1596160</v>
      </c>
      <c r="M426" s="17">
        <f>分割表!$C$5</f>
        <v>3599318</v>
      </c>
      <c r="N426" s="17">
        <f t="shared" si="122"/>
        <v>5195478</v>
      </c>
      <c r="O426" s="17">
        <f t="shared" si="123"/>
        <v>2920.4122704834663</v>
      </c>
      <c r="P426" s="17">
        <f t="shared" si="124"/>
        <v>2834.6309796797632</v>
      </c>
      <c r="Q426" s="17">
        <f t="shared" si="125"/>
        <v>6403.7520859830256</v>
      </c>
      <c r="R426" s="17">
        <f t="shared" si="126"/>
        <v>22790886.812377661</v>
      </c>
      <c r="S426" s="17">
        <f t="shared" si="127"/>
        <v>54328785.701725446</v>
      </c>
      <c r="T426" s="17">
        <f t="shared" si="128"/>
        <v>80323821.184467867</v>
      </c>
      <c r="U426" s="17">
        <f t="shared" si="129"/>
        <v>22798130.936747961</v>
      </c>
      <c r="V426" s="17">
        <f t="shared" si="130"/>
        <v>54336222.141856313</v>
      </c>
      <c r="W426" s="17">
        <f t="shared" si="131"/>
        <v>80339230.748191163</v>
      </c>
      <c r="X426" s="17">
        <f t="shared" si="132"/>
        <v>7.3165314535973303E-2</v>
      </c>
    </row>
    <row r="427" spans="1:24" s="17" customFormat="1">
      <c r="A427" s="17" t="s">
        <v>18</v>
      </c>
      <c r="B427" s="17">
        <v>5074</v>
      </c>
      <c r="C427" s="17">
        <v>12769</v>
      </c>
      <c r="D427" s="17">
        <f t="shared" si="114"/>
        <v>17843</v>
      </c>
      <c r="E427" s="2">
        <f t="shared" si="115"/>
        <v>44.57</v>
      </c>
      <c r="F427" s="17">
        <f t="shared" si="116"/>
        <v>5074</v>
      </c>
      <c r="G427" s="17">
        <f t="shared" si="117"/>
        <v>12769</v>
      </c>
      <c r="H427" s="17">
        <f t="shared" si="118"/>
        <v>17843</v>
      </c>
      <c r="I427" s="17">
        <f t="shared" si="119"/>
        <v>1591086</v>
      </c>
      <c r="J427" s="17">
        <f t="shared" si="120"/>
        <v>3586549</v>
      </c>
      <c r="K427" s="17">
        <f t="shared" si="121"/>
        <v>5177635</v>
      </c>
      <c r="L427" s="17">
        <f>分割表!$B$5</f>
        <v>1596160</v>
      </c>
      <c r="M427" s="17">
        <f>分割表!$C$5</f>
        <v>3599318</v>
      </c>
      <c r="N427" s="17">
        <f t="shared" si="122"/>
        <v>5195478</v>
      </c>
      <c r="O427" s="17">
        <f t="shared" si="123"/>
        <v>43290.78317156792</v>
      </c>
      <c r="P427" s="17">
        <f t="shared" si="124"/>
        <v>120728.03011427575</v>
      </c>
      <c r="Q427" s="17">
        <f t="shared" si="125"/>
        <v>174671.66741287697</v>
      </c>
      <c r="R427" s="17">
        <f t="shared" si="126"/>
        <v>22720592.503374711</v>
      </c>
      <c r="S427" s="17">
        <f t="shared" si="127"/>
        <v>54130711.739103749</v>
      </c>
      <c r="T427" s="17">
        <f t="shared" si="128"/>
        <v>80045506.775281847</v>
      </c>
      <c r="U427" s="17">
        <f t="shared" si="129"/>
        <v>22798130.936747961</v>
      </c>
      <c r="V427" s="17">
        <f t="shared" si="130"/>
        <v>54336222.141856313</v>
      </c>
      <c r="W427" s="17">
        <f t="shared" si="131"/>
        <v>80339230.748191163</v>
      </c>
      <c r="X427" s="17">
        <f t="shared" si="132"/>
        <v>7.2279143227604203E-2</v>
      </c>
    </row>
    <row r="428" spans="1:24" s="17" customFormat="1">
      <c r="A428" s="17" t="s">
        <v>2676</v>
      </c>
      <c r="B428" s="17">
        <v>574</v>
      </c>
      <c r="C428" s="17">
        <v>740</v>
      </c>
      <c r="D428" s="17">
        <f t="shared" si="114"/>
        <v>1314</v>
      </c>
      <c r="E428" s="2">
        <f t="shared" si="115"/>
        <v>97.54</v>
      </c>
      <c r="F428" s="17">
        <f t="shared" si="116"/>
        <v>574</v>
      </c>
      <c r="G428" s="17">
        <f t="shared" si="117"/>
        <v>740</v>
      </c>
      <c r="H428" s="17">
        <f t="shared" si="118"/>
        <v>1314</v>
      </c>
      <c r="I428" s="17">
        <f t="shared" si="119"/>
        <v>1595586</v>
      </c>
      <c r="J428" s="17">
        <f t="shared" si="120"/>
        <v>3598578</v>
      </c>
      <c r="K428" s="17">
        <f t="shared" si="121"/>
        <v>5194164</v>
      </c>
      <c r="L428" s="17">
        <f>分割表!$B$5</f>
        <v>1596160</v>
      </c>
      <c r="M428" s="17">
        <f>分割表!$C$5</f>
        <v>3599318</v>
      </c>
      <c r="N428" s="17">
        <f t="shared" si="122"/>
        <v>5195478</v>
      </c>
      <c r="O428" s="17">
        <f t="shared" si="123"/>
        <v>3646.4092734874312</v>
      </c>
      <c r="P428" s="17">
        <f t="shared" si="124"/>
        <v>4888.9211377866795</v>
      </c>
      <c r="Q428" s="17">
        <f t="shared" si="125"/>
        <v>9435.6121955445451</v>
      </c>
      <c r="R428" s="17">
        <f t="shared" si="126"/>
        <v>22789358.534081593</v>
      </c>
      <c r="S428" s="17">
        <f t="shared" si="127"/>
        <v>54324310.989275135</v>
      </c>
      <c r="T428" s="17">
        <f t="shared" si="128"/>
        <v>80317598.139233083</v>
      </c>
      <c r="U428" s="17">
        <f t="shared" si="129"/>
        <v>22798130.936747961</v>
      </c>
      <c r="V428" s="17">
        <f t="shared" si="130"/>
        <v>54336222.141856313</v>
      </c>
      <c r="W428" s="17">
        <f t="shared" si="131"/>
        <v>80339230.748191163</v>
      </c>
      <c r="X428" s="17">
        <f t="shared" si="132"/>
        <v>7.2195849921455321E-2</v>
      </c>
    </row>
    <row r="429" spans="1:24" s="17" customFormat="1">
      <c r="A429" s="17" t="s">
        <v>641</v>
      </c>
      <c r="B429" s="17">
        <v>1422</v>
      </c>
      <c r="C429" s="17">
        <v>3009</v>
      </c>
      <c r="D429" s="17">
        <f t="shared" si="114"/>
        <v>4431</v>
      </c>
      <c r="E429" s="2">
        <f t="shared" si="115"/>
        <v>3.88</v>
      </c>
      <c r="F429" s="17">
        <f t="shared" si="116"/>
        <v>1422</v>
      </c>
      <c r="G429" s="17">
        <f t="shared" si="117"/>
        <v>3009</v>
      </c>
      <c r="H429" s="17">
        <f t="shared" si="118"/>
        <v>4431</v>
      </c>
      <c r="I429" s="17">
        <f t="shared" si="119"/>
        <v>1594738</v>
      </c>
      <c r="J429" s="17">
        <f t="shared" si="120"/>
        <v>3596309</v>
      </c>
      <c r="K429" s="17">
        <f t="shared" si="121"/>
        <v>5191047</v>
      </c>
      <c r="L429" s="17">
        <f>分割表!$B$5</f>
        <v>1596160</v>
      </c>
      <c r="M429" s="17">
        <f>分割表!$C$5</f>
        <v>3599318</v>
      </c>
      <c r="N429" s="17">
        <f t="shared" si="122"/>
        <v>5195478</v>
      </c>
      <c r="O429" s="17">
        <f t="shared" si="123"/>
        <v>10323.463485936451</v>
      </c>
      <c r="P429" s="17">
        <f t="shared" si="124"/>
        <v>24100.173497579806</v>
      </c>
      <c r="Q429" s="17">
        <f t="shared" si="125"/>
        <v>37204.362310984943</v>
      </c>
      <c r="R429" s="17">
        <f t="shared" si="126"/>
        <v>22776398.986085322</v>
      </c>
      <c r="S429" s="17">
        <f t="shared" si="127"/>
        <v>54287789.768838905</v>
      </c>
      <c r="T429" s="17">
        <f t="shared" si="128"/>
        <v>80266283.759523198</v>
      </c>
      <c r="U429" s="17">
        <f t="shared" si="129"/>
        <v>22798130.936747961</v>
      </c>
      <c r="V429" s="17">
        <f t="shared" si="130"/>
        <v>54336222.141856313</v>
      </c>
      <c r="W429" s="17">
        <f t="shared" si="131"/>
        <v>80339230.748191163</v>
      </c>
      <c r="X429" s="17">
        <f t="shared" si="132"/>
        <v>7.2011467189624478E-2</v>
      </c>
    </row>
    <row r="430" spans="1:24" s="17" customFormat="1">
      <c r="A430" s="17" t="s">
        <v>3696</v>
      </c>
      <c r="B430" s="17">
        <v>295</v>
      </c>
      <c r="C430" s="17">
        <v>15</v>
      </c>
      <c r="D430" s="17">
        <f t="shared" si="114"/>
        <v>310</v>
      </c>
      <c r="E430" s="2">
        <f t="shared" si="115"/>
        <v>587.24</v>
      </c>
      <c r="F430" s="17">
        <f t="shared" si="116"/>
        <v>295</v>
      </c>
      <c r="G430" s="17">
        <f t="shared" si="117"/>
        <v>15</v>
      </c>
      <c r="H430" s="17">
        <f t="shared" si="118"/>
        <v>310</v>
      </c>
      <c r="I430" s="17">
        <f t="shared" si="119"/>
        <v>1595865</v>
      </c>
      <c r="J430" s="17">
        <f t="shared" si="120"/>
        <v>3599303</v>
      </c>
      <c r="K430" s="17">
        <f t="shared" si="121"/>
        <v>5195168</v>
      </c>
      <c r="L430" s="17">
        <f>分割表!$B$5</f>
        <v>1596160</v>
      </c>
      <c r="M430" s="17">
        <f>分割表!$C$5</f>
        <v>3599318</v>
      </c>
      <c r="N430" s="17">
        <f t="shared" si="122"/>
        <v>5195478</v>
      </c>
      <c r="O430" s="17">
        <f t="shared" si="123"/>
        <v>1677.6577301202469</v>
      </c>
      <c r="P430" s="17">
        <f t="shared" si="124"/>
        <v>40.620753016533151</v>
      </c>
      <c r="Q430" s="17">
        <f t="shared" si="125"/>
        <v>1778.3374122185496</v>
      </c>
      <c r="R430" s="17">
        <f t="shared" si="126"/>
        <v>22793622.446176112</v>
      </c>
      <c r="S430" s="17">
        <f t="shared" si="127"/>
        <v>54335980.698063456</v>
      </c>
      <c r="T430" s="17">
        <f t="shared" si="128"/>
        <v>80334127.134690925</v>
      </c>
      <c r="U430" s="17">
        <f t="shared" si="129"/>
        <v>22798130.936747961</v>
      </c>
      <c r="V430" s="17">
        <f t="shared" si="130"/>
        <v>54336222.141856313</v>
      </c>
      <c r="W430" s="17">
        <f t="shared" si="131"/>
        <v>80339230.748191163</v>
      </c>
      <c r="X430" s="17">
        <f t="shared" si="132"/>
        <v>7.0300739870455778E-2</v>
      </c>
    </row>
    <row r="431" spans="1:24" s="17" customFormat="1">
      <c r="A431" s="17" t="s">
        <v>2657</v>
      </c>
      <c r="B431" s="17">
        <v>605</v>
      </c>
      <c r="C431" s="17">
        <v>845</v>
      </c>
      <c r="D431" s="17">
        <f t="shared" si="114"/>
        <v>1450</v>
      </c>
      <c r="E431" s="2">
        <f t="shared" si="115"/>
        <v>78.14</v>
      </c>
      <c r="F431" s="17">
        <f t="shared" si="116"/>
        <v>605</v>
      </c>
      <c r="G431" s="17">
        <f t="shared" si="117"/>
        <v>845</v>
      </c>
      <c r="H431" s="17">
        <f t="shared" si="118"/>
        <v>1450</v>
      </c>
      <c r="I431" s="17">
        <f t="shared" si="119"/>
        <v>1595555</v>
      </c>
      <c r="J431" s="17">
        <f t="shared" si="120"/>
        <v>3598473</v>
      </c>
      <c r="K431" s="17">
        <f t="shared" si="121"/>
        <v>5194028</v>
      </c>
      <c r="L431" s="17">
        <f>分割表!$B$5</f>
        <v>1596160</v>
      </c>
      <c r="M431" s="17">
        <f>分割表!$C$5</f>
        <v>3599318</v>
      </c>
      <c r="N431" s="17">
        <f t="shared" si="122"/>
        <v>5195478</v>
      </c>
      <c r="O431" s="17">
        <f t="shared" si="123"/>
        <v>3875.1632171086594</v>
      </c>
      <c r="P431" s="17">
        <f t="shared" si="124"/>
        <v>5694.7394501168119</v>
      </c>
      <c r="Q431" s="17">
        <f t="shared" si="125"/>
        <v>10555.0123113512</v>
      </c>
      <c r="R431" s="17">
        <f t="shared" si="126"/>
        <v>22788884.769082371</v>
      </c>
      <c r="S431" s="17">
        <f t="shared" si="127"/>
        <v>54322620.905627832</v>
      </c>
      <c r="T431" s="17">
        <f t="shared" si="128"/>
        <v>80315359.16672416</v>
      </c>
      <c r="U431" s="17">
        <f t="shared" si="129"/>
        <v>22798130.936747961</v>
      </c>
      <c r="V431" s="17">
        <f t="shared" si="130"/>
        <v>54336222.141856313</v>
      </c>
      <c r="W431" s="17">
        <f t="shared" si="131"/>
        <v>80339230.748191163</v>
      </c>
      <c r="X431" s="17">
        <f t="shared" si="132"/>
        <v>7.0185113890836245E-2</v>
      </c>
    </row>
    <row r="432" spans="1:24" s="17" customFormat="1">
      <c r="A432" s="17" t="s">
        <v>2555</v>
      </c>
      <c r="B432" s="17">
        <v>2035</v>
      </c>
      <c r="C432" s="17">
        <v>4681</v>
      </c>
      <c r="D432" s="17">
        <f t="shared" si="114"/>
        <v>6716</v>
      </c>
      <c r="E432" s="2">
        <f t="shared" si="115"/>
        <v>0.56000000000000005</v>
      </c>
      <c r="F432" s="17">
        <f t="shared" si="116"/>
        <v>2035</v>
      </c>
      <c r="G432" s="17">
        <f t="shared" si="117"/>
        <v>4681</v>
      </c>
      <c r="H432" s="17">
        <f t="shared" si="118"/>
        <v>6716</v>
      </c>
      <c r="I432" s="17">
        <f t="shared" si="119"/>
        <v>1594125</v>
      </c>
      <c r="J432" s="17">
        <f t="shared" si="120"/>
        <v>3594637</v>
      </c>
      <c r="K432" s="17">
        <f t="shared" si="121"/>
        <v>5188762</v>
      </c>
      <c r="L432" s="17">
        <f>分割表!$B$5</f>
        <v>1596160</v>
      </c>
      <c r="M432" s="17">
        <f>分割表!$C$5</f>
        <v>3599318</v>
      </c>
      <c r="N432" s="17">
        <f t="shared" si="122"/>
        <v>5195478</v>
      </c>
      <c r="O432" s="17">
        <f t="shared" si="123"/>
        <v>15503.140984179074</v>
      </c>
      <c r="P432" s="17">
        <f t="shared" si="124"/>
        <v>39560.381020325629</v>
      </c>
      <c r="Q432" s="17">
        <f t="shared" si="125"/>
        <v>59183.057690213951</v>
      </c>
      <c r="R432" s="17">
        <f t="shared" si="126"/>
        <v>22767031.103045035</v>
      </c>
      <c r="S432" s="17">
        <f t="shared" si="127"/>
        <v>54260878.617674522</v>
      </c>
      <c r="T432" s="17">
        <f t="shared" si="128"/>
        <v>80228667.573464796</v>
      </c>
      <c r="U432" s="17">
        <f t="shared" si="129"/>
        <v>22798130.936747961</v>
      </c>
      <c r="V432" s="17">
        <f t="shared" si="130"/>
        <v>54336222.141856313</v>
      </c>
      <c r="W432" s="17">
        <f t="shared" si="131"/>
        <v>80339230.748191163</v>
      </c>
      <c r="X432" s="17">
        <f t="shared" si="132"/>
        <v>6.8989259744701936E-2</v>
      </c>
    </row>
    <row r="433" spans="1:24" s="17" customFormat="1">
      <c r="A433" s="17" t="s">
        <v>577</v>
      </c>
      <c r="B433" s="17">
        <v>1174</v>
      </c>
      <c r="C433" s="17">
        <v>2380</v>
      </c>
      <c r="D433" s="17">
        <f t="shared" si="114"/>
        <v>3554</v>
      </c>
      <c r="E433" s="2">
        <f t="shared" si="115"/>
        <v>8.81</v>
      </c>
      <c r="F433" s="17">
        <f t="shared" si="116"/>
        <v>1174</v>
      </c>
      <c r="G433" s="17">
        <f t="shared" si="117"/>
        <v>2380</v>
      </c>
      <c r="H433" s="17">
        <f t="shared" si="118"/>
        <v>3554</v>
      </c>
      <c r="I433" s="17">
        <f t="shared" si="119"/>
        <v>1594986</v>
      </c>
      <c r="J433" s="17">
        <f t="shared" si="120"/>
        <v>3596938</v>
      </c>
      <c r="K433" s="17">
        <f t="shared" si="121"/>
        <v>5191924</v>
      </c>
      <c r="L433" s="17">
        <f>分割表!$B$5</f>
        <v>1596160</v>
      </c>
      <c r="M433" s="17">
        <f>分割表!$C$5</f>
        <v>3599318</v>
      </c>
      <c r="N433" s="17">
        <f t="shared" si="122"/>
        <v>5195478</v>
      </c>
      <c r="O433" s="17">
        <f t="shared" si="123"/>
        <v>8298.0339284555612</v>
      </c>
      <c r="P433" s="17">
        <f t="shared" si="124"/>
        <v>18504.156724663939</v>
      </c>
      <c r="Q433" s="17">
        <f t="shared" si="125"/>
        <v>29056.896296971678</v>
      </c>
      <c r="R433" s="17">
        <f t="shared" si="126"/>
        <v>22780188.99593205</v>
      </c>
      <c r="S433" s="17">
        <f t="shared" si="127"/>
        <v>54297913.842141442</v>
      </c>
      <c r="T433" s="17">
        <f t="shared" si="128"/>
        <v>80280721.398716003</v>
      </c>
      <c r="U433" s="17">
        <f t="shared" si="129"/>
        <v>22798130.936747961</v>
      </c>
      <c r="V433" s="17">
        <f t="shared" si="130"/>
        <v>54336222.141856313</v>
      </c>
      <c r="W433" s="17">
        <f t="shared" si="131"/>
        <v>80339230.748191163</v>
      </c>
      <c r="X433" s="17">
        <f t="shared" si="132"/>
        <v>6.892346478500197E-2</v>
      </c>
    </row>
    <row r="434" spans="1:24" s="17" customFormat="1">
      <c r="A434" s="17" t="s">
        <v>2257</v>
      </c>
      <c r="B434" s="17">
        <v>485</v>
      </c>
      <c r="C434" s="17">
        <v>539</v>
      </c>
      <c r="D434" s="17">
        <f t="shared" si="114"/>
        <v>1024</v>
      </c>
      <c r="E434" s="2">
        <f t="shared" si="115"/>
        <v>123.77</v>
      </c>
      <c r="F434" s="17">
        <f t="shared" si="116"/>
        <v>485</v>
      </c>
      <c r="G434" s="17">
        <f t="shared" si="117"/>
        <v>539</v>
      </c>
      <c r="H434" s="17">
        <f t="shared" si="118"/>
        <v>1024</v>
      </c>
      <c r="I434" s="17">
        <f t="shared" si="119"/>
        <v>1595675</v>
      </c>
      <c r="J434" s="17">
        <f t="shared" si="120"/>
        <v>3598779</v>
      </c>
      <c r="K434" s="17">
        <f t="shared" si="121"/>
        <v>5194454</v>
      </c>
      <c r="L434" s="17">
        <f>分割表!$B$5</f>
        <v>1596160</v>
      </c>
      <c r="M434" s="17">
        <f>分割表!$C$5</f>
        <v>3599318</v>
      </c>
      <c r="N434" s="17">
        <f t="shared" si="122"/>
        <v>5195478</v>
      </c>
      <c r="O434" s="17">
        <f t="shared" si="123"/>
        <v>2999.3122121046795</v>
      </c>
      <c r="P434" s="17">
        <f t="shared" si="124"/>
        <v>3390.1566927199497</v>
      </c>
      <c r="Q434" s="17">
        <f t="shared" si="125"/>
        <v>7097.82712893384</v>
      </c>
      <c r="R434" s="17">
        <f t="shared" si="126"/>
        <v>22790718.70145832</v>
      </c>
      <c r="S434" s="17">
        <f t="shared" si="127"/>
        <v>54327546.300802901</v>
      </c>
      <c r="T434" s="17">
        <f t="shared" si="128"/>
        <v>80322372.43073979</v>
      </c>
      <c r="U434" s="17">
        <f t="shared" si="129"/>
        <v>22798130.936747961</v>
      </c>
      <c r="V434" s="17">
        <f t="shared" si="130"/>
        <v>54336222.141856313</v>
      </c>
      <c r="W434" s="17">
        <f t="shared" si="131"/>
        <v>80339230.748191163</v>
      </c>
      <c r="X434" s="17">
        <f t="shared" si="132"/>
        <v>6.884041748546979E-2</v>
      </c>
    </row>
    <row r="435" spans="1:24" s="17" customFormat="1">
      <c r="A435" s="17" t="s">
        <v>749</v>
      </c>
      <c r="B435" s="17">
        <v>1314</v>
      </c>
      <c r="C435" s="17">
        <v>2776</v>
      </c>
      <c r="D435" s="17">
        <f t="shared" si="114"/>
        <v>4090</v>
      </c>
      <c r="E435" s="2">
        <f t="shared" si="115"/>
        <v>3.77</v>
      </c>
      <c r="F435" s="17">
        <f t="shared" si="116"/>
        <v>1314</v>
      </c>
      <c r="G435" s="17">
        <f t="shared" si="117"/>
        <v>2776</v>
      </c>
      <c r="H435" s="17">
        <f t="shared" si="118"/>
        <v>4090</v>
      </c>
      <c r="I435" s="17">
        <f t="shared" si="119"/>
        <v>1594846</v>
      </c>
      <c r="J435" s="17">
        <f t="shared" si="120"/>
        <v>3596542</v>
      </c>
      <c r="K435" s="17">
        <f t="shared" si="121"/>
        <v>5191388</v>
      </c>
      <c r="L435" s="17">
        <f>分割表!$B$5</f>
        <v>1596160</v>
      </c>
      <c r="M435" s="17">
        <f>分割表!$C$5</f>
        <v>3599318</v>
      </c>
      <c r="N435" s="17">
        <f t="shared" si="122"/>
        <v>5195478</v>
      </c>
      <c r="O435" s="17">
        <f t="shared" si="123"/>
        <v>9435.6121955445451</v>
      </c>
      <c r="P435" s="17">
        <f t="shared" si="124"/>
        <v>22010.255308835705</v>
      </c>
      <c r="Q435" s="17">
        <f t="shared" si="125"/>
        <v>34013.668018560711</v>
      </c>
      <c r="R435" s="17">
        <f t="shared" si="126"/>
        <v>22778049.46950414</v>
      </c>
      <c r="S435" s="17">
        <f t="shared" si="127"/>
        <v>54291540.008920342</v>
      </c>
      <c r="T435" s="17">
        <f t="shared" si="128"/>
        <v>80271897.46479848</v>
      </c>
      <c r="U435" s="17">
        <f t="shared" si="129"/>
        <v>22798130.936747961</v>
      </c>
      <c r="V435" s="17">
        <f t="shared" si="130"/>
        <v>54336222.141856313</v>
      </c>
      <c r="W435" s="17">
        <f t="shared" si="131"/>
        <v>80339230.748191163</v>
      </c>
      <c r="X435" s="17">
        <f t="shared" si="132"/>
        <v>6.6948287990946376E-2</v>
      </c>
    </row>
    <row r="436" spans="1:24" s="17" customFormat="1">
      <c r="A436" s="17" t="s">
        <v>2845</v>
      </c>
      <c r="B436" s="17">
        <v>375</v>
      </c>
      <c r="C436" s="17">
        <v>268</v>
      </c>
      <c r="D436" s="17">
        <f t="shared" si="114"/>
        <v>643</v>
      </c>
      <c r="E436" s="2">
        <f t="shared" si="115"/>
        <v>208.41</v>
      </c>
      <c r="F436" s="17">
        <f t="shared" si="116"/>
        <v>375</v>
      </c>
      <c r="G436" s="17">
        <f t="shared" si="117"/>
        <v>268</v>
      </c>
      <c r="H436" s="17">
        <f t="shared" si="118"/>
        <v>643</v>
      </c>
      <c r="I436" s="17">
        <f t="shared" si="119"/>
        <v>1595785</v>
      </c>
      <c r="J436" s="17">
        <f t="shared" si="120"/>
        <v>3599050</v>
      </c>
      <c r="K436" s="17">
        <f t="shared" si="121"/>
        <v>5194835</v>
      </c>
      <c r="L436" s="17">
        <f>分割表!$B$5</f>
        <v>1596160</v>
      </c>
      <c r="M436" s="17">
        <f>分割表!$C$5</f>
        <v>3599318</v>
      </c>
      <c r="N436" s="17">
        <f t="shared" si="122"/>
        <v>5195478</v>
      </c>
      <c r="O436" s="17">
        <f t="shared" si="123"/>
        <v>2222.5972597389041</v>
      </c>
      <c r="P436" s="17">
        <f t="shared" si="124"/>
        <v>1498.3845107769096</v>
      </c>
      <c r="Q436" s="17">
        <f t="shared" si="125"/>
        <v>4157.7310576847894</v>
      </c>
      <c r="R436" s="17">
        <f t="shared" si="126"/>
        <v>22792399.81406397</v>
      </c>
      <c r="S436" s="17">
        <f t="shared" si="127"/>
        <v>54331908.355509818</v>
      </c>
      <c r="T436" s="17">
        <f t="shared" si="128"/>
        <v>80328644.886603057</v>
      </c>
      <c r="U436" s="17">
        <f t="shared" si="129"/>
        <v>22798130.936747961</v>
      </c>
      <c r="V436" s="17">
        <f t="shared" si="130"/>
        <v>54336222.141856313</v>
      </c>
      <c r="W436" s="17">
        <f t="shared" si="131"/>
        <v>80339230.748191163</v>
      </c>
      <c r="X436" s="17">
        <f t="shared" si="132"/>
        <v>6.6744499677054689E-2</v>
      </c>
    </row>
    <row r="437" spans="1:24" s="17" customFormat="1">
      <c r="A437" s="17" t="s">
        <v>1267</v>
      </c>
      <c r="B437" s="17">
        <v>282</v>
      </c>
      <c r="C437" s="17">
        <v>27</v>
      </c>
      <c r="D437" s="17">
        <f t="shared" si="114"/>
        <v>309</v>
      </c>
      <c r="E437" s="2">
        <f t="shared" si="115"/>
        <v>502.28</v>
      </c>
      <c r="F437" s="17">
        <f t="shared" si="116"/>
        <v>282</v>
      </c>
      <c r="G437" s="17">
        <f t="shared" si="117"/>
        <v>27</v>
      </c>
      <c r="H437" s="17">
        <f t="shared" si="118"/>
        <v>309</v>
      </c>
      <c r="I437" s="17">
        <f t="shared" si="119"/>
        <v>1595878</v>
      </c>
      <c r="J437" s="17">
        <f t="shared" si="120"/>
        <v>3599291</v>
      </c>
      <c r="K437" s="17">
        <f t="shared" si="121"/>
        <v>5195169</v>
      </c>
      <c r="L437" s="17">
        <f>分割表!$B$5</f>
        <v>1596160</v>
      </c>
      <c r="M437" s="17">
        <f>分割表!$C$5</f>
        <v>3599318</v>
      </c>
      <c r="N437" s="17">
        <f t="shared" si="122"/>
        <v>5195478</v>
      </c>
      <c r="O437" s="17">
        <f t="shared" si="123"/>
        <v>1591.017794004548</v>
      </c>
      <c r="P437" s="17">
        <f t="shared" si="124"/>
        <v>88.987595382116893</v>
      </c>
      <c r="Q437" s="17">
        <f t="shared" si="125"/>
        <v>1771.6024545614034</v>
      </c>
      <c r="R437" s="17">
        <f t="shared" si="126"/>
        <v>22793821.124273133</v>
      </c>
      <c r="S437" s="17">
        <f t="shared" si="127"/>
        <v>54335787.543074176</v>
      </c>
      <c r="T437" s="17">
        <f t="shared" si="128"/>
        <v>80334143.597930551</v>
      </c>
      <c r="U437" s="17">
        <f t="shared" si="129"/>
        <v>22798130.936747961</v>
      </c>
      <c r="V437" s="17">
        <f t="shared" si="130"/>
        <v>54336222.141856313</v>
      </c>
      <c r="W437" s="17">
        <f t="shared" si="131"/>
        <v>80339230.748191163</v>
      </c>
      <c r="X437" s="17">
        <f t="shared" si="132"/>
        <v>6.605221531361069E-2</v>
      </c>
    </row>
    <row r="438" spans="1:24" s="17" customFormat="1">
      <c r="A438" s="17" t="s">
        <v>2649</v>
      </c>
      <c r="B438" s="17">
        <v>603</v>
      </c>
      <c r="C438" s="17">
        <v>889</v>
      </c>
      <c r="D438" s="17">
        <f t="shared" si="114"/>
        <v>1492</v>
      </c>
      <c r="E438" s="2">
        <f t="shared" si="115"/>
        <v>62.74</v>
      </c>
      <c r="F438" s="17">
        <f t="shared" si="116"/>
        <v>603</v>
      </c>
      <c r="G438" s="17">
        <f t="shared" si="117"/>
        <v>889</v>
      </c>
      <c r="H438" s="17">
        <f t="shared" si="118"/>
        <v>1492</v>
      </c>
      <c r="I438" s="17">
        <f t="shared" si="119"/>
        <v>1595557</v>
      </c>
      <c r="J438" s="17">
        <f t="shared" si="120"/>
        <v>3598429</v>
      </c>
      <c r="K438" s="17">
        <f t="shared" si="121"/>
        <v>5193986</v>
      </c>
      <c r="L438" s="17">
        <f>分割表!$B$5</f>
        <v>1596160</v>
      </c>
      <c r="M438" s="17">
        <f>分割表!$C$5</f>
        <v>3599318</v>
      </c>
      <c r="N438" s="17">
        <f t="shared" si="122"/>
        <v>5195478</v>
      </c>
      <c r="O438" s="17">
        <f t="shared" si="123"/>
        <v>3860.3560696264931</v>
      </c>
      <c r="P438" s="17">
        <f t="shared" si="124"/>
        <v>6036.3964423718617</v>
      </c>
      <c r="Q438" s="17">
        <f t="shared" si="125"/>
        <v>10903.34618889945</v>
      </c>
      <c r="R438" s="17">
        <f t="shared" si="126"/>
        <v>22788915.334548019</v>
      </c>
      <c r="S438" s="17">
        <f t="shared" si="127"/>
        <v>54321912.68101038</v>
      </c>
      <c r="T438" s="17">
        <f t="shared" si="128"/>
        <v>80314667.720051363</v>
      </c>
      <c r="U438" s="17">
        <f t="shared" si="129"/>
        <v>22798130.936747961</v>
      </c>
      <c r="V438" s="17">
        <f t="shared" si="130"/>
        <v>54336222.141856313</v>
      </c>
      <c r="W438" s="17">
        <f t="shared" si="131"/>
        <v>80339230.748191163</v>
      </c>
      <c r="X438" s="17">
        <f t="shared" si="132"/>
        <v>6.5700910668468115E-2</v>
      </c>
    </row>
    <row r="439" spans="1:24" s="17" customFormat="1">
      <c r="A439" s="17" t="s">
        <v>241</v>
      </c>
      <c r="B439" s="17">
        <v>619</v>
      </c>
      <c r="C439" s="17">
        <v>936</v>
      </c>
      <c r="D439" s="17">
        <f t="shared" si="114"/>
        <v>1555</v>
      </c>
      <c r="E439" s="2">
        <f t="shared" si="115"/>
        <v>57.59</v>
      </c>
      <c r="F439" s="17">
        <f t="shared" si="116"/>
        <v>619</v>
      </c>
      <c r="G439" s="17">
        <f t="shared" si="117"/>
        <v>936</v>
      </c>
      <c r="H439" s="17">
        <f t="shared" si="118"/>
        <v>1555</v>
      </c>
      <c r="I439" s="17">
        <f t="shared" si="119"/>
        <v>1595541</v>
      </c>
      <c r="J439" s="17">
        <f t="shared" si="120"/>
        <v>3598382</v>
      </c>
      <c r="K439" s="17">
        <f t="shared" si="121"/>
        <v>5193923</v>
      </c>
      <c r="L439" s="17">
        <f>分割表!$B$5</f>
        <v>1596160</v>
      </c>
      <c r="M439" s="17">
        <f>分割表!$C$5</f>
        <v>3599318</v>
      </c>
      <c r="N439" s="17">
        <f t="shared" si="122"/>
        <v>5195478</v>
      </c>
      <c r="O439" s="17">
        <f t="shared" si="123"/>
        <v>3978.9971637917652</v>
      </c>
      <c r="P439" s="17">
        <f t="shared" si="124"/>
        <v>6403.7520859830256</v>
      </c>
      <c r="Q439" s="17">
        <f t="shared" si="125"/>
        <v>11428.053932273735</v>
      </c>
      <c r="R439" s="17">
        <f t="shared" si="126"/>
        <v>22788670.810893048</v>
      </c>
      <c r="S439" s="17">
        <f t="shared" si="127"/>
        <v>54321156.168945119</v>
      </c>
      <c r="T439" s="17">
        <f t="shared" si="128"/>
        <v>80313630.550678968</v>
      </c>
      <c r="U439" s="17">
        <f t="shared" si="129"/>
        <v>22798130.936747961</v>
      </c>
      <c r="V439" s="17">
        <f t="shared" si="130"/>
        <v>54336222.141856313</v>
      </c>
      <c r="W439" s="17">
        <f t="shared" si="131"/>
        <v>80339230.748191163</v>
      </c>
      <c r="X439" s="17">
        <f t="shared" si="132"/>
        <v>6.5316800100586339E-2</v>
      </c>
    </row>
    <row r="440" spans="1:24" s="17" customFormat="1">
      <c r="A440" s="17" t="s">
        <v>292</v>
      </c>
      <c r="B440" s="17">
        <v>1170</v>
      </c>
      <c r="C440" s="17">
        <v>2409</v>
      </c>
      <c r="D440" s="17">
        <f t="shared" si="114"/>
        <v>3579</v>
      </c>
      <c r="E440" s="2">
        <f t="shared" si="115"/>
        <v>6.45</v>
      </c>
      <c r="F440" s="17">
        <f t="shared" si="116"/>
        <v>1170</v>
      </c>
      <c r="G440" s="17">
        <f t="shared" si="117"/>
        <v>2409</v>
      </c>
      <c r="H440" s="17">
        <f t="shared" si="118"/>
        <v>3579</v>
      </c>
      <c r="I440" s="17">
        <f t="shared" si="119"/>
        <v>1594990</v>
      </c>
      <c r="J440" s="17">
        <f t="shared" si="120"/>
        <v>3596909</v>
      </c>
      <c r="K440" s="17">
        <f t="shared" si="121"/>
        <v>5191899</v>
      </c>
      <c r="L440" s="17">
        <f>分割表!$B$5</f>
        <v>1596160</v>
      </c>
      <c r="M440" s="17">
        <f>分割表!$C$5</f>
        <v>3599318</v>
      </c>
      <c r="N440" s="17">
        <f t="shared" si="122"/>
        <v>5195478</v>
      </c>
      <c r="O440" s="17">
        <f t="shared" si="123"/>
        <v>8265.7680625164085</v>
      </c>
      <c r="P440" s="17">
        <f t="shared" si="124"/>
        <v>18758.803509299225</v>
      </c>
      <c r="Q440" s="17">
        <f t="shared" si="125"/>
        <v>29286.379745831608</v>
      </c>
      <c r="R440" s="17">
        <f t="shared" si="126"/>
        <v>22780250.12543913</v>
      </c>
      <c r="S440" s="17">
        <f t="shared" si="127"/>
        <v>54297447.070047252</v>
      </c>
      <c r="T440" s="17">
        <f t="shared" si="128"/>
        <v>80280309.833403707</v>
      </c>
      <c r="U440" s="17">
        <f t="shared" si="129"/>
        <v>22798130.936747961</v>
      </c>
      <c r="V440" s="17">
        <f t="shared" si="130"/>
        <v>54336222.141856313</v>
      </c>
      <c r="W440" s="17">
        <f t="shared" si="131"/>
        <v>80339230.748191163</v>
      </c>
      <c r="X440" s="17">
        <f t="shared" si="132"/>
        <v>6.5316478000573441E-2</v>
      </c>
    </row>
    <row r="441" spans="1:24" s="17" customFormat="1">
      <c r="A441" s="17" t="s">
        <v>878</v>
      </c>
      <c r="B441" s="17">
        <v>469</v>
      </c>
      <c r="C441" s="17">
        <v>545</v>
      </c>
      <c r="D441" s="17">
        <f t="shared" si="114"/>
        <v>1014</v>
      </c>
      <c r="E441" s="2">
        <f t="shared" si="115"/>
        <v>107.12</v>
      </c>
      <c r="F441" s="17">
        <f t="shared" si="116"/>
        <v>469</v>
      </c>
      <c r="G441" s="17">
        <f t="shared" si="117"/>
        <v>545</v>
      </c>
      <c r="H441" s="17">
        <f t="shared" si="118"/>
        <v>1014</v>
      </c>
      <c r="I441" s="17">
        <f t="shared" si="119"/>
        <v>1595691</v>
      </c>
      <c r="J441" s="17">
        <f t="shared" si="120"/>
        <v>3598773</v>
      </c>
      <c r="K441" s="17">
        <f t="shared" si="121"/>
        <v>5194464</v>
      </c>
      <c r="L441" s="17">
        <f>分割表!$B$5</f>
        <v>1596160</v>
      </c>
      <c r="M441" s="17">
        <f>分割表!$C$5</f>
        <v>3599318</v>
      </c>
      <c r="N441" s="17">
        <f t="shared" si="122"/>
        <v>5195478</v>
      </c>
      <c r="O441" s="17">
        <f t="shared" si="123"/>
        <v>2884.6326984013049</v>
      </c>
      <c r="P441" s="17">
        <f t="shared" si="124"/>
        <v>3433.9282580914678</v>
      </c>
      <c r="Q441" s="17">
        <f t="shared" si="125"/>
        <v>7018.5613987292445</v>
      </c>
      <c r="R441" s="17">
        <f t="shared" si="126"/>
        <v>22790963.226456974</v>
      </c>
      <c r="S441" s="17">
        <f t="shared" si="127"/>
        <v>54327449.724176824</v>
      </c>
      <c r="T441" s="17">
        <f t="shared" si="128"/>
        <v>80322537.061770171</v>
      </c>
      <c r="U441" s="17">
        <f t="shared" si="129"/>
        <v>22798130.936747961</v>
      </c>
      <c r="V441" s="17">
        <f t="shared" si="130"/>
        <v>54336222.141856313</v>
      </c>
      <c r="W441" s="17">
        <f t="shared" si="131"/>
        <v>80339230.748191163</v>
      </c>
      <c r="X441" s="17">
        <f t="shared" si="132"/>
        <v>6.4408337511041247E-2</v>
      </c>
    </row>
    <row r="442" spans="1:24" s="17" customFormat="1">
      <c r="A442" s="17" t="s">
        <v>1581</v>
      </c>
      <c r="B442" s="17">
        <v>1208</v>
      </c>
      <c r="C442" s="17">
        <v>2523</v>
      </c>
      <c r="D442" s="17">
        <f t="shared" si="114"/>
        <v>3731</v>
      </c>
      <c r="E442" s="2">
        <f t="shared" si="115"/>
        <v>4.76</v>
      </c>
      <c r="F442" s="17">
        <f t="shared" si="116"/>
        <v>1208</v>
      </c>
      <c r="G442" s="17">
        <f t="shared" si="117"/>
        <v>2523</v>
      </c>
      <c r="H442" s="17">
        <f t="shared" si="118"/>
        <v>3731</v>
      </c>
      <c r="I442" s="17">
        <f t="shared" si="119"/>
        <v>1594952</v>
      </c>
      <c r="J442" s="17">
        <f t="shared" si="120"/>
        <v>3596795</v>
      </c>
      <c r="K442" s="17">
        <f t="shared" si="121"/>
        <v>5191747</v>
      </c>
      <c r="L442" s="17">
        <f>分割表!$B$5</f>
        <v>1596160</v>
      </c>
      <c r="M442" s="17">
        <f>分割表!$C$5</f>
        <v>3599318</v>
      </c>
      <c r="N442" s="17">
        <f t="shared" si="122"/>
        <v>5195478</v>
      </c>
      <c r="O442" s="17">
        <f t="shared" si="123"/>
        <v>8572.8394252216713</v>
      </c>
      <c r="P442" s="17">
        <f t="shared" si="124"/>
        <v>19763.173562421387</v>
      </c>
      <c r="Q442" s="17">
        <f t="shared" si="125"/>
        <v>30685.354199688143</v>
      </c>
      <c r="R442" s="17">
        <f t="shared" si="126"/>
        <v>22779669.395526867</v>
      </c>
      <c r="S442" s="17">
        <f t="shared" si="127"/>
        <v>54295612.175115541</v>
      </c>
      <c r="T442" s="17">
        <f t="shared" si="128"/>
        <v>80277807.518895939</v>
      </c>
      <c r="U442" s="17">
        <f t="shared" si="129"/>
        <v>22798130.936747961</v>
      </c>
      <c r="V442" s="17">
        <f t="shared" si="130"/>
        <v>54336222.141856313</v>
      </c>
      <c r="W442" s="17">
        <f t="shared" si="131"/>
        <v>80339230.748191163</v>
      </c>
      <c r="X442" s="17">
        <f t="shared" si="132"/>
        <v>6.4188395542646909E-2</v>
      </c>
    </row>
    <row r="443" spans="1:24" s="17" customFormat="1">
      <c r="A443" s="17" t="s">
        <v>73</v>
      </c>
      <c r="B443" s="17">
        <v>517</v>
      </c>
      <c r="C443" s="17">
        <v>679</v>
      </c>
      <c r="D443" s="17">
        <f t="shared" si="114"/>
        <v>1196</v>
      </c>
      <c r="E443" s="2">
        <f t="shared" si="115"/>
        <v>82.78</v>
      </c>
      <c r="F443" s="17">
        <f t="shared" si="116"/>
        <v>517</v>
      </c>
      <c r="G443" s="17">
        <f t="shared" si="117"/>
        <v>679</v>
      </c>
      <c r="H443" s="17">
        <f t="shared" si="118"/>
        <v>1196</v>
      </c>
      <c r="I443" s="17">
        <f t="shared" si="119"/>
        <v>1595643</v>
      </c>
      <c r="J443" s="17">
        <f t="shared" si="120"/>
        <v>3598639</v>
      </c>
      <c r="K443" s="17">
        <f t="shared" si="121"/>
        <v>5194282</v>
      </c>
      <c r="L443" s="17">
        <f>分割表!$B$5</f>
        <v>1596160</v>
      </c>
      <c r="M443" s="17">
        <f>分割表!$C$5</f>
        <v>3599318</v>
      </c>
      <c r="N443" s="17">
        <f t="shared" si="122"/>
        <v>5195478</v>
      </c>
      <c r="O443" s="17">
        <f t="shared" si="123"/>
        <v>3230.2381661208578</v>
      </c>
      <c r="P443" s="17">
        <f t="shared" si="124"/>
        <v>4427.5017456123551</v>
      </c>
      <c r="Q443" s="17">
        <f t="shared" si="125"/>
        <v>8475.7385696746496</v>
      </c>
      <c r="R443" s="17">
        <f t="shared" si="126"/>
        <v>22790229.65194232</v>
      </c>
      <c r="S443" s="17">
        <f t="shared" si="127"/>
        <v>54325292.848800987</v>
      </c>
      <c r="T443" s="17">
        <f t="shared" si="128"/>
        <v>80319540.7800304</v>
      </c>
      <c r="U443" s="17">
        <f t="shared" si="129"/>
        <v>22798130.936747961</v>
      </c>
      <c r="V443" s="17">
        <f t="shared" si="130"/>
        <v>54336222.141856313</v>
      </c>
      <c r="W443" s="17">
        <f t="shared" si="131"/>
        <v>80339230.748191163</v>
      </c>
      <c r="X443" s="17">
        <f t="shared" si="132"/>
        <v>6.3892106445059549E-2</v>
      </c>
    </row>
    <row r="444" spans="1:24" s="17" customFormat="1">
      <c r="A444" s="17" t="s">
        <v>314</v>
      </c>
      <c r="B444" s="17">
        <v>1856</v>
      </c>
      <c r="C444" s="17">
        <v>4262</v>
      </c>
      <c r="D444" s="17">
        <f t="shared" si="114"/>
        <v>6118</v>
      </c>
      <c r="E444" s="2">
        <f t="shared" si="115"/>
        <v>0.43</v>
      </c>
      <c r="F444" s="17">
        <f t="shared" si="116"/>
        <v>1856</v>
      </c>
      <c r="G444" s="17">
        <f t="shared" si="117"/>
        <v>4262</v>
      </c>
      <c r="H444" s="17">
        <f t="shared" si="118"/>
        <v>6118</v>
      </c>
      <c r="I444" s="17">
        <f t="shared" si="119"/>
        <v>1594304</v>
      </c>
      <c r="J444" s="17">
        <f t="shared" si="120"/>
        <v>3595056</v>
      </c>
      <c r="K444" s="17">
        <f t="shared" si="121"/>
        <v>5189360</v>
      </c>
      <c r="L444" s="17">
        <f>分割表!$B$5</f>
        <v>1596160</v>
      </c>
      <c r="M444" s="17">
        <f>分割表!$C$5</f>
        <v>3599318</v>
      </c>
      <c r="N444" s="17">
        <f t="shared" si="122"/>
        <v>5195478</v>
      </c>
      <c r="O444" s="17">
        <f t="shared" si="123"/>
        <v>13968.588063170448</v>
      </c>
      <c r="P444" s="17">
        <f t="shared" si="124"/>
        <v>35619.638629550791</v>
      </c>
      <c r="Q444" s="17">
        <f t="shared" si="125"/>
        <v>53342.78403018097</v>
      </c>
      <c r="R444" s="17">
        <f t="shared" si="126"/>
        <v>22769766.561658598</v>
      </c>
      <c r="S444" s="17">
        <f t="shared" si="127"/>
        <v>54267622.427639447</v>
      </c>
      <c r="T444" s="17">
        <f t="shared" si="128"/>
        <v>80238511.887326181</v>
      </c>
      <c r="U444" s="17">
        <f t="shared" si="129"/>
        <v>22798130.936747961</v>
      </c>
      <c r="V444" s="17">
        <f t="shared" si="130"/>
        <v>54336222.141856313</v>
      </c>
      <c r="W444" s="17">
        <f t="shared" si="131"/>
        <v>80339230.748191163</v>
      </c>
      <c r="X444" s="17">
        <f t="shared" si="132"/>
        <v>6.358028252852993E-2</v>
      </c>
    </row>
    <row r="445" spans="1:24" s="17" customFormat="1">
      <c r="A445" s="17" t="s">
        <v>1013</v>
      </c>
      <c r="B445" s="17">
        <v>584</v>
      </c>
      <c r="C445" s="17">
        <v>868</v>
      </c>
      <c r="D445" s="17">
        <f t="shared" si="114"/>
        <v>1452</v>
      </c>
      <c r="E445" s="2">
        <f t="shared" si="115"/>
        <v>58.67</v>
      </c>
      <c r="F445" s="17">
        <f t="shared" si="116"/>
        <v>584</v>
      </c>
      <c r="G445" s="17">
        <f t="shared" si="117"/>
        <v>868</v>
      </c>
      <c r="H445" s="17">
        <f t="shared" si="118"/>
        <v>1452</v>
      </c>
      <c r="I445" s="17">
        <f t="shared" si="119"/>
        <v>1595576</v>
      </c>
      <c r="J445" s="17">
        <f t="shared" si="120"/>
        <v>3598450</v>
      </c>
      <c r="K445" s="17">
        <f t="shared" si="121"/>
        <v>5194026</v>
      </c>
      <c r="L445" s="17">
        <f>分割表!$B$5</f>
        <v>1596160</v>
      </c>
      <c r="M445" s="17">
        <f>分割表!$C$5</f>
        <v>3599318</v>
      </c>
      <c r="N445" s="17">
        <f t="shared" si="122"/>
        <v>5195478</v>
      </c>
      <c r="O445" s="17">
        <f t="shared" si="123"/>
        <v>3720.0221739716844</v>
      </c>
      <c r="P445" s="17">
        <f t="shared" si="124"/>
        <v>5873.0544083251843</v>
      </c>
      <c r="Q445" s="17">
        <f t="shared" si="125"/>
        <v>10571.572327698645</v>
      </c>
      <c r="R445" s="17">
        <f t="shared" si="126"/>
        <v>22789205.706596684</v>
      </c>
      <c r="S445" s="17">
        <f t="shared" si="127"/>
        <v>54322250.697237961</v>
      </c>
      <c r="T445" s="17">
        <f t="shared" si="128"/>
        <v>80315326.24068442</v>
      </c>
      <c r="U445" s="17">
        <f t="shared" si="129"/>
        <v>22798130.936747961</v>
      </c>
      <c r="V445" s="17">
        <f t="shared" si="130"/>
        <v>54336222.141856313</v>
      </c>
      <c r="W445" s="17">
        <f t="shared" si="131"/>
        <v>80339230.748191163</v>
      </c>
      <c r="X445" s="17">
        <f t="shared" si="132"/>
        <v>6.2993577189447023E-2</v>
      </c>
    </row>
    <row r="446" spans="1:24" s="17" customFormat="1">
      <c r="A446" s="17" t="s">
        <v>2854</v>
      </c>
      <c r="B446" s="17">
        <v>354</v>
      </c>
      <c r="C446" s="17">
        <v>256</v>
      </c>
      <c r="D446" s="17">
        <f t="shared" si="114"/>
        <v>610</v>
      </c>
      <c r="E446" s="2">
        <f t="shared" si="115"/>
        <v>193.7</v>
      </c>
      <c r="F446" s="17">
        <f t="shared" si="116"/>
        <v>354</v>
      </c>
      <c r="G446" s="17">
        <f t="shared" si="117"/>
        <v>256</v>
      </c>
      <c r="H446" s="17">
        <f t="shared" si="118"/>
        <v>610</v>
      </c>
      <c r="I446" s="17">
        <f t="shared" si="119"/>
        <v>1595806</v>
      </c>
      <c r="J446" s="17">
        <f t="shared" si="120"/>
        <v>3599062</v>
      </c>
      <c r="K446" s="17">
        <f t="shared" si="121"/>
        <v>5194868</v>
      </c>
      <c r="L446" s="17">
        <f>分割表!$B$5</f>
        <v>1596160</v>
      </c>
      <c r="M446" s="17">
        <f>分割表!$C$5</f>
        <v>3599318</v>
      </c>
      <c r="N446" s="17">
        <f t="shared" si="122"/>
        <v>5195478</v>
      </c>
      <c r="O446" s="17">
        <f t="shared" si="123"/>
        <v>2077.7311072493562</v>
      </c>
      <c r="P446" s="17">
        <f t="shared" si="124"/>
        <v>1419.5654257867679</v>
      </c>
      <c r="Q446" s="17">
        <f t="shared" si="125"/>
        <v>3912.2099638720879</v>
      </c>
      <c r="R446" s="17">
        <f t="shared" si="126"/>
        <v>22792720.754605204</v>
      </c>
      <c r="S446" s="17">
        <f t="shared" si="127"/>
        <v>54332101.509695575</v>
      </c>
      <c r="T446" s="17">
        <f t="shared" si="128"/>
        <v>80329188.171496764</v>
      </c>
      <c r="U446" s="17">
        <f t="shared" si="129"/>
        <v>22798130.936747961</v>
      </c>
      <c r="V446" s="17">
        <f t="shared" si="130"/>
        <v>54336222.141856313</v>
      </c>
      <c r="W446" s="17">
        <f t="shared" si="131"/>
        <v>80339230.748191163</v>
      </c>
      <c r="X446" s="17">
        <f t="shared" si="132"/>
        <v>6.2733466163983606E-2</v>
      </c>
    </row>
    <row r="447" spans="1:24" s="17" customFormat="1">
      <c r="A447" s="17" t="s">
        <v>3231</v>
      </c>
      <c r="B447" s="17">
        <v>276</v>
      </c>
      <c r="C447" s="17">
        <v>51</v>
      </c>
      <c r="D447" s="17">
        <f t="shared" si="114"/>
        <v>327</v>
      </c>
      <c r="E447" s="2">
        <f t="shared" si="115"/>
        <v>405.8</v>
      </c>
      <c r="F447" s="17">
        <f t="shared" si="116"/>
        <v>276</v>
      </c>
      <c r="G447" s="17">
        <f t="shared" si="117"/>
        <v>51</v>
      </c>
      <c r="H447" s="17">
        <f t="shared" si="118"/>
        <v>327</v>
      </c>
      <c r="I447" s="17">
        <f t="shared" si="119"/>
        <v>1595884</v>
      </c>
      <c r="J447" s="17">
        <f t="shared" si="120"/>
        <v>3599267</v>
      </c>
      <c r="K447" s="17">
        <f t="shared" si="121"/>
        <v>5195151</v>
      </c>
      <c r="L447" s="17">
        <f>分割表!$B$5</f>
        <v>1596160</v>
      </c>
      <c r="M447" s="17">
        <f>分割表!$C$5</f>
        <v>3599318</v>
      </c>
      <c r="N447" s="17">
        <f t="shared" si="122"/>
        <v>5195478</v>
      </c>
      <c r="O447" s="17">
        <f t="shared" si="123"/>
        <v>1551.2306389379332</v>
      </c>
      <c r="P447" s="17">
        <f t="shared" si="124"/>
        <v>200.52310726894061</v>
      </c>
      <c r="Q447" s="17">
        <f t="shared" si="125"/>
        <v>1893.3169758834019</v>
      </c>
      <c r="R447" s="17">
        <f t="shared" si="126"/>
        <v>22793912.821892086</v>
      </c>
      <c r="S447" s="17">
        <f t="shared" si="127"/>
        <v>54335401.233215645</v>
      </c>
      <c r="T447" s="17">
        <f t="shared" si="128"/>
        <v>80333847.259646893</v>
      </c>
      <c r="U447" s="17">
        <f t="shared" si="129"/>
        <v>22798130.936747961</v>
      </c>
      <c r="V447" s="17">
        <f t="shared" si="130"/>
        <v>54336222.141856313</v>
      </c>
      <c r="W447" s="17">
        <f t="shared" si="131"/>
        <v>80339230.748191163</v>
      </c>
      <c r="X447" s="17">
        <f t="shared" si="132"/>
        <v>6.2413729770459427E-2</v>
      </c>
    </row>
    <row r="448" spans="1:24" s="17" customFormat="1">
      <c r="A448" s="17" t="s">
        <v>2372</v>
      </c>
      <c r="B448" s="17">
        <v>327</v>
      </c>
      <c r="C448" s="17">
        <v>190</v>
      </c>
      <c r="D448" s="17">
        <f t="shared" si="114"/>
        <v>517</v>
      </c>
      <c r="E448" s="2">
        <f t="shared" si="115"/>
        <v>231.37</v>
      </c>
      <c r="F448" s="17">
        <f t="shared" si="116"/>
        <v>327</v>
      </c>
      <c r="G448" s="17">
        <f t="shared" si="117"/>
        <v>190</v>
      </c>
      <c r="H448" s="17">
        <f t="shared" si="118"/>
        <v>517</v>
      </c>
      <c r="I448" s="17">
        <f t="shared" si="119"/>
        <v>1595833</v>
      </c>
      <c r="J448" s="17">
        <f t="shared" si="120"/>
        <v>3599128</v>
      </c>
      <c r="K448" s="17">
        <f t="shared" si="121"/>
        <v>5194961</v>
      </c>
      <c r="L448" s="17">
        <f>分割表!$B$5</f>
        <v>1596160</v>
      </c>
      <c r="M448" s="17">
        <f>分割表!$C$5</f>
        <v>3599318</v>
      </c>
      <c r="N448" s="17">
        <f t="shared" si="122"/>
        <v>5195478</v>
      </c>
      <c r="O448" s="17">
        <f t="shared" si="123"/>
        <v>1893.3169758834019</v>
      </c>
      <c r="P448" s="17">
        <f t="shared" si="124"/>
        <v>996.93457371049237</v>
      </c>
      <c r="Q448" s="17">
        <f t="shared" si="125"/>
        <v>3230.2381661208578</v>
      </c>
      <c r="R448" s="17">
        <f t="shared" si="126"/>
        <v>22793133.39285</v>
      </c>
      <c r="S448" s="17">
        <f t="shared" si="127"/>
        <v>54333163.858432449</v>
      </c>
      <c r="T448" s="17">
        <f t="shared" si="128"/>
        <v>80330719.248234108</v>
      </c>
      <c r="U448" s="17">
        <f t="shared" si="129"/>
        <v>22798130.936747961</v>
      </c>
      <c r="V448" s="17">
        <f t="shared" si="130"/>
        <v>54336222.141856313</v>
      </c>
      <c r="W448" s="17">
        <f t="shared" si="131"/>
        <v>80339230.748191163</v>
      </c>
      <c r="X448" s="17">
        <f t="shared" si="132"/>
        <v>6.2171925641727382E-2</v>
      </c>
    </row>
    <row r="449" spans="1:24" s="17" customFormat="1">
      <c r="A449" s="17" t="s">
        <v>333</v>
      </c>
      <c r="B449" s="17">
        <v>431</v>
      </c>
      <c r="C449" s="17">
        <v>470</v>
      </c>
      <c r="D449" s="17">
        <f t="shared" si="114"/>
        <v>901</v>
      </c>
      <c r="E449" s="2">
        <f t="shared" si="115"/>
        <v>115</v>
      </c>
      <c r="F449" s="17">
        <f t="shared" si="116"/>
        <v>431</v>
      </c>
      <c r="G449" s="17">
        <f t="shared" si="117"/>
        <v>470</v>
      </c>
      <c r="H449" s="17">
        <f t="shared" si="118"/>
        <v>901</v>
      </c>
      <c r="I449" s="17">
        <f t="shared" si="119"/>
        <v>1595729</v>
      </c>
      <c r="J449" s="17">
        <f t="shared" si="120"/>
        <v>3598848</v>
      </c>
      <c r="K449" s="17">
        <f t="shared" si="121"/>
        <v>5194577</v>
      </c>
      <c r="L449" s="17">
        <f>分割表!$B$5</f>
        <v>1596160</v>
      </c>
      <c r="M449" s="17">
        <f>分割表!$C$5</f>
        <v>3599318</v>
      </c>
      <c r="N449" s="17">
        <f t="shared" si="122"/>
        <v>5195478</v>
      </c>
      <c r="O449" s="17">
        <f t="shared" si="123"/>
        <v>2614.492586834715</v>
      </c>
      <c r="P449" s="17">
        <f t="shared" si="124"/>
        <v>2891.784366510929</v>
      </c>
      <c r="Q449" s="17">
        <f t="shared" si="125"/>
        <v>6129.9582371051119</v>
      </c>
      <c r="R449" s="17">
        <f t="shared" si="126"/>
        <v>22791543.973971747</v>
      </c>
      <c r="S449" s="17">
        <f t="shared" si="127"/>
        <v>54328656.932721734</v>
      </c>
      <c r="T449" s="17">
        <f t="shared" si="128"/>
        <v>80324397.393751368</v>
      </c>
      <c r="U449" s="17">
        <f t="shared" si="129"/>
        <v>22798130.936747961</v>
      </c>
      <c r="V449" s="17">
        <f t="shared" si="130"/>
        <v>54336222.141856313</v>
      </c>
      <c r="W449" s="17">
        <f t="shared" si="131"/>
        <v>80339230.748191163</v>
      </c>
      <c r="X449" s="17">
        <f t="shared" si="132"/>
        <v>6.1992430701984728E-2</v>
      </c>
    </row>
    <row r="450" spans="1:24" s="17" customFormat="1">
      <c r="A450" s="17" t="s">
        <v>2613</v>
      </c>
      <c r="B450" s="17">
        <v>795</v>
      </c>
      <c r="C450" s="17">
        <v>1444</v>
      </c>
      <c r="D450" s="17">
        <f t="shared" ref="D450:D513" si="133">B450+C450</f>
        <v>2239</v>
      </c>
      <c r="E450" s="2">
        <f t="shared" ref="E450:E513" si="134">ROUND(2*(O450+P450+R450+S450+W450-Q450-T450-U450-V450),2)</f>
        <v>23.47</v>
      </c>
      <c r="F450" s="17">
        <f t="shared" ref="F450:F513" si="135">B450</f>
        <v>795</v>
      </c>
      <c r="G450" s="17">
        <f t="shared" ref="G450:G513" si="136">C450</f>
        <v>1444</v>
      </c>
      <c r="H450" s="17">
        <f t="shared" ref="H450:H513" si="137">D450</f>
        <v>2239</v>
      </c>
      <c r="I450" s="17">
        <f t="shared" ref="I450:I513" si="138">L450-F450</f>
        <v>1595365</v>
      </c>
      <c r="J450" s="17">
        <f t="shared" ref="J450:J513" si="139">M450-G450</f>
        <v>3597874</v>
      </c>
      <c r="K450" s="17">
        <f t="shared" ref="K450:K513" si="140">I450+J450</f>
        <v>5193239</v>
      </c>
      <c r="L450" s="17">
        <f>分割表!$B$5</f>
        <v>1596160</v>
      </c>
      <c r="M450" s="17">
        <f>分割表!$C$5</f>
        <v>3599318</v>
      </c>
      <c r="N450" s="17">
        <f t="shared" ref="N450:N513" si="141">$L$3+$M$3</f>
        <v>5195478</v>
      </c>
      <c r="O450" s="17">
        <f t="shared" ref="O450:O513" si="142">LN(F450)*F450</f>
        <v>5309.281981150194</v>
      </c>
      <c r="P450" s="17">
        <f t="shared" ref="P450:P513" si="143">LN(G450)*G450</f>
        <v>10505.348829289802</v>
      </c>
      <c r="Q450" s="17">
        <f t="shared" ref="Q450:Q513" si="144">LN(H450)*H450</f>
        <v>17271.163756564612</v>
      </c>
      <c r="R450" s="17">
        <f t="shared" ref="R450:R513" si="145">LN(I450)*I450</f>
        <v>22785981.061278246</v>
      </c>
      <c r="S450" s="17">
        <f t="shared" ref="S450:S513" si="146">LN(J450)*J450</f>
        <v>54312979.439417303</v>
      </c>
      <c r="T450" s="17">
        <f t="shared" ref="T450:T513" si="147">LN(K450)*K450</f>
        <v>80302369.903824866</v>
      </c>
      <c r="U450" s="17">
        <f t="shared" ref="U450:U513" si="148">LN(L450)*L450</f>
        <v>22798130.936747961</v>
      </c>
      <c r="V450" s="17">
        <f t="shared" ref="V450:V513" si="149">LN(M450)*M450</f>
        <v>54336222.141856313</v>
      </c>
      <c r="W450" s="17">
        <f t="shared" ref="W450:W513" si="150">LN(N450)*N450</f>
        <v>80339230.748191163</v>
      </c>
      <c r="X450" s="17">
        <f t="shared" ref="X450:X513" si="151">(B450/4116443)*1000-(C450/11004548)*1000</f>
        <v>6.1909427530882799E-2</v>
      </c>
    </row>
    <row r="451" spans="1:24" s="17" customFormat="1">
      <c r="A451" s="17" t="s">
        <v>2705</v>
      </c>
      <c r="B451" s="17">
        <v>491</v>
      </c>
      <c r="C451" s="17">
        <v>635</v>
      </c>
      <c r="D451" s="17">
        <f t="shared" si="133"/>
        <v>1126</v>
      </c>
      <c r="E451" s="2">
        <f t="shared" si="134"/>
        <v>82.61</v>
      </c>
      <c r="F451" s="17">
        <f t="shared" si="135"/>
        <v>491</v>
      </c>
      <c r="G451" s="17">
        <f t="shared" si="136"/>
        <v>635</v>
      </c>
      <c r="H451" s="17">
        <f t="shared" si="137"/>
        <v>1126</v>
      </c>
      <c r="I451" s="17">
        <f t="shared" si="138"/>
        <v>1595669</v>
      </c>
      <c r="J451" s="17">
        <f t="shared" si="139"/>
        <v>3598683</v>
      </c>
      <c r="K451" s="17">
        <f t="shared" si="140"/>
        <v>5194352</v>
      </c>
      <c r="L451" s="17">
        <f>分割表!$B$5</f>
        <v>1596160</v>
      </c>
      <c r="M451" s="17">
        <f>分割表!$C$5</f>
        <v>3599318</v>
      </c>
      <c r="N451" s="17">
        <f t="shared" si="141"/>
        <v>5195478</v>
      </c>
      <c r="O451" s="17">
        <f t="shared" si="142"/>
        <v>3042.4540667471097</v>
      </c>
      <c r="P451" s="17">
        <f t="shared" si="143"/>
        <v>4098.0518742968588</v>
      </c>
      <c r="Q451" s="17">
        <f t="shared" si="144"/>
        <v>7911.7565865957904</v>
      </c>
      <c r="R451" s="17">
        <f t="shared" si="145"/>
        <v>22790627.004625186</v>
      </c>
      <c r="S451" s="17">
        <f t="shared" si="146"/>
        <v>54326001.075986139</v>
      </c>
      <c r="T451" s="17">
        <f t="shared" si="147"/>
        <v>80320693.195329487</v>
      </c>
      <c r="U451" s="17">
        <f t="shared" si="148"/>
        <v>22798130.936747961</v>
      </c>
      <c r="V451" s="17">
        <f t="shared" si="149"/>
        <v>54336222.141856313</v>
      </c>
      <c r="W451" s="17">
        <f t="shared" si="150"/>
        <v>80339230.748191163</v>
      </c>
      <c r="X451" s="17">
        <f t="shared" si="151"/>
        <v>6.1574320668673153E-2</v>
      </c>
    </row>
    <row r="452" spans="1:24" s="17" customFormat="1">
      <c r="A452" s="17" t="s">
        <v>2638</v>
      </c>
      <c r="B452" s="17">
        <v>621</v>
      </c>
      <c r="C452" s="17">
        <v>986</v>
      </c>
      <c r="D452" s="17">
        <f t="shared" si="133"/>
        <v>1607</v>
      </c>
      <c r="E452" s="2">
        <f t="shared" si="134"/>
        <v>45.48</v>
      </c>
      <c r="F452" s="17">
        <f t="shared" si="135"/>
        <v>621</v>
      </c>
      <c r="G452" s="17">
        <f t="shared" si="136"/>
        <v>986</v>
      </c>
      <c r="H452" s="17">
        <f t="shared" si="137"/>
        <v>1607</v>
      </c>
      <c r="I452" s="17">
        <f t="shared" si="138"/>
        <v>1595539</v>
      </c>
      <c r="J452" s="17">
        <f t="shared" si="139"/>
        <v>3598332</v>
      </c>
      <c r="K452" s="17">
        <f t="shared" si="140"/>
        <v>5193871</v>
      </c>
      <c r="L452" s="17">
        <f>分割表!$B$5</f>
        <v>1596160</v>
      </c>
      <c r="M452" s="17">
        <f>分割表!$C$5</f>
        <v>3599318</v>
      </c>
      <c r="N452" s="17">
        <f t="shared" si="141"/>
        <v>5195478</v>
      </c>
      <c r="O452" s="17">
        <f t="shared" si="142"/>
        <v>3993.8566018806905</v>
      </c>
      <c r="P452" s="17">
        <f t="shared" si="143"/>
        <v>6797.1451656381987</v>
      </c>
      <c r="Q452" s="17">
        <f t="shared" si="144"/>
        <v>11863.073855740182</v>
      </c>
      <c r="R452" s="17">
        <f t="shared" si="145"/>
        <v>22788640.245447457</v>
      </c>
      <c r="S452" s="17">
        <f t="shared" si="146"/>
        <v>54320351.369549595</v>
      </c>
      <c r="T452" s="17">
        <f t="shared" si="147"/>
        <v>80312774.474947259</v>
      </c>
      <c r="U452" s="17">
        <f t="shared" si="148"/>
        <v>22798130.936747961</v>
      </c>
      <c r="V452" s="17">
        <f t="shared" si="149"/>
        <v>54336222.141856313</v>
      </c>
      <c r="W452" s="17">
        <f t="shared" si="150"/>
        <v>80339230.748191163</v>
      </c>
      <c r="X452" s="17">
        <f t="shared" si="151"/>
        <v>6.1259080474328612E-2</v>
      </c>
    </row>
    <row r="453" spans="1:24" s="17" customFormat="1">
      <c r="A453" s="17" t="s">
        <v>1376</v>
      </c>
      <c r="B453" s="17">
        <v>344</v>
      </c>
      <c r="C453" s="17">
        <v>248</v>
      </c>
      <c r="D453" s="17">
        <f t="shared" si="133"/>
        <v>592</v>
      </c>
      <c r="E453" s="2">
        <f t="shared" si="134"/>
        <v>189</v>
      </c>
      <c r="F453" s="17">
        <f t="shared" si="135"/>
        <v>344</v>
      </c>
      <c r="G453" s="17">
        <f t="shared" si="136"/>
        <v>248</v>
      </c>
      <c r="H453" s="17">
        <f t="shared" si="137"/>
        <v>592</v>
      </c>
      <c r="I453" s="17">
        <f t="shared" si="138"/>
        <v>1595816</v>
      </c>
      <c r="J453" s="17">
        <f t="shared" si="139"/>
        <v>3599070</v>
      </c>
      <c r="K453" s="17">
        <f t="shared" si="140"/>
        <v>5194886</v>
      </c>
      <c r="L453" s="17">
        <f>分割表!$B$5</f>
        <v>1596160</v>
      </c>
      <c r="M453" s="17">
        <f>分割表!$C$5</f>
        <v>3599318</v>
      </c>
      <c r="N453" s="17">
        <f t="shared" si="141"/>
        <v>5195478</v>
      </c>
      <c r="O453" s="17">
        <f t="shared" si="142"/>
        <v>2009.180730136449</v>
      </c>
      <c r="P453" s="17">
        <f t="shared" si="143"/>
        <v>1367.3303290489157</v>
      </c>
      <c r="Q453" s="17">
        <f t="shared" si="144"/>
        <v>3779.0359278513311</v>
      </c>
      <c r="R453" s="17">
        <f t="shared" si="145"/>
        <v>22792873.583531495</v>
      </c>
      <c r="S453" s="17">
        <f t="shared" si="146"/>
        <v>54332230.279174976</v>
      </c>
      <c r="T453" s="17">
        <f t="shared" si="147"/>
        <v>80329484.508799866</v>
      </c>
      <c r="U453" s="17">
        <f t="shared" si="148"/>
        <v>22798130.936747961</v>
      </c>
      <c r="V453" s="17">
        <f t="shared" si="149"/>
        <v>54336222.141856313</v>
      </c>
      <c r="W453" s="17">
        <f t="shared" si="150"/>
        <v>80339230.748191163</v>
      </c>
      <c r="X453" s="17">
        <f t="shared" si="151"/>
        <v>6.1031156536043983E-2</v>
      </c>
    </row>
    <row r="454" spans="1:24" s="17" customFormat="1">
      <c r="A454" s="17" t="s">
        <v>3042</v>
      </c>
      <c r="B454" s="17">
        <v>291</v>
      </c>
      <c r="C454" s="17">
        <v>107</v>
      </c>
      <c r="D454" s="17">
        <f t="shared" si="133"/>
        <v>398</v>
      </c>
      <c r="E454" s="2">
        <f t="shared" si="134"/>
        <v>302.08999999999997</v>
      </c>
      <c r="F454" s="17">
        <f t="shared" si="135"/>
        <v>291</v>
      </c>
      <c r="G454" s="17">
        <f t="shared" si="136"/>
        <v>107</v>
      </c>
      <c r="H454" s="17">
        <f t="shared" si="137"/>
        <v>398</v>
      </c>
      <c r="I454" s="17">
        <f t="shared" si="138"/>
        <v>1595869</v>
      </c>
      <c r="J454" s="17">
        <f t="shared" si="139"/>
        <v>3599211</v>
      </c>
      <c r="K454" s="17">
        <f t="shared" si="140"/>
        <v>5195080</v>
      </c>
      <c r="L454" s="17">
        <f>分割表!$B$5</f>
        <v>1596160</v>
      </c>
      <c r="M454" s="17">
        <f>分割表!$C$5</f>
        <v>3599318</v>
      </c>
      <c r="N454" s="17">
        <f t="shared" si="141"/>
        <v>5195478</v>
      </c>
      <c r="O454" s="17">
        <f t="shared" si="142"/>
        <v>1650.9370707469045</v>
      </c>
      <c r="P454" s="17">
        <f t="shared" si="143"/>
        <v>499.99268528742391</v>
      </c>
      <c r="Q454" s="17">
        <f t="shared" si="144"/>
        <v>2382.607898103206</v>
      </c>
      <c r="R454" s="17">
        <f t="shared" si="145"/>
        <v>22793683.577886991</v>
      </c>
      <c r="S454" s="17">
        <f t="shared" si="146"/>
        <v>54334499.844168082</v>
      </c>
      <c r="T454" s="17">
        <f t="shared" si="147"/>
        <v>80332678.370358407</v>
      </c>
      <c r="U454" s="17">
        <f t="shared" si="148"/>
        <v>22798130.936747961</v>
      </c>
      <c r="V454" s="17">
        <f t="shared" si="149"/>
        <v>54336222.141856313</v>
      </c>
      <c r="W454" s="17">
        <f t="shared" si="150"/>
        <v>80339230.748191163</v>
      </c>
      <c r="X454" s="17">
        <f t="shared" si="151"/>
        <v>6.09688473470546E-2</v>
      </c>
    </row>
    <row r="455" spans="1:24" s="17" customFormat="1">
      <c r="A455" s="17" t="s">
        <v>1585</v>
      </c>
      <c r="B455" s="17">
        <v>687</v>
      </c>
      <c r="C455" s="17">
        <v>1170</v>
      </c>
      <c r="D455" s="17">
        <f t="shared" si="133"/>
        <v>1857</v>
      </c>
      <c r="E455" s="2">
        <f t="shared" si="134"/>
        <v>33.21</v>
      </c>
      <c r="F455" s="17">
        <f t="shared" si="135"/>
        <v>687</v>
      </c>
      <c r="G455" s="17">
        <f t="shared" si="136"/>
        <v>1170</v>
      </c>
      <c r="H455" s="17">
        <f t="shared" si="137"/>
        <v>1857</v>
      </c>
      <c r="I455" s="17">
        <f t="shared" si="138"/>
        <v>1595473</v>
      </c>
      <c r="J455" s="17">
        <f t="shared" si="139"/>
        <v>3598148</v>
      </c>
      <c r="K455" s="17">
        <f t="shared" si="140"/>
        <v>5193621</v>
      </c>
      <c r="L455" s="17">
        <f>分割表!$B$5</f>
        <v>1596160</v>
      </c>
      <c r="M455" s="17">
        <f>分割表!$C$5</f>
        <v>3599318</v>
      </c>
      <c r="N455" s="17">
        <f t="shared" si="141"/>
        <v>5195478</v>
      </c>
      <c r="O455" s="17">
        <f t="shared" si="142"/>
        <v>4487.7136587567538</v>
      </c>
      <c r="P455" s="17">
        <f t="shared" si="143"/>
        <v>8265.7680625164085</v>
      </c>
      <c r="Q455" s="17">
        <f t="shared" si="144"/>
        <v>13977.114511431975</v>
      </c>
      <c r="R455" s="17">
        <f t="shared" si="145"/>
        <v>22787631.587149434</v>
      </c>
      <c r="S455" s="17">
        <f t="shared" si="146"/>
        <v>54317389.713756941</v>
      </c>
      <c r="T455" s="17">
        <f t="shared" si="147"/>
        <v>80308658.733505428</v>
      </c>
      <c r="U455" s="17">
        <f t="shared" si="148"/>
        <v>22798130.936747961</v>
      </c>
      <c r="V455" s="17">
        <f t="shared" si="149"/>
        <v>54336222.141856313</v>
      </c>
      <c r="W455" s="17">
        <f t="shared" si="150"/>
        <v>80339230.748191163</v>
      </c>
      <c r="X455" s="17">
        <f t="shared" si="151"/>
        <v>6.057198063852029E-2</v>
      </c>
    </row>
    <row r="456" spans="1:24" s="17" customFormat="1">
      <c r="A456" s="17" t="s">
        <v>47</v>
      </c>
      <c r="B456" s="17">
        <v>1202</v>
      </c>
      <c r="C456" s="17">
        <v>2548</v>
      </c>
      <c r="D456" s="17">
        <f t="shared" si="133"/>
        <v>3750</v>
      </c>
      <c r="E456" s="2">
        <f t="shared" si="134"/>
        <v>3.1</v>
      </c>
      <c r="F456" s="17">
        <f t="shared" si="135"/>
        <v>1202</v>
      </c>
      <c r="G456" s="17">
        <f t="shared" si="136"/>
        <v>2548</v>
      </c>
      <c r="H456" s="17">
        <f t="shared" si="137"/>
        <v>3750</v>
      </c>
      <c r="I456" s="17">
        <f t="shared" si="138"/>
        <v>1594958</v>
      </c>
      <c r="J456" s="17">
        <f t="shared" si="139"/>
        <v>3596770</v>
      </c>
      <c r="K456" s="17">
        <f t="shared" si="140"/>
        <v>5191728</v>
      </c>
      <c r="L456" s="17">
        <f>分割表!$B$5</f>
        <v>1596160</v>
      </c>
      <c r="M456" s="17">
        <f>分割表!$C$5</f>
        <v>3599318</v>
      </c>
      <c r="N456" s="17">
        <f t="shared" si="141"/>
        <v>5195478</v>
      </c>
      <c r="O456" s="17">
        <f t="shared" si="142"/>
        <v>8524.2740223443743</v>
      </c>
      <c r="P456" s="17">
        <f t="shared" si="143"/>
        <v>19984.127114531355</v>
      </c>
      <c r="Q456" s="17">
        <f t="shared" si="144"/>
        <v>30860.66669611671</v>
      </c>
      <c r="R456" s="17">
        <f t="shared" si="145"/>
        <v>22779761.089663353</v>
      </c>
      <c r="S456" s="17">
        <f t="shared" si="146"/>
        <v>54295209.786359198</v>
      </c>
      <c r="T456" s="17">
        <f t="shared" si="147"/>
        <v>80277494.729895368</v>
      </c>
      <c r="U456" s="17">
        <f t="shared" si="148"/>
        <v>22798130.936747961</v>
      </c>
      <c r="V456" s="17">
        <f t="shared" si="149"/>
        <v>54336222.141856313</v>
      </c>
      <c r="W456" s="17">
        <f t="shared" si="150"/>
        <v>80339230.748191163</v>
      </c>
      <c r="X456" s="17">
        <f t="shared" si="151"/>
        <v>6.0459038479829391E-2</v>
      </c>
    </row>
    <row r="457" spans="1:24" s="17" customFormat="1">
      <c r="A457" s="17" t="s">
        <v>1530</v>
      </c>
      <c r="B457" s="17">
        <v>818</v>
      </c>
      <c r="C457" s="17">
        <v>1533</v>
      </c>
      <c r="D457" s="17">
        <f t="shared" si="133"/>
        <v>2351</v>
      </c>
      <c r="E457" s="2">
        <f t="shared" si="134"/>
        <v>17.91</v>
      </c>
      <c r="F457" s="17">
        <f t="shared" si="135"/>
        <v>818</v>
      </c>
      <c r="G457" s="17">
        <f t="shared" si="136"/>
        <v>1533</v>
      </c>
      <c r="H457" s="17">
        <f t="shared" si="137"/>
        <v>2351</v>
      </c>
      <c r="I457" s="17">
        <f t="shared" si="138"/>
        <v>1595342</v>
      </c>
      <c r="J457" s="17">
        <f t="shared" si="139"/>
        <v>3597785</v>
      </c>
      <c r="K457" s="17">
        <f t="shared" si="140"/>
        <v>5193127</v>
      </c>
      <c r="L457" s="17">
        <f>分割表!$B$5</f>
        <v>1596160</v>
      </c>
      <c r="M457" s="17">
        <f>分割表!$C$5</f>
        <v>3599318</v>
      </c>
      <c r="N457" s="17">
        <f t="shared" si="141"/>
        <v>5195478</v>
      </c>
      <c r="O457" s="17">
        <f t="shared" si="142"/>
        <v>5486.2133913410471</v>
      </c>
      <c r="P457" s="17">
        <f t="shared" si="143"/>
        <v>11244.527220310492</v>
      </c>
      <c r="Q457" s="17">
        <f t="shared" si="144"/>
        <v>18249.863310117704</v>
      </c>
      <c r="R457" s="17">
        <f t="shared" si="145"/>
        <v>22785629.561342552</v>
      </c>
      <c r="S457" s="17">
        <f t="shared" si="146"/>
        <v>54311546.909541167</v>
      </c>
      <c r="T457" s="17">
        <f t="shared" si="147"/>
        <v>80300526.06380032</v>
      </c>
      <c r="U457" s="17">
        <f t="shared" si="148"/>
        <v>22798130.936747961</v>
      </c>
      <c r="V457" s="17">
        <f t="shared" si="149"/>
        <v>54336222.141856313</v>
      </c>
      <c r="W457" s="17">
        <f t="shared" si="150"/>
        <v>80339230.748191163</v>
      </c>
      <c r="X457" s="17">
        <f t="shared" si="151"/>
        <v>5.9409210386707906E-2</v>
      </c>
    </row>
    <row r="458" spans="1:24" s="17" customFormat="1">
      <c r="A458" s="17" t="s">
        <v>2870</v>
      </c>
      <c r="B458" s="17">
        <v>332</v>
      </c>
      <c r="C458" s="17">
        <v>234</v>
      </c>
      <c r="D458" s="17">
        <f t="shared" si="133"/>
        <v>566</v>
      </c>
      <c r="E458" s="2">
        <f t="shared" si="134"/>
        <v>187.86</v>
      </c>
      <c r="F458" s="17">
        <f t="shared" si="135"/>
        <v>332</v>
      </c>
      <c r="G458" s="17">
        <f t="shared" si="136"/>
        <v>234</v>
      </c>
      <c r="H458" s="17">
        <f t="shared" si="137"/>
        <v>566</v>
      </c>
      <c r="I458" s="17">
        <f t="shared" si="138"/>
        <v>1595828</v>
      </c>
      <c r="J458" s="17">
        <f t="shared" si="139"/>
        <v>3599084</v>
      </c>
      <c r="K458" s="17">
        <f t="shared" si="140"/>
        <v>5194912</v>
      </c>
      <c r="L458" s="17">
        <f>分割表!$B$5</f>
        <v>1596160</v>
      </c>
      <c r="M458" s="17">
        <f>分割表!$C$5</f>
        <v>3599318</v>
      </c>
      <c r="N458" s="17">
        <f t="shared" si="141"/>
        <v>5195478</v>
      </c>
      <c r="O458" s="17">
        <f t="shared" si="142"/>
        <v>1927.304809680274</v>
      </c>
      <c r="P458" s="17">
        <f t="shared" si="143"/>
        <v>1276.5451409937023</v>
      </c>
      <c r="Q458" s="17">
        <f t="shared" si="144"/>
        <v>3587.6442482630018</v>
      </c>
      <c r="R458" s="17">
        <f t="shared" si="145"/>
        <v>22793056.978325758</v>
      </c>
      <c r="S458" s="17">
        <f t="shared" si="146"/>
        <v>54332455.625806719</v>
      </c>
      <c r="T458" s="17">
        <f t="shared" si="147"/>
        <v>80329912.551681116</v>
      </c>
      <c r="U458" s="17">
        <f t="shared" si="148"/>
        <v>22798130.936747961</v>
      </c>
      <c r="V458" s="17">
        <f t="shared" si="149"/>
        <v>54336222.141856313</v>
      </c>
      <c r="W458" s="17">
        <f t="shared" si="150"/>
        <v>80339230.748191163</v>
      </c>
      <c r="X458" s="17">
        <f t="shared" si="151"/>
        <v>5.9388219669047879E-2</v>
      </c>
    </row>
    <row r="459" spans="1:24" s="17" customFormat="1">
      <c r="A459" s="17" t="s">
        <v>631</v>
      </c>
      <c r="B459" s="17">
        <v>451</v>
      </c>
      <c r="C459" s="17">
        <v>555</v>
      </c>
      <c r="D459" s="17">
        <f t="shared" si="133"/>
        <v>1006</v>
      </c>
      <c r="E459" s="2">
        <f t="shared" si="134"/>
        <v>88.13</v>
      </c>
      <c r="F459" s="17">
        <f t="shared" si="135"/>
        <v>451</v>
      </c>
      <c r="G459" s="17">
        <f t="shared" si="136"/>
        <v>555</v>
      </c>
      <c r="H459" s="17">
        <f t="shared" si="137"/>
        <v>1006</v>
      </c>
      <c r="I459" s="17">
        <f t="shared" si="138"/>
        <v>1595709</v>
      </c>
      <c r="J459" s="17">
        <f t="shared" si="139"/>
        <v>3598763</v>
      </c>
      <c r="K459" s="17">
        <f t="shared" si="140"/>
        <v>5194472</v>
      </c>
      <c r="L459" s="17">
        <f>分割表!$B$5</f>
        <v>1596160</v>
      </c>
      <c r="M459" s="17">
        <f>分割表!$C$5</f>
        <v>3599318</v>
      </c>
      <c r="N459" s="17">
        <f t="shared" si="141"/>
        <v>5195478</v>
      </c>
      <c r="O459" s="17">
        <f t="shared" si="142"/>
        <v>2756.271770115708</v>
      </c>
      <c r="P459" s="17">
        <f t="shared" si="143"/>
        <v>3507.0273031292709</v>
      </c>
      <c r="Q459" s="17">
        <f t="shared" si="144"/>
        <v>6955.2197747636428</v>
      </c>
      <c r="R459" s="17">
        <f t="shared" si="145"/>
        <v>22791238.31727222</v>
      </c>
      <c r="S459" s="17">
        <f t="shared" si="146"/>
        <v>54327288.763155594</v>
      </c>
      <c r="T459" s="17">
        <f t="shared" si="147"/>
        <v>80322668.766608328</v>
      </c>
      <c r="U459" s="17">
        <f t="shared" si="148"/>
        <v>22798130.936747961</v>
      </c>
      <c r="V459" s="17">
        <f t="shared" si="149"/>
        <v>54336222.141856313</v>
      </c>
      <c r="W459" s="17">
        <f t="shared" si="150"/>
        <v>80339230.748191163</v>
      </c>
      <c r="X459" s="17">
        <f t="shared" si="151"/>
        <v>5.9126915100893893E-2</v>
      </c>
    </row>
    <row r="460" spans="1:24" s="17" customFormat="1">
      <c r="A460" s="17" t="s">
        <v>1466</v>
      </c>
      <c r="B460" s="17">
        <v>581</v>
      </c>
      <c r="C460" s="17">
        <v>905</v>
      </c>
      <c r="D460" s="17">
        <f t="shared" si="133"/>
        <v>1486</v>
      </c>
      <c r="E460" s="2">
        <f t="shared" si="134"/>
        <v>46.92</v>
      </c>
      <c r="F460" s="17">
        <f t="shared" si="135"/>
        <v>581</v>
      </c>
      <c r="G460" s="17">
        <f t="shared" si="136"/>
        <v>905</v>
      </c>
      <c r="H460" s="17">
        <f t="shared" si="137"/>
        <v>1486</v>
      </c>
      <c r="I460" s="17">
        <f t="shared" si="138"/>
        <v>1595579</v>
      </c>
      <c r="J460" s="17">
        <f t="shared" si="139"/>
        <v>3598413</v>
      </c>
      <c r="K460" s="17">
        <f t="shared" si="140"/>
        <v>5193992</v>
      </c>
      <c r="L460" s="17">
        <f>分割表!$B$5</f>
        <v>1596160</v>
      </c>
      <c r="M460" s="17">
        <f>分割表!$C$5</f>
        <v>3599318</v>
      </c>
      <c r="N460" s="17">
        <f t="shared" si="141"/>
        <v>5195478</v>
      </c>
      <c r="O460" s="17">
        <f t="shared" si="142"/>
        <v>3697.9201897309604</v>
      </c>
      <c r="P460" s="17">
        <f t="shared" si="143"/>
        <v>6161.181124048433</v>
      </c>
      <c r="Q460" s="17">
        <f t="shared" si="144"/>
        <v>10853.51103276267</v>
      </c>
      <c r="R460" s="17">
        <f t="shared" si="145"/>
        <v>22789251.554835577</v>
      </c>
      <c r="S460" s="17">
        <f t="shared" si="146"/>
        <v>54321655.144919246</v>
      </c>
      <c r="T460" s="17">
        <f t="shared" si="147"/>
        <v>80314766.498126686</v>
      </c>
      <c r="U460" s="17">
        <f t="shared" si="148"/>
        <v>22798130.936747961</v>
      </c>
      <c r="V460" s="17">
        <f t="shared" si="149"/>
        <v>54336222.141856313</v>
      </c>
      <c r="W460" s="17">
        <f t="shared" si="150"/>
        <v>80339230.748191163</v>
      </c>
      <c r="X460" s="17">
        <f t="shared" si="151"/>
        <v>5.8902546426215577E-2</v>
      </c>
    </row>
    <row r="461" spans="1:24" s="17" customFormat="1">
      <c r="A461" s="17" t="s">
        <v>1441</v>
      </c>
      <c r="B461" s="17">
        <v>592</v>
      </c>
      <c r="C461" s="17">
        <v>936</v>
      </c>
      <c r="D461" s="17">
        <f t="shared" si="133"/>
        <v>1528</v>
      </c>
      <c r="E461" s="2">
        <f t="shared" si="134"/>
        <v>44.32</v>
      </c>
      <c r="F461" s="17">
        <f t="shared" si="135"/>
        <v>592</v>
      </c>
      <c r="G461" s="17">
        <f t="shared" si="136"/>
        <v>936</v>
      </c>
      <c r="H461" s="17">
        <f t="shared" si="137"/>
        <v>1528</v>
      </c>
      <c r="I461" s="17">
        <f t="shared" si="138"/>
        <v>1595568</v>
      </c>
      <c r="J461" s="17">
        <f t="shared" si="139"/>
        <v>3598382</v>
      </c>
      <c r="K461" s="17">
        <f t="shared" si="140"/>
        <v>5193950</v>
      </c>
      <c r="L461" s="17">
        <f>分割表!$B$5</f>
        <v>1596160</v>
      </c>
      <c r="M461" s="17">
        <f>分割表!$C$5</f>
        <v>3599318</v>
      </c>
      <c r="N461" s="17">
        <f t="shared" si="141"/>
        <v>5195478</v>
      </c>
      <c r="O461" s="17">
        <f t="shared" si="142"/>
        <v>3779.0359278513311</v>
      </c>
      <c r="P461" s="17">
        <f t="shared" si="143"/>
        <v>6403.7520859830256</v>
      </c>
      <c r="Q461" s="17">
        <f t="shared" si="144"/>
        <v>11202.860473742041</v>
      </c>
      <c r="R461" s="17">
        <f t="shared" si="145"/>
        <v>22789083.44465388</v>
      </c>
      <c r="S461" s="17">
        <f t="shared" si="146"/>
        <v>54321156.168945119</v>
      </c>
      <c r="T461" s="17">
        <f t="shared" si="147"/>
        <v>80314075.051744983</v>
      </c>
      <c r="U461" s="17">
        <f t="shared" si="148"/>
        <v>22798130.936747961</v>
      </c>
      <c r="V461" s="17">
        <f t="shared" si="149"/>
        <v>54336222.141856313</v>
      </c>
      <c r="W461" s="17">
        <f t="shared" si="150"/>
        <v>80339230.748191163</v>
      </c>
      <c r="X461" s="17">
        <f t="shared" si="151"/>
        <v>5.8757739280358781E-2</v>
      </c>
    </row>
    <row r="462" spans="1:24" s="17" customFormat="1">
      <c r="A462" s="17" t="s">
        <v>2761</v>
      </c>
      <c r="B462" s="17">
        <v>411</v>
      </c>
      <c r="C462" s="17">
        <v>453</v>
      </c>
      <c r="D462" s="17">
        <f t="shared" si="133"/>
        <v>864</v>
      </c>
      <c r="E462" s="2">
        <f t="shared" si="134"/>
        <v>106.96</v>
      </c>
      <c r="F462" s="17">
        <f t="shared" si="135"/>
        <v>411</v>
      </c>
      <c r="G462" s="17">
        <f t="shared" si="136"/>
        <v>453</v>
      </c>
      <c r="H462" s="17">
        <f t="shared" si="137"/>
        <v>864</v>
      </c>
      <c r="I462" s="17">
        <f t="shared" si="138"/>
        <v>1595749</v>
      </c>
      <c r="J462" s="17">
        <f t="shared" si="139"/>
        <v>3598865</v>
      </c>
      <c r="K462" s="17">
        <f t="shared" si="140"/>
        <v>5194614</v>
      </c>
      <c r="L462" s="17">
        <f>分割表!$B$5</f>
        <v>1596160</v>
      </c>
      <c r="M462" s="17">
        <f>分割表!$C$5</f>
        <v>3599318</v>
      </c>
      <c r="N462" s="17">
        <f t="shared" si="141"/>
        <v>5195478</v>
      </c>
      <c r="O462" s="17">
        <f t="shared" si="142"/>
        <v>2473.6418111579524</v>
      </c>
      <c r="P462" s="17">
        <f t="shared" si="143"/>
        <v>2770.4991328438146</v>
      </c>
      <c r="Q462" s="17">
        <f t="shared" si="144"/>
        <v>5841.9988722467033</v>
      </c>
      <c r="R462" s="17">
        <f t="shared" si="145"/>
        <v>22791849.630921945</v>
      </c>
      <c r="S462" s="17">
        <f t="shared" si="146"/>
        <v>54328930.566875875</v>
      </c>
      <c r="T462" s="17">
        <f t="shared" si="147"/>
        <v>80325006.529536068</v>
      </c>
      <c r="U462" s="17">
        <f t="shared" si="148"/>
        <v>22798130.936747961</v>
      </c>
      <c r="V462" s="17">
        <f t="shared" si="149"/>
        <v>54336222.141856313</v>
      </c>
      <c r="W462" s="17">
        <f t="shared" si="150"/>
        <v>80339230.748191163</v>
      </c>
      <c r="X462" s="17">
        <f t="shared" si="151"/>
        <v>5.867868296577175E-2</v>
      </c>
    </row>
    <row r="463" spans="1:24" s="17" customFormat="1">
      <c r="A463" s="17" t="s">
        <v>437</v>
      </c>
      <c r="B463" s="17">
        <v>833</v>
      </c>
      <c r="C463" s="17">
        <v>1584</v>
      </c>
      <c r="D463" s="17">
        <f t="shared" si="133"/>
        <v>2417</v>
      </c>
      <c r="E463" s="2">
        <f t="shared" si="134"/>
        <v>15.58</v>
      </c>
      <c r="F463" s="17">
        <f t="shared" si="135"/>
        <v>833</v>
      </c>
      <c r="G463" s="17">
        <f t="shared" si="136"/>
        <v>1584</v>
      </c>
      <c r="H463" s="17">
        <f t="shared" si="137"/>
        <v>2417</v>
      </c>
      <c r="I463" s="17">
        <f t="shared" si="138"/>
        <v>1595327</v>
      </c>
      <c r="J463" s="17">
        <f t="shared" si="139"/>
        <v>3597734</v>
      </c>
      <c r="K463" s="17">
        <f t="shared" si="140"/>
        <v>5193061</v>
      </c>
      <c r="L463" s="17">
        <f>分割表!$B$5</f>
        <v>1596160</v>
      </c>
      <c r="M463" s="17">
        <f>分割表!$C$5</f>
        <v>3599318</v>
      </c>
      <c r="N463" s="17">
        <f t="shared" si="141"/>
        <v>5195478</v>
      </c>
      <c r="O463" s="17">
        <f t="shared" si="142"/>
        <v>5601.9530239249807</v>
      </c>
      <c r="P463" s="17">
        <f t="shared" si="143"/>
        <v>11670.450378641004</v>
      </c>
      <c r="Q463" s="17">
        <f t="shared" si="144"/>
        <v>18829.112514160319</v>
      </c>
      <c r="R463" s="17">
        <f t="shared" si="145"/>
        <v>22785400.322432701</v>
      </c>
      <c r="S463" s="17">
        <f t="shared" si="146"/>
        <v>54310726.022626884</v>
      </c>
      <c r="T463" s="17">
        <f t="shared" si="147"/>
        <v>80299439.516345546</v>
      </c>
      <c r="U463" s="17">
        <f t="shared" si="148"/>
        <v>22798130.936747961</v>
      </c>
      <c r="V463" s="17">
        <f t="shared" si="149"/>
        <v>54336222.141856313</v>
      </c>
      <c r="W463" s="17">
        <f t="shared" si="150"/>
        <v>80339230.748191163</v>
      </c>
      <c r="X463" s="17">
        <f t="shared" si="151"/>
        <v>5.8418685561634237E-2</v>
      </c>
    </row>
    <row r="464" spans="1:24" s="17" customFormat="1">
      <c r="A464" s="17" t="s">
        <v>2672</v>
      </c>
      <c r="B464" s="17">
        <v>521</v>
      </c>
      <c r="C464" s="17">
        <v>760</v>
      </c>
      <c r="D464" s="17">
        <f t="shared" si="133"/>
        <v>1281</v>
      </c>
      <c r="E464" s="2">
        <f t="shared" si="134"/>
        <v>56.69</v>
      </c>
      <c r="F464" s="17">
        <f t="shared" si="135"/>
        <v>521</v>
      </c>
      <c r="G464" s="17">
        <f t="shared" si="136"/>
        <v>760</v>
      </c>
      <c r="H464" s="17">
        <f t="shared" si="137"/>
        <v>1281</v>
      </c>
      <c r="I464" s="17">
        <f t="shared" si="138"/>
        <v>1595639</v>
      </c>
      <c r="J464" s="17">
        <f t="shared" si="139"/>
        <v>3598558</v>
      </c>
      <c r="K464" s="17">
        <f t="shared" si="140"/>
        <v>5194197</v>
      </c>
      <c r="L464" s="17">
        <f>分割表!$B$5</f>
        <v>1596160</v>
      </c>
      <c r="M464" s="17">
        <f>分割表!$C$5</f>
        <v>3599318</v>
      </c>
      <c r="N464" s="17">
        <f t="shared" si="141"/>
        <v>5195478</v>
      </c>
      <c r="O464" s="17">
        <f t="shared" si="142"/>
        <v>3259.245771753504</v>
      </c>
      <c r="P464" s="17">
        <f t="shared" si="143"/>
        <v>5041.3220092930869</v>
      </c>
      <c r="Q464" s="17">
        <f t="shared" si="144"/>
        <v>9166.062662729717</v>
      </c>
      <c r="R464" s="17">
        <f t="shared" si="145"/>
        <v>22790168.520797946</v>
      </c>
      <c r="S464" s="17">
        <f t="shared" si="146"/>
        <v>54323989.068344198</v>
      </c>
      <c r="T464" s="17">
        <f t="shared" si="147"/>
        <v>80318141.419864014</v>
      </c>
      <c r="U464" s="17">
        <f t="shared" si="148"/>
        <v>22798130.936747961</v>
      </c>
      <c r="V464" s="17">
        <f t="shared" si="149"/>
        <v>54336222.141856313</v>
      </c>
      <c r="W464" s="17">
        <f t="shared" si="150"/>
        <v>80339230.748191163</v>
      </c>
      <c r="X464" s="17">
        <f t="shared" si="151"/>
        <v>5.7503226066202492E-2</v>
      </c>
    </row>
    <row r="465" spans="1:24" s="17" customFormat="1">
      <c r="A465" s="17" t="s">
        <v>1704</v>
      </c>
      <c r="B465" s="17">
        <v>362</v>
      </c>
      <c r="C465" s="17">
        <v>341</v>
      </c>
      <c r="D465" s="17">
        <f t="shared" si="133"/>
        <v>703</v>
      </c>
      <c r="E465" s="2">
        <f t="shared" si="134"/>
        <v>130.86000000000001</v>
      </c>
      <c r="F465" s="17">
        <f t="shared" si="135"/>
        <v>362</v>
      </c>
      <c r="G465" s="17">
        <f t="shared" si="136"/>
        <v>341</v>
      </c>
      <c r="H465" s="17">
        <f t="shared" si="137"/>
        <v>703</v>
      </c>
      <c r="I465" s="17">
        <f t="shared" si="138"/>
        <v>1595798</v>
      </c>
      <c r="J465" s="17">
        <f t="shared" si="139"/>
        <v>3598977</v>
      </c>
      <c r="K465" s="17">
        <f t="shared" si="140"/>
        <v>5194775</v>
      </c>
      <c r="L465" s="17">
        <f>分割表!$B$5</f>
        <v>1596160</v>
      </c>
      <c r="M465" s="17">
        <f>分割表!$C$5</f>
        <v>3599318</v>
      </c>
      <c r="N465" s="17">
        <f t="shared" si="141"/>
        <v>5195478</v>
      </c>
      <c r="O465" s="17">
        <f t="shared" si="142"/>
        <v>2132.7752046809292</v>
      </c>
      <c r="P465" s="17">
        <f t="shared" si="143"/>
        <v>1988.6719247536794</v>
      </c>
      <c r="Q465" s="17">
        <f t="shared" si="144"/>
        <v>4608.4158949428975</v>
      </c>
      <c r="R465" s="17">
        <f t="shared" si="145"/>
        <v>22792598.491509296</v>
      </c>
      <c r="S465" s="17">
        <f t="shared" si="146"/>
        <v>54330733.335075133</v>
      </c>
      <c r="T465" s="17">
        <f t="shared" si="147"/>
        <v>80327657.096424311</v>
      </c>
      <c r="U465" s="17">
        <f t="shared" si="148"/>
        <v>22798130.936747961</v>
      </c>
      <c r="V465" s="17">
        <f t="shared" si="149"/>
        <v>54336222.141856313</v>
      </c>
      <c r="W465" s="17">
        <f t="shared" si="150"/>
        <v>80339230.748191163</v>
      </c>
      <c r="X465" s="17">
        <f t="shared" si="151"/>
        <v>5.6952812420569397E-2</v>
      </c>
    </row>
    <row r="466" spans="1:24" s="17" customFormat="1">
      <c r="A466" s="17" t="s">
        <v>356</v>
      </c>
      <c r="B466" s="17">
        <v>1035</v>
      </c>
      <c r="C466" s="17">
        <v>2143</v>
      </c>
      <c r="D466" s="17">
        <f t="shared" si="133"/>
        <v>3178</v>
      </c>
      <c r="E466" s="2">
        <f t="shared" si="134"/>
        <v>5.03</v>
      </c>
      <c r="F466" s="17">
        <f t="shared" si="135"/>
        <v>1035</v>
      </c>
      <c r="G466" s="17">
        <f t="shared" si="136"/>
        <v>2143</v>
      </c>
      <c r="H466" s="17">
        <f t="shared" si="137"/>
        <v>3178</v>
      </c>
      <c r="I466" s="17">
        <f t="shared" si="138"/>
        <v>1595125</v>
      </c>
      <c r="J466" s="17">
        <f t="shared" si="139"/>
        <v>3597175</v>
      </c>
      <c r="K466" s="17">
        <f t="shared" si="140"/>
        <v>5192300</v>
      </c>
      <c r="L466" s="17">
        <f>分割表!$B$5</f>
        <v>1596160</v>
      </c>
      <c r="M466" s="17">
        <f>分割表!$C$5</f>
        <v>3599318</v>
      </c>
      <c r="N466" s="17">
        <f t="shared" si="141"/>
        <v>5195478</v>
      </c>
      <c r="O466" s="17">
        <f t="shared" si="142"/>
        <v>7185.132190398951</v>
      </c>
      <c r="P466" s="17">
        <f t="shared" si="143"/>
        <v>16436.728556299877</v>
      </c>
      <c r="Q466" s="17">
        <f t="shared" si="144"/>
        <v>25627.415349073188</v>
      </c>
      <c r="R466" s="17">
        <f t="shared" si="145"/>
        <v>22782313.25218549</v>
      </c>
      <c r="S466" s="17">
        <f t="shared" si="146"/>
        <v>54301728.505605325</v>
      </c>
      <c r="T466" s="17">
        <f t="shared" si="147"/>
        <v>80286911.355532825</v>
      </c>
      <c r="U466" s="17">
        <f t="shared" si="148"/>
        <v>22798130.936747961</v>
      </c>
      <c r="V466" s="17">
        <f t="shared" si="149"/>
        <v>54336222.141856313</v>
      </c>
      <c r="W466" s="17">
        <f t="shared" si="150"/>
        <v>80339230.748191163</v>
      </c>
      <c r="X466" s="17">
        <f t="shared" si="151"/>
        <v>5.6692998130653482E-2</v>
      </c>
    </row>
    <row r="467" spans="1:24" s="17" customFormat="1">
      <c r="A467" s="17" t="s">
        <v>968</v>
      </c>
      <c r="B467" s="17">
        <v>719</v>
      </c>
      <c r="C467" s="17">
        <v>1299</v>
      </c>
      <c r="D467" s="17">
        <f t="shared" si="133"/>
        <v>2018</v>
      </c>
      <c r="E467" s="2">
        <f t="shared" si="134"/>
        <v>22.23</v>
      </c>
      <c r="F467" s="17">
        <f t="shared" si="135"/>
        <v>719</v>
      </c>
      <c r="G467" s="17">
        <f t="shared" si="136"/>
        <v>1299</v>
      </c>
      <c r="H467" s="17">
        <f t="shared" si="137"/>
        <v>2018</v>
      </c>
      <c r="I467" s="17">
        <f t="shared" si="138"/>
        <v>1595441</v>
      </c>
      <c r="J467" s="17">
        <f t="shared" si="139"/>
        <v>3598019</v>
      </c>
      <c r="K467" s="17">
        <f t="shared" si="140"/>
        <v>5193460</v>
      </c>
      <c r="L467" s="17">
        <f>分割表!$B$5</f>
        <v>1596160</v>
      </c>
      <c r="M467" s="17">
        <f>分割表!$C$5</f>
        <v>3599318</v>
      </c>
      <c r="N467" s="17">
        <f t="shared" si="141"/>
        <v>5195478</v>
      </c>
      <c r="O467" s="17">
        <f t="shared" si="142"/>
        <v>4729.4823162014327</v>
      </c>
      <c r="P467" s="17">
        <f t="shared" si="143"/>
        <v>9312.9856716551094</v>
      </c>
      <c r="Q467" s="17">
        <f t="shared" si="144"/>
        <v>15356.701921443551</v>
      </c>
      <c r="R467" s="17">
        <f t="shared" si="145"/>
        <v>22787142.54168468</v>
      </c>
      <c r="S467" s="17">
        <f t="shared" si="146"/>
        <v>54315313.341121778</v>
      </c>
      <c r="T467" s="17">
        <f t="shared" si="147"/>
        <v>80306008.202387258</v>
      </c>
      <c r="U467" s="17">
        <f t="shared" si="148"/>
        <v>22798130.936747961</v>
      </c>
      <c r="V467" s="17">
        <f t="shared" si="149"/>
        <v>54336222.141856313</v>
      </c>
      <c r="W467" s="17">
        <f t="shared" si="150"/>
        <v>80339230.748191163</v>
      </c>
      <c r="X467" s="17">
        <f t="shared" si="151"/>
        <v>5.6623256314438583E-2</v>
      </c>
    </row>
    <row r="468" spans="1:24" s="17" customFormat="1">
      <c r="A468" s="17" t="s">
        <v>1276</v>
      </c>
      <c r="B468" s="17">
        <v>2189</v>
      </c>
      <c r="C468" s="17">
        <v>5241</v>
      </c>
      <c r="D468" s="17">
        <f t="shared" si="133"/>
        <v>7430</v>
      </c>
      <c r="E468" s="2">
        <f t="shared" si="134"/>
        <v>5.6</v>
      </c>
      <c r="F468" s="17">
        <f t="shared" si="135"/>
        <v>2189</v>
      </c>
      <c r="G468" s="17">
        <f t="shared" si="136"/>
        <v>5241</v>
      </c>
      <c r="H468" s="17">
        <f t="shared" si="137"/>
        <v>7430</v>
      </c>
      <c r="I468" s="17">
        <f t="shared" si="138"/>
        <v>1593971</v>
      </c>
      <c r="J468" s="17">
        <f t="shared" si="139"/>
        <v>3594077</v>
      </c>
      <c r="K468" s="17">
        <f t="shared" si="140"/>
        <v>5188048</v>
      </c>
      <c r="L468" s="17">
        <f>分割表!$B$5</f>
        <v>1596160</v>
      </c>
      <c r="M468" s="17">
        <f>分割表!$C$5</f>
        <v>3599318</v>
      </c>
      <c r="N468" s="17">
        <f t="shared" si="141"/>
        <v>5195478</v>
      </c>
      <c r="O468" s="17">
        <f t="shared" si="142"/>
        <v>16836.037013477548</v>
      </c>
      <c r="P468" s="17">
        <f t="shared" si="143"/>
        <v>44885.326485322155</v>
      </c>
      <c r="Q468" s="17">
        <f t="shared" si="144"/>
        <v>66225.678853198711</v>
      </c>
      <c r="R468" s="17">
        <f t="shared" si="145"/>
        <v>22764677.707808476</v>
      </c>
      <c r="S468" s="17">
        <f t="shared" si="146"/>
        <v>54251865.487297863</v>
      </c>
      <c r="T468" s="17">
        <f t="shared" si="147"/>
        <v>80216913.750528648</v>
      </c>
      <c r="U468" s="17">
        <f t="shared" si="148"/>
        <v>22798130.936747961</v>
      </c>
      <c r="V468" s="17">
        <f t="shared" si="149"/>
        <v>54336222.141856313</v>
      </c>
      <c r="W468" s="17">
        <f t="shared" si="150"/>
        <v>80339230.748191163</v>
      </c>
      <c r="X468" s="17">
        <f t="shared" si="151"/>
        <v>5.5512148224761526E-2</v>
      </c>
    </row>
    <row r="469" spans="1:24" s="17" customFormat="1">
      <c r="A469" s="17" t="s">
        <v>2128</v>
      </c>
      <c r="B469" s="17">
        <v>294</v>
      </c>
      <c r="C469" s="17">
        <v>178</v>
      </c>
      <c r="D469" s="17">
        <f t="shared" si="133"/>
        <v>472</v>
      </c>
      <c r="E469" s="2">
        <f t="shared" si="134"/>
        <v>199.11</v>
      </c>
      <c r="F469" s="17">
        <f t="shared" si="135"/>
        <v>294</v>
      </c>
      <c r="G469" s="17">
        <f t="shared" si="136"/>
        <v>178</v>
      </c>
      <c r="H469" s="17">
        <f t="shared" si="137"/>
        <v>472</v>
      </c>
      <c r="I469" s="17">
        <f t="shared" si="138"/>
        <v>1595866</v>
      </c>
      <c r="J469" s="17">
        <f t="shared" si="139"/>
        <v>3599140</v>
      </c>
      <c r="K469" s="17">
        <f t="shared" si="140"/>
        <v>5195006</v>
      </c>
      <c r="L469" s="17">
        <f>分割表!$B$5</f>
        <v>1596160</v>
      </c>
      <c r="M469" s="17">
        <f>分割表!$C$5</f>
        <v>3599318</v>
      </c>
      <c r="N469" s="17">
        <f t="shared" si="141"/>
        <v>5195478</v>
      </c>
      <c r="O469" s="17">
        <f t="shared" si="142"/>
        <v>1670.9724515975724</v>
      </c>
      <c r="P469" s="17">
        <f t="shared" si="143"/>
        <v>922.3574719519911</v>
      </c>
      <c r="Q469" s="17">
        <f t="shared" si="144"/>
        <v>2906.0940811963819</v>
      </c>
      <c r="R469" s="17">
        <f t="shared" si="145"/>
        <v>22793637.729102895</v>
      </c>
      <c r="S469" s="17">
        <f t="shared" si="146"/>
        <v>54333357.012878276</v>
      </c>
      <c r="T469" s="17">
        <f t="shared" si="147"/>
        <v>80331460.092414394</v>
      </c>
      <c r="U469" s="17">
        <f t="shared" si="148"/>
        <v>22798130.936747961</v>
      </c>
      <c r="V469" s="17">
        <f t="shared" si="149"/>
        <v>54336222.141856313</v>
      </c>
      <c r="W469" s="17">
        <f t="shared" si="150"/>
        <v>80339230.748191163</v>
      </c>
      <c r="X469" s="17">
        <f t="shared" si="151"/>
        <v>5.5245753986332934E-2</v>
      </c>
    </row>
    <row r="470" spans="1:24" s="17" customFormat="1">
      <c r="A470" s="17" t="s">
        <v>1184</v>
      </c>
      <c r="B470" s="17">
        <v>458</v>
      </c>
      <c r="C470" s="17">
        <v>617</v>
      </c>
      <c r="D470" s="17">
        <f t="shared" si="133"/>
        <v>1075</v>
      </c>
      <c r="E470" s="2">
        <f t="shared" si="134"/>
        <v>67.34</v>
      </c>
      <c r="F470" s="17">
        <f t="shared" si="135"/>
        <v>458</v>
      </c>
      <c r="G470" s="17">
        <f t="shared" si="136"/>
        <v>617</v>
      </c>
      <c r="H470" s="17">
        <f t="shared" si="137"/>
        <v>1075</v>
      </c>
      <c r="I470" s="17">
        <f t="shared" si="138"/>
        <v>1595702</v>
      </c>
      <c r="J470" s="17">
        <f t="shared" si="139"/>
        <v>3598701</v>
      </c>
      <c r="K470" s="17">
        <f t="shared" si="140"/>
        <v>5194403</v>
      </c>
      <c r="L470" s="17">
        <f>分割表!$B$5</f>
        <v>1596160</v>
      </c>
      <c r="M470" s="17">
        <f>分割表!$C$5</f>
        <v>3599318</v>
      </c>
      <c r="N470" s="17">
        <f t="shared" si="141"/>
        <v>5195478</v>
      </c>
      <c r="O470" s="17">
        <f t="shared" si="142"/>
        <v>2806.1060863242969</v>
      </c>
      <c r="P470" s="17">
        <f t="shared" si="143"/>
        <v>3964.1441877496245</v>
      </c>
      <c r="Q470" s="17">
        <f t="shared" si="144"/>
        <v>7503.5816361038951</v>
      </c>
      <c r="R470" s="17">
        <f t="shared" si="145"/>
        <v>22791131.337486606</v>
      </c>
      <c r="S470" s="17">
        <f t="shared" si="146"/>
        <v>54326290.805444211</v>
      </c>
      <c r="T470" s="17">
        <f t="shared" si="147"/>
        <v>80321532.812784269</v>
      </c>
      <c r="U470" s="17">
        <f t="shared" si="148"/>
        <v>22798130.936747961</v>
      </c>
      <c r="V470" s="17">
        <f t="shared" si="149"/>
        <v>54336222.141856313</v>
      </c>
      <c r="W470" s="17">
        <f t="shared" si="150"/>
        <v>80339230.748191163</v>
      </c>
      <c r="X470" s="17">
        <f t="shared" si="151"/>
        <v>5.5193378131276102E-2</v>
      </c>
    </row>
    <row r="471" spans="1:24" s="17" customFormat="1">
      <c r="A471" s="17" t="s">
        <v>1151</v>
      </c>
      <c r="B471" s="17">
        <v>689</v>
      </c>
      <c r="C471" s="17">
        <v>1238</v>
      </c>
      <c r="D471" s="17">
        <f t="shared" si="133"/>
        <v>1927</v>
      </c>
      <c r="E471" s="2">
        <f t="shared" si="134"/>
        <v>22.32</v>
      </c>
      <c r="F471" s="17">
        <f t="shared" si="135"/>
        <v>689</v>
      </c>
      <c r="G471" s="17">
        <f t="shared" si="136"/>
        <v>1238</v>
      </c>
      <c r="H471" s="17">
        <f t="shared" si="137"/>
        <v>1927</v>
      </c>
      <c r="I471" s="17">
        <f t="shared" si="138"/>
        <v>1595471</v>
      </c>
      <c r="J471" s="17">
        <f t="shared" si="139"/>
        <v>3598080</v>
      </c>
      <c r="K471" s="17">
        <f t="shared" si="140"/>
        <v>5193551</v>
      </c>
      <c r="L471" s="17">
        <f>分割表!$B$5</f>
        <v>1596160</v>
      </c>
      <c r="M471" s="17">
        <f>分割表!$C$5</f>
        <v>3599318</v>
      </c>
      <c r="N471" s="17">
        <f t="shared" si="141"/>
        <v>5195478</v>
      </c>
      <c r="O471" s="17">
        <f t="shared" si="142"/>
        <v>4502.781235728411</v>
      </c>
      <c r="P471" s="17">
        <f t="shared" si="143"/>
        <v>8816.1105371167432</v>
      </c>
      <c r="Q471" s="17">
        <f t="shared" si="144"/>
        <v>14575.287801034485</v>
      </c>
      <c r="R471" s="17">
        <f t="shared" si="145"/>
        <v>22787601.021789085</v>
      </c>
      <c r="S471" s="17">
        <f t="shared" si="146"/>
        <v>54316295.191171281</v>
      </c>
      <c r="T471" s="17">
        <f t="shared" si="147"/>
        <v>80307506.328058183</v>
      </c>
      <c r="U471" s="17">
        <f t="shared" si="148"/>
        <v>22798130.936747961</v>
      </c>
      <c r="V471" s="17">
        <f t="shared" si="149"/>
        <v>54336222.141856313</v>
      </c>
      <c r="W471" s="17">
        <f t="shared" si="150"/>
        <v>80339230.748191163</v>
      </c>
      <c r="X471" s="17">
        <f t="shared" si="151"/>
        <v>5.4878573658270369E-2</v>
      </c>
    </row>
    <row r="472" spans="1:24" s="17" customFormat="1">
      <c r="A472" s="17" t="s">
        <v>2622</v>
      </c>
      <c r="B472" s="17">
        <v>690</v>
      </c>
      <c r="C472" s="17">
        <v>1248</v>
      </c>
      <c r="D472" s="17">
        <f t="shared" si="133"/>
        <v>1938</v>
      </c>
      <c r="E472" s="2">
        <f t="shared" si="134"/>
        <v>21.13</v>
      </c>
      <c r="F472" s="17">
        <f t="shared" si="135"/>
        <v>690</v>
      </c>
      <c r="G472" s="17">
        <f t="shared" si="136"/>
        <v>1248</v>
      </c>
      <c r="H472" s="17">
        <f t="shared" si="137"/>
        <v>1938</v>
      </c>
      <c r="I472" s="17">
        <f t="shared" si="138"/>
        <v>1595470</v>
      </c>
      <c r="J472" s="17">
        <f t="shared" si="139"/>
        <v>3598070</v>
      </c>
      <c r="K472" s="17">
        <f t="shared" si="140"/>
        <v>5193540</v>
      </c>
      <c r="L472" s="17">
        <f>分割表!$B$5</f>
        <v>1596160</v>
      </c>
      <c r="M472" s="17">
        <f>分割表!$C$5</f>
        <v>3599318</v>
      </c>
      <c r="N472" s="17">
        <f t="shared" si="141"/>
        <v>5195478</v>
      </c>
      <c r="O472" s="17">
        <f t="shared" si="142"/>
        <v>4510.3172023380002</v>
      </c>
      <c r="P472" s="17">
        <f t="shared" si="143"/>
        <v>8897.3633410638577</v>
      </c>
      <c r="Q472" s="17">
        <f t="shared" si="144"/>
        <v>14669.52005376948</v>
      </c>
      <c r="R472" s="17">
        <f t="shared" si="145"/>
        <v>22787585.739109848</v>
      </c>
      <c r="S472" s="17">
        <f t="shared" si="146"/>
        <v>54316134.232075907</v>
      </c>
      <c r="T472" s="17">
        <f t="shared" si="147"/>
        <v>80307325.235859394</v>
      </c>
      <c r="U472" s="17">
        <f t="shared" si="148"/>
        <v>22798130.936747961</v>
      </c>
      <c r="V472" s="17">
        <f t="shared" si="149"/>
        <v>54336222.141856313</v>
      </c>
      <c r="W472" s="17">
        <f t="shared" si="150"/>
        <v>80339230.748191163</v>
      </c>
      <c r="X472" s="17">
        <f t="shared" si="151"/>
        <v>5.4212786640134999E-2</v>
      </c>
    </row>
    <row r="473" spans="1:24" s="17" customFormat="1">
      <c r="A473" s="17" t="s">
        <v>365</v>
      </c>
      <c r="B473" s="17">
        <v>326</v>
      </c>
      <c r="C473" s="17">
        <v>275</v>
      </c>
      <c r="D473" s="17">
        <f t="shared" si="133"/>
        <v>601</v>
      </c>
      <c r="E473" s="2">
        <f t="shared" si="134"/>
        <v>142.54</v>
      </c>
      <c r="F473" s="17">
        <f t="shared" si="135"/>
        <v>326</v>
      </c>
      <c r="G473" s="17">
        <f t="shared" si="136"/>
        <v>275</v>
      </c>
      <c r="H473" s="17">
        <f t="shared" si="137"/>
        <v>601</v>
      </c>
      <c r="I473" s="17">
        <f t="shared" si="138"/>
        <v>1595834</v>
      </c>
      <c r="J473" s="17">
        <f t="shared" si="139"/>
        <v>3599043</v>
      </c>
      <c r="K473" s="17">
        <f t="shared" si="140"/>
        <v>5194877</v>
      </c>
      <c r="L473" s="17">
        <f>分割表!$B$5</f>
        <v>1596160</v>
      </c>
      <c r="M473" s="17">
        <f>分割表!$C$5</f>
        <v>3599318</v>
      </c>
      <c r="N473" s="17">
        <f t="shared" si="141"/>
        <v>5195478</v>
      </c>
      <c r="O473" s="17">
        <f t="shared" si="142"/>
        <v>1886.5285463255468</v>
      </c>
      <c r="P473" s="17">
        <f t="shared" si="143"/>
        <v>1544.6120518583073</v>
      </c>
      <c r="Q473" s="17">
        <f t="shared" si="144"/>
        <v>3845.5555556556596</v>
      </c>
      <c r="R473" s="17">
        <f t="shared" si="145"/>
        <v>22793148.67575673</v>
      </c>
      <c r="S473" s="17">
        <f t="shared" si="146"/>
        <v>54331795.682253264</v>
      </c>
      <c r="T473" s="17">
        <f t="shared" si="147"/>
        <v>80329336.340140522</v>
      </c>
      <c r="U473" s="17">
        <f t="shared" si="148"/>
        <v>22798130.936747961</v>
      </c>
      <c r="V473" s="17">
        <f t="shared" si="149"/>
        <v>54336222.141856313</v>
      </c>
      <c r="W473" s="17">
        <f t="shared" si="150"/>
        <v>80339230.748191163</v>
      </c>
      <c r="X473" s="17">
        <f t="shared" si="151"/>
        <v>5.4204918291570682E-2</v>
      </c>
    </row>
    <row r="474" spans="1:24" s="17" customFormat="1">
      <c r="A474" s="17" t="s">
        <v>3019</v>
      </c>
      <c r="B474" s="17">
        <v>267</v>
      </c>
      <c r="C474" s="17">
        <v>118</v>
      </c>
      <c r="D474" s="17">
        <f t="shared" si="133"/>
        <v>385</v>
      </c>
      <c r="E474" s="2">
        <f t="shared" si="134"/>
        <v>242.34</v>
      </c>
      <c r="F474" s="17">
        <f t="shared" si="135"/>
        <v>267</v>
      </c>
      <c r="G474" s="17">
        <f t="shared" si="136"/>
        <v>118</v>
      </c>
      <c r="H474" s="17">
        <f t="shared" si="137"/>
        <v>385</v>
      </c>
      <c r="I474" s="17">
        <f t="shared" si="138"/>
        <v>1595893</v>
      </c>
      <c r="J474" s="17">
        <f t="shared" si="139"/>
        <v>3599200</v>
      </c>
      <c r="K474" s="17">
        <f t="shared" si="140"/>
        <v>5195093</v>
      </c>
      <c r="L474" s="17">
        <f>分割表!$B$5</f>
        <v>1596160</v>
      </c>
      <c r="M474" s="17">
        <f>分割表!$C$5</f>
        <v>3599318</v>
      </c>
      <c r="N474" s="17">
        <f t="shared" si="141"/>
        <v>5195478</v>
      </c>
      <c r="O474" s="17">
        <f t="shared" si="142"/>
        <v>1491.7953917928667</v>
      </c>
      <c r="P474" s="17">
        <f t="shared" si="143"/>
        <v>562.94078568694852</v>
      </c>
      <c r="Q474" s="17">
        <f t="shared" si="144"/>
        <v>2291.9986837007973</v>
      </c>
      <c r="R474" s="17">
        <f t="shared" si="145"/>
        <v>22794050.368362822</v>
      </c>
      <c r="S474" s="17">
        <f t="shared" si="146"/>
        <v>54334322.785707556</v>
      </c>
      <c r="T474" s="17">
        <f t="shared" si="147"/>
        <v>80332892.39226824</v>
      </c>
      <c r="U474" s="17">
        <f t="shared" si="148"/>
        <v>22798130.936747961</v>
      </c>
      <c r="V474" s="17">
        <f t="shared" si="149"/>
        <v>54336222.141856313</v>
      </c>
      <c r="W474" s="17">
        <f t="shared" si="150"/>
        <v>80339230.748191163</v>
      </c>
      <c r="X474" s="17">
        <f t="shared" si="151"/>
        <v>5.4138984346079312E-2</v>
      </c>
    </row>
    <row r="475" spans="1:24" s="17" customFormat="1">
      <c r="A475" s="17" t="s">
        <v>535</v>
      </c>
      <c r="B475" s="17">
        <v>693</v>
      </c>
      <c r="C475" s="17">
        <v>1258</v>
      </c>
      <c r="D475" s="17">
        <f t="shared" si="133"/>
        <v>1951</v>
      </c>
      <c r="E475" s="2">
        <f t="shared" si="134"/>
        <v>20.56</v>
      </c>
      <c r="F475" s="17">
        <f t="shared" si="135"/>
        <v>693</v>
      </c>
      <c r="G475" s="17">
        <f t="shared" si="136"/>
        <v>1258</v>
      </c>
      <c r="H475" s="17">
        <f t="shared" si="137"/>
        <v>1951</v>
      </c>
      <c r="I475" s="17">
        <f t="shared" si="138"/>
        <v>1595467</v>
      </c>
      <c r="J475" s="17">
        <f t="shared" si="139"/>
        <v>3598060</v>
      </c>
      <c r="K475" s="17">
        <f t="shared" si="140"/>
        <v>5193527</v>
      </c>
      <c r="L475" s="17">
        <f>分割表!$B$5</f>
        <v>1596160</v>
      </c>
      <c r="M475" s="17">
        <f>分割表!$C$5</f>
        <v>3599318</v>
      </c>
      <c r="N475" s="17">
        <f t="shared" si="141"/>
        <v>5195478</v>
      </c>
      <c r="O475" s="17">
        <f t="shared" si="142"/>
        <v>4532.9337894386026</v>
      </c>
      <c r="P475" s="17">
        <f t="shared" si="143"/>
        <v>8978.6962740735653</v>
      </c>
      <c r="Q475" s="17">
        <f t="shared" si="144"/>
        <v>14780.96591155569</v>
      </c>
      <c r="R475" s="17">
        <f t="shared" si="145"/>
        <v>22787539.891075905</v>
      </c>
      <c r="S475" s="17">
        <f t="shared" si="146"/>
        <v>54315973.273008309</v>
      </c>
      <c r="T475" s="17">
        <f t="shared" si="147"/>
        <v>80307111.21783632</v>
      </c>
      <c r="U475" s="17">
        <f t="shared" si="148"/>
        <v>22798130.936747961</v>
      </c>
      <c r="V475" s="17">
        <f t="shared" si="149"/>
        <v>54336222.141856313</v>
      </c>
      <c r="W475" s="17">
        <f t="shared" si="150"/>
        <v>80339230.748191163</v>
      </c>
      <c r="X475" s="17">
        <f t="shared" si="151"/>
        <v>5.4032855979053537E-2</v>
      </c>
    </row>
    <row r="476" spans="1:24" s="17" customFormat="1">
      <c r="A476" s="17" t="s">
        <v>1105</v>
      </c>
      <c r="B476" s="17">
        <v>1824</v>
      </c>
      <c r="C476" s="17">
        <v>4282</v>
      </c>
      <c r="D476" s="17">
        <f t="shared" si="133"/>
        <v>6106</v>
      </c>
      <c r="E476" s="2">
        <f t="shared" si="134"/>
        <v>2.09</v>
      </c>
      <c r="F476" s="17">
        <f t="shared" si="135"/>
        <v>1824</v>
      </c>
      <c r="G476" s="17">
        <f t="shared" si="136"/>
        <v>4282</v>
      </c>
      <c r="H476" s="17">
        <f t="shared" si="137"/>
        <v>6106</v>
      </c>
      <c r="I476" s="17">
        <f t="shared" si="138"/>
        <v>1594336</v>
      </c>
      <c r="J476" s="17">
        <f t="shared" si="139"/>
        <v>3595036</v>
      </c>
      <c r="K476" s="17">
        <f t="shared" si="140"/>
        <v>5189372</v>
      </c>
      <c r="L476" s="17">
        <f>分割表!$B$5</f>
        <v>1596160</v>
      </c>
      <c r="M476" s="17">
        <f>分割表!$C$5</f>
        <v>3599318</v>
      </c>
      <c r="N476" s="17">
        <f t="shared" si="141"/>
        <v>5195478</v>
      </c>
      <c r="O476" s="17">
        <f t="shared" si="142"/>
        <v>13696.027799236919</v>
      </c>
      <c r="P476" s="17">
        <f t="shared" si="143"/>
        <v>35806.835358898708</v>
      </c>
      <c r="Q476" s="17">
        <f t="shared" si="144"/>
        <v>53226.167920138192</v>
      </c>
      <c r="R476" s="17">
        <f t="shared" si="145"/>
        <v>22770255.584310472</v>
      </c>
      <c r="S476" s="17">
        <f t="shared" si="146"/>
        <v>54267300.526292555</v>
      </c>
      <c r="T476" s="17">
        <f t="shared" si="147"/>
        <v>80238709.432791263</v>
      </c>
      <c r="U476" s="17">
        <f t="shared" si="148"/>
        <v>22798130.936747961</v>
      </c>
      <c r="V476" s="17">
        <f t="shared" si="149"/>
        <v>54336222.141856313</v>
      </c>
      <c r="W476" s="17">
        <f t="shared" si="150"/>
        <v>80339230.748191163</v>
      </c>
      <c r="X476" s="17">
        <f t="shared" si="151"/>
        <v>5.3989150422343035E-2</v>
      </c>
    </row>
    <row r="477" spans="1:24" s="17" customFormat="1">
      <c r="A477" s="17" t="s">
        <v>225</v>
      </c>
      <c r="B477" s="17">
        <v>251</v>
      </c>
      <c r="C477" s="17">
        <v>79</v>
      </c>
      <c r="D477" s="17">
        <f t="shared" si="133"/>
        <v>330</v>
      </c>
      <c r="E477" s="2">
        <f t="shared" si="134"/>
        <v>287.22000000000003</v>
      </c>
      <c r="F477" s="17">
        <f t="shared" si="135"/>
        <v>251</v>
      </c>
      <c r="G477" s="17">
        <f t="shared" si="136"/>
        <v>79</v>
      </c>
      <c r="H477" s="17">
        <f t="shared" si="137"/>
        <v>330</v>
      </c>
      <c r="I477" s="17">
        <f t="shared" si="138"/>
        <v>1595909</v>
      </c>
      <c r="J477" s="17">
        <f t="shared" si="139"/>
        <v>3599239</v>
      </c>
      <c r="K477" s="17">
        <f t="shared" si="140"/>
        <v>5195148</v>
      </c>
      <c r="L477" s="17">
        <f>分割表!$B$5</f>
        <v>1596160</v>
      </c>
      <c r="M477" s="17">
        <f>分割表!$C$5</f>
        <v>3599318</v>
      </c>
      <c r="N477" s="17">
        <f t="shared" si="141"/>
        <v>5195478</v>
      </c>
      <c r="O477" s="17">
        <f t="shared" si="142"/>
        <v>1386.8886877220777</v>
      </c>
      <c r="P477" s="17">
        <f t="shared" si="143"/>
        <v>345.1863803448947</v>
      </c>
      <c r="Q477" s="17">
        <f t="shared" si="144"/>
        <v>1913.7005759719734</v>
      </c>
      <c r="R477" s="17">
        <f t="shared" si="145"/>
        <v>22794294.895547219</v>
      </c>
      <c r="S477" s="17">
        <f t="shared" si="146"/>
        <v>54334950.538582951</v>
      </c>
      <c r="T477" s="17">
        <f t="shared" si="147"/>
        <v>80333797.869939014</v>
      </c>
      <c r="U477" s="17">
        <f t="shared" si="148"/>
        <v>22798130.936747961</v>
      </c>
      <c r="V477" s="17">
        <f t="shared" si="149"/>
        <v>54336222.141856313</v>
      </c>
      <c r="W477" s="17">
        <f t="shared" si="150"/>
        <v>80339230.748191163</v>
      </c>
      <c r="X477" s="17">
        <f t="shared" si="151"/>
        <v>5.3796122756631252E-2</v>
      </c>
    </row>
    <row r="478" spans="1:24" s="17" customFormat="1">
      <c r="A478" s="17" t="s">
        <v>900</v>
      </c>
      <c r="B478" s="17">
        <v>305</v>
      </c>
      <c r="C478" s="17">
        <v>224</v>
      </c>
      <c r="D478" s="17">
        <f t="shared" si="133"/>
        <v>529</v>
      </c>
      <c r="E478" s="2">
        <f t="shared" si="134"/>
        <v>163.47</v>
      </c>
      <c r="F478" s="17">
        <f t="shared" si="135"/>
        <v>305</v>
      </c>
      <c r="G478" s="17">
        <f t="shared" si="136"/>
        <v>224</v>
      </c>
      <c r="H478" s="17">
        <f t="shared" si="137"/>
        <v>529</v>
      </c>
      <c r="I478" s="17">
        <f t="shared" si="138"/>
        <v>1595855</v>
      </c>
      <c r="J478" s="17">
        <f t="shared" si="139"/>
        <v>3599094</v>
      </c>
      <c r="K478" s="17">
        <f t="shared" si="140"/>
        <v>5194949</v>
      </c>
      <c r="L478" s="17">
        <f>分割表!$B$5</f>
        <v>1596160</v>
      </c>
      <c r="M478" s="17">
        <f>分割表!$C$5</f>
        <v>3599318</v>
      </c>
      <c r="N478" s="17">
        <f t="shared" si="141"/>
        <v>5195478</v>
      </c>
      <c r="O478" s="17">
        <f t="shared" si="142"/>
        <v>1744.6950918652606</v>
      </c>
      <c r="P478" s="17">
        <f t="shared" si="143"/>
        <v>1212.2087156155289</v>
      </c>
      <c r="Q478" s="17">
        <f t="shared" si="144"/>
        <v>3317.3528804530401</v>
      </c>
      <c r="R478" s="17">
        <f t="shared" si="145"/>
        <v>22793469.616942775</v>
      </c>
      <c r="S478" s="17">
        <f t="shared" si="146"/>
        <v>54332616.58771988</v>
      </c>
      <c r="T478" s="17">
        <f t="shared" si="147"/>
        <v>80330521.68985188</v>
      </c>
      <c r="U478" s="17">
        <f t="shared" si="148"/>
        <v>22798130.936747961</v>
      </c>
      <c r="V478" s="17">
        <f t="shared" si="149"/>
        <v>54336222.141856313</v>
      </c>
      <c r="W478" s="17">
        <f t="shared" si="150"/>
        <v>80339230.748191163</v>
      </c>
      <c r="X478" s="17">
        <f t="shared" si="151"/>
        <v>5.373787404548265E-2</v>
      </c>
    </row>
    <row r="479" spans="1:24" s="17" customFormat="1">
      <c r="A479" s="17" t="s">
        <v>2476</v>
      </c>
      <c r="B479" s="17">
        <v>364</v>
      </c>
      <c r="C479" s="17">
        <v>382</v>
      </c>
      <c r="D479" s="17">
        <f t="shared" si="133"/>
        <v>746</v>
      </c>
      <c r="E479" s="2">
        <f t="shared" si="134"/>
        <v>105.87</v>
      </c>
      <c r="F479" s="17">
        <f t="shared" si="135"/>
        <v>364</v>
      </c>
      <c r="G479" s="17">
        <f t="shared" si="136"/>
        <v>382</v>
      </c>
      <c r="H479" s="17">
        <f t="shared" si="137"/>
        <v>746</v>
      </c>
      <c r="I479" s="17">
        <f t="shared" si="138"/>
        <v>1595796</v>
      </c>
      <c r="J479" s="17">
        <f t="shared" si="139"/>
        <v>3598936</v>
      </c>
      <c r="K479" s="17">
        <f t="shared" si="140"/>
        <v>5194732</v>
      </c>
      <c r="L479" s="17">
        <f>分割表!$B$5</f>
        <v>1596160</v>
      </c>
      <c r="M479" s="17">
        <f>分割表!$C$5</f>
        <v>3599318</v>
      </c>
      <c r="N479" s="17">
        <f t="shared" si="141"/>
        <v>5195478</v>
      </c>
      <c r="O479" s="17">
        <f t="shared" si="142"/>
        <v>2146.5640078197735</v>
      </c>
      <c r="P479" s="17">
        <f t="shared" si="143"/>
        <v>2271.1506724877117</v>
      </c>
      <c r="Q479" s="17">
        <f t="shared" si="144"/>
        <v>4934.5852977520053</v>
      </c>
      <c r="R479" s="17">
        <f t="shared" si="145"/>
        <v>22792567.925741579</v>
      </c>
      <c r="S479" s="17">
        <f t="shared" si="146"/>
        <v>54330073.392740622</v>
      </c>
      <c r="T479" s="17">
        <f t="shared" si="147"/>
        <v>80326949.18055585</v>
      </c>
      <c r="U479" s="17">
        <f t="shared" si="148"/>
        <v>22798130.936747961</v>
      </c>
      <c r="V479" s="17">
        <f t="shared" si="149"/>
        <v>54336222.141856313</v>
      </c>
      <c r="W479" s="17">
        <f t="shared" si="150"/>
        <v>80339230.748191163</v>
      </c>
      <c r="X479" s="17">
        <f t="shared" si="151"/>
        <v>5.3712936471307753E-2</v>
      </c>
    </row>
    <row r="480" spans="1:24" s="17" customFormat="1">
      <c r="A480" s="17" t="s">
        <v>2634</v>
      </c>
      <c r="B480" s="17">
        <v>614</v>
      </c>
      <c r="C480" s="17">
        <v>1051</v>
      </c>
      <c r="D480" s="17">
        <f t="shared" si="133"/>
        <v>1665</v>
      </c>
      <c r="E480" s="2">
        <f t="shared" si="134"/>
        <v>28.68</v>
      </c>
      <c r="F480" s="17">
        <f t="shared" si="135"/>
        <v>614</v>
      </c>
      <c r="G480" s="17">
        <f t="shared" si="136"/>
        <v>1051</v>
      </c>
      <c r="H480" s="17">
        <f t="shared" si="137"/>
        <v>1665</v>
      </c>
      <c r="I480" s="17">
        <f t="shared" si="138"/>
        <v>1595546</v>
      </c>
      <c r="J480" s="17">
        <f t="shared" si="139"/>
        <v>3598267</v>
      </c>
      <c r="K480" s="17">
        <f t="shared" si="140"/>
        <v>5193813</v>
      </c>
      <c r="L480" s="17">
        <f>分割表!$B$5</f>
        <v>1596160</v>
      </c>
      <c r="M480" s="17">
        <f>分割表!$C$5</f>
        <v>3599318</v>
      </c>
      <c r="N480" s="17">
        <f t="shared" si="141"/>
        <v>5195478</v>
      </c>
      <c r="O480" s="17">
        <f t="shared" si="142"/>
        <v>3941.8768858823455</v>
      </c>
      <c r="P480" s="17">
        <f t="shared" si="143"/>
        <v>7312.3297367916757</v>
      </c>
      <c r="Q480" s="17">
        <f t="shared" si="144"/>
        <v>12350.271370020217</v>
      </c>
      <c r="R480" s="17">
        <f t="shared" si="145"/>
        <v>22788747.22451799</v>
      </c>
      <c r="S480" s="17">
        <f t="shared" si="146"/>
        <v>54319305.131374106</v>
      </c>
      <c r="T480" s="17">
        <f t="shared" si="147"/>
        <v>80311819.621860698</v>
      </c>
      <c r="U480" s="17">
        <f t="shared" si="148"/>
        <v>22798130.936747961</v>
      </c>
      <c r="V480" s="17">
        <f t="shared" si="149"/>
        <v>54336222.141856313</v>
      </c>
      <c r="W480" s="17">
        <f t="shared" si="150"/>
        <v>80339230.748191163</v>
      </c>
      <c r="X480" s="17">
        <f t="shared" si="151"/>
        <v>5.3651934446334856E-2</v>
      </c>
    </row>
    <row r="481" spans="1:24" s="17" customFormat="1">
      <c r="A481" s="17" t="s">
        <v>104</v>
      </c>
      <c r="B481" s="17">
        <v>740</v>
      </c>
      <c r="C481" s="17">
        <v>1395</v>
      </c>
      <c r="D481" s="17">
        <f t="shared" si="133"/>
        <v>2135</v>
      </c>
      <c r="E481" s="2">
        <f t="shared" si="134"/>
        <v>15.23</v>
      </c>
      <c r="F481" s="17">
        <f t="shared" si="135"/>
        <v>740</v>
      </c>
      <c r="G481" s="17">
        <f t="shared" si="136"/>
        <v>1395</v>
      </c>
      <c r="H481" s="17">
        <f t="shared" si="137"/>
        <v>2135</v>
      </c>
      <c r="I481" s="17">
        <f t="shared" si="138"/>
        <v>1595420</v>
      </c>
      <c r="J481" s="17">
        <f t="shared" si="139"/>
        <v>3597923</v>
      </c>
      <c r="K481" s="17">
        <f t="shared" si="140"/>
        <v>5193343</v>
      </c>
      <c r="L481" s="17">
        <f>分割表!$B$5</f>
        <v>1596160</v>
      </c>
      <c r="M481" s="17">
        <f>分割表!$C$5</f>
        <v>3599318</v>
      </c>
      <c r="N481" s="17">
        <f t="shared" si="141"/>
        <v>5195478</v>
      </c>
      <c r="O481" s="17">
        <f t="shared" si="142"/>
        <v>4888.9211377866795</v>
      </c>
      <c r="P481" s="17">
        <f t="shared" si="143"/>
        <v>10100.706323486374</v>
      </c>
      <c r="Q481" s="17">
        <f t="shared" si="144"/>
        <v>16367.383811289919</v>
      </c>
      <c r="R481" s="17">
        <f t="shared" si="145"/>
        <v>22786821.605947241</v>
      </c>
      <c r="S481" s="17">
        <f t="shared" si="146"/>
        <v>54313768.136580966</v>
      </c>
      <c r="T481" s="17">
        <f t="shared" si="147"/>
        <v>80304082.043153316</v>
      </c>
      <c r="U481" s="17">
        <f t="shared" si="148"/>
        <v>22798130.936747961</v>
      </c>
      <c r="V481" s="17">
        <f t="shared" si="149"/>
        <v>54336222.141856313</v>
      </c>
      <c r="W481" s="17">
        <f t="shared" si="150"/>
        <v>80339230.748191163</v>
      </c>
      <c r="X481" s="17">
        <f t="shared" si="151"/>
        <v>5.3001082175546138E-2</v>
      </c>
    </row>
    <row r="482" spans="1:24" s="17" customFormat="1">
      <c r="A482" s="17" t="s">
        <v>2668</v>
      </c>
      <c r="B482" s="17">
        <v>507</v>
      </c>
      <c r="C482" s="17">
        <v>775</v>
      </c>
      <c r="D482" s="17">
        <f t="shared" si="133"/>
        <v>1282</v>
      </c>
      <c r="E482" s="2">
        <f t="shared" si="134"/>
        <v>44.85</v>
      </c>
      <c r="F482" s="17">
        <f t="shared" si="135"/>
        <v>507</v>
      </c>
      <c r="G482" s="17">
        <f t="shared" si="136"/>
        <v>775</v>
      </c>
      <c r="H482" s="17">
        <f t="shared" si="137"/>
        <v>1282</v>
      </c>
      <c r="I482" s="17">
        <f t="shared" si="138"/>
        <v>1595653</v>
      </c>
      <c r="J482" s="17">
        <f t="shared" si="139"/>
        <v>3598543</v>
      </c>
      <c r="K482" s="17">
        <f t="shared" si="140"/>
        <v>5194196</v>
      </c>
      <c r="L482" s="17">
        <f>分割表!$B$5</f>
        <v>1596160</v>
      </c>
      <c r="M482" s="17">
        <f>分割表!$C$5</f>
        <v>3599318</v>
      </c>
      <c r="N482" s="17">
        <f t="shared" si="141"/>
        <v>5195478</v>
      </c>
      <c r="O482" s="17">
        <f t="shared" si="142"/>
        <v>3157.8550788207299</v>
      </c>
      <c r="P482" s="17">
        <f t="shared" si="143"/>
        <v>5155.9688477488444</v>
      </c>
      <c r="Q482" s="17">
        <f t="shared" si="144"/>
        <v>9174.2184492501492</v>
      </c>
      <c r="R482" s="17">
        <f t="shared" si="145"/>
        <v>22790382.479847133</v>
      </c>
      <c r="S482" s="17">
        <f t="shared" si="146"/>
        <v>54323747.627718948</v>
      </c>
      <c r="T482" s="17">
        <f t="shared" si="147"/>
        <v>80318124.956811517</v>
      </c>
      <c r="U482" s="17">
        <f t="shared" si="148"/>
        <v>22798130.936747961</v>
      </c>
      <c r="V482" s="17">
        <f t="shared" si="149"/>
        <v>54336222.141856313</v>
      </c>
      <c r="W482" s="17">
        <f t="shared" si="150"/>
        <v>80339230.748191163</v>
      </c>
      <c r="X482" s="17">
        <f t="shared" si="151"/>
        <v>5.2739158771831759E-2</v>
      </c>
    </row>
    <row r="483" spans="1:24" s="17" customFormat="1">
      <c r="A483" s="17" t="s">
        <v>3011</v>
      </c>
      <c r="B483" s="17">
        <v>264</v>
      </c>
      <c r="C483" s="17">
        <v>126</v>
      </c>
      <c r="D483" s="17">
        <f t="shared" si="133"/>
        <v>390</v>
      </c>
      <c r="E483" s="2">
        <f t="shared" si="134"/>
        <v>224.9</v>
      </c>
      <c r="F483" s="17">
        <f t="shared" si="135"/>
        <v>264</v>
      </c>
      <c r="G483" s="17">
        <f t="shared" si="136"/>
        <v>126</v>
      </c>
      <c r="H483" s="17">
        <f t="shared" si="137"/>
        <v>390</v>
      </c>
      <c r="I483" s="17">
        <f t="shared" si="138"/>
        <v>1595896</v>
      </c>
      <c r="J483" s="17">
        <f t="shared" si="139"/>
        <v>3599192</v>
      </c>
      <c r="K483" s="17">
        <f t="shared" si="140"/>
        <v>5195088</v>
      </c>
      <c r="L483" s="17">
        <f>分割表!$B$5</f>
        <v>1596160</v>
      </c>
      <c r="M483" s="17">
        <f>分割表!$C$5</f>
        <v>3599318</v>
      </c>
      <c r="N483" s="17">
        <f t="shared" si="141"/>
        <v>5195478</v>
      </c>
      <c r="O483" s="17">
        <f t="shared" si="142"/>
        <v>1472.0505632306274</v>
      </c>
      <c r="P483" s="17">
        <f t="shared" si="143"/>
        <v>609.37152027588627</v>
      </c>
      <c r="Q483" s="17">
        <f t="shared" si="144"/>
        <v>2326.79722825824</v>
      </c>
      <c r="R483" s="17">
        <f t="shared" si="145"/>
        <v>22794096.217197675</v>
      </c>
      <c r="S483" s="17">
        <f t="shared" si="146"/>
        <v>54334194.015939191</v>
      </c>
      <c r="T483" s="17">
        <f t="shared" si="147"/>
        <v>80332810.076145232</v>
      </c>
      <c r="U483" s="17">
        <f t="shared" si="148"/>
        <v>22798130.936747961</v>
      </c>
      <c r="V483" s="17">
        <f t="shared" si="149"/>
        <v>54336222.141856313</v>
      </c>
      <c r="W483" s="17">
        <f t="shared" si="150"/>
        <v>80339230.748191163</v>
      </c>
      <c r="X483" s="17">
        <f t="shared" si="151"/>
        <v>5.2683227653168629E-2</v>
      </c>
    </row>
    <row r="484" spans="1:24" s="17" customFormat="1">
      <c r="A484" s="17" t="s">
        <v>1660</v>
      </c>
      <c r="B484" s="17">
        <v>479</v>
      </c>
      <c r="C484" s="17">
        <v>703</v>
      </c>
      <c r="D484" s="17">
        <f t="shared" si="133"/>
        <v>1182</v>
      </c>
      <c r="E484" s="2">
        <f t="shared" si="134"/>
        <v>50.8</v>
      </c>
      <c r="F484" s="17">
        <f t="shared" si="135"/>
        <v>479</v>
      </c>
      <c r="G484" s="17">
        <f t="shared" si="136"/>
        <v>703</v>
      </c>
      <c r="H484" s="17">
        <f t="shared" si="137"/>
        <v>1182</v>
      </c>
      <c r="I484" s="17">
        <f t="shared" si="138"/>
        <v>1595681</v>
      </c>
      <c r="J484" s="17">
        <f t="shared" si="139"/>
        <v>3598615</v>
      </c>
      <c r="K484" s="17">
        <f t="shared" si="140"/>
        <v>5194296</v>
      </c>
      <c r="L484" s="17">
        <f>分割表!$B$5</f>
        <v>1596160</v>
      </c>
      <c r="M484" s="17">
        <f>分割表!$C$5</f>
        <v>3599318</v>
      </c>
      <c r="N484" s="17">
        <f t="shared" si="141"/>
        <v>5195478</v>
      </c>
      <c r="O484" s="17">
        <f t="shared" si="142"/>
        <v>2956.244586159828</v>
      </c>
      <c r="P484" s="17">
        <f t="shared" si="143"/>
        <v>4608.4158949428975</v>
      </c>
      <c r="Q484" s="17">
        <f t="shared" si="144"/>
        <v>8362.6064999958635</v>
      </c>
      <c r="R484" s="17">
        <f t="shared" si="145"/>
        <v>22790810.398314014</v>
      </c>
      <c r="S484" s="17">
        <f t="shared" si="146"/>
        <v>54324906.543290384</v>
      </c>
      <c r="T484" s="17">
        <f t="shared" si="147"/>
        <v>80319771.263014764</v>
      </c>
      <c r="U484" s="17">
        <f t="shared" si="148"/>
        <v>22798130.936747961</v>
      </c>
      <c r="V484" s="17">
        <f t="shared" si="149"/>
        <v>54336222.141856313</v>
      </c>
      <c r="W484" s="17">
        <f t="shared" si="150"/>
        <v>80339230.748191163</v>
      </c>
      <c r="X484" s="17">
        <f t="shared" si="151"/>
        <v>5.2479919189045987E-2</v>
      </c>
    </row>
    <row r="485" spans="1:24" s="17" customFormat="1">
      <c r="A485" s="17" t="s">
        <v>1307</v>
      </c>
      <c r="B485" s="17">
        <v>416</v>
      </c>
      <c r="C485" s="17">
        <v>541</v>
      </c>
      <c r="D485" s="17">
        <f t="shared" si="133"/>
        <v>957</v>
      </c>
      <c r="E485" s="2">
        <f t="shared" si="134"/>
        <v>68.760000000000005</v>
      </c>
      <c r="F485" s="17">
        <f t="shared" si="135"/>
        <v>416</v>
      </c>
      <c r="G485" s="17">
        <f t="shared" si="136"/>
        <v>541</v>
      </c>
      <c r="H485" s="17">
        <f t="shared" si="137"/>
        <v>957</v>
      </c>
      <c r="I485" s="17">
        <f t="shared" si="138"/>
        <v>1595744</v>
      </c>
      <c r="J485" s="17">
        <f t="shared" si="139"/>
        <v>3598777</v>
      </c>
      <c r="K485" s="17">
        <f t="shared" si="140"/>
        <v>5194521</v>
      </c>
      <c r="L485" s="17">
        <f>分割表!$B$5</f>
        <v>1596160</v>
      </c>
      <c r="M485" s="17">
        <f>分割表!$C$5</f>
        <v>3599318</v>
      </c>
      <c r="N485" s="17">
        <f t="shared" si="141"/>
        <v>5195478</v>
      </c>
      <c r="O485" s="17">
        <f t="shared" si="142"/>
        <v>2508.7650682686854</v>
      </c>
      <c r="P485" s="17">
        <f t="shared" si="143"/>
        <v>3404.7398298559465</v>
      </c>
      <c r="Q485" s="17">
        <f t="shared" si="144"/>
        <v>6568.6598456204774</v>
      </c>
      <c r="R485" s="17">
        <f t="shared" si="145"/>
        <v>22791773.216660894</v>
      </c>
      <c r="S485" s="17">
        <f t="shared" si="146"/>
        <v>54327514.108593099</v>
      </c>
      <c r="T485" s="17">
        <f t="shared" si="147"/>
        <v>80323475.459010959</v>
      </c>
      <c r="U485" s="17">
        <f t="shared" si="148"/>
        <v>22798130.936747961</v>
      </c>
      <c r="V485" s="17">
        <f t="shared" si="149"/>
        <v>54336222.141856313</v>
      </c>
      <c r="W485" s="17">
        <f t="shared" si="150"/>
        <v>80339230.748191163</v>
      </c>
      <c r="X485" s="17">
        <f t="shared" si="151"/>
        <v>5.1896630127778016E-2</v>
      </c>
    </row>
    <row r="486" spans="1:24" s="17" customFormat="1">
      <c r="A486" s="17" t="s">
        <v>1685</v>
      </c>
      <c r="B486" s="17">
        <v>558</v>
      </c>
      <c r="C486" s="17">
        <v>923</v>
      </c>
      <c r="D486" s="17">
        <f t="shared" si="133"/>
        <v>1481</v>
      </c>
      <c r="E486" s="2">
        <f t="shared" si="134"/>
        <v>32.450000000000003</v>
      </c>
      <c r="F486" s="17">
        <f t="shared" si="135"/>
        <v>558</v>
      </c>
      <c r="G486" s="17">
        <f t="shared" si="136"/>
        <v>923</v>
      </c>
      <c r="H486" s="17">
        <f t="shared" si="137"/>
        <v>1481</v>
      </c>
      <c r="I486" s="17">
        <f t="shared" si="138"/>
        <v>1595602</v>
      </c>
      <c r="J486" s="17">
        <f t="shared" si="139"/>
        <v>3598395</v>
      </c>
      <c r="K486" s="17">
        <f t="shared" si="140"/>
        <v>5193997</v>
      </c>
      <c r="L486" s="17">
        <f>分割表!$B$5</f>
        <v>1596160</v>
      </c>
      <c r="M486" s="17">
        <f>分割表!$C$5</f>
        <v>3599318</v>
      </c>
      <c r="N486" s="17">
        <f t="shared" si="141"/>
        <v>5195478</v>
      </c>
      <c r="O486" s="17">
        <f t="shared" si="142"/>
        <v>3528.9923010087714</v>
      </c>
      <c r="P486" s="17">
        <f t="shared" si="143"/>
        <v>6301.901783446132</v>
      </c>
      <c r="Q486" s="17">
        <f t="shared" si="144"/>
        <v>10812.00023793061</v>
      </c>
      <c r="R486" s="17">
        <f t="shared" si="145"/>
        <v>22789603.058187813</v>
      </c>
      <c r="S486" s="17">
        <f t="shared" si="146"/>
        <v>54321365.416901752</v>
      </c>
      <c r="T486" s="17">
        <f t="shared" si="147"/>
        <v>80314848.813194752</v>
      </c>
      <c r="U486" s="17">
        <f t="shared" si="148"/>
        <v>22798130.936747961</v>
      </c>
      <c r="V486" s="17">
        <f t="shared" si="149"/>
        <v>54336222.141856313</v>
      </c>
      <c r="W486" s="17">
        <f t="shared" si="150"/>
        <v>80339230.748191163</v>
      </c>
      <c r="X486" s="17">
        <f t="shared" si="151"/>
        <v>5.1679510966103626E-2</v>
      </c>
    </row>
    <row r="487" spans="1:24" s="17" customFormat="1">
      <c r="A487" s="17" t="s">
        <v>402</v>
      </c>
      <c r="B487" s="17">
        <v>1986</v>
      </c>
      <c r="C487" s="17">
        <v>4742</v>
      </c>
      <c r="D487" s="17">
        <f t="shared" si="133"/>
        <v>6728</v>
      </c>
      <c r="E487" s="2">
        <f t="shared" si="134"/>
        <v>4.62</v>
      </c>
      <c r="F487" s="17">
        <f t="shared" si="135"/>
        <v>1986</v>
      </c>
      <c r="G487" s="17">
        <f t="shared" si="136"/>
        <v>4742</v>
      </c>
      <c r="H487" s="17">
        <f t="shared" si="137"/>
        <v>6728</v>
      </c>
      <c r="I487" s="17">
        <f t="shared" si="138"/>
        <v>1594174</v>
      </c>
      <c r="J487" s="17">
        <f t="shared" si="139"/>
        <v>3594576</v>
      </c>
      <c r="K487" s="17">
        <f t="shared" si="140"/>
        <v>5188750</v>
      </c>
      <c r="L487" s="17">
        <f>分割表!$B$5</f>
        <v>1596160</v>
      </c>
      <c r="M487" s="17">
        <f>分割表!$C$5</f>
        <v>3599318</v>
      </c>
      <c r="N487" s="17">
        <f t="shared" si="141"/>
        <v>5195478</v>
      </c>
      <c r="O487" s="17">
        <f t="shared" si="142"/>
        <v>15081.441399385765</v>
      </c>
      <c r="P487" s="17">
        <f t="shared" si="143"/>
        <v>40137.304052337415</v>
      </c>
      <c r="Q487" s="17">
        <f t="shared" si="144"/>
        <v>59300.815380719927</v>
      </c>
      <c r="R487" s="17">
        <f t="shared" si="145"/>
        <v>22767779.91374027</v>
      </c>
      <c r="S487" s="17">
        <f t="shared" si="146"/>
        <v>54259896.826024301</v>
      </c>
      <c r="T487" s="17">
        <f t="shared" si="147"/>
        <v>80228470.029410377</v>
      </c>
      <c r="U487" s="17">
        <f t="shared" si="148"/>
        <v>22798130.936747961</v>
      </c>
      <c r="V487" s="17">
        <f t="shared" si="149"/>
        <v>54336222.141856313</v>
      </c>
      <c r="W487" s="17">
        <f t="shared" si="150"/>
        <v>80339230.748191163</v>
      </c>
      <c r="X487" s="17">
        <f t="shared" si="151"/>
        <v>5.1542616297241384E-2</v>
      </c>
    </row>
    <row r="488" spans="1:24" s="17" customFormat="1">
      <c r="A488" s="17" t="s">
        <v>2692</v>
      </c>
      <c r="B488" s="17">
        <v>463</v>
      </c>
      <c r="C488" s="17">
        <v>673</v>
      </c>
      <c r="D488" s="17">
        <f t="shared" si="133"/>
        <v>1136</v>
      </c>
      <c r="E488" s="2">
        <f t="shared" si="134"/>
        <v>51.12</v>
      </c>
      <c r="F488" s="17">
        <f t="shared" si="135"/>
        <v>463</v>
      </c>
      <c r="G488" s="17">
        <f t="shared" si="136"/>
        <v>673</v>
      </c>
      <c r="H488" s="17">
        <f t="shared" si="137"/>
        <v>1136</v>
      </c>
      <c r="I488" s="17">
        <f t="shared" si="138"/>
        <v>1595697</v>
      </c>
      <c r="J488" s="17">
        <f t="shared" si="139"/>
        <v>3598645</v>
      </c>
      <c r="K488" s="17">
        <f t="shared" si="140"/>
        <v>5194342</v>
      </c>
      <c r="L488" s="17">
        <f>分割表!$B$5</f>
        <v>1596160</v>
      </c>
      <c r="M488" s="17">
        <f>分割表!$C$5</f>
        <v>3599318</v>
      </c>
      <c r="N488" s="17">
        <f t="shared" si="141"/>
        <v>5195478</v>
      </c>
      <c r="O488" s="17">
        <f t="shared" si="142"/>
        <v>2841.7676260419262</v>
      </c>
      <c r="P488" s="17">
        <f t="shared" si="143"/>
        <v>4382.4046068509015</v>
      </c>
      <c r="Q488" s="17">
        <f t="shared" si="144"/>
        <v>7992.0651287833261</v>
      </c>
      <c r="R488" s="17">
        <f t="shared" si="145"/>
        <v>22791054.923372827</v>
      </c>
      <c r="S488" s="17">
        <f t="shared" si="146"/>
        <v>54325389.425203651</v>
      </c>
      <c r="T488" s="17">
        <f t="shared" si="147"/>
        <v>80320528.564514726</v>
      </c>
      <c r="U488" s="17">
        <f t="shared" si="148"/>
        <v>22798130.936747961</v>
      </c>
      <c r="V488" s="17">
        <f t="shared" si="149"/>
        <v>54336222.141856313</v>
      </c>
      <c r="W488" s="17">
        <f t="shared" si="150"/>
        <v>80339230.748191163</v>
      </c>
      <c r="X488" s="17">
        <f t="shared" si="151"/>
        <v>5.1319213922601817E-2</v>
      </c>
    </row>
    <row r="489" spans="1:24" s="17" customFormat="1">
      <c r="A489" s="17" t="s">
        <v>1181</v>
      </c>
      <c r="B489" s="17">
        <v>259</v>
      </c>
      <c r="C489" s="17">
        <v>137</v>
      </c>
      <c r="D489" s="17">
        <f t="shared" si="133"/>
        <v>396</v>
      </c>
      <c r="E489" s="2">
        <f t="shared" si="134"/>
        <v>201.16</v>
      </c>
      <c r="F489" s="17">
        <f t="shared" si="135"/>
        <v>259</v>
      </c>
      <c r="G489" s="17">
        <f t="shared" si="136"/>
        <v>137</v>
      </c>
      <c r="H489" s="17">
        <f t="shared" si="137"/>
        <v>396</v>
      </c>
      <c r="I489" s="17">
        <f t="shared" si="138"/>
        <v>1595901</v>
      </c>
      <c r="J489" s="17">
        <f t="shared" si="139"/>
        <v>3599181</v>
      </c>
      <c r="K489" s="17">
        <f t="shared" si="140"/>
        <v>5195082</v>
      </c>
      <c r="L489" s="17">
        <f>分割表!$B$5</f>
        <v>1596160</v>
      </c>
      <c r="M489" s="17">
        <f>分割表!$C$5</f>
        <v>3599318</v>
      </c>
      <c r="N489" s="17">
        <f t="shared" si="141"/>
        <v>5195478</v>
      </c>
      <c r="O489" s="17">
        <f t="shared" si="142"/>
        <v>1439.2184679801801</v>
      </c>
      <c r="P489" s="17">
        <f t="shared" si="143"/>
        <v>674.03738683845313</v>
      </c>
      <c r="Q489" s="17">
        <f t="shared" si="144"/>
        <v>2368.6400276567742</v>
      </c>
      <c r="R489" s="17">
        <f t="shared" si="145"/>
        <v>22794172.631934967</v>
      </c>
      <c r="S489" s="17">
        <f t="shared" si="146"/>
        <v>54334016.957536727</v>
      </c>
      <c r="T489" s="17">
        <f t="shared" si="147"/>
        <v>80332711.296803966</v>
      </c>
      <c r="U489" s="17">
        <f t="shared" si="148"/>
        <v>22798130.936747961</v>
      </c>
      <c r="V489" s="17">
        <f t="shared" si="149"/>
        <v>54336222.141856313</v>
      </c>
      <c r="W489" s="17">
        <f t="shared" si="150"/>
        <v>80339230.748191163</v>
      </c>
      <c r="X489" s="17">
        <f t="shared" si="151"/>
        <v>5.0469000044205334E-2</v>
      </c>
    </row>
    <row r="490" spans="1:24" s="17" customFormat="1">
      <c r="A490" s="17" t="s">
        <v>1186</v>
      </c>
      <c r="B490" s="17">
        <v>506</v>
      </c>
      <c r="C490" s="17">
        <v>804</v>
      </c>
      <c r="D490" s="17">
        <f t="shared" si="133"/>
        <v>1310</v>
      </c>
      <c r="E490" s="2">
        <f t="shared" si="134"/>
        <v>36.909999999999997</v>
      </c>
      <c r="F490" s="17">
        <f t="shared" si="135"/>
        <v>506</v>
      </c>
      <c r="G490" s="17">
        <f t="shared" si="136"/>
        <v>804</v>
      </c>
      <c r="H490" s="17">
        <f t="shared" si="137"/>
        <v>1310</v>
      </c>
      <c r="I490" s="17">
        <f t="shared" si="138"/>
        <v>1595654</v>
      </c>
      <c r="J490" s="17">
        <f t="shared" si="139"/>
        <v>3598514</v>
      </c>
      <c r="K490" s="17">
        <f t="shared" si="140"/>
        <v>5194168</v>
      </c>
      <c r="L490" s="17">
        <f>分割表!$B$5</f>
        <v>1596160</v>
      </c>
      <c r="M490" s="17">
        <f>分割表!$C$5</f>
        <v>3599318</v>
      </c>
      <c r="N490" s="17">
        <f t="shared" si="141"/>
        <v>5195478</v>
      </c>
      <c r="O490" s="17">
        <f t="shared" si="142"/>
        <v>3150.6275546594575</v>
      </c>
      <c r="P490" s="17">
        <f t="shared" si="143"/>
        <v>5378.4378124198893</v>
      </c>
      <c r="Q490" s="17">
        <f t="shared" si="144"/>
        <v>9402.894965215708</v>
      </c>
      <c r="R490" s="17">
        <f t="shared" si="145"/>
        <v>22790397.762641065</v>
      </c>
      <c r="S490" s="17">
        <f t="shared" si="146"/>
        <v>54323280.842687421</v>
      </c>
      <c r="T490" s="17">
        <f t="shared" si="147"/>
        <v>80317663.991419598</v>
      </c>
      <c r="U490" s="17">
        <f t="shared" si="148"/>
        <v>22798130.936747961</v>
      </c>
      <c r="V490" s="17">
        <f t="shared" si="149"/>
        <v>54336222.141856313</v>
      </c>
      <c r="W490" s="17">
        <f t="shared" si="150"/>
        <v>80339230.748191163</v>
      </c>
      <c r="X490" s="17">
        <f t="shared" si="151"/>
        <v>4.9860956522984057E-2</v>
      </c>
    </row>
    <row r="491" spans="1:24" s="17" customFormat="1">
      <c r="A491" s="17" t="s">
        <v>2856</v>
      </c>
      <c r="B491" s="17">
        <v>300</v>
      </c>
      <c r="C491" s="17">
        <v>254</v>
      </c>
      <c r="D491" s="17">
        <f t="shared" si="133"/>
        <v>554</v>
      </c>
      <c r="E491" s="2">
        <f t="shared" si="134"/>
        <v>130.4</v>
      </c>
      <c r="F491" s="17">
        <f t="shared" si="135"/>
        <v>300</v>
      </c>
      <c r="G491" s="17">
        <f t="shared" si="136"/>
        <v>254</v>
      </c>
      <c r="H491" s="17">
        <f t="shared" si="137"/>
        <v>554</v>
      </c>
      <c r="I491" s="17">
        <f t="shared" si="138"/>
        <v>1595860</v>
      </c>
      <c r="J491" s="17">
        <f t="shared" si="139"/>
        <v>3599064</v>
      </c>
      <c r="K491" s="17">
        <f t="shared" si="140"/>
        <v>5194924</v>
      </c>
      <c r="L491" s="17">
        <f>分割表!$B$5</f>
        <v>1596160</v>
      </c>
      <c r="M491" s="17">
        <f>分割表!$C$5</f>
        <v>3599318</v>
      </c>
      <c r="N491" s="17">
        <f t="shared" si="141"/>
        <v>5195478</v>
      </c>
      <c r="O491" s="17">
        <f t="shared" si="142"/>
        <v>1711.1347423968602</v>
      </c>
      <c r="P491" s="17">
        <f t="shared" si="143"/>
        <v>1406.4829038227083</v>
      </c>
      <c r="Q491" s="17">
        <f t="shared" si="144"/>
        <v>3499.7092364579953</v>
      </c>
      <c r="R491" s="17">
        <f t="shared" si="145"/>
        <v>22793546.031551611</v>
      </c>
      <c r="S491" s="17">
        <f t="shared" si="146"/>
        <v>54332133.702063762</v>
      </c>
      <c r="T491" s="17">
        <f t="shared" si="147"/>
        <v>80330110.109977886</v>
      </c>
      <c r="U491" s="17">
        <f t="shared" si="148"/>
        <v>22798130.936747961</v>
      </c>
      <c r="V491" s="17">
        <f t="shared" si="149"/>
        <v>54336222.141856313</v>
      </c>
      <c r="W491" s="17">
        <f t="shared" si="150"/>
        <v>80339230.748191163</v>
      </c>
      <c r="X491" s="17">
        <f t="shared" si="151"/>
        <v>4.9797087562860942E-2</v>
      </c>
    </row>
    <row r="492" spans="1:24" s="17" customFormat="1">
      <c r="A492" s="17" t="s">
        <v>2072</v>
      </c>
      <c r="B492" s="17">
        <v>244</v>
      </c>
      <c r="C492" s="17">
        <v>125</v>
      </c>
      <c r="D492" s="17">
        <f t="shared" si="133"/>
        <v>369</v>
      </c>
      <c r="E492" s="2">
        <f t="shared" si="134"/>
        <v>195.24</v>
      </c>
      <c r="F492" s="17">
        <f t="shared" si="135"/>
        <v>244</v>
      </c>
      <c r="G492" s="17">
        <f t="shared" si="136"/>
        <v>125</v>
      </c>
      <c r="H492" s="17">
        <f t="shared" si="137"/>
        <v>369</v>
      </c>
      <c r="I492" s="17">
        <f t="shared" si="138"/>
        <v>1595916</v>
      </c>
      <c r="J492" s="17">
        <f t="shared" si="139"/>
        <v>3599193</v>
      </c>
      <c r="K492" s="17">
        <f t="shared" si="140"/>
        <v>5195109</v>
      </c>
      <c r="L492" s="17">
        <f>分割表!$B$5</f>
        <v>1596160</v>
      </c>
      <c r="M492" s="17">
        <f>分割表!$C$5</f>
        <v>3599318</v>
      </c>
      <c r="N492" s="17">
        <f t="shared" si="141"/>
        <v>5195478</v>
      </c>
      <c r="O492" s="17">
        <f t="shared" si="142"/>
        <v>1341.3090469715414</v>
      </c>
      <c r="P492" s="17">
        <f t="shared" si="143"/>
        <v>603.53921716278774</v>
      </c>
      <c r="Q492" s="17">
        <f t="shared" si="144"/>
        <v>2181.0839616509543</v>
      </c>
      <c r="R492" s="17">
        <f t="shared" si="145"/>
        <v>22794401.876240835</v>
      </c>
      <c r="S492" s="17">
        <f t="shared" si="146"/>
        <v>54334210.112159267</v>
      </c>
      <c r="T492" s="17">
        <f t="shared" si="147"/>
        <v>80333155.803894222</v>
      </c>
      <c r="U492" s="17">
        <f t="shared" si="148"/>
        <v>22798130.936747961</v>
      </c>
      <c r="V492" s="17">
        <f t="shared" si="149"/>
        <v>54336222.141856313</v>
      </c>
      <c r="W492" s="17">
        <f t="shared" si="150"/>
        <v>80339230.748191163</v>
      </c>
      <c r="X492" s="17">
        <f t="shared" si="151"/>
        <v>4.7915535602295917E-2</v>
      </c>
    </row>
    <row r="493" spans="1:24" s="17" customFormat="1">
      <c r="A493" s="17" t="s">
        <v>1089</v>
      </c>
      <c r="B493" s="17">
        <v>304</v>
      </c>
      <c r="C493" s="17">
        <v>286</v>
      </c>
      <c r="D493" s="17">
        <f t="shared" si="133"/>
        <v>590</v>
      </c>
      <c r="E493" s="2">
        <f t="shared" si="134"/>
        <v>110.15</v>
      </c>
      <c r="F493" s="17">
        <f t="shared" si="135"/>
        <v>304</v>
      </c>
      <c r="G493" s="17">
        <f t="shared" si="136"/>
        <v>286</v>
      </c>
      <c r="H493" s="17">
        <f t="shared" si="137"/>
        <v>590</v>
      </c>
      <c r="I493" s="17">
        <f t="shared" si="138"/>
        <v>1595856</v>
      </c>
      <c r="J493" s="17">
        <f t="shared" si="139"/>
        <v>3599032</v>
      </c>
      <c r="K493" s="17">
        <f t="shared" si="140"/>
        <v>5194888</v>
      </c>
      <c r="L493" s="17">
        <f>分割表!$B$5</f>
        <v>1596160</v>
      </c>
      <c r="M493" s="17">
        <f>分割表!$C$5</f>
        <v>3599318</v>
      </c>
      <c r="N493" s="17">
        <f t="shared" si="141"/>
        <v>5195478</v>
      </c>
      <c r="O493" s="17">
        <f t="shared" si="142"/>
        <v>1737.9764212274915</v>
      </c>
      <c r="P493" s="17">
        <f t="shared" si="143"/>
        <v>1617.6136578944777</v>
      </c>
      <c r="Q493" s="17">
        <f t="shared" si="144"/>
        <v>3764.272296770861</v>
      </c>
      <c r="R493" s="17">
        <f t="shared" si="145"/>
        <v>22793484.899863288</v>
      </c>
      <c r="S493" s="17">
        <f t="shared" si="146"/>
        <v>54331618.624306194</v>
      </c>
      <c r="T493" s="17">
        <f t="shared" si="147"/>
        <v>80329517.435170725</v>
      </c>
      <c r="U493" s="17">
        <f t="shared" si="148"/>
        <v>22798130.936747961</v>
      </c>
      <c r="V493" s="17">
        <f t="shared" si="149"/>
        <v>54336222.141856313</v>
      </c>
      <c r="W493" s="17">
        <f t="shared" si="150"/>
        <v>80339230.748191163</v>
      </c>
      <c r="X493" s="17">
        <f t="shared" si="151"/>
        <v>4.7860911647649287E-2</v>
      </c>
    </row>
    <row r="494" spans="1:24" s="17" customFormat="1">
      <c r="A494" s="17" t="s">
        <v>2714</v>
      </c>
      <c r="B494" s="17">
        <v>421</v>
      </c>
      <c r="C494" s="17">
        <v>600</v>
      </c>
      <c r="D494" s="17">
        <f t="shared" si="133"/>
        <v>1021</v>
      </c>
      <c r="E494" s="2">
        <f t="shared" si="134"/>
        <v>50.32</v>
      </c>
      <c r="F494" s="17">
        <f t="shared" si="135"/>
        <v>421</v>
      </c>
      <c r="G494" s="17">
        <f t="shared" si="136"/>
        <v>600</v>
      </c>
      <c r="H494" s="17">
        <f t="shared" si="137"/>
        <v>1021</v>
      </c>
      <c r="I494" s="17">
        <f t="shared" si="138"/>
        <v>1595739</v>
      </c>
      <c r="J494" s="17">
        <f t="shared" si="139"/>
        <v>3598718</v>
      </c>
      <c r="K494" s="17">
        <f t="shared" si="140"/>
        <v>5194457</v>
      </c>
      <c r="L494" s="17">
        <f>分割表!$B$5</f>
        <v>1596160</v>
      </c>
      <c r="M494" s="17">
        <f>分割表!$C$5</f>
        <v>3599318</v>
      </c>
      <c r="N494" s="17">
        <f t="shared" si="141"/>
        <v>5195478</v>
      </c>
      <c r="O494" s="17">
        <f t="shared" si="142"/>
        <v>2543.9484229802824</v>
      </c>
      <c r="P494" s="17">
        <f t="shared" si="143"/>
        <v>3838.1577931296879</v>
      </c>
      <c r="Q494" s="17">
        <f t="shared" si="144"/>
        <v>7074.0371123461236</v>
      </c>
      <c r="R494" s="17">
        <f t="shared" si="145"/>
        <v>22791696.802415513</v>
      </c>
      <c r="S494" s="17">
        <f t="shared" si="146"/>
        <v>54326564.43890395</v>
      </c>
      <c r="T494" s="17">
        <f t="shared" si="147"/>
        <v>80322421.820046872</v>
      </c>
      <c r="U494" s="17">
        <f t="shared" si="148"/>
        <v>22798130.936747961</v>
      </c>
      <c r="V494" s="17">
        <f t="shared" si="149"/>
        <v>54336222.141856313</v>
      </c>
      <c r="W494" s="17">
        <f t="shared" si="150"/>
        <v>80339230.748191163</v>
      </c>
      <c r="X494" s="17">
        <f t="shared" si="151"/>
        <v>4.7749851360105018E-2</v>
      </c>
    </row>
    <row r="495" spans="1:24" s="17" customFormat="1">
      <c r="A495" s="17" t="s">
        <v>2678</v>
      </c>
      <c r="B495" s="17">
        <v>472</v>
      </c>
      <c r="C495" s="17">
        <v>737</v>
      </c>
      <c r="D495" s="17">
        <f t="shared" si="133"/>
        <v>1209</v>
      </c>
      <c r="E495" s="2">
        <f t="shared" si="134"/>
        <v>37.659999999999997</v>
      </c>
      <c r="F495" s="17">
        <f t="shared" si="135"/>
        <v>472</v>
      </c>
      <c r="G495" s="17">
        <f t="shared" si="136"/>
        <v>737</v>
      </c>
      <c r="H495" s="17">
        <f t="shared" si="137"/>
        <v>1209</v>
      </c>
      <c r="I495" s="17">
        <f t="shared" si="138"/>
        <v>1595688</v>
      </c>
      <c r="J495" s="17">
        <f t="shared" si="139"/>
        <v>3598581</v>
      </c>
      <c r="K495" s="17">
        <f t="shared" si="140"/>
        <v>5194269</v>
      </c>
      <c r="L495" s="17">
        <f>分割表!$B$5</f>
        <v>1596160</v>
      </c>
      <c r="M495" s="17">
        <f>分割表!$C$5</f>
        <v>3599318</v>
      </c>
      <c r="N495" s="17">
        <f t="shared" si="141"/>
        <v>5195478</v>
      </c>
      <c r="O495" s="17">
        <f t="shared" si="142"/>
        <v>2906.0940811963819</v>
      </c>
      <c r="P495" s="17">
        <f t="shared" si="143"/>
        <v>4866.107276543541</v>
      </c>
      <c r="Q495" s="17">
        <f t="shared" si="144"/>
        <v>8580.9365603932838</v>
      </c>
      <c r="R495" s="17">
        <f t="shared" si="145"/>
        <v>22790917.378007505</v>
      </c>
      <c r="S495" s="17">
        <f t="shared" si="146"/>
        <v>54324359.277424358</v>
      </c>
      <c r="T495" s="17">
        <f t="shared" si="147"/>
        <v>80319326.760150149</v>
      </c>
      <c r="U495" s="17">
        <f t="shared" si="148"/>
        <v>22798130.936747961</v>
      </c>
      <c r="V495" s="17">
        <f t="shared" si="149"/>
        <v>54336222.141856313</v>
      </c>
      <c r="W495" s="17">
        <f t="shared" si="150"/>
        <v>80339230.748191163</v>
      </c>
      <c r="X495" s="17">
        <f t="shared" si="151"/>
        <v>4.7689790270705454E-2</v>
      </c>
    </row>
    <row r="496" spans="1:24" s="17" customFormat="1">
      <c r="A496" s="17" t="s">
        <v>3036</v>
      </c>
      <c r="B496" s="17">
        <v>237</v>
      </c>
      <c r="C496" s="17">
        <v>112</v>
      </c>
      <c r="D496" s="17">
        <f t="shared" si="133"/>
        <v>349</v>
      </c>
      <c r="E496" s="2">
        <f t="shared" si="134"/>
        <v>203.61</v>
      </c>
      <c r="F496" s="17">
        <f t="shared" si="135"/>
        <v>237</v>
      </c>
      <c r="G496" s="17">
        <f t="shared" si="136"/>
        <v>112</v>
      </c>
      <c r="H496" s="17">
        <f t="shared" si="137"/>
        <v>349</v>
      </c>
      <c r="I496" s="17">
        <f t="shared" si="138"/>
        <v>1595923</v>
      </c>
      <c r="J496" s="17">
        <f t="shared" si="139"/>
        <v>3599206</v>
      </c>
      <c r="K496" s="17">
        <f t="shared" si="140"/>
        <v>5195129</v>
      </c>
      <c r="L496" s="17">
        <f>分割表!$B$5</f>
        <v>1596160</v>
      </c>
      <c r="M496" s="17">
        <f>分割表!$C$5</f>
        <v>3599318</v>
      </c>
      <c r="N496" s="17">
        <f t="shared" si="141"/>
        <v>5195478</v>
      </c>
      <c r="O496" s="17">
        <f t="shared" si="142"/>
        <v>1295.9302534490262</v>
      </c>
      <c r="P496" s="17">
        <f t="shared" si="143"/>
        <v>528.4718735850505</v>
      </c>
      <c r="Q496" s="17">
        <f t="shared" si="144"/>
        <v>2043.4201008486471</v>
      </c>
      <c r="R496" s="17">
        <f t="shared" si="145"/>
        <v>22794508.856965154</v>
      </c>
      <c r="S496" s="17">
        <f t="shared" si="146"/>
        <v>54334419.363045491</v>
      </c>
      <c r="T496" s="17">
        <f t="shared" si="147"/>
        <v>80333485.068496004</v>
      </c>
      <c r="U496" s="17">
        <f t="shared" si="148"/>
        <v>22798130.936747961</v>
      </c>
      <c r="V496" s="17">
        <f t="shared" si="149"/>
        <v>54336222.141856313</v>
      </c>
      <c r="W496" s="17">
        <f t="shared" si="150"/>
        <v>80339230.748191163</v>
      </c>
      <c r="X496" s="17">
        <f t="shared" si="151"/>
        <v>4.7396368108268319E-2</v>
      </c>
    </row>
    <row r="497" spans="1:24" s="17" customFormat="1">
      <c r="A497" s="17" t="s">
        <v>2249</v>
      </c>
      <c r="B497" s="17">
        <v>1218</v>
      </c>
      <c r="C497" s="17">
        <v>2735</v>
      </c>
      <c r="D497" s="17">
        <f t="shared" si="133"/>
        <v>3953</v>
      </c>
      <c r="E497" s="2">
        <f t="shared" si="134"/>
        <v>0.02</v>
      </c>
      <c r="F497" s="17">
        <f t="shared" si="135"/>
        <v>1218</v>
      </c>
      <c r="G497" s="17">
        <f t="shared" si="136"/>
        <v>2735</v>
      </c>
      <c r="H497" s="17">
        <f t="shared" si="137"/>
        <v>3953</v>
      </c>
      <c r="I497" s="17">
        <f t="shared" si="138"/>
        <v>1594942</v>
      </c>
      <c r="J497" s="17">
        <f t="shared" si="139"/>
        <v>3596583</v>
      </c>
      <c r="K497" s="17">
        <f t="shared" si="140"/>
        <v>5191525</v>
      </c>
      <c r="L497" s="17">
        <f>分割表!$B$5</f>
        <v>1596160</v>
      </c>
      <c r="M497" s="17">
        <f>分割表!$C$5</f>
        <v>3599318</v>
      </c>
      <c r="N497" s="17">
        <f t="shared" si="141"/>
        <v>5195478</v>
      </c>
      <c r="O497" s="17">
        <f t="shared" si="142"/>
        <v>8653.8479159926683</v>
      </c>
      <c r="P497" s="17">
        <f t="shared" si="143"/>
        <v>21644.480165131383</v>
      </c>
      <c r="Q497" s="17">
        <f t="shared" si="144"/>
        <v>32739.655440211798</v>
      </c>
      <c r="R497" s="17">
        <f t="shared" si="145"/>
        <v>22779516.572016221</v>
      </c>
      <c r="S497" s="17">
        <f t="shared" si="146"/>
        <v>54292199.923972875</v>
      </c>
      <c r="T497" s="17">
        <f t="shared" si="147"/>
        <v>80274152.830703154</v>
      </c>
      <c r="U497" s="17">
        <f t="shared" si="148"/>
        <v>22798130.936747961</v>
      </c>
      <c r="V497" s="17">
        <f t="shared" si="149"/>
        <v>54336222.141856313</v>
      </c>
      <c r="W497" s="17">
        <f t="shared" si="150"/>
        <v>80339230.748191163</v>
      </c>
      <c r="X497" s="17">
        <f t="shared" si="151"/>
        <v>4.7352915158675041E-2</v>
      </c>
    </row>
    <row r="498" spans="1:24" s="17" customFormat="1">
      <c r="A498" s="17" t="s">
        <v>2655</v>
      </c>
      <c r="B498" s="17">
        <v>512</v>
      </c>
      <c r="C498" s="17">
        <v>853</v>
      </c>
      <c r="D498" s="17">
        <f t="shared" si="133"/>
        <v>1365</v>
      </c>
      <c r="E498" s="2">
        <f t="shared" si="134"/>
        <v>28.5</v>
      </c>
      <c r="F498" s="17">
        <f t="shared" si="135"/>
        <v>512</v>
      </c>
      <c r="G498" s="17">
        <f t="shared" si="136"/>
        <v>853</v>
      </c>
      <c r="H498" s="17">
        <f t="shared" si="137"/>
        <v>1365</v>
      </c>
      <c r="I498" s="17">
        <f t="shared" si="138"/>
        <v>1595648</v>
      </c>
      <c r="J498" s="17">
        <f t="shared" si="139"/>
        <v>3598465</v>
      </c>
      <c r="K498" s="17">
        <f t="shared" si="140"/>
        <v>5194113</v>
      </c>
      <c r="L498" s="17">
        <f>分割表!$B$5</f>
        <v>1596160</v>
      </c>
      <c r="M498" s="17">
        <f>分割表!$C$5</f>
        <v>3599318</v>
      </c>
      <c r="N498" s="17">
        <f t="shared" si="141"/>
        <v>5195478</v>
      </c>
      <c r="O498" s="17">
        <f t="shared" si="142"/>
        <v>3194.0222080202279</v>
      </c>
      <c r="P498" s="17">
        <f t="shared" si="143"/>
        <v>5756.6918940104024</v>
      </c>
      <c r="Q498" s="17">
        <f t="shared" si="144"/>
        <v>9853.8117509000167</v>
      </c>
      <c r="R498" s="17">
        <f t="shared" si="145"/>
        <v>22790306.065886896</v>
      </c>
      <c r="S498" s="17">
        <f t="shared" si="146"/>
        <v>54322492.13747555</v>
      </c>
      <c r="T498" s="17">
        <f t="shared" si="147"/>
        <v>80316758.524124935</v>
      </c>
      <c r="U498" s="17">
        <f t="shared" si="148"/>
        <v>22798130.936747961</v>
      </c>
      <c r="V498" s="17">
        <f t="shared" si="149"/>
        <v>54336222.141856313</v>
      </c>
      <c r="W498" s="17">
        <f t="shared" si="150"/>
        <v>80339230.748191163</v>
      </c>
      <c r="X498" s="17">
        <f t="shared" si="151"/>
        <v>4.6865821130500349E-2</v>
      </c>
    </row>
    <row r="499" spans="1:24" s="17" customFormat="1">
      <c r="A499" s="17" t="s">
        <v>659</v>
      </c>
      <c r="B499" s="17">
        <v>1011</v>
      </c>
      <c r="C499" s="17">
        <v>2190</v>
      </c>
      <c r="D499" s="17">
        <f t="shared" si="133"/>
        <v>3201</v>
      </c>
      <c r="E499" s="2">
        <f t="shared" si="134"/>
        <v>1.1100000000000001</v>
      </c>
      <c r="F499" s="17">
        <f t="shared" si="135"/>
        <v>1011</v>
      </c>
      <c r="G499" s="17">
        <f t="shared" si="136"/>
        <v>2190</v>
      </c>
      <c r="H499" s="17">
        <f t="shared" si="137"/>
        <v>3201</v>
      </c>
      <c r="I499" s="17">
        <f t="shared" si="138"/>
        <v>1595149</v>
      </c>
      <c r="J499" s="17">
        <f t="shared" si="139"/>
        <v>3597128</v>
      </c>
      <c r="K499" s="17">
        <f t="shared" si="140"/>
        <v>5192277</v>
      </c>
      <c r="L499" s="17">
        <f>分割表!$B$5</f>
        <v>1596160</v>
      </c>
      <c r="M499" s="17">
        <f>分割表!$C$5</f>
        <v>3599318</v>
      </c>
      <c r="N499" s="17">
        <f t="shared" si="141"/>
        <v>5195478</v>
      </c>
      <c r="O499" s="17">
        <f t="shared" si="142"/>
        <v>6994.8008664296967</v>
      </c>
      <c r="P499" s="17">
        <f t="shared" si="143"/>
        <v>16844.728441955096</v>
      </c>
      <c r="Q499" s="17">
        <f t="shared" si="144"/>
        <v>25835.970546443532</v>
      </c>
      <c r="R499" s="17">
        <f t="shared" si="145"/>
        <v>22782680.031469908</v>
      </c>
      <c r="S499" s="17">
        <f t="shared" si="146"/>
        <v>54300972.009921834</v>
      </c>
      <c r="T499" s="17">
        <f t="shared" si="147"/>
        <v>80286532.713775471</v>
      </c>
      <c r="U499" s="17">
        <f t="shared" si="148"/>
        <v>22798130.936747961</v>
      </c>
      <c r="V499" s="17">
        <f t="shared" si="149"/>
        <v>54336222.141856313</v>
      </c>
      <c r="W499" s="17">
        <f t="shared" si="150"/>
        <v>80339230.748191163</v>
      </c>
      <c r="X499" s="17">
        <f t="shared" si="151"/>
        <v>4.6591760421693856E-2</v>
      </c>
    </row>
    <row r="500" spans="1:24" s="17" customFormat="1">
      <c r="A500" s="17" t="s">
        <v>2441</v>
      </c>
      <c r="B500" s="17">
        <v>488</v>
      </c>
      <c r="C500" s="17">
        <v>792</v>
      </c>
      <c r="D500" s="17">
        <f t="shared" si="133"/>
        <v>1280</v>
      </c>
      <c r="E500" s="2">
        <f t="shared" si="134"/>
        <v>31.71</v>
      </c>
      <c r="F500" s="17">
        <f t="shared" si="135"/>
        <v>488</v>
      </c>
      <c r="G500" s="17">
        <f t="shared" si="136"/>
        <v>792</v>
      </c>
      <c r="H500" s="17">
        <f t="shared" si="137"/>
        <v>1280</v>
      </c>
      <c r="I500" s="17">
        <f t="shared" si="138"/>
        <v>1595672</v>
      </c>
      <c r="J500" s="17">
        <f t="shared" si="139"/>
        <v>3598526</v>
      </c>
      <c r="K500" s="17">
        <f t="shared" si="140"/>
        <v>5194198</v>
      </c>
      <c r="L500" s="17">
        <f>分割表!$B$5</f>
        <v>1596160</v>
      </c>
      <c r="M500" s="17">
        <f>分割表!$C$5</f>
        <v>3599318</v>
      </c>
      <c r="N500" s="17">
        <f t="shared" si="141"/>
        <v>5195478</v>
      </c>
      <c r="O500" s="17">
        <f t="shared" si="142"/>
        <v>3020.8739180563362</v>
      </c>
      <c r="P500" s="17">
        <f t="shared" si="143"/>
        <v>5286.2526223170253</v>
      </c>
      <c r="Q500" s="17">
        <f t="shared" si="144"/>
        <v>9157.9076568494893</v>
      </c>
      <c r="R500" s="17">
        <f t="shared" si="145"/>
        <v>22790672.853038933</v>
      </c>
      <c r="S500" s="17">
        <f t="shared" si="146"/>
        <v>54323473.995085917</v>
      </c>
      <c r="T500" s="17">
        <f t="shared" si="147"/>
        <v>80318157.882916719</v>
      </c>
      <c r="U500" s="17">
        <f t="shared" si="148"/>
        <v>22798130.936747961</v>
      </c>
      <c r="V500" s="17">
        <f t="shared" si="149"/>
        <v>54336222.141856313</v>
      </c>
      <c r="W500" s="17">
        <f t="shared" si="150"/>
        <v>80339230.748191163</v>
      </c>
      <c r="X500" s="17">
        <f t="shared" si="151"/>
        <v>4.65787075454938E-2</v>
      </c>
    </row>
    <row r="501" spans="1:24" s="17" customFormat="1">
      <c r="A501" s="17" t="s">
        <v>2767</v>
      </c>
      <c r="B501" s="17">
        <v>354</v>
      </c>
      <c r="C501" s="17">
        <v>437</v>
      </c>
      <c r="D501" s="17">
        <f t="shared" si="133"/>
        <v>791</v>
      </c>
      <c r="E501" s="2">
        <f t="shared" si="134"/>
        <v>68.55</v>
      </c>
      <c r="F501" s="17">
        <f t="shared" si="135"/>
        <v>354</v>
      </c>
      <c r="G501" s="17">
        <f t="shared" si="136"/>
        <v>437</v>
      </c>
      <c r="H501" s="17">
        <f t="shared" si="137"/>
        <v>791</v>
      </c>
      <c r="I501" s="17">
        <f t="shared" si="138"/>
        <v>1595806</v>
      </c>
      <c r="J501" s="17">
        <f t="shared" si="139"/>
        <v>3598881</v>
      </c>
      <c r="K501" s="17">
        <f t="shared" si="140"/>
        <v>5194687</v>
      </c>
      <c r="L501" s="17">
        <f>分割表!$B$5</f>
        <v>1596160</v>
      </c>
      <c r="M501" s="17">
        <f>分割表!$C$5</f>
        <v>3599318</v>
      </c>
      <c r="N501" s="17">
        <f t="shared" si="141"/>
        <v>5195478</v>
      </c>
      <c r="O501" s="17">
        <f t="shared" si="142"/>
        <v>2077.7311072493562</v>
      </c>
      <c r="P501" s="17">
        <f t="shared" si="143"/>
        <v>2656.9308062567729</v>
      </c>
      <c r="Q501" s="17">
        <f t="shared" si="144"/>
        <v>5278.5786925042148</v>
      </c>
      <c r="R501" s="17">
        <f t="shared" si="145"/>
        <v>22792720.754605204</v>
      </c>
      <c r="S501" s="17">
        <f t="shared" si="146"/>
        <v>54329188.104976654</v>
      </c>
      <c r="T501" s="17">
        <f t="shared" si="147"/>
        <v>80326208.338749066</v>
      </c>
      <c r="U501" s="17">
        <f t="shared" si="148"/>
        <v>22798130.936747961</v>
      </c>
      <c r="V501" s="17">
        <f t="shared" si="149"/>
        <v>54336222.141856313</v>
      </c>
      <c r="W501" s="17">
        <f t="shared" si="150"/>
        <v>80339230.748191163</v>
      </c>
      <c r="X501" s="17">
        <f t="shared" si="151"/>
        <v>4.6285721104395515E-2</v>
      </c>
    </row>
    <row r="502" spans="1:24" s="17" customFormat="1">
      <c r="A502" s="17" t="s">
        <v>1303</v>
      </c>
      <c r="B502" s="17">
        <v>285</v>
      </c>
      <c r="C502" s="17">
        <v>257</v>
      </c>
      <c r="D502" s="17">
        <f t="shared" si="133"/>
        <v>542</v>
      </c>
      <c r="E502" s="2">
        <f t="shared" si="134"/>
        <v>111.46</v>
      </c>
      <c r="F502" s="17">
        <f t="shared" si="135"/>
        <v>285</v>
      </c>
      <c r="G502" s="17">
        <f t="shared" si="136"/>
        <v>257</v>
      </c>
      <c r="H502" s="17">
        <f t="shared" si="137"/>
        <v>542</v>
      </c>
      <c r="I502" s="17">
        <f t="shared" si="138"/>
        <v>1595875</v>
      </c>
      <c r="J502" s="17">
        <f t="shared" si="139"/>
        <v>3599061</v>
      </c>
      <c r="K502" s="17">
        <f t="shared" si="140"/>
        <v>5194936</v>
      </c>
      <c r="L502" s="17">
        <f>分割表!$B$5</f>
        <v>1596160</v>
      </c>
      <c r="M502" s="17">
        <f>分割表!$C$5</f>
        <v>3599318</v>
      </c>
      <c r="N502" s="17">
        <f t="shared" si="141"/>
        <v>5195478</v>
      </c>
      <c r="O502" s="17">
        <f t="shared" si="142"/>
        <v>1610.9594163765655</v>
      </c>
      <c r="P502" s="17">
        <f t="shared" si="143"/>
        <v>1426.1125538180715</v>
      </c>
      <c r="Q502" s="17">
        <f t="shared" si="144"/>
        <v>3412.0341727802884</v>
      </c>
      <c r="R502" s="17">
        <f t="shared" si="145"/>
        <v>22793775.275472112</v>
      </c>
      <c r="S502" s="17">
        <f t="shared" si="146"/>
        <v>54332085.413511902</v>
      </c>
      <c r="T502" s="17">
        <f t="shared" si="147"/>
        <v>80330307.668302387</v>
      </c>
      <c r="U502" s="17">
        <f t="shared" si="148"/>
        <v>22798130.936747961</v>
      </c>
      <c r="V502" s="17">
        <f t="shared" si="149"/>
        <v>54336222.141856313</v>
      </c>
      <c r="W502" s="17">
        <f t="shared" si="150"/>
        <v>80339230.748191163</v>
      </c>
      <c r="X502" s="17">
        <f t="shared" si="151"/>
        <v>4.5880550325958044E-2</v>
      </c>
    </row>
    <row r="503" spans="1:24" s="17" customFormat="1">
      <c r="A503" s="17" t="s">
        <v>17</v>
      </c>
      <c r="B503" s="17">
        <v>2551</v>
      </c>
      <c r="C503" s="17">
        <v>6317</v>
      </c>
      <c r="D503" s="17">
        <f t="shared" si="133"/>
        <v>8868</v>
      </c>
      <c r="E503" s="2">
        <f t="shared" si="134"/>
        <v>16.16</v>
      </c>
      <c r="F503" s="17">
        <f t="shared" si="135"/>
        <v>2551</v>
      </c>
      <c r="G503" s="17">
        <f t="shared" si="136"/>
        <v>6317</v>
      </c>
      <c r="H503" s="17">
        <f t="shared" si="137"/>
        <v>8868</v>
      </c>
      <c r="I503" s="17">
        <f t="shared" si="138"/>
        <v>1593609</v>
      </c>
      <c r="J503" s="17">
        <f t="shared" si="139"/>
        <v>3593001</v>
      </c>
      <c r="K503" s="17">
        <f t="shared" si="140"/>
        <v>5186610</v>
      </c>
      <c r="L503" s="17">
        <f>分割表!$B$5</f>
        <v>1596160</v>
      </c>
      <c r="M503" s="17">
        <f>分割表!$C$5</f>
        <v>3599318</v>
      </c>
      <c r="N503" s="17">
        <f t="shared" si="141"/>
        <v>5195478</v>
      </c>
      <c r="O503" s="17">
        <f t="shared" si="142"/>
        <v>20010.65807197976</v>
      </c>
      <c r="P503" s="17">
        <f t="shared" si="143"/>
        <v>55280.065047407086</v>
      </c>
      <c r="Q503" s="17">
        <f t="shared" si="144"/>
        <v>80611.93413328864</v>
      </c>
      <c r="R503" s="17">
        <f t="shared" si="145"/>
        <v>22759145.759419661</v>
      </c>
      <c r="S503" s="17">
        <f t="shared" si="146"/>
        <v>54234547.645979896</v>
      </c>
      <c r="T503" s="17">
        <f t="shared" si="147"/>
        <v>80193241.783542275</v>
      </c>
      <c r="U503" s="17">
        <f t="shared" si="148"/>
        <v>22798130.936747961</v>
      </c>
      <c r="V503" s="17">
        <f t="shared" si="149"/>
        <v>54336222.141856313</v>
      </c>
      <c r="W503" s="17">
        <f t="shared" si="150"/>
        <v>80339230.748191163</v>
      </c>
      <c r="X503" s="17">
        <f t="shared" si="151"/>
        <v>4.5674393690650072E-2</v>
      </c>
    </row>
    <row r="504" spans="1:24" s="17" customFormat="1">
      <c r="A504" s="17" t="s">
        <v>2260</v>
      </c>
      <c r="B504" s="17">
        <v>278</v>
      </c>
      <c r="C504" s="17">
        <v>241</v>
      </c>
      <c r="D504" s="17">
        <f t="shared" si="133"/>
        <v>519</v>
      </c>
      <c r="E504" s="2">
        <f t="shared" si="134"/>
        <v>116.27</v>
      </c>
      <c r="F504" s="17">
        <f t="shared" si="135"/>
        <v>278</v>
      </c>
      <c r="G504" s="17">
        <f t="shared" si="136"/>
        <v>241</v>
      </c>
      <c r="H504" s="17">
        <f t="shared" si="137"/>
        <v>519</v>
      </c>
      <c r="I504" s="17">
        <f t="shared" si="138"/>
        <v>1595882</v>
      </c>
      <c r="J504" s="17">
        <f t="shared" si="139"/>
        <v>3599077</v>
      </c>
      <c r="K504" s="17">
        <f t="shared" si="140"/>
        <v>5194959</v>
      </c>
      <c r="L504" s="17">
        <f>分割表!$B$5</f>
        <v>1596160</v>
      </c>
      <c r="M504" s="17">
        <f>分割表!$C$5</f>
        <v>3599318</v>
      </c>
      <c r="N504" s="17">
        <f t="shared" si="141"/>
        <v>5195478</v>
      </c>
      <c r="O504" s="17">
        <f t="shared" si="142"/>
        <v>1564.4786696059971</v>
      </c>
      <c r="P504" s="17">
        <f t="shared" si="143"/>
        <v>1321.8360609712479</v>
      </c>
      <c r="Q504" s="17">
        <f t="shared" si="144"/>
        <v>3244.7381153630959</v>
      </c>
      <c r="R504" s="17">
        <f t="shared" si="145"/>
        <v>22793882.256016593</v>
      </c>
      <c r="S504" s="17">
        <f t="shared" si="146"/>
        <v>54332342.952484041</v>
      </c>
      <c r="T504" s="17">
        <f t="shared" si="147"/>
        <v>80330686.321835145</v>
      </c>
      <c r="U504" s="17">
        <f t="shared" si="148"/>
        <v>22798130.936747961</v>
      </c>
      <c r="V504" s="17">
        <f t="shared" si="149"/>
        <v>54336222.141856313</v>
      </c>
      <c r="W504" s="17">
        <f t="shared" si="150"/>
        <v>80339230.748191163</v>
      </c>
      <c r="X504" s="17">
        <f t="shared" si="151"/>
        <v>4.5633997390929139E-2</v>
      </c>
    </row>
    <row r="505" spans="1:24" s="17" customFormat="1">
      <c r="A505" s="17" t="s">
        <v>2673</v>
      </c>
      <c r="B505" s="17">
        <v>469</v>
      </c>
      <c r="C505" s="17">
        <v>752</v>
      </c>
      <c r="D505" s="17">
        <f t="shared" si="133"/>
        <v>1221</v>
      </c>
      <c r="E505" s="2">
        <f t="shared" si="134"/>
        <v>32.590000000000003</v>
      </c>
      <c r="F505" s="17">
        <f t="shared" si="135"/>
        <v>469</v>
      </c>
      <c r="G505" s="17">
        <f t="shared" si="136"/>
        <v>752</v>
      </c>
      <c r="H505" s="17">
        <f t="shared" si="137"/>
        <v>1221</v>
      </c>
      <c r="I505" s="17">
        <f t="shared" si="138"/>
        <v>1595691</v>
      </c>
      <c r="J505" s="17">
        <f t="shared" si="139"/>
        <v>3598566</v>
      </c>
      <c r="K505" s="17">
        <f t="shared" si="140"/>
        <v>5194257</v>
      </c>
      <c r="L505" s="17">
        <f>分割表!$B$5</f>
        <v>1596160</v>
      </c>
      <c r="M505" s="17">
        <f>分割表!$C$5</f>
        <v>3599318</v>
      </c>
      <c r="N505" s="17">
        <f t="shared" si="141"/>
        <v>5195478</v>
      </c>
      <c r="O505" s="17">
        <f t="shared" si="142"/>
        <v>2884.6326984013049</v>
      </c>
      <c r="P505" s="17">
        <f t="shared" si="143"/>
        <v>4980.2977156102797</v>
      </c>
      <c r="Q505" s="17">
        <f t="shared" si="144"/>
        <v>8678.1665038891697</v>
      </c>
      <c r="R505" s="17">
        <f t="shared" si="145"/>
        <v>22790963.226456974</v>
      </c>
      <c r="S505" s="17">
        <f t="shared" si="146"/>
        <v>54324117.836703233</v>
      </c>
      <c r="T505" s="17">
        <f t="shared" si="147"/>
        <v>80319129.203366488</v>
      </c>
      <c r="U505" s="17">
        <f t="shared" si="148"/>
        <v>22798130.936747961</v>
      </c>
      <c r="V505" s="17">
        <f t="shared" si="149"/>
        <v>54336222.141856313</v>
      </c>
      <c r="W505" s="17">
        <f t="shared" si="150"/>
        <v>80339230.748191163</v>
      </c>
      <c r="X505" s="17">
        <f t="shared" si="151"/>
        <v>4.559793294013112E-2</v>
      </c>
    </row>
    <row r="506" spans="1:24" s="17" customFormat="1">
      <c r="A506" s="17" t="s">
        <v>792</v>
      </c>
      <c r="B506" s="17">
        <v>629</v>
      </c>
      <c r="C506" s="17">
        <v>1180</v>
      </c>
      <c r="D506" s="17">
        <f t="shared" si="133"/>
        <v>1809</v>
      </c>
      <c r="E506" s="2">
        <f t="shared" si="134"/>
        <v>13.62</v>
      </c>
      <c r="F506" s="17">
        <f t="shared" si="135"/>
        <v>629</v>
      </c>
      <c r="G506" s="17">
        <f t="shared" si="136"/>
        <v>1180</v>
      </c>
      <c r="H506" s="17">
        <f t="shared" si="137"/>
        <v>1809</v>
      </c>
      <c r="I506" s="17">
        <f t="shared" si="138"/>
        <v>1595531</v>
      </c>
      <c r="J506" s="17">
        <f t="shared" si="139"/>
        <v>3598138</v>
      </c>
      <c r="K506" s="17">
        <f t="shared" si="140"/>
        <v>5193669</v>
      </c>
      <c r="L506" s="17">
        <f>分割表!$B$5</f>
        <v>1596160</v>
      </c>
      <c r="M506" s="17">
        <f>分割表!$C$5</f>
        <v>3599318</v>
      </c>
      <c r="N506" s="17">
        <f t="shared" si="141"/>
        <v>5195478</v>
      </c>
      <c r="O506" s="17">
        <f t="shared" si="142"/>
        <v>4053.3585604645773</v>
      </c>
      <c r="P506" s="17">
        <f t="shared" si="143"/>
        <v>8346.458266602458</v>
      </c>
      <c r="Q506" s="17">
        <f t="shared" si="144"/>
        <v>13568.457839080089</v>
      </c>
      <c r="R506" s="17">
        <f t="shared" si="145"/>
        <v>22788517.983690169</v>
      </c>
      <c r="S506" s="17">
        <f t="shared" si="146"/>
        <v>54317228.754472569</v>
      </c>
      <c r="T506" s="17">
        <f t="shared" si="147"/>
        <v>80309448.95492883</v>
      </c>
      <c r="U506" s="17">
        <f t="shared" si="148"/>
        <v>22798130.936747961</v>
      </c>
      <c r="V506" s="17">
        <f t="shared" si="149"/>
        <v>54336222.141856313</v>
      </c>
      <c r="W506" s="17">
        <f t="shared" si="150"/>
        <v>80339230.748191163</v>
      </c>
      <c r="X506" s="17">
        <f t="shared" si="151"/>
        <v>4.5573431087295058E-2</v>
      </c>
    </row>
    <row r="507" spans="1:24" s="17" customFormat="1">
      <c r="A507" s="17" t="s">
        <v>2721</v>
      </c>
      <c r="B507" s="17">
        <v>393</v>
      </c>
      <c r="C507" s="17">
        <v>576</v>
      </c>
      <c r="D507" s="17">
        <f t="shared" si="133"/>
        <v>969</v>
      </c>
      <c r="E507" s="2">
        <f t="shared" si="134"/>
        <v>41.92</v>
      </c>
      <c r="F507" s="17">
        <f t="shared" si="135"/>
        <v>393</v>
      </c>
      <c r="G507" s="17">
        <f t="shared" si="136"/>
        <v>576</v>
      </c>
      <c r="H507" s="17">
        <f t="shared" si="137"/>
        <v>969</v>
      </c>
      <c r="I507" s="17">
        <f t="shared" si="138"/>
        <v>1595767</v>
      </c>
      <c r="J507" s="17">
        <f t="shared" si="139"/>
        <v>3598742</v>
      </c>
      <c r="K507" s="17">
        <f t="shared" si="140"/>
        <v>5194509</v>
      </c>
      <c r="L507" s="17">
        <f>分割表!$B$5</f>
        <v>1596160</v>
      </c>
      <c r="M507" s="17">
        <f>分割表!$C$5</f>
        <v>3599318</v>
      </c>
      <c r="N507" s="17">
        <f t="shared" si="141"/>
        <v>5195478</v>
      </c>
      <c r="O507" s="17">
        <f t="shared" si="142"/>
        <v>2347.7071774646197</v>
      </c>
      <c r="P507" s="17">
        <f t="shared" si="143"/>
        <v>3661.1180125608334</v>
      </c>
      <c r="Q507" s="17">
        <f t="shared" si="144"/>
        <v>6663.1004089221524</v>
      </c>
      <c r="R507" s="17">
        <f t="shared" si="145"/>
        <v>22792124.722391438</v>
      </c>
      <c r="S507" s="17">
        <f t="shared" si="146"/>
        <v>54326950.745101474</v>
      </c>
      <c r="T507" s="17">
        <f t="shared" si="147"/>
        <v>80323277.901645124</v>
      </c>
      <c r="U507" s="17">
        <f t="shared" si="148"/>
        <v>22798130.936747961</v>
      </c>
      <c r="V507" s="17">
        <f t="shared" si="149"/>
        <v>54336222.141856313</v>
      </c>
      <c r="W507" s="17">
        <f t="shared" si="150"/>
        <v>80339230.748191163</v>
      </c>
      <c r="X507" s="17">
        <f t="shared" si="151"/>
        <v>4.3128778833340091E-2</v>
      </c>
    </row>
    <row r="508" spans="1:24" s="17" customFormat="1">
      <c r="A508" s="17" t="s">
        <v>2746</v>
      </c>
      <c r="B508" s="17">
        <v>361</v>
      </c>
      <c r="C508" s="17">
        <v>499</v>
      </c>
      <c r="D508" s="17">
        <f t="shared" si="133"/>
        <v>860</v>
      </c>
      <c r="E508" s="2">
        <f t="shared" si="134"/>
        <v>48.44</v>
      </c>
      <c r="F508" s="17">
        <f t="shared" si="135"/>
        <v>361</v>
      </c>
      <c r="G508" s="17">
        <f t="shared" si="136"/>
        <v>499</v>
      </c>
      <c r="H508" s="17">
        <f t="shared" si="137"/>
        <v>860</v>
      </c>
      <c r="I508" s="17">
        <f t="shared" si="138"/>
        <v>1595799</v>
      </c>
      <c r="J508" s="17">
        <f t="shared" si="139"/>
        <v>3598819</v>
      </c>
      <c r="K508" s="17">
        <f t="shared" si="140"/>
        <v>5194618</v>
      </c>
      <c r="L508" s="17">
        <f>分割表!$B$5</f>
        <v>1596160</v>
      </c>
      <c r="M508" s="17">
        <f>分割表!$C$5</f>
        <v>3599318</v>
      </c>
      <c r="N508" s="17">
        <f t="shared" si="141"/>
        <v>5195478</v>
      </c>
      <c r="O508" s="17">
        <f t="shared" si="142"/>
        <v>2125.8849429581701</v>
      </c>
      <c r="P508" s="17">
        <f t="shared" si="143"/>
        <v>3100.090441780008</v>
      </c>
      <c r="Q508" s="17">
        <f t="shared" si="144"/>
        <v>5810.9618547528962</v>
      </c>
      <c r="R508" s="17">
        <f t="shared" si="145"/>
        <v>22792613.774394091</v>
      </c>
      <c r="S508" s="17">
        <f t="shared" si="146"/>
        <v>54328190.145232365</v>
      </c>
      <c r="T508" s="17">
        <f t="shared" si="147"/>
        <v>80325072.382069126</v>
      </c>
      <c r="U508" s="17">
        <f t="shared" si="148"/>
        <v>22798130.936747961</v>
      </c>
      <c r="V508" s="17">
        <f t="shared" si="149"/>
        <v>54336222.141856313</v>
      </c>
      <c r="W508" s="17">
        <f t="shared" si="150"/>
        <v>80339230.748191163</v>
      </c>
      <c r="X508" s="17">
        <f t="shared" si="151"/>
        <v>4.2352184134777711E-2</v>
      </c>
    </row>
    <row r="509" spans="1:24" s="17" customFormat="1">
      <c r="A509" s="17" t="s">
        <v>1632</v>
      </c>
      <c r="B509" s="17">
        <v>304</v>
      </c>
      <c r="C509" s="17">
        <v>347</v>
      </c>
      <c r="D509" s="17">
        <f t="shared" si="133"/>
        <v>651</v>
      </c>
      <c r="E509" s="2">
        <f t="shared" si="134"/>
        <v>72.66</v>
      </c>
      <c r="F509" s="17">
        <f t="shared" si="135"/>
        <v>304</v>
      </c>
      <c r="G509" s="17">
        <f t="shared" si="136"/>
        <v>347</v>
      </c>
      <c r="H509" s="17">
        <f t="shared" si="137"/>
        <v>651</v>
      </c>
      <c r="I509" s="17">
        <f t="shared" si="138"/>
        <v>1595856</v>
      </c>
      <c r="J509" s="17">
        <f t="shared" si="139"/>
        <v>3598971</v>
      </c>
      <c r="K509" s="17">
        <f t="shared" si="140"/>
        <v>5194827</v>
      </c>
      <c r="L509" s="17">
        <f>分割表!$B$5</f>
        <v>1596160</v>
      </c>
      <c r="M509" s="17">
        <f>分割表!$C$5</f>
        <v>3599318</v>
      </c>
      <c r="N509" s="17">
        <f t="shared" si="141"/>
        <v>5195478</v>
      </c>
      <c r="O509" s="17">
        <f t="shared" si="142"/>
        <v>1737.9764212274915</v>
      </c>
      <c r="P509" s="17">
        <f t="shared" si="143"/>
        <v>2029.7156986415603</v>
      </c>
      <c r="Q509" s="17">
        <f t="shared" si="144"/>
        <v>4217.5097770777784</v>
      </c>
      <c r="R509" s="17">
        <f t="shared" si="145"/>
        <v>22793484.899863288</v>
      </c>
      <c r="S509" s="17">
        <f t="shared" si="146"/>
        <v>54330636.758118957</v>
      </c>
      <c r="T509" s="17">
        <f t="shared" si="147"/>
        <v>80328513.181205854</v>
      </c>
      <c r="U509" s="17">
        <f t="shared" si="148"/>
        <v>22798130.936747961</v>
      </c>
      <c r="V509" s="17">
        <f t="shared" si="149"/>
        <v>54336222.141856313</v>
      </c>
      <c r="W509" s="17">
        <f t="shared" si="150"/>
        <v>80339230.748191163</v>
      </c>
      <c r="X509" s="17">
        <f t="shared" si="151"/>
        <v>4.2317748948009097E-2</v>
      </c>
    </row>
    <row r="510" spans="1:24" s="17" customFormat="1">
      <c r="A510" s="17" t="s">
        <v>2584</v>
      </c>
      <c r="B510" s="17">
        <v>1028</v>
      </c>
      <c r="C510" s="17">
        <v>2287</v>
      </c>
      <c r="D510" s="17">
        <f t="shared" si="133"/>
        <v>3315</v>
      </c>
      <c r="E510" s="2">
        <f t="shared" si="134"/>
        <v>0.13</v>
      </c>
      <c r="F510" s="17">
        <f t="shared" si="135"/>
        <v>1028</v>
      </c>
      <c r="G510" s="17">
        <f t="shared" si="136"/>
        <v>2287</v>
      </c>
      <c r="H510" s="17">
        <f t="shared" si="137"/>
        <v>3315</v>
      </c>
      <c r="I510" s="17">
        <f t="shared" si="138"/>
        <v>1595132</v>
      </c>
      <c r="J510" s="17">
        <f t="shared" si="139"/>
        <v>3597031</v>
      </c>
      <c r="K510" s="17">
        <f t="shared" si="140"/>
        <v>5192163</v>
      </c>
      <c r="L510" s="17">
        <f>分割表!$B$5</f>
        <v>1596160</v>
      </c>
      <c r="M510" s="17">
        <f>分割表!$C$5</f>
        <v>3599318</v>
      </c>
      <c r="N510" s="17">
        <f t="shared" si="141"/>
        <v>5195478</v>
      </c>
      <c r="O510" s="17">
        <f t="shared" si="142"/>
        <v>7129.5608185035335</v>
      </c>
      <c r="P510" s="17">
        <f t="shared" si="143"/>
        <v>17689.936295730098</v>
      </c>
      <c r="Q510" s="17">
        <f t="shared" si="144"/>
        <v>26872.095772185174</v>
      </c>
      <c r="R510" s="17">
        <f t="shared" si="145"/>
        <v>22782420.229439478</v>
      </c>
      <c r="S510" s="17">
        <f t="shared" si="146"/>
        <v>54299410.73353789</v>
      </c>
      <c r="T510" s="17">
        <f t="shared" si="147"/>
        <v>80284655.969177812</v>
      </c>
      <c r="U510" s="17">
        <f t="shared" si="148"/>
        <v>22798130.936747961</v>
      </c>
      <c r="V510" s="17">
        <f t="shared" si="149"/>
        <v>54336222.141856313</v>
      </c>
      <c r="W510" s="17">
        <f t="shared" si="150"/>
        <v>80339230.748191163</v>
      </c>
      <c r="X510" s="17">
        <f t="shared" si="151"/>
        <v>4.1907002049027336E-2</v>
      </c>
    </row>
    <row r="511" spans="1:24" s="17" customFormat="1">
      <c r="A511" s="17" t="s">
        <v>886</v>
      </c>
      <c r="B511" s="17">
        <v>924</v>
      </c>
      <c r="C511" s="17">
        <v>2011</v>
      </c>
      <c r="D511" s="17">
        <f t="shared" si="133"/>
        <v>2935</v>
      </c>
      <c r="E511" s="2">
        <f t="shared" si="134"/>
        <v>0.79</v>
      </c>
      <c r="F511" s="17">
        <f t="shared" si="135"/>
        <v>924</v>
      </c>
      <c r="G511" s="17">
        <f t="shared" si="136"/>
        <v>2011</v>
      </c>
      <c r="H511" s="17">
        <f t="shared" si="137"/>
        <v>2935</v>
      </c>
      <c r="I511" s="17">
        <f t="shared" si="138"/>
        <v>1595236</v>
      </c>
      <c r="J511" s="17">
        <f t="shared" si="139"/>
        <v>3597307</v>
      </c>
      <c r="K511" s="17">
        <f t="shared" si="140"/>
        <v>5192543</v>
      </c>
      <c r="L511" s="17">
        <f>分割表!$B$5</f>
        <v>1596160</v>
      </c>
      <c r="M511" s="17">
        <f>分割表!$C$5</f>
        <v>3599318</v>
      </c>
      <c r="N511" s="17">
        <f t="shared" si="141"/>
        <v>5195478</v>
      </c>
      <c r="O511" s="17">
        <f t="shared" si="142"/>
        <v>6309.729954196916</v>
      </c>
      <c r="P511" s="17">
        <f t="shared" si="143"/>
        <v>15296.445040832803</v>
      </c>
      <c r="Q511" s="17">
        <f t="shared" si="144"/>
        <v>23434.398119189547</v>
      </c>
      <c r="R511" s="17">
        <f t="shared" si="145"/>
        <v>22784009.609402858</v>
      </c>
      <c r="S511" s="17">
        <f t="shared" si="146"/>
        <v>54303853.135064453</v>
      </c>
      <c r="T511" s="17">
        <f t="shared" si="147"/>
        <v>80290911.794236958</v>
      </c>
      <c r="U511" s="17">
        <f t="shared" si="148"/>
        <v>22798130.936747961</v>
      </c>
      <c r="V511" s="17">
        <f t="shared" si="149"/>
        <v>54336222.141856313</v>
      </c>
      <c r="W511" s="17">
        <f t="shared" si="150"/>
        <v>80339230.748191163</v>
      </c>
      <c r="X511" s="17">
        <f t="shared" si="151"/>
        <v>4.1723010910105079E-2</v>
      </c>
    </row>
    <row r="512" spans="1:24" s="17" customFormat="1">
      <c r="A512" s="17" t="s">
        <v>15</v>
      </c>
      <c r="B512" s="17">
        <v>239</v>
      </c>
      <c r="C512" s="17">
        <v>180</v>
      </c>
      <c r="D512" s="17">
        <f t="shared" si="133"/>
        <v>419</v>
      </c>
      <c r="E512" s="2">
        <f t="shared" si="134"/>
        <v>123.75</v>
      </c>
      <c r="F512" s="17">
        <f t="shared" si="135"/>
        <v>239</v>
      </c>
      <c r="G512" s="17">
        <f t="shared" si="136"/>
        <v>180</v>
      </c>
      <c r="H512" s="17">
        <f t="shared" si="137"/>
        <v>419</v>
      </c>
      <c r="I512" s="17">
        <f t="shared" si="138"/>
        <v>1595921</v>
      </c>
      <c r="J512" s="17">
        <f t="shared" si="139"/>
        <v>3599138</v>
      </c>
      <c r="K512" s="17">
        <f t="shared" si="140"/>
        <v>5195059</v>
      </c>
      <c r="L512" s="17">
        <f>分割表!$B$5</f>
        <v>1596160</v>
      </c>
      <c r="M512" s="17">
        <f>分割表!$C$5</f>
        <v>3599318</v>
      </c>
      <c r="N512" s="17">
        <f t="shared" si="141"/>
        <v>5195478</v>
      </c>
      <c r="O512" s="17">
        <f t="shared" si="142"/>
        <v>1308.8747889116312</v>
      </c>
      <c r="P512" s="17">
        <f t="shared" si="143"/>
        <v>934.73223316023791</v>
      </c>
      <c r="Q512" s="17">
        <f t="shared" si="144"/>
        <v>2529.8679154473757</v>
      </c>
      <c r="R512" s="17">
        <f t="shared" si="145"/>
        <v>22794478.291040789</v>
      </c>
      <c r="S512" s="17">
        <f t="shared" si="146"/>
        <v>54333324.82046786</v>
      </c>
      <c r="T512" s="17">
        <f t="shared" si="147"/>
        <v>80332332.642726645</v>
      </c>
      <c r="U512" s="17">
        <f t="shared" si="148"/>
        <v>22798130.936747961</v>
      </c>
      <c r="V512" s="17">
        <f t="shared" si="149"/>
        <v>54336222.141856313</v>
      </c>
      <c r="W512" s="17">
        <f t="shared" si="150"/>
        <v>80339230.748191163</v>
      </c>
      <c r="X512" s="17">
        <f t="shared" si="151"/>
        <v>4.1702961128018405E-2</v>
      </c>
    </row>
    <row r="513" spans="1:24" s="17" customFormat="1">
      <c r="A513" s="17" t="s">
        <v>3536</v>
      </c>
      <c r="B513" s="17">
        <v>179</v>
      </c>
      <c r="C513" s="17">
        <v>21</v>
      </c>
      <c r="D513" s="17">
        <f t="shared" si="133"/>
        <v>200</v>
      </c>
      <c r="E513" s="2">
        <f t="shared" si="134"/>
        <v>303.56</v>
      </c>
      <c r="F513" s="17">
        <f t="shared" si="135"/>
        <v>179</v>
      </c>
      <c r="G513" s="17">
        <f t="shared" si="136"/>
        <v>21</v>
      </c>
      <c r="H513" s="17">
        <f t="shared" si="137"/>
        <v>200</v>
      </c>
      <c r="I513" s="17">
        <f t="shared" si="138"/>
        <v>1595981</v>
      </c>
      <c r="J513" s="17">
        <f t="shared" si="139"/>
        <v>3599297</v>
      </c>
      <c r="K513" s="17">
        <f t="shared" si="140"/>
        <v>5195278</v>
      </c>
      <c r="L513" s="17">
        <f>分割表!$B$5</f>
        <v>1596160</v>
      </c>
      <c r="M513" s="17">
        <f>分割表!$C$5</f>
        <v>3599318</v>
      </c>
      <c r="N513" s="17">
        <f t="shared" si="141"/>
        <v>5195478</v>
      </c>
      <c r="O513" s="17">
        <f t="shared" si="142"/>
        <v>928.54205924549512</v>
      </c>
      <c r="P513" s="17">
        <f t="shared" si="143"/>
        <v>63.934971192191881</v>
      </c>
      <c r="Q513" s="17">
        <f t="shared" si="144"/>
        <v>1059.6634733096073</v>
      </c>
      <c r="R513" s="17">
        <f t="shared" si="145"/>
        <v>22795395.269862071</v>
      </c>
      <c r="S513" s="17">
        <f t="shared" si="146"/>
        <v>54335884.12056382</v>
      </c>
      <c r="T513" s="17">
        <f t="shared" si="147"/>
        <v>80335938.092202753</v>
      </c>
      <c r="U513" s="17">
        <f t="shared" si="148"/>
        <v>22798130.936747961</v>
      </c>
      <c r="V513" s="17">
        <f t="shared" si="149"/>
        <v>54336222.141856313</v>
      </c>
      <c r="W513" s="17">
        <f t="shared" si="150"/>
        <v>80339230.748191163</v>
      </c>
      <c r="X513" s="17">
        <f t="shared" si="151"/>
        <v>4.1575842043332568E-2</v>
      </c>
    </row>
    <row r="514" spans="1:24" s="17" customFormat="1">
      <c r="A514" s="17" t="s">
        <v>2609</v>
      </c>
      <c r="B514" s="17">
        <v>774</v>
      </c>
      <c r="C514" s="17">
        <v>1616</v>
      </c>
      <c r="D514" s="17">
        <f t="shared" ref="D514:D577" si="152">B514+C514</f>
        <v>2390</v>
      </c>
      <c r="E514" s="2">
        <f t="shared" ref="E514:E577" si="153">ROUND(2*(O514+P514+R514+S514+W514-Q514-T514-U514-V514),2)</f>
        <v>3.08</v>
      </c>
      <c r="F514" s="17">
        <f t="shared" ref="F514:F577" si="154">B514</f>
        <v>774</v>
      </c>
      <c r="G514" s="17">
        <f t="shared" ref="G514:G577" si="155">C514</f>
        <v>1616</v>
      </c>
      <c r="H514" s="17">
        <f t="shared" ref="H514:H577" si="156">D514</f>
        <v>2390</v>
      </c>
      <c r="I514" s="17">
        <f t="shared" ref="I514:I577" si="157">L514-F514</f>
        <v>1595386</v>
      </c>
      <c r="J514" s="17">
        <f t="shared" ref="J514:J577" si="158">M514-G514</f>
        <v>3597702</v>
      </c>
      <c r="K514" s="17">
        <f t="shared" ref="K514:K577" si="159">I514+J514</f>
        <v>5193088</v>
      </c>
      <c r="L514" s="17">
        <f>分割表!$B$5</f>
        <v>1596160</v>
      </c>
      <c r="M514" s="17">
        <f>分割表!$C$5</f>
        <v>3599318</v>
      </c>
      <c r="N514" s="17">
        <f t="shared" ref="N514:N577" si="160">$L$3+$M$3</f>
        <v>5195478</v>
      </c>
      <c r="O514" s="17">
        <f t="shared" ref="O514:O577" si="161">LN(F514)*F514</f>
        <v>5148.3166301584488</v>
      </c>
      <c r="P514" s="17">
        <f t="shared" ref="P514:P577" si="162">LN(G514)*G514</f>
        <v>11938.538130354962</v>
      </c>
      <c r="Q514" s="17">
        <f t="shared" ref="Q514:Q577" si="163">LN(H514)*H514</f>
        <v>18591.926261372078</v>
      </c>
      <c r="R514" s="17">
        <f t="shared" ref="R514:R577" si="164">LN(I514)*I514</f>
        <v>22786301.996291731</v>
      </c>
      <c r="S514" s="17">
        <f t="shared" ref="S514:S577" si="165">LN(J514)*J514</f>
        <v>54310210.956696853</v>
      </c>
      <c r="T514" s="17">
        <f t="shared" ref="T514:T577" si="166">LN(K514)*K514</f>
        <v>80299884.012930214</v>
      </c>
      <c r="U514" s="17">
        <f t="shared" ref="U514:U577" si="167">LN(L514)*L514</f>
        <v>22798130.936747961</v>
      </c>
      <c r="V514" s="17">
        <f t="shared" ref="V514:V577" si="168">LN(M514)*M514</f>
        <v>54336222.141856313</v>
      </c>
      <c r="W514" s="17">
        <f t="shared" ref="W514:W577" si="169">LN(N514)*N514</f>
        <v>80339230.748191163</v>
      </c>
      <c r="X514" s="17">
        <f t="shared" ref="X514:X577" si="170">(B514/4116443)*1000-(C514/11004548)*1000</f>
        <v>4.1178034399224961E-2</v>
      </c>
    </row>
    <row r="515" spans="1:24" s="17" customFormat="1">
      <c r="A515" s="17" t="s">
        <v>2098</v>
      </c>
      <c r="B515" s="17">
        <v>226</v>
      </c>
      <c r="C515" s="17">
        <v>154</v>
      </c>
      <c r="D515" s="17">
        <f t="shared" si="152"/>
        <v>380</v>
      </c>
      <c r="E515" s="2">
        <f t="shared" si="153"/>
        <v>133.44</v>
      </c>
      <c r="F515" s="17">
        <f t="shared" si="154"/>
        <v>226</v>
      </c>
      <c r="G515" s="17">
        <f t="shared" si="155"/>
        <v>154</v>
      </c>
      <c r="H515" s="17">
        <f t="shared" si="156"/>
        <v>380</v>
      </c>
      <c r="I515" s="17">
        <f t="shared" si="157"/>
        <v>1595934</v>
      </c>
      <c r="J515" s="17">
        <f t="shared" si="158"/>
        <v>3599164</v>
      </c>
      <c r="K515" s="17">
        <f t="shared" si="159"/>
        <v>5195098</v>
      </c>
      <c r="L515" s="17">
        <f>分割表!$B$5</f>
        <v>1596160</v>
      </c>
      <c r="M515" s="17">
        <f>分割表!$C$5</f>
        <v>3599318</v>
      </c>
      <c r="N515" s="17">
        <f t="shared" si="160"/>
        <v>5195478</v>
      </c>
      <c r="O515" s="17">
        <f t="shared" si="161"/>
        <v>1225.0409098355367</v>
      </c>
      <c r="P515" s="17">
        <f t="shared" si="162"/>
        <v>775.69070077169897</v>
      </c>
      <c r="Q515" s="17">
        <f t="shared" si="163"/>
        <v>2257.2650760337642</v>
      </c>
      <c r="R515" s="17">
        <f t="shared" si="164"/>
        <v>22794676.969593976</v>
      </c>
      <c r="S515" s="17">
        <f t="shared" si="165"/>
        <v>54333743.321889952</v>
      </c>
      <c r="T515" s="17">
        <f t="shared" si="166"/>
        <v>80332974.708396077</v>
      </c>
      <c r="U515" s="17">
        <f t="shared" si="167"/>
        <v>22798130.936747961</v>
      </c>
      <c r="V515" s="17">
        <f t="shared" si="168"/>
        <v>54336222.141856313</v>
      </c>
      <c r="W515" s="17">
        <f t="shared" si="169"/>
        <v>80339230.748191163</v>
      </c>
      <c r="X515" s="17">
        <f t="shared" si="170"/>
        <v>4.0907554318490136E-2</v>
      </c>
    </row>
    <row r="516" spans="1:24" s="17" customFormat="1">
      <c r="A516" s="17" t="s">
        <v>1550</v>
      </c>
      <c r="B516" s="17">
        <v>320</v>
      </c>
      <c r="C516" s="17">
        <v>411</v>
      </c>
      <c r="D516" s="17">
        <f t="shared" si="152"/>
        <v>731</v>
      </c>
      <c r="E516" s="2">
        <f t="shared" si="153"/>
        <v>55.02</v>
      </c>
      <c r="F516" s="17">
        <f t="shared" si="154"/>
        <v>320</v>
      </c>
      <c r="G516" s="17">
        <f t="shared" si="155"/>
        <v>411</v>
      </c>
      <c r="H516" s="17">
        <f t="shared" si="156"/>
        <v>731</v>
      </c>
      <c r="I516" s="17">
        <f t="shared" si="157"/>
        <v>1595840</v>
      </c>
      <c r="J516" s="17">
        <f t="shared" si="158"/>
        <v>3598907</v>
      </c>
      <c r="K516" s="17">
        <f t="shared" si="159"/>
        <v>5194747</v>
      </c>
      <c r="L516" s="17">
        <f>分割表!$B$5</f>
        <v>1596160</v>
      </c>
      <c r="M516" s="17">
        <f>分割表!$C$5</f>
        <v>3599318</v>
      </c>
      <c r="N516" s="17">
        <f t="shared" si="160"/>
        <v>5195478</v>
      </c>
      <c r="O516" s="17">
        <f t="shared" si="161"/>
        <v>1845.862718654007</v>
      </c>
      <c r="P516" s="17">
        <f t="shared" si="162"/>
        <v>2473.6418111579524</v>
      </c>
      <c r="Q516" s="17">
        <f t="shared" si="163"/>
        <v>4820.5162390770874</v>
      </c>
      <c r="R516" s="17">
        <f t="shared" si="164"/>
        <v>22793240.373210259</v>
      </c>
      <c r="S516" s="17">
        <f t="shared" si="165"/>
        <v>54329606.604542144</v>
      </c>
      <c r="T516" s="17">
        <f t="shared" si="166"/>
        <v>80327196.127911404</v>
      </c>
      <c r="U516" s="17">
        <f t="shared" si="167"/>
        <v>22798130.936747961</v>
      </c>
      <c r="V516" s="17">
        <f t="shared" si="168"/>
        <v>54336222.141856313</v>
      </c>
      <c r="W516" s="17">
        <f t="shared" si="169"/>
        <v>80339230.748191163</v>
      </c>
      <c r="X516" s="17">
        <f t="shared" si="170"/>
        <v>4.038882254580136E-2</v>
      </c>
    </row>
    <row r="517" spans="1:24" s="17" customFormat="1">
      <c r="A517" s="17" t="s">
        <v>852</v>
      </c>
      <c r="B517" s="17">
        <v>1701</v>
      </c>
      <c r="C517" s="17">
        <v>4105</v>
      </c>
      <c r="D517" s="17">
        <f t="shared" si="152"/>
        <v>5806</v>
      </c>
      <c r="E517" s="2">
        <f t="shared" si="153"/>
        <v>5.59</v>
      </c>
      <c r="F517" s="17">
        <f t="shared" si="154"/>
        <v>1701</v>
      </c>
      <c r="G517" s="17">
        <f t="shared" si="155"/>
        <v>4105</v>
      </c>
      <c r="H517" s="17">
        <f t="shared" si="156"/>
        <v>5806</v>
      </c>
      <c r="I517" s="17">
        <f t="shared" si="157"/>
        <v>1594459</v>
      </c>
      <c r="J517" s="17">
        <f t="shared" si="158"/>
        <v>3595213</v>
      </c>
      <c r="K517" s="17">
        <f t="shared" si="159"/>
        <v>5189672</v>
      </c>
      <c r="L517" s="17">
        <f>分割表!$B$5</f>
        <v>1596160</v>
      </c>
      <c r="M517" s="17">
        <f>分割表!$C$5</f>
        <v>3599318</v>
      </c>
      <c r="N517" s="17">
        <f t="shared" si="160"/>
        <v>5195478</v>
      </c>
      <c r="O517" s="17">
        <f t="shared" si="161"/>
        <v>12653.69067866536</v>
      </c>
      <c r="P517" s="17">
        <f t="shared" si="162"/>
        <v>34153.439994844201</v>
      </c>
      <c r="Q517" s="17">
        <f t="shared" si="163"/>
        <v>50318.553321458043</v>
      </c>
      <c r="R517" s="17">
        <f t="shared" si="164"/>
        <v>22772135.271107469</v>
      </c>
      <c r="S517" s="17">
        <f t="shared" si="165"/>
        <v>54270149.357077397</v>
      </c>
      <c r="T517" s="17">
        <f t="shared" si="166"/>
        <v>80243648.078436419</v>
      </c>
      <c r="U517" s="17">
        <f t="shared" si="167"/>
        <v>22798130.936747961</v>
      </c>
      <c r="V517" s="17">
        <f t="shared" si="168"/>
        <v>54336222.141856313</v>
      </c>
      <c r="W517" s="17">
        <f t="shared" si="169"/>
        <v>80339230.748191163</v>
      </c>
      <c r="X517" s="17">
        <f t="shared" si="170"/>
        <v>4.0193243444451743E-2</v>
      </c>
    </row>
    <row r="518" spans="1:24" s="17" customFormat="1">
      <c r="A518" s="17" t="s">
        <v>201</v>
      </c>
      <c r="B518" s="17">
        <v>193</v>
      </c>
      <c r="C518" s="17">
        <v>74</v>
      </c>
      <c r="D518" s="17">
        <f t="shared" si="152"/>
        <v>267</v>
      </c>
      <c r="E518" s="2">
        <f t="shared" si="153"/>
        <v>194.7</v>
      </c>
      <c r="F518" s="17">
        <f t="shared" si="154"/>
        <v>193</v>
      </c>
      <c r="G518" s="17">
        <f t="shared" si="155"/>
        <v>74</v>
      </c>
      <c r="H518" s="17">
        <f t="shared" si="156"/>
        <v>267</v>
      </c>
      <c r="I518" s="17">
        <f t="shared" si="157"/>
        <v>1595967</v>
      </c>
      <c r="J518" s="17">
        <f t="shared" si="158"/>
        <v>3599244</v>
      </c>
      <c r="K518" s="17">
        <f t="shared" si="159"/>
        <v>5195211</v>
      </c>
      <c r="L518" s="17">
        <f>分割表!$B$5</f>
        <v>1596160</v>
      </c>
      <c r="M518" s="17">
        <f>分割表!$C$5</f>
        <v>3599318</v>
      </c>
      <c r="N518" s="17">
        <f t="shared" si="160"/>
        <v>5195478</v>
      </c>
      <c r="O518" s="17">
        <f t="shared" si="161"/>
        <v>1015.6992064586429</v>
      </c>
      <c r="P518" s="17">
        <f t="shared" si="162"/>
        <v>318.50081689710862</v>
      </c>
      <c r="Q518" s="17">
        <f t="shared" si="163"/>
        <v>1491.7953917928667</v>
      </c>
      <c r="R518" s="17">
        <f t="shared" si="164"/>
        <v>22795181.307935346</v>
      </c>
      <c r="S518" s="17">
        <f t="shared" si="165"/>
        <v>54335031.019751385</v>
      </c>
      <c r="T518" s="17">
        <f t="shared" si="166"/>
        <v>80334835.054168284</v>
      </c>
      <c r="U518" s="17">
        <f t="shared" si="167"/>
        <v>22798130.936747961</v>
      </c>
      <c r="V518" s="17">
        <f t="shared" si="168"/>
        <v>54336222.141856313</v>
      </c>
      <c r="W518" s="17">
        <f t="shared" si="169"/>
        <v>80339230.748191163</v>
      </c>
      <c r="X518" s="17">
        <f t="shared" si="170"/>
        <v>4.0160646000399508E-2</v>
      </c>
    </row>
    <row r="519" spans="1:24" s="17" customFormat="1">
      <c r="A519" s="17" t="s">
        <v>551</v>
      </c>
      <c r="B519" s="17">
        <v>311</v>
      </c>
      <c r="C519" s="17">
        <v>391</v>
      </c>
      <c r="D519" s="17">
        <f t="shared" si="152"/>
        <v>702</v>
      </c>
      <c r="E519" s="2">
        <f t="shared" si="153"/>
        <v>57.07</v>
      </c>
      <c r="F519" s="17">
        <f t="shared" si="154"/>
        <v>311</v>
      </c>
      <c r="G519" s="17">
        <f t="shared" si="155"/>
        <v>391</v>
      </c>
      <c r="H519" s="17">
        <f t="shared" si="156"/>
        <v>702</v>
      </c>
      <c r="I519" s="17">
        <f t="shared" si="157"/>
        <v>1595849</v>
      </c>
      <c r="J519" s="17">
        <f t="shared" si="158"/>
        <v>3598927</v>
      </c>
      <c r="K519" s="17">
        <f t="shared" si="159"/>
        <v>5194776</v>
      </c>
      <c r="L519" s="17">
        <f>分割表!$B$5</f>
        <v>1596160</v>
      </c>
      <c r="M519" s="17">
        <f>分割表!$C$5</f>
        <v>3599318</v>
      </c>
      <c r="N519" s="17">
        <f t="shared" si="160"/>
        <v>5195478</v>
      </c>
      <c r="O519" s="17">
        <f t="shared" si="161"/>
        <v>1785.0755956877417</v>
      </c>
      <c r="P519" s="17">
        <f t="shared" si="162"/>
        <v>2333.7646559542782</v>
      </c>
      <c r="Q519" s="17">
        <f t="shared" si="163"/>
        <v>4600.8612496261194</v>
      </c>
      <c r="R519" s="17">
        <f t="shared" si="164"/>
        <v>22793377.919432849</v>
      </c>
      <c r="S519" s="17">
        <f t="shared" si="165"/>
        <v>54329928.527412638</v>
      </c>
      <c r="T519" s="17">
        <f t="shared" si="166"/>
        <v>80327673.559588283</v>
      </c>
      <c r="U519" s="17">
        <f t="shared" si="167"/>
        <v>22798130.936747961</v>
      </c>
      <c r="V519" s="17">
        <f t="shared" si="168"/>
        <v>54336222.141856313</v>
      </c>
      <c r="W519" s="17">
        <f t="shared" si="169"/>
        <v>80339230.748191163</v>
      </c>
      <c r="X519" s="17">
        <f t="shared" si="170"/>
        <v>4.0019899332383493E-2</v>
      </c>
    </row>
    <row r="520" spans="1:24" s="17" customFormat="1">
      <c r="A520" s="17" t="s">
        <v>1047</v>
      </c>
      <c r="B520" s="17">
        <v>299</v>
      </c>
      <c r="C520" s="17">
        <v>363</v>
      </c>
      <c r="D520" s="17">
        <f t="shared" si="152"/>
        <v>662</v>
      </c>
      <c r="E520" s="2">
        <f t="shared" si="153"/>
        <v>60.7</v>
      </c>
      <c r="F520" s="17">
        <f t="shared" si="154"/>
        <v>299</v>
      </c>
      <c r="G520" s="17">
        <f t="shared" si="155"/>
        <v>363</v>
      </c>
      <c r="H520" s="17">
        <f t="shared" si="156"/>
        <v>662</v>
      </c>
      <c r="I520" s="17">
        <f t="shared" si="157"/>
        <v>1595861</v>
      </c>
      <c r="J520" s="17">
        <f t="shared" si="158"/>
        <v>3598955</v>
      </c>
      <c r="K520" s="17">
        <f t="shared" si="159"/>
        <v>5194816</v>
      </c>
      <c r="L520" s="17">
        <f>分割表!$B$5</f>
        <v>1596160</v>
      </c>
      <c r="M520" s="17">
        <f>分割表!$C$5</f>
        <v>3599318</v>
      </c>
      <c r="N520" s="17">
        <f t="shared" si="160"/>
        <v>5195478</v>
      </c>
      <c r="O520" s="17">
        <f t="shared" si="161"/>
        <v>1704.4326284438155</v>
      </c>
      <c r="P520" s="17">
        <f t="shared" si="162"/>
        <v>2139.6682288381407</v>
      </c>
      <c r="Q520" s="17">
        <f t="shared" si="163"/>
        <v>4299.8657980302996</v>
      </c>
      <c r="R520" s="17">
        <f t="shared" si="164"/>
        <v>22793561.314475257</v>
      </c>
      <c r="S520" s="17">
        <f t="shared" si="165"/>
        <v>54330379.219618052</v>
      </c>
      <c r="T520" s="17">
        <f t="shared" si="166"/>
        <v>80328332.086304814</v>
      </c>
      <c r="U520" s="17">
        <f t="shared" si="167"/>
        <v>22798130.936747961</v>
      </c>
      <c r="V520" s="17">
        <f t="shared" si="168"/>
        <v>54336222.141856313</v>
      </c>
      <c r="W520" s="17">
        <f t="shared" si="169"/>
        <v>80339230.748191163</v>
      </c>
      <c r="X520" s="17">
        <f t="shared" si="170"/>
        <v>3.9649163740714644E-2</v>
      </c>
    </row>
    <row r="521" spans="1:24" s="17" customFormat="1">
      <c r="A521" s="17" t="s">
        <v>3220</v>
      </c>
      <c r="B521" s="17">
        <v>183</v>
      </c>
      <c r="C521" s="17">
        <v>54</v>
      </c>
      <c r="D521" s="17">
        <f t="shared" si="152"/>
        <v>237</v>
      </c>
      <c r="E521" s="2">
        <f t="shared" si="153"/>
        <v>217.22</v>
      </c>
      <c r="F521" s="17">
        <f t="shared" si="154"/>
        <v>183</v>
      </c>
      <c r="G521" s="17">
        <f t="shared" si="155"/>
        <v>54</v>
      </c>
      <c r="H521" s="17">
        <f t="shared" si="156"/>
        <v>237</v>
      </c>
      <c r="I521" s="17">
        <f t="shared" si="157"/>
        <v>1595977</v>
      </c>
      <c r="J521" s="17">
        <f t="shared" si="158"/>
        <v>3599264</v>
      </c>
      <c r="K521" s="17">
        <f t="shared" si="159"/>
        <v>5195241</v>
      </c>
      <c r="L521" s="17">
        <f>分割表!$B$5</f>
        <v>1596160</v>
      </c>
      <c r="M521" s="17">
        <f>分割表!$C$5</f>
        <v>3599318</v>
      </c>
      <c r="N521" s="17">
        <f t="shared" si="160"/>
        <v>5195478</v>
      </c>
      <c r="O521" s="17">
        <f t="shared" si="161"/>
        <v>953.33596596998007</v>
      </c>
      <c r="P521" s="17">
        <f t="shared" si="162"/>
        <v>215.40513851447082</v>
      </c>
      <c r="Q521" s="17">
        <f t="shared" si="163"/>
        <v>1295.9302534490262</v>
      </c>
      <c r="R521" s="17">
        <f t="shared" si="164"/>
        <v>22795334.137870476</v>
      </c>
      <c r="S521" s="17">
        <f t="shared" si="165"/>
        <v>54335352.944494575</v>
      </c>
      <c r="T521" s="17">
        <f t="shared" si="166"/>
        <v>80335328.951688826</v>
      </c>
      <c r="U521" s="17">
        <f t="shared" si="167"/>
        <v>22798130.936747961</v>
      </c>
      <c r="V521" s="17">
        <f t="shared" si="168"/>
        <v>54336222.141856313</v>
      </c>
      <c r="W521" s="17">
        <f t="shared" si="169"/>
        <v>80339230.748191163</v>
      </c>
      <c r="X521" s="17">
        <f t="shared" si="170"/>
        <v>3.9548794608454681E-2</v>
      </c>
    </row>
    <row r="522" spans="1:24" s="17" customFormat="1">
      <c r="A522" s="17" t="s">
        <v>490</v>
      </c>
      <c r="B522" s="17">
        <v>190</v>
      </c>
      <c r="C522" s="17">
        <v>86</v>
      </c>
      <c r="D522" s="17">
        <f t="shared" si="152"/>
        <v>276</v>
      </c>
      <c r="E522" s="2">
        <f t="shared" si="153"/>
        <v>169.17</v>
      </c>
      <c r="F522" s="17">
        <f t="shared" si="154"/>
        <v>190</v>
      </c>
      <c r="G522" s="17">
        <f t="shared" si="155"/>
        <v>86</v>
      </c>
      <c r="H522" s="17">
        <f t="shared" si="156"/>
        <v>276</v>
      </c>
      <c r="I522" s="17">
        <f t="shared" si="157"/>
        <v>1595970</v>
      </c>
      <c r="J522" s="17">
        <f t="shared" si="158"/>
        <v>3599232</v>
      </c>
      <c r="K522" s="17">
        <f t="shared" si="159"/>
        <v>5195202</v>
      </c>
      <c r="L522" s="17">
        <f>分割表!$B$5</f>
        <v>1596160</v>
      </c>
      <c r="M522" s="17">
        <f>分割表!$C$5</f>
        <v>3599318</v>
      </c>
      <c r="N522" s="17">
        <f t="shared" si="160"/>
        <v>5195478</v>
      </c>
      <c r="O522" s="17">
        <f t="shared" si="161"/>
        <v>996.93457371049237</v>
      </c>
      <c r="P522" s="17">
        <f t="shared" si="162"/>
        <v>383.07386747780163</v>
      </c>
      <c r="Q522" s="17">
        <f t="shared" si="163"/>
        <v>1551.2306389379332</v>
      </c>
      <c r="R522" s="17">
        <f t="shared" si="164"/>
        <v>22795227.156909306</v>
      </c>
      <c r="S522" s="17">
        <f t="shared" si="165"/>
        <v>54334837.864958815</v>
      </c>
      <c r="T522" s="17">
        <f t="shared" si="166"/>
        <v>80334686.884945899</v>
      </c>
      <c r="U522" s="17">
        <f t="shared" si="167"/>
        <v>22798130.936747961</v>
      </c>
      <c r="V522" s="17">
        <f t="shared" si="168"/>
        <v>54336222.141856313</v>
      </c>
      <c r="W522" s="17">
        <f t="shared" si="169"/>
        <v>80339230.748191163</v>
      </c>
      <c r="X522" s="17">
        <f t="shared" si="170"/>
        <v>3.8341403228823873E-2</v>
      </c>
    </row>
    <row r="523" spans="1:24" s="17" customFormat="1">
      <c r="A523" s="17" t="s">
        <v>1</v>
      </c>
      <c r="B523" s="17">
        <v>724</v>
      </c>
      <c r="C523" s="17">
        <v>1514</v>
      </c>
      <c r="D523" s="17">
        <f t="shared" si="152"/>
        <v>2238</v>
      </c>
      <c r="E523" s="2">
        <f t="shared" si="153"/>
        <v>2.76</v>
      </c>
      <c r="F523" s="17">
        <f t="shared" si="154"/>
        <v>724</v>
      </c>
      <c r="G523" s="17">
        <f t="shared" si="155"/>
        <v>1514</v>
      </c>
      <c r="H523" s="17">
        <f t="shared" si="156"/>
        <v>2238</v>
      </c>
      <c r="I523" s="17">
        <f t="shared" si="157"/>
        <v>1595436</v>
      </c>
      <c r="J523" s="17">
        <f t="shared" si="158"/>
        <v>3597804</v>
      </c>
      <c r="K523" s="17">
        <f t="shared" si="159"/>
        <v>5193240</v>
      </c>
      <c r="L523" s="17">
        <f>分割表!$B$5</f>
        <v>1596160</v>
      </c>
      <c r="M523" s="17">
        <f>分割表!$C$5</f>
        <v>3599318</v>
      </c>
      <c r="N523" s="17">
        <f t="shared" si="160"/>
        <v>5195478</v>
      </c>
      <c r="O523" s="17">
        <f t="shared" si="161"/>
        <v>4767.388968087258</v>
      </c>
      <c r="P523" s="17">
        <f t="shared" si="162"/>
        <v>11086.280797072055</v>
      </c>
      <c r="Q523" s="17">
        <f t="shared" si="163"/>
        <v>17262.450195295245</v>
      </c>
      <c r="R523" s="17">
        <f t="shared" si="164"/>
        <v>22787066.128388792</v>
      </c>
      <c r="S523" s="17">
        <f t="shared" si="165"/>
        <v>54311852.730341122</v>
      </c>
      <c r="T523" s="17">
        <f t="shared" si="166"/>
        <v>80302386.366693109</v>
      </c>
      <c r="U523" s="17">
        <f t="shared" si="167"/>
        <v>22798130.936747961</v>
      </c>
      <c r="V523" s="17">
        <f t="shared" si="168"/>
        <v>54336222.141856313</v>
      </c>
      <c r="W523" s="17">
        <f t="shared" si="169"/>
        <v>80339230.748191163</v>
      </c>
      <c r="X523" s="17">
        <f t="shared" si="170"/>
        <v>3.8300520478833311E-2</v>
      </c>
    </row>
    <row r="524" spans="1:24" s="17" customFormat="1">
      <c r="A524" s="17" t="s">
        <v>2624</v>
      </c>
      <c r="B524" s="17">
        <v>606</v>
      </c>
      <c r="C524" s="17">
        <v>1206</v>
      </c>
      <c r="D524" s="17">
        <f t="shared" si="152"/>
        <v>1812</v>
      </c>
      <c r="E524" s="2">
        <f t="shared" si="153"/>
        <v>6.21</v>
      </c>
      <c r="F524" s="17">
        <f t="shared" si="154"/>
        <v>606</v>
      </c>
      <c r="G524" s="17">
        <f t="shared" si="155"/>
        <v>1206</v>
      </c>
      <c r="H524" s="17">
        <f t="shared" si="156"/>
        <v>1812</v>
      </c>
      <c r="I524" s="17">
        <f t="shared" si="157"/>
        <v>1595554</v>
      </c>
      <c r="J524" s="17">
        <f t="shared" si="158"/>
        <v>3598112</v>
      </c>
      <c r="K524" s="17">
        <f t="shared" si="159"/>
        <v>5193666</v>
      </c>
      <c r="L524" s="17">
        <f>分割表!$B$5</f>
        <v>1596160</v>
      </c>
      <c r="M524" s="17">
        <f>分割表!$C$5</f>
        <v>3599318</v>
      </c>
      <c r="N524" s="17">
        <f t="shared" si="160"/>
        <v>5195478</v>
      </c>
      <c r="O524" s="17">
        <f t="shared" si="161"/>
        <v>3882.5692715580044</v>
      </c>
      <c r="P524" s="17">
        <f t="shared" si="162"/>
        <v>8556.6476390082807</v>
      </c>
      <c r="Q524" s="17">
        <f t="shared" si="163"/>
        <v>13593.961913724499</v>
      </c>
      <c r="R524" s="17">
        <f t="shared" si="164"/>
        <v>22788869.486350488</v>
      </c>
      <c r="S524" s="17">
        <f t="shared" si="165"/>
        <v>54316810.260463275</v>
      </c>
      <c r="T524" s="17">
        <f t="shared" si="166"/>
        <v>80309399.566076875</v>
      </c>
      <c r="U524" s="17">
        <f t="shared" si="167"/>
        <v>22798130.936747961</v>
      </c>
      <c r="V524" s="17">
        <f t="shared" si="168"/>
        <v>54336222.141856313</v>
      </c>
      <c r="W524" s="17">
        <f t="shared" si="169"/>
        <v>80339230.748191163</v>
      </c>
      <c r="X524" s="17">
        <f t="shared" si="170"/>
        <v>3.7623423469853243E-2</v>
      </c>
    </row>
    <row r="525" spans="1:24" s="17" customFormat="1">
      <c r="A525" s="17" t="s">
        <v>859</v>
      </c>
      <c r="B525" s="17">
        <v>256</v>
      </c>
      <c r="C525" s="17">
        <v>286</v>
      </c>
      <c r="D525" s="17">
        <f t="shared" si="152"/>
        <v>542</v>
      </c>
      <c r="E525" s="2">
        <f t="shared" si="153"/>
        <v>64.5</v>
      </c>
      <c r="F525" s="17">
        <f t="shared" si="154"/>
        <v>256</v>
      </c>
      <c r="G525" s="17">
        <f t="shared" si="155"/>
        <v>286</v>
      </c>
      <c r="H525" s="17">
        <f t="shared" si="156"/>
        <v>542</v>
      </c>
      <c r="I525" s="17">
        <f t="shared" si="157"/>
        <v>1595904</v>
      </c>
      <c r="J525" s="17">
        <f t="shared" si="158"/>
        <v>3599032</v>
      </c>
      <c r="K525" s="17">
        <f t="shared" si="159"/>
        <v>5194936</v>
      </c>
      <c r="L525" s="17">
        <f>分割表!$B$5</f>
        <v>1596160</v>
      </c>
      <c r="M525" s="17">
        <f>分割表!$C$5</f>
        <v>3599318</v>
      </c>
      <c r="N525" s="17">
        <f t="shared" si="160"/>
        <v>5195478</v>
      </c>
      <c r="O525" s="17">
        <f t="shared" si="161"/>
        <v>1419.5654257867679</v>
      </c>
      <c r="P525" s="17">
        <f t="shared" si="162"/>
        <v>1617.6136578944777</v>
      </c>
      <c r="Q525" s="17">
        <f t="shared" si="163"/>
        <v>3412.0341727802884</v>
      </c>
      <c r="R525" s="17">
        <f t="shared" si="164"/>
        <v>22794218.480784863</v>
      </c>
      <c r="S525" s="17">
        <f t="shared" si="165"/>
        <v>54331618.624306194</v>
      </c>
      <c r="T525" s="17">
        <f t="shared" si="166"/>
        <v>80330307.668302387</v>
      </c>
      <c r="U525" s="17">
        <f t="shared" si="167"/>
        <v>22798130.936747961</v>
      </c>
      <c r="V525" s="17">
        <f t="shared" si="168"/>
        <v>54336222.141856313</v>
      </c>
      <c r="W525" s="17">
        <f t="shared" si="169"/>
        <v>80339230.748191163</v>
      </c>
      <c r="X525" s="17">
        <f t="shared" si="170"/>
        <v>3.6200359078355851E-2</v>
      </c>
    </row>
    <row r="526" spans="1:24" s="17" customFormat="1">
      <c r="A526" s="17" t="s">
        <v>1208</v>
      </c>
      <c r="B526" s="17">
        <v>339</v>
      </c>
      <c r="C526" s="17">
        <v>509</v>
      </c>
      <c r="D526" s="17">
        <f t="shared" si="152"/>
        <v>848</v>
      </c>
      <c r="E526" s="2">
        <f t="shared" si="153"/>
        <v>32.56</v>
      </c>
      <c r="F526" s="17">
        <f t="shared" si="154"/>
        <v>339</v>
      </c>
      <c r="G526" s="17">
        <f t="shared" si="155"/>
        <v>509</v>
      </c>
      <c r="H526" s="17">
        <f t="shared" si="156"/>
        <v>848</v>
      </c>
      <c r="I526" s="17">
        <f t="shared" si="157"/>
        <v>1595821</v>
      </c>
      <c r="J526" s="17">
        <f t="shared" si="158"/>
        <v>3598809</v>
      </c>
      <c r="K526" s="17">
        <f t="shared" si="159"/>
        <v>5194630</v>
      </c>
      <c r="L526" s="17">
        <f>分割表!$B$5</f>
        <v>1596160</v>
      </c>
      <c r="M526" s="17">
        <f>分割表!$C$5</f>
        <v>3599318</v>
      </c>
      <c r="N526" s="17">
        <f t="shared" si="160"/>
        <v>5195478</v>
      </c>
      <c r="O526" s="17">
        <f t="shared" si="161"/>
        <v>1975.0140364019726</v>
      </c>
      <c r="P526" s="17">
        <f t="shared" si="162"/>
        <v>3172.3160404242158</v>
      </c>
      <c r="Q526" s="17">
        <f t="shared" si="163"/>
        <v>5717.9627791515341</v>
      </c>
      <c r="R526" s="17">
        <f t="shared" si="164"/>
        <v>22792949.998018142</v>
      </c>
      <c r="S526" s="17">
        <f t="shared" si="165"/>
        <v>54328029.18408332</v>
      </c>
      <c r="T526" s="17">
        <f t="shared" si="166"/>
        <v>80325269.93968676</v>
      </c>
      <c r="U526" s="17">
        <f t="shared" si="167"/>
        <v>22798130.936747961</v>
      </c>
      <c r="V526" s="17">
        <f t="shared" si="168"/>
        <v>54336222.141856313</v>
      </c>
      <c r="W526" s="17">
        <f t="shared" si="169"/>
        <v>80339230.748191163</v>
      </c>
      <c r="X526" s="17">
        <f t="shared" si="170"/>
        <v>3.6099049010522556E-2</v>
      </c>
    </row>
    <row r="527" spans="1:24" s="17" customFormat="1">
      <c r="A527" s="17" t="s">
        <v>1491</v>
      </c>
      <c r="B527" s="17">
        <v>283</v>
      </c>
      <c r="C527" s="17">
        <v>361</v>
      </c>
      <c r="D527" s="17">
        <f t="shared" si="152"/>
        <v>644</v>
      </c>
      <c r="E527" s="2">
        <f t="shared" si="153"/>
        <v>49.7</v>
      </c>
      <c r="F527" s="17">
        <f t="shared" si="154"/>
        <v>283</v>
      </c>
      <c r="G527" s="17">
        <f t="shared" si="155"/>
        <v>361</v>
      </c>
      <c r="H527" s="17">
        <f t="shared" si="156"/>
        <v>644</v>
      </c>
      <c r="I527" s="17">
        <f t="shared" si="157"/>
        <v>1595877</v>
      </c>
      <c r="J527" s="17">
        <f t="shared" si="158"/>
        <v>3598957</v>
      </c>
      <c r="K527" s="17">
        <f t="shared" si="159"/>
        <v>5194834</v>
      </c>
      <c r="L527" s="17">
        <f>分割表!$B$5</f>
        <v>1596160</v>
      </c>
      <c r="M527" s="17">
        <f>分割表!$C$5</f>
        <v>3599318</v>
      </c>
      <c r="N527" s="17">
        <f t="shared" si="160"/>
        <v>5195478</v>
      </c>
      <c r="O527" s="17">
        <f t="shared" si="161"/>
        <v>1597.6614720330363</v>
      </c>
      <c r="P527" s="17">
        <f t="shared" si="162"/>
        <v>2125.8849429581701</v>
      </c>
      <c r="Q527" s="17">
        <f t="shared" si="163"/>
        <v>4165.1979796112037</v>
      </c>
      <c r="R527" s="17">
        <f t="shared" si="164"/>
        <v>22793805.841338832</v>
      </c>
      <c r="S527" s="17">
        <f t="shared" si="165"/>
        <v>54330411.411926776</v>
      </c>
      <c r="T527" s="17">
        <f t="shared" si="166"/>
        <v>80328628.423427731</v>
      </c>
      <c r="U527" s="17">
        <f t="shared" si="167"/>
        <v>22798130.936747961</v>
      </c>
      <c r="V527" s="17">
        <f t="shared" si="168"/>
        <v>54336222.141856313</v>
      </c>
      <c r="W527" s="17">
        <f t="shared" si="169"/>
        <v>80339230.748191163</v>
      </c>
      <c r="X527" s="17">
        <f t="shared" si="170"/>
        <v>3.5944055923615964E-2</v>
      </c>
    </row>
    <row r="528" spans="1:24" s="17" customFormat="1">
      <c r="A528" s="17" t="s">
        <v>1087</v>
      </c>
      <c r="B528" s="17">
        <v>1783</v>
      </c>
      <c r="C528" s="17">
        <v>4376</v>
      </c>
      <c r="D528" s="17">
        <f t="shared" si="152"/>
        <v>6159</v>
      </c>
      <c r="E528" s="2">
        <f t="shared" si="153"/>
        <v>9.1999999999999993</v>
      </c>
      <c r="F528" s="17">
        <f t="shared" si="154"/>
        <v>1783</v>
      </c>
      <c r="G528" s="17">
        <f t="shared" si="155"/>
        <v>4376</v>
      </c>
      <c r="H528" s="17">
        <f t="shared" si="156"/>
        <v>6159</v>
      </c>
      <c r="I528" s="17">
        <f t="shared" si="157"/>
        <v>1594377</v>
      </c>
      <c r="J528" s="17">
        <f t="shared" si="158"/>
        <v>3594942</v>
      </c>
      <c r="K528" s="17">
        <f t="shared" si="159"/>
        <v>5189319</v>
      </c>
      <c r="L528" s="17">
        <f>分割表!$B$5</f>
        <v>1596160</v>
      </c>
      <c r="M528" s="17">
        <f>分割表!$C$5</f>
        <v>3599318</v>
      </c>
      <c r="N528" s="17">
        <f t="shared" si="160"/>
        <v>5195478</v>
      </c>
      <c r="O528" s="17">
        <f t="shared" si="161"/>
        <v>13347.631817649979</v>
      </c>
      <c r="P528" s="17">
        <f t="shared" si="162"/>
        <v>36687.904145789551</v>
      </c>
      <c r="Q528" s="17">
        <f t="shared" si="163"/>
        <v>53741.399717326494</v>
      </c>
      <c r="R528" s="17">
        <f t="shared" si="164"/>
        <v>22770882.145521816</v>
      </c>
      <c r="S528" s="17">
        <f t="shared" si="165"/>
        <v>54265787.591452561</v>
      </c>
      <c r="T528" s="17">
        <f t="shared" si="166"/>
        <v>80237836.940529883</v>
      </c>
      <c r="U528" s="17">
        <f t="shared" si="167"/>
        <v>22798130.936747961</v>
      </c>
      <c r="V528" s="17">
        <f t="shared" si="168"/>
        <v>54336222.141856313</v>
      </c>
      <c r="W528" s="17">
        <f t="shared" si="169"/>
        <v>80339230.748191163</v>
      </c>
      <c r="X528" s="17">
        <f t="shared" si="170"/>
        <v>3.5487172254112298E-2</v>
      </c>
    </row>
    <row r="529" spans="1:24" s="17" customFormat="1">
      <c r="A529" s="17" t="s">
        <v>2888</v>
      </c>
      <c r="B529" s="17">
        <v>226</v>
      </c>
      <c r="C529" s="17">
        <v>214</v>
      </c>
      <c r="D529" s="17">
        <f t="shared" si="152"/>
        <v>440</v>
      </c>
      <c r="E529" s="2">
        <f t="shared" si="153"/>
        <v>80.91</v>
      </c>
      <c r="F529" s="17">
        <f t="shared" si="154"/>
        <v>226</v>
      </c>
      <c r="G529" s="17">
        <f t="shared" si="155"/>
        <v>214</v>
      </c>
      <c r="H529" s="17">
        <f t="shared" si="156"/>
        <v>440</v>
      </c>
      <c r="I529" s="17">
        <f t="shared" si="157"/>
        <v>1595934</v>
      </c>
      <c r="J529" s="17">
        <f t="shared" si="158"/>
        <v>3599104</v>
      </c>
      <c r="K529" s="17">
        <f t="shared" si="159"/>
        <v>5195038</v>
      </c>
      <c r="L529" s="17">
        <f>分割表!$B$5</f>
        <v>1596160</v>
      </c>
      <c r="M529" s="17">
        <f>分割表!$C$5</f>
        <v>3599318</v>
      </c>
      <c r="N529" s="17">
        <f t="shared" si="160"/>
        <v>5195478</v>
      </c>
      <c r="O529" s="17">
        <f t="shared" si="161"/>
        <v>1225.0409098355367</v>
      </c>
      <c r="P529" s="17">
        <f t="shared" si="162"/>
        <v>1148.3188672146762</v>
      </c>
      <c r="Q529" s="17">
        <f t="shared" si="163"/>
        <v>2678.1808798414149</v>
      </c>
      <c r="R529" s="17">
        <f t="shared" si="164"/>
        <v>22794676.969593976</v>
      </c>
      <c r="S529" s="17">
        <f t="shared" si="165"/>
        <v>54332777.549660824</v>
      </c>
      <c r="T529" s="17">
        <f t="shared" si="166"/>
        <v>80331986.915179759</v>
      </c>
      <c r="U529" s="17">
        <f t="shared" si="167"/>
        <v>22798130.936747961</v>
      </c>
      <c r="V529" s="17">
        <f t="shared" si="168"/>
        <v>54336222.141856313</v>
      </c>
      <c r="W529" s="17">
        <f t="shared" si="169"/>
        <v>80339230.748191163</v>
      </c>
      <c r="X529" s="17">
        <f t="shared" si="170"/>
        <v>3.5455263138516185E-2</v>
      </c>
    </row>
    <row r="530" spans="1:24" s="17" customFormat="1">
      <c r="A530" s="17" t="s">
        <v>1136</v>
      </c>
      <c r="B530" s="17">
        <v>597</v>
      </c>
      <c r="C530" s="17">
        <v>1206</v>
      </c>
      <c r="D530" s="17">
        <f t="shared" si="152"/>
        <v>1803</v>
      </c>
      <c r="E530" s="2">
        <f t="shared" si="153"/>
        <v>4.7699999999999996</v>
      </c>
      <c r="F530" s="17">
        <f t="shared" si="154"/>
        <v>597</v>
      </c>
      <c r="G530" s="17">
        <f t="shared" si="155"/>
        <v>1206</v>
      </c>
      <c r="H530" s="17">
        <f t="shared" si="156"/>
        <v>1803</v>
      </c>
      <c r="I530" s="17">
        <f t="shared" si="157"/>
        <v>1595563</v>
      </c>
      <c r="J530" s="17">
        <f t="shared" si="158"/>
        <v>3598112</v>
      </c>
      <c r="K530" s="17">
        <f t="shared" si="159"/>
        <v>5193675</v>
      </c>
      <c r="L530" s="17">
        <f>分割表!$B$5</f>
        <v>1596160</v>
      </c>
      <c r="M530" s="17">
        <f>分割表!$C$5</f>
        <v>3599318</v>
      </c>
      <c r="N530" s="17">
        <f t="shared" si="160"/>
        <v>5195478</v>
      </c>
      <c r="O530" s="17">
        <f t="shared" si="161"/>
        <v>3815.9745166953835</v>
      </c>
      <c r="P530" s="17">
        <f t="shared" si="162"/>
        <v>8556.6476390082807</v>
      </c>
      <c r="Q530" s="17">
        <f t="shared" si="163"/>
        <v>13517.464623435582</v>
      </c>
      <c r="R530" s="17">
        <f t="shared" si="164"/>
        <v>22789007.030959997</v>
      </c>
      <c r="S530" s="17">
        <f t="shared" si="165"/>
        <v>54316810.260463275</v>
      </c>
      <c r="T530" s="17">
        <f t="shared" si="166"/>
        <v>80309547.732637942</v>
      </c>
      <c r="U530" s="17">
        <f t="shared" si="167"/>
        <v>22798130.936747961</v>
      </c>
      <c r="V530" s="17">
        <f t="shared" si="168"/>
        <v>54336222.141856313</v>
      </c>
      <c r="W530" s="17">
        <f t="shared" si="169"/>
        <v>80339230.748191163</v>
      </c>
      <c r="X530" s="17">
        <f t="shared" si="170"/>
        <v>3.5437069863110723E-2</v>
      </c>
    </row>
    <row r="531" spans="1:24" s="17" customFormat="1">
      <c r="A531" s="17" t="s">
        <v>2591</v>
      </c>
      <c r="B531" s="17">
        <v>915</v>
      </c>
      <c r="C531" s="17">
        <v>2057</v>
      </c>
      <c r="D531" s="17">
        <f t="shared" si="152"/>
        <v>2972</v>
      </c>
      <c r="E531" s="2">
        <f t="shared" si="153"/>
        <v>0.01</v>
      </c>
      <c r="F531" s="17">
        <f t="shared" si="154"/>
        <v>915</v>
      </c>
      <c r="G531" s="17">
        <f t="shared" si="155"/>
        <v>2057</v>
      </c>
      <c r="H531" s="17">
        <f t="shared" si="156"/>
        <v>2972</v>
      </c>
      <c r="I531" s="17">
        <f t="shared" si="157"/>
        <v>1595245</v>
      </c>
      <c r="J531" s="17">
        <f t="shared" si="158"/>
        <v>3597261</v>
      </c>
      <c r="K531" s="17">
        <f t="shared" si="159"/>
        <v>5192506</v>
      </c>
      <c r="L531" s="17">
        <f>分割表!$B$5</f>
        <v>1596160</v>
      </c>
      <c r="M531" s="17">
        <f>分割表!$C$5</f>
        <v>3599318</v>
      </c>
      <c r="N531" s="17">
        <f t="shared" si="160"/>
        <v>5195478</v>
      </c>
      <c r="O531" s="17">
        <f t="shared" si="161"/>
        <v>6239.3155197271017</v>
      </c>
      <c r="P531" s="17">
        <f t="shared" si="162"/>
        <v>15692.861001016134</v>
      </c>
      <c r="Q531" s="17">
        <f t="shared" si="163"/>
        <v>23767.055486149497</v>
      </c>
      <c r="R531" s="17">
        <f t="shared" si="164"/>
        <v>22784147.152218457</v>
      </c>
      <c r="S531" s="17">
        <f t="shared" si="165"/>
        <v>54303112.733339436</v>
      </c>
      <c r="T531" s="17">
        <f t="shared" si="166"/>
        <v>80290302.673206493</v>
      </c>
      <c r="U531" s="17">
        <f t="shared" si="167"/>
        <v>22798130.936747961</v>
      </c>
      <c r="V531" s="17">
        <f t="shared" si="168"/>
        <v>54336222.141856313</v>
      </c>
      <c r="W531" s="17">
        <f t="shared" si="169"/>
        <v>80339230.748191163</v>
      </c>
      <c r="X531" s="17">
        <f t="shared" si="170"/>
        <v>3.5356567398715871E-2</v>
      </c>
    </row>
    <row r="532" spans="1:24" s="17" customFormat="1">
      <c r="A532" s="17" t="s">
        <v>873</v>
      </c>
      <c r="B532" s="17">
        <v>513</v>
      </c>
      <c r="C532" s="17">
        <v>983</v>
      </c>
      <c r="D532" s="17">
        <f t="shared" si="152"/>
        <v>1496</v>
      </c>
      <c r="E532" s="2">
        <f t="shared" si="153"/>
        <v>8.7799999999999994</v>
      </c>
      <c r="F532" s="17">
        <f t="shared" si="154"/>
        <v>513</v>
      </c>
      <c r="G532" s="17">
        <f t="shared" si="155"/>
        <v>983</v>
      </c>
      <c r="H532" s="17">
        <f t="shared" si="156"/>
        <v>1496</v>
      </c>
      <c r="I532" s="17">
        <f t="shared" si="157"/>
        <v>1595647</v>
      </c>
      <c r="J532" s="17">
        <f t="shared" si="158"/>
        <v>3598335</v>
      </c>
      <c r="K532" s="17">
        <f t="shared" si="159"/>
        <v>5193982</v>
      </c>
      <c r="L532" s="17">
        <f>分割表!$B$5</f>
        <v>1596160</v>
      </c>
      <c r="M532" s="17">
        <f>分割表!$C$5</f>
        <v>3599318</v>
      </c>
      <c r="N532" s="17">
        <f t="shared" si="160"/>
        <v>5195478</v>
      </c>
      <c r="O532" s="17">
        <f t="shared" si="161"/>
        <v>3201.2615085726047</v>
      </c>
      <c r="P532" s="17">
        <f t="shared" si="162"/>
        <v>6773.4687651046643</v>
      </c>
      <c r="Q532" s="17">
        <f t="shared" si="163"/>
        <v>10936.583037167495</v>
      </c>
      <c r="R532" s="17">
        <f t="shared" si="164"/>
        <v>22790290.783096727</v>
      </c>
      <c r="S532" s="17">
        <f t="shared" si="165"/>
        <v>54320399.657493733</v>
      </c>
      <c r="T532" s="17">
        <f t="shared" si="166"/>
        <v>80314601.868004993</v>
      </c>
      <c r="U532" s="17">
        <f t="shared" si="167"/>
        <v>22798130.936747961</v>
      </c>
      <c r="V532" s="17">
        <f t="shared" si="168"/>
        <v>54336222.141856313</v>
      </c>
      <c r="W532" s="17">
        <f t="shared" si="169"/>
        <v>80339230.748191163</v>
      </c>
      <c r="X532" s="17">
        <f t="shared" si="170"/>
        <v>3.5295451752417065E-2</v>
      </c>
    </row>
    <row r="533" spans="1:24" s="17" customFormat="1">
      <c r="A533" s="17" t="s">
        <v>2732</v>
      </c>
      <c r="B533" s="17">
        <v>345</v>
      </c>
      <c r="C533" s="17">
        <v>534</v>
      </c>
      <c r="D533" s="17">
        <f t="shared" si="152"/>
        <v>879</v>
      </c>
      <c r="E533" s="2">
        <f t="shared" si="153"/>
        <v>28.74</v>
      </c>
      <c r="F533" s="17">
        <f t="shared" si="154"/>
        <v>345</v>
      </c>
      <c r="G533" s="17">
        <f t="shared" si="155"/>
        <v>534</v>
      </c>
      <c r="H533" s="17">
        <f t="shared" si="156"/>
        <v>879</v>
      </c>
      <c r="I533" s="17">
        <f t="shared" si="157"/>
        <v>1595815</v>
      </c>
      <c r="J533" s="17">
        <f t="shared" si="158"/>
        <v>3598784</v>
      </c>
      <c r="K533" s="17">
        <f t="shared" si="159"/>
        <v>5194599</v>
      </c>
      <c r="L533" s="17">
        <f>分割表!$B$5</f>
        <v>1596160</v>
      </c>
      <c r="M533" s="17">
        <f>分割表!$C$5</f>
        <v>3599318</v>
      </c>
      <c r="N533" s="17">
        <f t="shared" si="160"/>
        <v>5195478</v>
      </c>
      <c r="O533" s="17">
        <f t="shared" si="161"/>
        <v>2016.0228238758193</v>
      </c>
      <c r="P533" s="17">
        <f t="shared" si="162"/>
        <v>3353.7313780047443</v>
      </c>
      <c r="Q533" s="17">
        <f t="shared" si="163"/>
        <v>5958.5519250652706</v>
      </c>
      <c r="R533" s="17">
        <f t="shared" si="164"/>
        <v>22792858.300636046</v>
      </c>
      <c r="S533" s="17">
        <f t="shared" si="165"/>
        <v>54327626.781332269</v>
      </c>
      <c r="T533" s="17">
        <f t="shared" si="166"/>
        <v>80324759.582564563</v>
      </c>
      <c r="U533" s="17">
        <f t="shared" si="167"/>
        <v>22798130.936747961</v>
      </c>
      <c r="V533" s="17">
        <f t="shared" si="168"/>
        <v>54336222.141856313</v>
      </c>
      <c r="W533" s="17">
        <f t="shared" si="169"/>
        <v>80339230.748191163</v>
      </c>
      <c r="X533" s="17">
        <f t="shared" si="170"/>
        <v>3.5284830090028425E-2</v>
      </c>
    </row>
    <row r="534" spans="1:24" s="17" customFormat="1">
      <c r="A534" s="17" t="s">
        <v>1409</v>
      </c>
      <c r="B534" s="17">
        <v>223</v>
      </c>
      <c r="C534" s="17">
        <v>210</v>
      </c>
      <c r="D534" s="17">
        <f t="shared" si="152"/>
        <v>433</v>
      </c>
      <c r="E534" s="2">
        <f t="shared" si="153"/>
        <v>80.650000000000006</v>
      </c>
      <c r="F534" s="17">
        <f t="shared" si="154"/>
        <v>223</v>
      </c>
      <c r="G534" s="17">
        <f t="shared" si="155"/>
        <v>210</v>
      </c>
      <c r="H534" s="17">
        <f t="shared" si="156"/>
        <v>433</v>
      </c>
      <c r="I534" s="17">
        <f t="shared" si="157"/>
        <v>1595937</v>
      </c>
      <c r="J534" s="17">
        <f t="shared" si="158"/>
        <v>3599108</v>
      </c>
      <c r="K534" s="17">
        <f t="shared" si="159"/>
        <v>5195045</v>
      </c>
      <c r="L534" s="17">
        <f>分割表!$B$5</f>
        <v>1596160</v>
      </c>
      <c r="M534" s="17">
        <f>分割表!$C$5</f>
        <v>3599318</v>
      </c>
      <c r="N534" s="17">
        <f t="shared" si="160"/>
        <v>5195478</v>
      </c>
      <c r="O534" s="17">
        <f t="shared" si="161"/>
        <v>1205.7993050356065</v>
      </c>
      <c r="P534" s="17">
        <f t="shared" si="162"/>
        <v>1122.8925814506683</v>
      </c>
      <c r="Q534" s="17">
        <f t="shared" si="163"/>
        <v>2628.6294362250778</v>
      </c>
      <c r="R534" s="17">
        <f t="shared" si="164"/>
        <v>22794722.818505906</v>
      </c>
      <c r="S534" s="17">
        <f t="shared" si="165"/>
        <v>54332841.934444979</v>
      </c>
      <c r="T534" s="17">
        <f t="shared" si="166"/>
        <v>80332102.15768595</v>
      </c>
      <c r="U534" s="17">
        <f t="shared" si="167"/>
        <v>22798130.936747961</v>
      </c>
      <c r="V534" s="17">
        <f t="shared" si="168"/>
        <v>54336222.141856313</v>
      </c>
      <c r="W534" s="17">
        <f t="shared" si="169"/>
        <v>80339230.748191163</v>
      </c>
      <c r="X534" s="17">
        <f t="shared" si="170"/>
        <v>3.5089964681600277E-2</v>
      </c>
    </row>
    <row r="535" spans="1:24" s="17" customFormat="1">
      <c r="A535" s="17" t="s">
        <v>2832</v>
      </c>
      <c r="B535" s="17">
        <v>251</v>
      </c>
      <c r="C535" s="17">
        <v>285</v>
      </c>
      <c r="D535" s="17">
        <f t="shared" si="152"/>
        <v>536</v>
      </c>
      <c r="E535" s="2">
        <f t="shared" si="153"/>
        <v>60.78</v>
      </c>
      <c r="F535" s="17">
        <f t="shared" si="154"/>
        <v>251</v>
      </c>
      <c r="G535" s="17">
        <f t="shared" si="155"/>
        <v>285</v>
      </c>
      <c r="H535" s="17">
        <f t="shared" si="156"/>
        <v>536</v>
      </c>
      <c r="I535" s="17">
        <f t="shared" si="157"/>
        <v>1595909</v>
      </c>
      <c r="J535" s="17">
        <f t="shared" si="158"/>
        <v>3599033</v>
      </c>
      <c r="K535" s="17">
        <f t="shared" si="159"/>
        <v>5194942</v>
      </c>
      <c r="L535" s="17">
        <f>分割表!$B$5</f>
        <v>1596160</v>
      </c>
      <c r="M535" s="17">
        <f>分割表!$C$5</f>
        <v>3599318</v>
      </c>
      <c r="N535" s="17">
        <f t="shared" si="160"/>
        <v>5195478</v>
      </c>
      <c r="O535" s="17">
        <f t="shared" si="161"/>
        <v>1386.8886877220777</v>
      </c>
      <c r="P535" s="17">
        <f t="shared" si="162"/>
        <v>1610.9594163765655</v>
      </c>
      <c r="Q535" s="17">
        <f t="shared" si="163"/>
        <v>3368.2959103339499</v>
      </c>
      <c r="R535" s="17">
        <f t="shared" si="164"/>
        <v>22794294.895547219</v>
      </c>
      <c r="S535" s="17">
        <f t="shared" si="165"/>
        <v>54331634.720481806</v>
      </c>
      <c r="T535" s="17">
        <f t="shared" si="166"/>
        <v>80330406.447475031</v>
      </c>
      <c r="U535" s="17">
        <f t="shared" si="167"/>
        <v>22798130.936747961</v>
      </c>
      <c r="V535" s="17">
        <f t="shared" si="168"/>
        <v>54336222.141856313</v>
      </c>
      <c r="W535" s="17">
        <f t="shared" si="169"/>
        <v>80339230.748191163</v>
      </c>
      <c r="X535" s="17">
        <f t="shared" si="170"/>
        <v>3.5076589705387351E-2</v>
      </c>
    </row>
    <row r="536" spans="1:24" s="17" customFormat="1">
      <c r="A536" s="17" t="s">
        <v>1703</v>
      </c>
      <c r="B536" s="17">
        <v>246</v>
      </c>
      <c r="C536" s="17">
        <v>277</v>
      </c>
      <c r="D536" s="17">
        <f t="shared" si="152"/>
        <v>523</v>
      </c>
      <c r="E536" s="2">
        <f t="shared" si="153"/>
        <v>60.81</v>
      </c>
      <c r="F536" s="17">
        <f t="shared" si="154"/>
        <v>246</v>
      </c>
      <c r="G536" s="17">
        <f t="shared" si="155"/>
        <v>277</v>
      </c>
      <c r="H536" s="17">
        <f t="shared" si="156"/>
        <v>523</v>
      </c>
      <c r="I536" s="17">
        <f t="shared" si="157"/>
        <v>1595914</v>
      </c>
      <c r="J536" s="17">
        <f t="shared" si="158"/>
        <v>3599041</v>
      </c>
      <c r="K536" s="17">
        <f t="shared" si="159"/>
        <v>5194955</v>
      </c>
      <c r="L536" s="17">
        <f>分割表!$B$5</f>
        <v>1596160</v>
      </c>
      <c r="M536" s="17">
        <f>分割表!$C$5</f>
        <v>3599318</v>
      </c>
      <c r="N536" s="17">
        <f t="shared" si="160"/>
        <v>5195478</v>
      </c>
      <c r="O536" s="17">
        <f t="shared" si="161"/>
        <v>1354.3115578393611</v>
      </c>
      <c r="P536" s="17">
        <f t="shared" si="162"/>
        <v>1557.8528492138928</v>
      </c>
      <c r="Q536" s="17">
        <f t="shared" si="163"/>
        <v>3273.7611057059548</v>
      </c>
      <c r="R536" s="17">
        <f t="shared" si="164"/>
        <v>22794371.310325243</v>
      </c>
      <c r="S536" s="17">
        <f t="shared" si="165"/>
        <v>54331763.489896744</v>
      </c>
      <c r="T536" s="17">
        <f t="shared" si="166"/>
        <v>80330620.46903953</v>
      </c>
      <c r="U536" s="17">
        <f t="shared" si="167"/>
        <v>22798130.936747961</v>
      </c>
      <c r="V536" s="17">
        <f t="shared" si="168"/>
        <v>54336222.141856313</v>
      </c>
      <c r="W536" s="17">
        <f t="shared" si="169"/>
        <v>80339230.748191163</v>
      </c>
      <c r="X536" s="17">
        <f t="shared" si="170"/>
        <v>3.4588920970082468E-2</v>
      </c>
    </row>
    <row r="537" spans="1:24" s="17" customFormat="1">
      <c r="A537" s="17" t="s">
        <v>579</v>
      </c>
      <c r="B537" s="17">
        <v>173</v>
      </c>
      <c r="C537" s="17">
        <v>82</v>
      </c>
      <c r="D537" s="17">
        <f t="shared" si="152"/>
        <v>255</v>
      </c>
      <c r="E537" s="2">
        <f t="shared" si="153"/>
        <v>148.24</v>
      </c>
      <c r="F537" s="17">
        <f t="shared" si="154"/>
        <v>173</v>
      </c>
      <c r="G537" s="17">
        <f t="shared" si="155"/>
        <v>82</v>
      </c>
      <c r="H537" s="17">
        <f t="shared" si="156"/>
        <v>255</v>
      </c>
      <c r="I537" s="17">
        <f t="shared" si="157"/>
        <v>1595987</v>
      </c>
      <c r="J537" s="17">
        <f t="shared" si="158"/>
        <v>3599236</v>
      </c>
      <c r="K537" s="17">
        <f t="shared" si="159"/>
        <v>5195223</v>
      </c>
      <c r="L537" s="17">
        <f>分割表!$B$5</f>
        <v>1596160</v>
      </c>
      <c r="M537" s="17">
        <f>分割表!$C$5</f>
        <v>3599318</v>
      </c>
      <c r="N537" s="17">
        <f t="shared" si="160"/>
        <v>5195478</v>
      </c>
      <c r="O537" s="17">
        <f t="shared" si="161"/>
        <v>891.51944584811577</v>
      </c>
      <c r="P537" s="17">
        <f t="shared" si="162"/>
        <v>361.35097827566875</v>
      </c>
      <c r="Q537" s="17">
        <f t="shared" si="163"/>
        <v>1413.0222040153985</v>
      </c>
      <c r="R537" s="17">
        <f t="shared" si="164"/>
        <v>22795486.967868261</v>
      </c>
      <c r="S537" s="17">
        <f t="shared" si="165"/>
        <v>54334902.249885224</v>
      </c>
      <c r="T537" s="17">
        <f t="shared" si="166"/>
        <v>80335032.613155708</v>
      </c>
      <c r="U537" s="17">
        <f t="shared" si="167"/>
        <v>22798130.936747961</v>
      </c>
      <c r="V537" s="17">
        <f t="shared" si="168"/>
        <v>54336222.141856313</v>
      </c>
      <c r="W537" s="17">
        <f t="shared" si="169"/>
        <v>80339230.748191163</v>
      </c>
      <c r="X537" s="17">
        <f t="shared" si="170"/>
        <v>3.4575110272530706E-2</v>
      </c>
    </row>
    <row r="538" spans="1:24" s="17" customFormat="1">
      <c r="A538" s="17" t="s">
        <v>2682</v>
      </c>
      <c r="B538" s="17">
        <v>411</v>
      </c>
      <c r="C538" s="17">
        <v>721</v>
      </c>
      <c r="D538" s="17">
        <f t="shared" si="152"/>
        <v>1132</v>
      </c>
      <c r="E538" s="2">
        <f t="shared" si="153"/>
        <v>16.100000000000001</v>
      </c>
      <c r="F538" s="17">
        <f t="shared" si="154"/>
        <v>411</v>
      </c>
      <c r="G538" s="17">
        <f t="shared" si="155"/>
        <v>721</v>
      </c>
      <c r="H538" s="17">
        <f t="shared" si="156"/>
        <v>1132</v>
      </c>
      <c r="I538" s="17">
        <f t="shared" si="157"/>
        <v>1595749</v>
      </c>
      <c r="J538" s="17">
        <f t="shared" si="158"/>
        <v>3598597</v>
      </c>
      <c r="K538" s="17">
        <f t="shared" si="159"/>
        <v>5194346</v>
      </c>
      <c r="L538" s="17">
        <f>分割表!$B$5</f>
        <v>1596160</v>
      </c>
      <c r="M538" s="17">
        <f>分割表!$C$5</f>
        <v>3599318</v>
      </c>
      <c r="N538" s="17">
        <f t="shared" si="160"/>
        <v>5195478</v>
      </c>
      <c r="O538" s="17">
        <f t="shared" si="161"/>
        <v>2473.6418111579524</v>
      </c>
      <c r="P538" s="17">
        <f t="shared" si="162"/>
        <v>4744.6408179824484</v>
      </c>
      <c r="Q538" s="17">
        <f t="shared" si="163"/>
        <v>7959.9311049198614</v>
      </c>
      <c r="R538" s="17">
        <f t="shared" si="164"/>
        <v>22791849.630921945</v>
      </c>
      <c r="S538" s="17">
        <f t="shared" si="165"/>
        <v>54324616.814262472</v>
      </c>
      <c r="T538" s="17">
        <f t="shared" si="166"/>
        <v>80320594.416838333</v>
      </c>
      <c r="U538" s="17">
        <f t="shared" si="167"/>
        <v>22798130.936747961</v>
      </c>
      <c r="V538" s="17">
        <f t="shared" si="168"/>
        <v>54336222.141856313</v>
      </c>
      <c r="W538" s="17">
        <f t="shared" si="169"/>
        <v>80339230.748191163</v>
      </c>
      <c r="X538" s="17">
        <f t="shared" si="170"/>
        <v>3.4325115695221425E-2</v>
      </c>
    </row>
    <row r="539" spans="1:24" s="17" customFormat="1">
      <c r="A539" s="17" t="s">
        <v>616</v>
      </c>
      <c r="B539" s="17">
        <v>738</v>
      </c>
      <c r="C539" s="17">
        <v>1602</v>
      </c>
      <c r="D539" s="17">
        <f t="shared" si="152"/>
        <v>2340</v>
      </c>
      <c r="E539" s="2">
        <f t="shared" si="153"/>
        <v>0.73</v>
      </c>
      <c r="F539" s="17">
        <f t="shared" si="154"/>
        <v>738</v>
      </c>
      <c r="G539" s="17">
        <f t="shared" si="155"/>
        <v>1602</v>
      </c>
      <c r="H539" s="17">
        <f t="shared" si="156"/>
        <v>2340</v>
      </c>
      <c r="I539" s="17">
        <f t="shared" si="157"/>
        <v>1595422</v>
      </c>
      <c r="J539" s="17">
        <f t="shared" si="158"/>
        <v>3597716</v>
      </c>
      <c r="K539" s="17">
        <f t="shared" si="159"/>
        <v>5193138</v>
      </c>
      <c r="L539" s="17">
        <f>分割表!$B$5</f>
        <v>1596160</v>
      </c>
      <c r="M539" s="17">
        <f>分割表!$C$5</f>
        <v>3599318</v>
      </c>
      <c r="N539" s="17">
        <f t="shared" si="160"/>
        <v>5195478</v>
      </c>
      <c r="O539" s="17">
        <f t="shared" si="161"/>
        <v>4873.710542555149</v>
      </c>
      <c r="P539" s="17">
        <f t="shared" si="162"/>
        <v>11821.171020460542</v>
      </c>
      <c r="Q539" s="17">
        <f t="shared" si="163"/>
        <v>18153.500527543089</v>
      </c>
      <c r="R539" s="17">
        <f t="shared" si="164"/>
        <v>22786852.171243664</v>
      </c>
      <c r="S539" s="17">
        <f t="shared" si="165"/>
        <v>54310436.298006222</v>
      </c>
      <c r="T539" s="17">
        <f t="shared" si="166"/>
        <v>80300707.155124336</v>
      </c>
      <c r="U539" s="17">
        <f t="shared" si="167"/>
        <v>22798130.936747961</v>
      </c>
      <c r="V539" s="17">
        <f t="shared" si="168"/>
        <v>54336222.141856313</v>
      </c>
      <c r="W539" s="17">
        <f t="shared" si="169"/>
        <v>80339230.748191163</v>
      </c>
      <c r="X539" s="17">
        <f t="shared" si="170"/>
        <v>3.370482124758209E-2</v>
      </c>
    </row>
    <row r="540" spans="1:24" s="17" customFormat="1">
      <c r="A540" s="17" t="s">
        <v>2321</v>
      </c>
      <c r="B540" s="17">
        <v>151</v>
      </c>
      <c r="C540" s="17">
        <v>33</v>
      </c>
      <c r="D540" s="17">
        <f t="shared" si="152"/>
        <v>184</v>
      </c>
      <c r="E540" s="2">
        <f t="shared" si="153"/>
        <v>207.54</v>
      </c>
      <c r="F540" s="17">
        <f t="shared" si="154"/>
        <v>151</v>
      </c>
      <c r="G540" s="17">
        <f t="shared" si="155"/>
        <v>33</v>
      </c>
      <c r="H540" s="17">
        <f t="shared" si="156"/>
        <v>184</v>
      </c>
      <c r="I540" s="17">
        <f t="shared" si="157"/>
        <v>1596009</v>
      </c>
      <c r="J540" s="17">
        <f t="shared" si="158"/>
        <v>3599285</v>
      </c>
      <c r="K540" s="17">
        <f t="shared" si="159"/>
        <v>5195294</v>
      </c>
      <c r="L540" s="17">
        <f>分割表!$B$5</f>
        <v>1596160</v>
      </c>
      <c r="M540" s="17">
        <f>分割表!$C$5</f>
        <v>3599318</v>
      </c>
      <c r="N540" s="17">
        <f t="shared" si="160"/>
        <v>5195478</v>
      </c>
      <c r="O540" s="17">
        <f t="shared" si="161"/>
        <v>757.60925535905358</v>
      </c>
      <c r="P540" s="17">
        <f t="shared" si="162"/>
        <v>115.38474952839385</v>
      </c>
      <c r="Q540" s="17">
        <f t="shared" si="163"/>
        <v>959.54817940005341</v>
      </c>
      <c r="R540" s="17">
        <f t="shared" si="164"/>
        <v>22795823.194083948</v>
      </c>
      <c r="S540" s="17">
        <f t="shared" si="165"/>
        <v>54335690.965594545</v>
      </c>
      <c r="T540" s="17">
        <f t="shared" si="166"/>
        <v>80336201.504398495</v>
      </c>
      <c r="U540" s="17">
        <f t="shared" si="167"/>
        <v>22798130.936747961</v>
      </c>
      <c r="V540" s="17">
        <f t="shared" si="168"/>
        <v>54336222.141856313</v>
      </c>
      <c r="W540" s="17">
        <f t="shared" si="169"/>
        <v>80339230.748191163</v>
      </c>
      <c r="X540" s="17">
        <f t="shared" si="170"/>
        <v>3.3683394808583275E-2</v>
      </c>
    </row>
    <row r="541" spans="1:24" s="17" customFormat="1">
      <c r="A541" s="17" t="s">
        <v>2704</v>
      </c>
      <c r="B541" s="17">
        <v>376</v>
      </c>
      <c r="C541" s="17">
        <v>636</v>
      </c>
      <c r="D541" s="17">
        <f t="shared" si="152"/>
        <v>1012</v>
      </c>
      <c r="E541" s="2">
        <f t="shared" si="153"/>
        <v>19.010000000000002</v>
      </c>
      <c r="F541" s="17">
        <f t="shared" si="154"/>
        <v>376</v>
      </c>
      <c r="G541" s="17">
        <f t="shared" si="155"/>
        <v>636</v>
      </c>
      <c r="H541" s="17">
        <f t="shared" si="156"/>
        <v>1012</v>
      </c>
      <c r="I541" s="17">
        <f t="shared" si="157"/>
        <v>1595784</v>
      </c>
      <c r="J541" s="17">
        <f t="shared" si="158"/>
        <v>3598682</v>
      </c>
      <c r="K541" s="17">
        <f t="shared" si="159"/>
        <v>5194466</v>
      </c>
      <c r="L541" s="17">
        <f>分割表!$B$5</f>
        <v>1596160</v>
      </c>
      <c r="M541" s="17">
        <f>分割表!$C$5</f>
        <v>3599318</v>
      </c>
      <c r="N541" s="17">
        <f t="shared" si="160"/>
        <v>5195478</v>
      </c>
      <c r="O541" s="17">
        <f t="shared" si="161"/>
        <v>2229.5255179146002</v>
      </c>
      <c r="P541" s="17">
        <f t="shared" si="162"/>
        <v>4105.5062862843179</v>
      </c>
      <c r="Q541" s="17">
        <f t="shared" si="163"/>
        <v>7002.7200560455803</v>
      </c>
      <c r="R541" s="17">
        <f t="shared" si="164"/>
        <v>22792384.531187948</v>
      </c>
      <c r="S541" s="17">
        <f t="shared" si="165"/>
        <v>54325984.979907773</v>
      </c>
      <c r="T541" s="17">
        <f t="shared" si="166"/>
        <v>80322569.987978548</v>
      </c>
      <c r="U541" s="17">
        <f t="shared" si="167"/>
        <v>22798130.936747961</v>
      </c>
      <c r="V541" s="17">
        <f t="shared" si="168"/>
        <v>54336222.141856313</v>
      </c>
      <c r="W541" s="17">
        <f t="shared" si="169"/>
        <v>80339230.748191163</v>
      </c>
      <c r="X541" s="17">
        <f t="shared" si="170"/>
        <v>3.3546708618408062E-2</v>
      </c>
    </row>
    <row r="542" spans="1:24" s="17" customFormat="1">
      <c r="A542" s="17" t="s">
        <v>2911</v>
      </c>
      <c r="B542" s="17">
        <v>207</v>
      </c>
      <c r="C542" s="17">
        <v>192</v>
      </c>
      <c r="D542" s="17">
        <f t="shared" si="152"/>
        <v>399</v>
      </c>
      <c r="E542" s="2">
        <f t="shared" si="153"/>
        <v>76.98</v>
      </c>
      <c r="F542" s="17">
        <f t="shared" si="154"/>
        <v>207</v>
      </c>
      <c r="G542" s="17">
        <f t="shared" si="155"/>
        <v>192</v>
      </c>
      <c r="H542" s="17">
        <f t="shared" si="156"/>
        <v>399</v>
      </c>
      <c r="I542" s="17">
        <f t="shared" si="157"/>
        <v>1595953</v>
      </c>
      <c r="J542" s="17">
        <f t="shared" si="158"/>
        <v>3599126</v>
      </c>
      <c r="K542" s="17">
        <f t="shared" si="159"/>
        <v>5195079</v>
      </c>
      <c r="L542" s="17">
        <f>分割表!$B$5</f>
        <v>1596160</v>
      </c>
      <c r="M542" s="17">
        <f>分割表!$C$5</f>
        <v>3599318</v>
      </c>
      <c r="N542" s="17">
        <f t="shared" si="160"/>
        <v>5195478</v>
      </c>
      <c r="O542" s="17">
        <f t="shared" si="161"/>
        <v>1103.8727902059313</v>
      </c>
      <c r="P542" s="17">
        <f t="shared" si="162"/>
        <v>1009.439111429334</v>
      </c>
      <c r="Q542" s="17">
        <f t="shared" si="163"/>
        <v>2389.5956053390555</v>
      </c>
      <c r="R542" s="17">
        <f t="shared" si="164"/>
        <v>22794967.346131429</v>
      </c>
      <c r="S542" s="17">
        <f t="shared" si="165"/>
        <v>54333131.666028701</v>
      </c>
      <c r="T542" s="17">
        <f t="shared" si="166"/>
        <v>80332661.907135919</v>
      </c>
      <c r="U542" s="17">
        <f t="shared" si="167"/>
        <v>22798130.936747961</v>
      </c>
      <c r="V542" s="17">
        <f t="shared" si="168"/>
        <v>54336222.141856313</v>
      </c>
      <c r="W542" s="17">
        <f t="shared" si="169"/>
        <v>80339230.748191163</v>
      </c>
      <c r="X542" s="17">
        <f t="shared" si="170"/>
        <v>3.2838801179161319E-2</v>
      </c>
    </row>
    <row r="543" spans="1:24" s="17" customFormat="1">
      <c r="A543" s="17" t="s">
        <v>409</v>
      </c>
      <c r="B543" s="17">
        <v>291</v>
      </c>
      <c r="C543" s="17">
        <v>418</v>
      </c>
      <c r="D543" s="17">
        <f t="shared" si="152"/>
        <v>709</v>
      </c>
      <c r="E543" s="2">
        <f t="shared" si="153"/>
        <v>33.71</v>
      </c>
      <c r="F543" s="17">
        <f t="shared" si="154"/>
        <v>291</v>
      </c>
      <c r="G543" s="17">
        <f t="shared" si="155"/>
        <v>418</v>
      </c>
      <c r="H543" s="17">
        <f t="shared" si="156"/>
        <v>709</v>
      </c>
      <c r="I543" s="17">
        <f t="shared" si="157"/>
        <v>1595869</v>
      </c>
      <c r="J543" s="17">
        <f t="shared" si="158"/>
        <v>3598900</v>
      </c>
      <c r="K543" s="17">
        <f t="shared" si="159"/>
        <v>5194769</v>
      </c>
      <c r="L543" s="17">
        <f>分割表!$B$5</f>
        <v>1596160</v>
      </c>
      <c r="M543" s="17">
        <f>分割表!$C$5</f>
        <v>3599318</v>
      </c>
      <c r="N543" s="17">
        <f t="shared" si="160"/>
        <v>5195478</v>
      </c>
      <c r="O543" s="17">
        <f t="shared" si="161"/>
        <v>1650.9370707469045</v>
      </c>
      <c r="P543" s="17">
        <f t="shared" si="162"/>
        <v>2522.8312387953483</v>
      </c>
      <c r="Q543" s="17">
        <f t="shared" si="163"/>
        <v>4653.7735683112787</v>
      </c>
      <c r="R543" s="17">
        <f t="shared" si="164"/>
        <v>22793683.577886991</v>
      </c>
      <c r="S543" s="17">
        <f t="shared" si="165"/>
        <v>54329493.931563728</v>
      </c>
      <c r="T543" s="17">
        <f t="shared" si="166"/>
        <v>80327558.317444563</v>
      </c>
      <c r="U543" s="17">
        <f t="shared" si="167"/>
        <v>22798130.936747961</v>
      </c>
      <c r="V543" s="17">
        <f t="shared" si="168"/>
        <v>54336222.141856313</v>
      </c>
      <c r="W543" s="17">
        <f t="shared" si="169"/>
        <v>80339230.748191163</v>
      </c>
      <c r="X543" s="17">
        <f t="shared" si="170"/>
        <v>3.2707804730856278E-2</v>
      </c>
    </row>
    <row r="544" spans="1:24" s="17" customFormat="1">
      <c r="A544" s="17" t="s">
        <v>2610</v>
      </c>
      <c r="B544" s="17">
        <v>738</v>
      </c>
      <c r="C544" s="17">
        <v>1614</v>
      </c>
      <c r="D544" s="17">
        <f t="shared" si="152"/>
        <v>2352</v>
      </c>
      <c r="E544" s="2">
        <f t="shared" si="153"/>
        <v>0.47</v>
      </c>
      <c r="F544" s="17">
        <f t="shared" si="154"/>
        <v>738</v>
      </c>
      <c r="G544" s="17">
        <f t="shared" si="155"/>
        <v>1614</v>
      </c>
      <c r="H544" s="17">
        <f t="shared" si="156"/>
        <v>2352</v>
      </c>
      <c r="I544" s="17">
        <f t="shared" si="157"/>
        <v>1595422</v>
      </c>
      <c r="J544" s="17">
        <f t="shared" si="158"/>
        <v>3597704</v>
      </c>
      <c r="K544" s="17">
        <f t="shared" si="159"/>
        <v>5193126</v>
      </c>
      <c r="L544" s="17">
        <f>分割表!$B$5</f>
        <v>1596160</v>
      </c>
      <c r="M544" s="17">
        <f>分割表!$C$5</f>
        <v>3599318</v>
      </c>
      <c r="N544" s="17">
        <f t="shared" si="160"/>
        <v>5195478</v>
      </c>
      <c r="O544" s="17">
        <f t="shared" si="161"/>
        <v>4873.710542555149</v>
      </c>
      <c r="P544" s="17">
        <f t="shared" si="162"/>
        <v>11921.763950011449</v>
      </c>
      <c r="Q544" s="17">
        <f t="shared" si="163"/>
        <v>18258.626118811553</v>
      </c>
      <c r="R544" s="17">
        <f t="shared" si="164"/>
        <v>22786852.171243664</v>
      </c>
      <c r="S544" s="17">
        <f t="shared" si="165"/>
        <v>54310243.148309141</v>
      </c>
      <c r="T544" s="17">
        <f t="shared" si="166"/>
        <v>80300509.600953847</v>
      </c>
      <c r="U544" s="17">
        <f t="shared" si="167"/>
        <v>22798130.936747961</v>
      </c>
      <c r="V544" s="17">
        <f t="shared" si="168"/>
        <v>54336222.141856313</v>
      </c>
      <c r="W544" s="17">
        <f t="shared" si="169"/>
        <v>80339230.748191163</v>
      </c>
      <c r="X544" s="17">
        <f t="shared" si="170"/>
        <v>3.2614363011587322E-2</v>
      </c>
    </row>
    <row r="545" spans="1:24" s="17" customFormat="1">
      <c r="A545" s="17" t="s">
        <v>608</v>
      </c>
      <c r="B545" s="17">
        <v>211</v>
      </c>
      <c r="C545" s="17">
        <v>213</v>
      </c>
      <c r="D545" s="17">
        <f t="shared" si="152"/>
        <v>424</v>
      </c>
      <c r="E545" s="2">
        <f t="shared" si="153"/>
        <v>66.63</v>
      </c>
      <c r="F545" s="17">
        <f t="shared" si="154"/>
        <v>211</v>
      </c>
      <c r="G545" s="17">
        <f t="shared" si="155"/>
        <v>213</v>
      </c>
      <c r="H545" s="17">
        <f t="shared" si="156"/>
        <v>424</v>
      </c>
      <c r="I545" s="17">
        <f t="shared" si="157"/>
        <v>1595949</v>
      </c>
      <c r="J545" s="17">
        <f t="shared" si="158"/>
        <v>3599105</v>
      </c>
      <c r="K545" s="17">
        <f t="shared" si="159"/>
        <v>5195054</v>
      </c>
      <c r="L545" s="17">
        <f>分割表!$B$5</f>
        <v>1596160</v>
      </c>
      <c r="M545" s="17">
        <f>分割表!$C$5</f>
        <v>3599318</v>
      </c>
      <c r="N545" s="17">
        <f t="shared" si="160"/>
        <v>5195478</v>
      </c>
      <c r="O545" s="17">
        <f t="shared" si="161"/>
        <v>1129.2420661634501</v>
      </c>
      <c r="P545" s="17">
        <f t="shared" si="162"/>
        <v>1141.9552312961075</v>
      </c>
      <c r="Q545" s="17">
        <f t="shared" si="163"/>
        <v>2565.0869850183499</v>
      </c>
      <c r="R545" s="17">
        <f t="shared" si="164"/>
        <v>22794906.214210011</v>
      </c>
      <c r="S545" s="17">
        <f t="shared" si="165"/>
        <v>54332793.64585644</v>
      </c>
      <c r="T545" s="17">
        <f t="shared" si="166"/>
        <v>80332250.326636359</v>
      </c>
      <c r="U545" s="17">
        <f t="shared" si="167"/>
        <v>22798130.936747961</v>
      </c>
      <c r="V545" s="17">
        <f t="shared" si="168"/>
        <v>54336222.141856313</v>
      </c>
      <c r="W545" s="17">
        <f t="shared" si="169"/>
        <v>80339230.748191163</v>
      </c>
      <c r="X545" s="17">
        <f t="shared" si="170"/>
        <v>3.1902211980278213E-2</v>
      </c>
    </row>
    <row r="546" spans="1:24" s="17" customFormat="1">
      <c r="A546" s="17" t="s">
        <v>778</v>
      </c>
      <c r="B546" s="17">
        <v>807</v>
      </c>
      <c r="C546" s="17">
        <v>1812</v>
      </c>
      <c r="D546" s="17">
        <f t="shared" si="152"/>
        <v>2619</v>
      </c>
      <c r="E546" s="2">
        <f t="shared" si="153"/>
        <v>0.01</v>
      </c>
      <c r="F546" s="17">
        <f t="shared" si="154"/>
        <v>807</v>
      </c>
      <c r="G546" s="17">
        <f t="shared" si="155"/>
        <v>1812</v>
      </c>
      <c r="H546" s="17">
        <f t="shared" si="156"/>
        <v>2619</v>
      </c>
      <c r="I546" s="17">
        <f t="shared" si="157"/>
        <v>1595353</v>
      </c>
      <c r="J546" s="17">
        <f t="shared" si="158"/>
        <v>3597506</v>
      </c>
      <c r="K546" s="17">
        <f t="shared" si="159"/>
        <v>5192859</v>
      </c>
      <c r="L546" s="17">
        <f>分割表!$B$5</f>
        <v>1596160</v>
      </c>
      <c r="M546" s="17">
        <f>分割表!$C$5</f>
        <v>3599318</v>
      </c>
      <c r="N546" s="17">
        <f t="shared" si="160"/>
        <v>5195478</v>
      </c>
      <c r="O546" s="17">
        <f t="shared" si="161"/>
        <v>5401.5122002938488</v>
      </c>
      <c r="P546" s="17">
        <f t="shared" si="162"/>
        <v>13593.961913724499</v>
      </c>
      <c r="Q546" s="17">
        <f t="shared" si="163"/>
        <v>20612.964804765699</v>
      </c>
      <c r="R546" s="17">
        <f t="shared" si="164"/>
        <v>22785797.669966079</v>
      </c>
      <c r="S546" s="17">
        <f t="shared" si="165"/>
        <v>54307056.184086129</v>
      </c>
      <c r="T546" s="17">
        <f t="shared" si="166"/>
        <v>80296114.027832687</v>
      </c>
      <c r="U546" s="17">
        <f t="shared" si="167"/>
        <v>22798130.936747961</v>
      </c>
      <c r="V546" s="17">
        <f t="shared" si="168"/>
        <v>54336222.141856313</v>
      </c>
      <c r="W546" s="17">
        <f t="shared" si="169"/>
        <v>80339230.748191163</v>
      </c>
      <c r="X546" s="17">
        <f t="shared" si="170"/>
        <v>3.138384643603262E-2</v>
      </c>
    </row>
    <row r="547" spans="1:24" s="17" customFormat="1">
      <c r="A547" s="17" t="s">
        <v>2535</v>
      </c>
      <c r="B547" s="17">
        <v>3737</v>
      </c>
      <c r="C547" s="17">
        <v>9649</v>
      </c>
      <c r="D547" s="17">
        <f t="shared" si="152"/>
        <v>13386</v>
      </c>
      <c r="E547" s="2">
        <f t="shared" si="153"/>
        <v>50.5</v>
      </c>
      <c r="F547" s="17">
        <f t="shared" si="154"/>
        <v>3737</v>
      </c>
      <c r="G547" s="17">
        <f t="shared" si="155"/>
        <v>9649</v>
      </c>
      <c r="H547" s="17">
        <f t="shared" si="156"/>
        <v>13386</v>
      </c>
      <c r="I547" s="17">
        <f t="shared" si="157"/>
        <v>1592423</v>
      </c>
      <c r="J547" s="17">
        <f t="shared" si="158"/>
        <v>3589669</v>
      </c>
      <c r="K547" s="17">
        <f t="shared" si="159"/>
        <v>5182092</v>
      </c>
      <c r="L547" s="17">
        <f>分割表!$B$5</f>
        <v>1596160</v>
      </c>
      <c r="M547" s="17">
        <f>分割表!$C$5</f>
        <v>3599318</v>
      </c>
      <c r="N547" s="17">
        <f t="shared" si="160"/>
        <v>5195478</v>
      </c>
      <c r="O547" s="17">
        <f t="shared" si="161"/>
        <v>30740.705610987254</v>
      </c>
      <c r="P547" s="17">
        <f t="shared" si="162"/>
        <v>88525.807663934684</v>
      </c>
      <c r="Q547" s="17">
        <f t="shared" si="163"/>
        <v>127193.29898776062</v>
      </c>
      <c r="R547" s="17">
        <f t="shared" si="164"/>
        <v>22741022.327842571</v>
      </c>
      <c r="S547" s="17">
        <f t="shared" si="165"/>
        <v>54180922.322953366</v>
      </c>
      <c r="T547" s="17">
        <f t="shared" si="166"/>
        <v>80118870.284387484</v>
      </c>
      <c r="U547" s="17">
        <f t="shared" si="167"/>
        <v>22798130.936747961</v>
      </c>
      <c r="V547" s="17">
        <f t="shared" si="168"/>
        <v>54336222.141856313</v>
      </c>
      <c r="W547" s="17">
        <f t="shared" si="169"/>
        <v>80339230.748191163</v>
      </c>
      <c r="X547" s="17">
        <f t="shared" si="170"/>
        <v>3.1003309895721975E-2</v>
      </c>
    </row>
    <row r="548" spans="1:24" s="17" customFormat="1">
      <c r="A548" s="17" t="s">
        <v>91</v>
      </c>
      <c r="B548" s="17">
        <v>293</v>
      </c>
      <c r="C548" s="17">
        <v>444</v>
      </c>
      <c r="D548" s="17">
        <f t="shared" si="152"/>
        <v>737</v>
      </c>
      <c r="E548" s="2">
        <f t="shared" si="153"/>
        <v>26.99</v>
      </c>
      <c r="F548" s="17">
        <f t="shared" si="154"/>
        <v>293</v>
      </c>
      <c r="G548" s="17">
        <f t="shared" si="155"/>
        <v>444</v>
      </c>
      <c r="H548" s="17">
        <f t="shared" si="156"/>
        <v>737</v>
      </c>
      <c r="I548" s="17">
        <f t="shared" si="157"/>
        <v>1595867</v>
      </c>
      <c r="J548" s="17">
        <f t="shared" si="158"/>
        <v>3598874</v>
      </c>
      <c r="K548" s="17">
        <f t="shared" si="159"/>
        <v>5194741</v>
      </c>
      <c r="L548" s="17">
        <f>分割表!$B$5</f>
        <v>1596160</v>
      </c>
      <c r="M548" s="17">
        <f>分割表!$C$5</f>
        <v>3599318</v>
      </c>
      <c r="N548" s="17">
        <f t="shared" si="160"/>
        <v>5195478</v>
      </c>
      <c r="O548" s="17">
        <f t="shared" si="161"/>
        <v>1664.2905744420009</v>
      </c>
      <c r="P548" s="17">
        <f t="shared" si="162"/>
        <v>2706.5461057199077</v>
      </c>
      <c r="Q548" s="17">
        <f t="shared" si="163"/>
        <v>4866.107276543541</v>
      </c>
      <c r="R548" s="17">
        <f t="shared" si="164"/>
        <v>22793653.0120303</v>
      </c>
      <c r="S548" s="17">
        <f t="shared" si="165"/>
        <v>54329075.432048813</v>
      </c>
      <c r="T548" s="17">
        <f t="shared" si="166"/>
        <v>80327097.348963976</v>
      </c>
      <c r="U548" s="17">
        <f t="shared" si="167"/>
        <v>22798130.936747961</v>
      </c>
      <c r="V548" s="17">
        <f t="shared" si="168"/>
        <v>54336222.141856313</v>
      </c>
      <c r="W548" s="17">
        <f t="shared" si="169"/>
        <v>80339230.748191163</v>
      </c>
      <c r="X548" s="17">
        <f t="shared" si="170"/>
        <v>3.0831001576588135E-2</v>
      </c>
    </row>
    <row r="549" spans="1:24" s="17" customFormat="1">
      <c r="A549" s="17" t="s">
        <v>2885</v>
      </c>
      <c r="B549" s="17">
        <v>208</v>
      </c>
      <c r="C549" s="17">
        <v>218</v>
      </c>
      <c r="D549" s="17">
        <f t="shared" si="152"/>
        <v>426</v>
      </c>
      <c r="E549" s="2">
        <f t="shared" si="153"/>
        <v>60.67</v>
      </c>
      <c r="F549" s="17">
        <f t="shared" si="154"/>
        <v>208</v>
      </c>
      <c r="G549" s="17">
        <f t="shared" si="155"/>
        <v>218</v>
      </c>
      <c r="H549" s="17">
        <f t="shared" si="156"/>
        <v>426</v>
      </c>
      <c r="I549" s="17">
        <f t="shared" si="157"/>
        <v>1595952</v>
      </c>
      <c r="J549" s="17">
        <f t="shared" si="158"/>
        <v>3599100</v>
      </c>
      <c r="K549" s="17">
        <f t="shared" si="159"/>
        <v>5195052</v>
      </c>
      <c r="L549" s="17">
        <f>分割表!$B$5</f>
        <v>1596160</v>
      </c>
      <c r="M549" s="17">
        <f>分割表!$C$5</f>
        <v>3599318</v>
      </c>
      <c r="N549" s="17">
        <f t="shared" si="160"/>
        <v>5195478</v>
      </c>
      <c r="O549" s="17">
        <f t="shared" si="161"/>
        <v>1110.2079205778741</v>
      </c>
      <c r="P549" s="17">
        <f t="shared" si="162"/>
        <v>1173.8199236880214</v>
      </c>
      <c r="Q549" s="17">
        <f t="shared" si="163"/>
        <v>2579.191161510752</v>
      </c>
      <c r="R549" s="17">
        <f t="shared" si="164"/>
        <v>22794952.063150134</v>
      </c>
      <c r="S549" s="17">
        <f t="shared" si="165"/>
        <v>54332713.16488111</v>
      </c>
      <c r="T549" s="17">
        <f t="shared" si="166"/>
        <v>80332217.400201574</v>
      </c>
      <c r="U549" s="17">
        <f t="shared" si="167"/>
        <v>22798130.936747961</v>
      </c>
      <c r="V549" s="17">
        <f t="shared" si="168"/>
        <v>54336222.141856313</v>
      </c>
      <c r="W549" s="17">
        <f t="shared" si="169"/>
        <v>80339230.748191163</v>
      </c>
      <c r="X549" s="17">
        <f t="shared" si="170"/>
        <v>3.0719069846366218E-2</v>
      </c>
    </row>
    <row r="550" spans="1:24" s="17" customFormat="1">
      <c r="A550" s="17" t="s">
        <v>2930</v>
      </c>
      <c r="B550" s="17">
        <v>193</v>
      </c>
      <c r="C550" s="17">
        <v>180</v>
      </c>
      <c r="D550" s="17">
        <f t="shared" si="152"/>
        <v>373</v>
      </c>
      <c r="E550" s="2">
        <f t="shared" si="153"/>
        <v>71.06</v>
      </c>
      <c r="F550" s="17">
        <f t="shared" si="154"/>
        <v>193</v>
      </c>
      <c r="G550" s="17">
        <f t="shared" si="155"/>
        <v>180</v>
      </c>
      <c r="H550" s="17">
        <f t="shared" si="156"/>
        <v>373</v>
      </c>
      <c r="I550" s="17">
        <f t="shared" si="157"/>
        <v>1595967</v>
      </c>
      <c r="J550" s="17">
        <f t="shared" si="158"/>
        <v>3599138</v>
      </c>
      <c r="K550" s="17">
        <f t="shared" si="159"/>
        <v>5195105</v>
      </c>
      <c r="L550" s="17">
        <f>分割表!$B$5</f>
        <v>1596160</v>
      </c>
      <c r="M550" s="17">
        <f>分割表!$C$5</f>
        <v>3599318</v>
      </c>
      <c r="N550" s="17">
        <f t="shared" si="160"/>
        <v>5195478</v>
      </c>
      <c r="O550" s="17">
        <f t="shared" si="161"/>
        <v>1015.6992064586429</v>
      </c>
      <c r="P550" s="17">
        <f t="shared" si="162"/>
        <v>934.73223316023791</v>
      </c>
      <c r="Q550" s="17">
        <f t="shared" si="163"/>
        <v>2208.7487505271433</v>
      </c>
      <c r="R550" s="17">
        <f t="shared" si="164"/>
        <v>22795181.307935346</v>
      </c>
      <c r="S550" s="17">
        <f t="shared" si="165"/>
        <v>54333324.82046786</v>
      </c>
      <c r="T550" s="17">
        <f t="shared" si="166"/>
        <v>80333089.950983107</v>
      </c>
      <c r="U550" s="17">
        <f t="shared" si="167"/>
        <v>22798130.936747961</v>
      </c>
      <c r="V550" s="17">
        <f t="shared" si="168"/>
        <v>54336222.141856313</v>
      </c>
      <c r="W550" s="17">
        <f t="shared" si="169"/>
        <v>80339230.748191163</v>
      </c>
      <c r="X550" s="17">
        <f t="shared" si="170"/>
        <v>3.0528264915778855E-2</v>
      </c>
    </row>
    <row r="551" spans="1:24" s="17" customFormat="1">
      <c r="A551" s="17" t="s">
        <v>554</v>
      </c>
      <c r="B551" s="17">
        <v>1777</v>
      </c>
      <c r="C551" s="17">
        <v>4421</v>
      </c>
      <c r="D551" s="17">
        <f t="shared" si="152"/>
        <v>6198</v>
      </c>
      <c r="E551" s="2">
        <f t="shared" si="153"/>
        <v>12.43</v>
      </c>
      <c r="F551" s="17">
        <f t="shared" si="154"/>
        <v>1777</v>
      </c>
      <c r="G551" s="17">
        <f t="shared" si="155"/>
        <v>4421</v>
      </c>
      <c r="H551" s="17">
        <f t="shared" si="156"/>
        <v>6198</v>
      </c>
      <c r="I551" s="17">
        <f t="shared" si="157"/>
        <v>1594383</v>
      </c>
      <c r="J551" s="17">
        <f t="shared" si="158"/>
        <v>3594897</v>
      </c>
      <c r="K551" s="17">
        <f t="shared" si="159"/>
        <v>5189280</v>
      </c>
      <c r="L551" s="17">
        <f>分割表!$B$5</f>
        <v>1596160</v>
      </c>
      <c r="M551" s="17">
        <f>分割表!$C$5</f>
        <v>3599318</v>
      </c>
      <c r="N551" s="17">
        <f t="shared" si="160"/>
        <v>5195478</v>
      </c>
      <c r="O551" s="17">
        <f t="shared" si="161"/>
        <v>13296.725608630815</v>
      </c>
      <c r="P551" s="17">
        <f t="shared" si="162"/>
        <v>37110.409797905821</v>
      </c>
      <c r="Q551" s="17">
        <f t="shared" si="163"/>
        <v>54120.824053879005</v>
      </c>
      <c r="R551" s="17">
        <f t="shared" si="164"/>
        <v>22770973.837494839</v>
      </c>
      <c r="S551" s="17">
        <f t="shared" si="165"/>
        <v>54265063.315005511</v>
      </c>
      <c r="T551" s="17">
        <f t="shared" si="166"/>
        <v>80237194.918268159</v>
      </c>
      <c r="U551" s="17">
        <f t="shared" si="167"/>
        <v>22798130.936747961</v>
      </c>
      <c r="V551" s="17">
        <f t="shared" si="168"/>
        <v>54336222.141856313</v>
      </c>
      <c r="W551" s="17">
        <f t="shared" si="169"/>
        <v>80339230.748191163</v>
      </c>
      <c r="X551" s="17">
        <f t="shared" si="170"/>
        <v>2.9940384797970176E-2</v>
      </c>
    </row>
    <row r="552" spans="1:24" s="17" customFormat="1">
      <c r="A552" s="17" t="s">
        <v>321</v>
      </c>
      <c r="B552" s="17">
        <v>846</v>
      </c>
      <c r="C552" s="17">
        <v>1934</v>
      </c>
      <c r="D552" s="17">
        <f t="shared" si="152"/>
        <v>2780</v>
      </c>
      <c r="E552" s="2">
        <f t="shared" si="153"/>
        <v>0.11</v>
      </c>
      <c r="F552" s="17">
        <f t="shared" si="154"/>
        <v>846</v>
      </c>
      <c r="G552" s="17">
        <f t="shared" si="155"/>
        <v>1934</v>
      </c>
      <c r="H552" s="17">
        <f t="shared" si="156"/>
        <v>2780</v>
      </c>
      <c r="I552" s="17">
        <f t="shared" si="157"/>
        <v>1595314</v>
      </c>
      <c r="J552" s="17">
        <f t="shared" si="158"/>
        <v>3597384</v>
      </c>
      <c r="K552" s="17">
        <f t="shared" si="159"/>
        <v>5192698</v>
      </c>
      <c r="L552" s="17">
        <f>分割表!$B$5</f>
        <v>1596160</v>
      </c>
      <c r="M552" s="17">
        <f>分割表!$C$5</f>
        <v>3599318</v>
      </c>
      <c r="N552" s="17">
        <f t="shared" si="160"/>
        <v>5195478</v>
      </c>
      <c r="O552" s="17">
        <f t="shared" si="161"/>
        <v>5702.4793782268644</v>
      </c>
      <c r="P552" s="17">
        <f t="shared" si="162"/>
        <v>14635.246537409605</v>
      </c>
      <c r="Q552" s="17">
        <f t="shared" si="163"/>
        <v>22045.973254583419</v>
      </c>
      <c r="R552" s="17">
        <f t="shared" si="164"/>
        <v>22785201.648824912</v>
      </c>
      <c r="S552" s="17">
        <f t="shared" si="165"/>
        <v>54305092.504485764</v>
      </c>
      <c r="T552" s="17">
        <f t="shared" si="166"/>
        <v>80293463.520338297</v>
      </c>
      <c r="U552" s="17">
        <f t="shared" si="167"/>
        <v>22798130.936747961</v>
      </c>
      <c r="V552" s="17">
        <f t="shared" si="168"/>
        <v>54336222.141856313</v>
      </c>
      <c r="W552" s="17">
        <f t="shared" si="169"/>
        <v>80339230.748191163</v>
      </c>
      <c r="X552" s="17">
        <f t="shared" si="170"/>
        <v>2.9771719999303142E-2</v>
      </c>
    </row>
    <row r="553" spans="1:24" s="17" customFormat="1">
      <c r="A553" s="17" t="s">
        <v>1167</v>
      </c>
      <c r="B553" s="17">
        <v>2267</v>
      </c>
      <c r="C553" s="17">
        <v>5733</v>
      </c>
      <c r="D553" s="17">
        <f t="shared" si="152"/>
        <v>8000</v>
      </c>
      <c r="E553" s="2">
        <f t="shared" si="153"/>
        <v>21.73</v>
      </c>
      <c r="F553" s="17">
        <f t="shared" si="154"/>
        <v>2267</v>
      </c>
      <c r="G553" s="17">
        <f t="shared" si="155"/>
        <v>5733</v>
      </c>
      <c r="H553" s="17">
        <f t="shared" si="156"/>
        <v>8000</v>
      </c>
      <c r="I553" s="17">
        <f t="shared" si="157"/>
        <v>1593893</v>
      </c>
      <c r="J553" s="17">
        <f t="shared" si="158"/>
        <v>3593585</v>
      </c>
      <c r="K553" s="17">
        <f t="shared" si="159"/>
        <v>5187478</v>
      </c>
      <c r="L553" s="17">
        <f>分割表!$B$5</f>
        <v>1596160</v>
      </c>
      <c r="M553" s="17">
        <f>分割表!$C$5</f>
        <v>3599318</v>
      </c>
      <c r="N553" s="17">
        <f t="shared" si="160"/>
        <v>5195478</v>
      </c>
      <c r="O553" s="17">
        <f t="shared" si="161"/>
        <v>17515.324078700567</v>
      </c>
      <c r="P553" s="17">
        <f t="shared" si="162"/>
        <v>49613.348937263763</v>
      </c>
      <c r="Q553" s="17">
        <f t="shared" si="163"/>
        <v>71897.574565295785</v>
      </c>
      <c r="R553" s="17">
        <f t="shared" si="164"/>
        <v>22763485.734079242</v>
      </c>
      <c r="S553" s="17">
        <f t="shared" si="165"/>
        <v>54243946.880471624</v>
      </c>
      <c r="T553" s="17">
        <f t="shared" si="166"/>
        <v>80207530.517038554</v>
      </c>
      <c r="U553" s="17">
        <f t="shared" si="167"/>
        <v>22798130.936747961</v>
      </c>
      <c r="V553" s="17">
        <f t="shared" si="168"/>
        <v>54336222.141856313</v>
      </c>
      <c r="W553" s="17">
        <f t="shared" si="169"/>
        <v>80339230.748191163</v>
      </c>
      <c r="X553" s="17">
        <f t="shared" si="170"/>
        <v>2.9751758474077072E-2</v>
      </c>
    </row>
    <row r="554" spans="1:24" s="17" customFormat="1">
      <c r="A554" s="17" t="s">
        <v>2063</v>
      </c>
      <c r="B554" s="17">
        <v>246</v>
      </c>
      <c r="C554" s="17">
        <v>333</v>
      </c>
      <c r="D554" s="17">
        <f t="shared" si="152"/>
        <v>579</v>
      </c>
      <c r="E554" s="2">
        <f t="shared" si="153"/>
        <v>35.57</v>
      </c>
      <c r="F554" s="17">
        <f t="shared" si="154"/>
        <v>246</v>
      </c>
      <c r="G554" s="17">
        <f t="shared" si="155"/>
        <v>333</v>
      </c>
      <c r="H554" s="17">
        <f t="shared" si="156"/>
        <v>579</v>
      </c>
      <c r="I554" s="17">
        <f t="shared" si="157"/>
        <v>1595914</v>
      </c>
      <c r="J554" s="17">
        <f t="shared" si="158"/>
        <v>3598985</v>
      </c>
      <c r="K554" s="17">
        <f t="shared" si="159"/>
        <v>5194899</v>
      </c>
      <c r="L554" s="17">
        <f>分割表!$B$5</f>
        <v>1596160</v>
      </c>
      <c r="M554" s="17">
        <f>分割表!$C$5</f>
        <v>3599318</v>
      </c>
      <c r="N554" s="17">
        <f t="shared" si="160"/>
        <v>5195478</v>
      </c>
      <c r="O554" s="17">
        <f t="shared" si="161"/>
        <v>1354.3115578393611</v>
      </c>
      <c r="P554" s="17">
        <f t="shared" si="162"/>
        <v>1934.1114491634878</v>
      </c>
      <c r="Q554" s="17">
        <f t="shared" si="163"/>
        <v>3683.1941345147643</v>
      </c>
      <c r="R554" s="17">
        <f t="shared" si="164"/>
        <v>22794371.310325243</v>
      </c>
      <c r="S554" s="17">
        <f t="shared" si="165"/>
        <v>54330862.104365595</v>
      </c>
      <c r="T554" s="17">
        <f t="shared" si="166"/>
        <v>80329698.530224219</v>
      </c>
      <c r="U554" s="17">
        <f t="shared" si="167"/>
        <v>22798130.936747961</v>
      </c>
      <c r="V554" s="17">
        <f t="shared" si="168"/>
        <v>54336222.141856313</v>
      </c>
      <c r="W554" s="17">
        <f t="shared" si="169"/>
        <v>80339230.748191163</v>
      </c>
      <c r="X554" s="17">
        <f t="shared" si="170"/>
        <v>2.9500115868773446E-2</v>
      </c>
    </row>
    <row r="555" spans="1:24" s="17" customFormat="1">
      <c r="A555" s="17" t="s">
        <v>1919</v>
      </c>
      <c r="B555" s="17">
        <v>338</v>
      </c>
      <c r="C555" s="17">
        <v>579</v>
      </c>
      <c r="D555" s="17">
        <f t="shared" si="152"/>
        <v>917</v>
      </c>
      <c r="E555" s="2">
        <f t="shared" si="153"/>
        <v>15.7</v>
      </c>
      <c r="F555" s="17">
        <f t="shared" si="154"/>
        <v>338</v>
      </c>
      <c r="G555" s="17">
        <f t="shared" si="155"/>
        <v>579</v>
      </c>
      <c r="H555" s="17">
        <f t="shared" si="156"/>
        <v>917</v>
      </c>
      <c r="I555" s="17">
        <f t="shared" si="157"/>
        <v>1595822</v>
      </c>
      <c r="J555" s="17">
        <f t="shared" si="158"/>
        <v>3598739</v>
      </c>
      <c r="K555" s="17">
        <f t="shared" si="159"/>
        <v>5194561</v>
      </c>
      <c r="L555" s="17">
        <f>分割表!$B$5</f>
        <v>1596160</v>
      </c>
      <c r="M555" s="17">
        <f>分割表!$C$5</f>
        <v>3599318</v>
      </c>
      <c r="N555" s="17">
        <f t="shared" si="160"/>
        <v>5195478</v>
      </c>
      <c r="O555" s="17">
        <f t="shared" si="161"/>
        <v>1968.1895126732604</v>
      </c>
      <c r="P555" s="17">
        <f t="shared" si="162"/>
        <v>3683.1941345147643</v>
      </c>
      <c r="Q555" s="17">
        <f t="shared" si="163"/>
        <v>6254.9555520591784</v>
      </c>
      <c r="R555" s="17">
        <f t="shared" si="164"/>
        <v>22792965.280917346</v>
      </c>
      <c r="S555" s="17">
        <f t="shared" si="165"/>
        <v>54326902.456818029</v>
      </c>
      <c r="T555" s="17">
        <f t="shared" si="166"/>
        <v>80324133.983763933</v>
      </c>
      <c r="U555" s="17">
        <f t="shared" si="167"/>
        <v>22798130.936747961</v>
      </c>
      <c r="V555" s="17">
        <f t="shared" si="168"/>
        <v>54336222.141856313</v>
      </c>
      <c r="W555" s="17">
        <f t="shared" si="169"/>
        <v>80339230.748191163</v>
      </c>
      <c r="X555" s="17">
        <f t="shared" si="170"/>
        <v>2.9495114455359336E-2</v>
      </c>
    </row>
    <row r="556" spans="1:24" s="17" customFormat="1">
      <c r="A556" s="17" t="s">
        <v>2752</v>
      </c>
      <c r="B556" s="17">
        <v>295</v>
      </c>
      <c r="C556" s="17">
        <v>470</v>
      </c>
      <c r="D556" s="17">
        <f t="shared" si="152"/>
        <v>765</v>
      </c>
      <c r="E556" s="2">
        <f t="shared" si="153"/>
        <v>21.21</v>
      </c>
      <c r="F556" s="17">
        <f t="shared" si="154"/>
        <v>295</v>
      </c>
      <c r="G556" s="17">
        <f t="shared" si="155"/>
        <v>470</v>
      </c>
      <c r="H556" s="17">
        <f t="shared" si="156"/>
        <v>765</v>
      </c>
      <c r="I556" s="17">
        <f t="shared" si="157"/>
        <v>1595865</v>
      </c>
      <c r="J556" s="17">
        <f t="shared" si="158"/>
        <v>3598848</v>
      </c>
      <c r="K556" s="17">
        <f t="shared" si="159"/>
        <v>5194713</v>
      </c>
      <c r="L556" s="17">
        <f>分割表!$B$5</f>
        <v>1596160</v>
      </c>
      <c r="M556" s="17">
        <f>分割表!$C$5</f>
        <v>3599318</v>
      </c>
      <c r="N556" s="17">
        <f t="shared" si="160"/>
        <v>5195478</v>
      </c>
      <c r="O556" s="17">
        <f t="shared" si="161"/>
        <v>1677.6577301202469</v>
      </c>
      <c r="P556" s="17">
        <f t="shared" si="162"/>
        <v>2891.784366510929</v>
      </c>
      <c r="Q556" s="17">
        <f t="shared" si="163"/>
        <v>5079.5050128773</v>
      </c>
      <c r="R556" s="17">
        <f t="shared" si="164"/>
        <v>22793622.446176112</v>
      </c>
      <c r="S556" s="17">
        <f t="shared" si="165"/>
        <v>54328656.932721734</v>
      </c>
      <c r="T556" s="17">
        <f t="shared" si="166"/>
        <v>80326636.380634323</v>
      </c>
      <c r="U556" s="17">
        <f t="shared" si="167"/>
        <v>22798130.936747961</v>
      </c>
      <c r="V556" s="17">
        <f t="shared" si="168"/>
        <v>54336222.141856313</v>
      </c>
      <c r="W556" s="17">
        <f t="shared" si="169"/>
        <v>80339230.748191163</v>
      </c>
      <c r="X556" s="17">
        <f t="shared" si="170"/>
        <v>2.8954198422319978E-2</v>
      </c>
    </row>
    <row r="557" spans="1:24" s="17" customFormat="1">
      <c r="A557" s="17" t="s">
        <v>1749</v>
      </c>
      <c r="B557" s="17">
        <v>306</v>
      </c>
      <c r="C557" s="17">
        <v>500</v>
      </c>
      <c r="D557" s="17">
        <f t="shared" si="152"/>
        <v>806</v>
      </c>
      <c r="E557" s="2">
        <f t="shared" si="153"/>
        <v>19.13</v>
      </c>
      <c r="F557" s="17">
        <f t="shared" si="154"/>
        <v>306</v>
      </c>
      <c r="G557" s="17">
        <f t="shared" si="155"/>
        <v>500</v>
      </c>
      <c r="H557" s="17">
        <f t="shared" si="156"/>
        <v>806</v>
      </c>
      <c r="I557" s="17">
        <f t="shared" si="157"/>
        <v>1595854</v>
      </c>
      <c r="J557" s="17">
        <f t="shared" si="158"/>
        <v>3598818</v>
      </c>
      <c r="K557" s="17">
        <f t="shared" si="159"/>
        <v>5194672</v>
      </c>
      <c r="L557" s="17">
        <f>分割表!$B$5</f>
        <v>1596160</v>
      </c>
      <c r="M557" s="17">
        <f>分割表!$C$5</f>
        <v>3599318</v>
      </c>
      <c r="N557" s="17">
        <f t="shared" si="160"/>
        <v>5195478</v>
      </c>
      <c r="O557" s="17">
        <f t="shared" si="161"/>
        <v>1751.4170411974285</v>
      </c>
      <c r="P557" s="17">
        <f t="shared" si="162"/>
        <v>3107.3040492110958</v>
      </c>
      <c r="Q557" s="17">
        <f t="shared" si="163"/>
        <v>5393.8194964603417</v>
      </c>
      <c r="R557" s="17">
        <f t="shared" si="164"/>
        <v>22793454.334022887</v>
      </c>
      <c r="S557" s="17">
        <f t="shared" si="165"/>
        <v>54328174.049116209</v>
      </c>
      <c r="T557" s="17">
        <f t="shared" si="166"/>
        <v>80325961.391566768</v>
      </c>
      <c r="U557" s="17">
        <f t="shared" si="167"/>
        <v>22798130.936747961</v>
      </c>
      <c r="V557" s="17">
        <f t="shared" si="168"/>
        <v>54336222.141856313</v>
      </c>
      <c r="W557" s="17">
        <f t="shared" si="169"/>
        <v>80339230.748191163</v>
      </c>
      <c r="X557" s="17">
        <f t="shared" si="170"/>
        <v>2.8900262796129408E-2</v>
      </c>
    </row>
    <row r="558" spans="1:24" s="17" customFormat="1">
      <c r="A558" s="17" t="s">
        <v>1101</v>
      </c>
      <c r="B558" s="17">
        <v>1696</v>
      </c>
      <c r="C558" s="17">
        <v>4216</v>
      </c>
      <c r="D558" s="17">
        <f t="shared" si="152"/>
        <v>5912</v>
      </c>
      <c r="E558" s="2">
        <f t="shared" si="153"/>
        <v>11.66</v>
      </c>
      <c r="F558" s="17">
        <f t="shared" si="154"/>
        <v>1696</v>
      </c>
      <c r="G558" s="17">
        <f t="shared" si="155"/>
        <v>4216</v>
      </c>
      <c r="H558" s="17">
        <f t="shared" si="156"/>
        <v>5912</v>
      </c>
      <c r="I558" s="17">
        <f t="shared" si="157"/>
        <v>1594464</v>
      </c>
      <c r="J558" s="17">
        <f t="shared" si="158"/>
        <v>3595102</v>
      </c>
      <c r="K558" s="17">
        <f t="shared" si="159"/>
        <v>5189566</v>
      </c>
      <c r="L558" s="17">
        <f>分割表!$B$5</f>
        <v>1596160</v>
      </c>
      <c r="M558" s="17">
        <f>分割表!$C$5</f>
        <v>3599318</v>
      </c>
      <c r="N558" s="17">
        <f t="shared" si="160"/>
        <v>5195478</v>
      </c>
      <c r="O558" s="17">
        <f t="shared" si="161"/>
        <v>12611.503176532735</v>
      </c>
      <c r="P558" s="17">
        <f t="shared" si="162"/>
        <v>35189.443052372575</v>
      </c>
      <c r="Q558" s="17">
        <f t="shared" si="163"/>
        <v>51344.179703056958</v>
      </c>
      <c r="R558" s="17">
        <f t="shared" si="164"/>
        <v>22772211.681340564</v>
      </c>
      <c r="S558" s="17">
        <f t="shared" si="165"/>
        <v>54268362.801159546</v>
      </c>
      <c r="T558" s="17">
        <f t="shared" si="166"/>
        <v>80241903.088327169</v>
      </c>
      <c r="U558" s="17">
        <f t="shared" si="167"/>
        <v>22798130.936747961</v>
      </c>
      <c r="V558" s="17">
        <f t="shared" si="168"/>
        <v>54336222.141856313</v>
      </c>
      <c r="W558" s="17">
        <f t="shared" si="169"/>
        <v>80339230.748191163</v>
      </c>
      <c r="X558" s="17">
        <f t="shared" si="170"/>
        <v>2.8891863868865164E-2</v>
      </c>
    </row>
    <row r="559" spans="1:24" s="17" customFormat="1">
      <c r="A559" s="17" t="s">
        <v>1442</v>
      </c>
      <c r="B559" s="17">
        <v>265</v>
      </c>
      <c r="C559" s="17">
        <v>392</v>
      </c>
      <c r="D559" s="17">
        <f t="shared" si="152"/>
        <v>657</v>
      </c>
      <c r="E559" s="2">
        <f t="shared" si="153"/>
        <v>27.18</v>
      </c>
      <c r="F559" s="17">
        <f t="shared" si="154"/>
        <v>265</v>
      </c>
      <c r="G559" s="17">
        <f t="shared" si="155"/>
        <v>392</v>
      </c>
      <c r="H559" s="17">
        <f t="shared" si="156"/>
        <v>657</v>
      </c>
      <c r="I559" s="17">
        <f t="shared" si="157"/>
        <v>1595895</v>
      </c>
      <c r="J559" s="17">
        <f t="shared" si="158"/>
        <v>3598926</v>
      </c>
      <c r="K559" s="17">
        <f t="shared" si="159"/>
        <v>5194821</v>
      </c>
      <c r="L559" s="17">
        <f>分割表!$B$5</f>
        <v>1596160</v>
      </c>
      <c r="M559" s="17">
        <f>分割表!$C$5</f>
        <v>3599318</v>
      </c>
      <c r="N559" s="17">
        <f t="shared" si="160"/>
        <v>5195478</v>
      </c>
      <c r="O559" s="17">
        <f t="shared" si="161"/>
        <v>1478.6284038863489</v>
      </c>
      <c r="P559" s="17">
        <f t="shared" si="162"/>
        <v>2340.734641197861</v>
      </c>
      <c r="Q559" s="17">
        <f t="shared" si="163"/>
        <v>4262.4084001443889</v>
      </c>
      <c r="R559" s="17">
        <f t="shared" si="164"/>
        <v>22794080.934252094</v>
      </c>
      <c r="S559" s="17">
        <f t="shared" si="165"/>
        <v>54329912.431266472</v>
      </c>
      <c r="T559" s="17">
        <f t="shared" si="166"/>
        <v>80328414.402166039</v>
      </c>
      <c r="U559" s="17">
        <f t="shared" si="167"/>
        <v>22798130.936747961</v>
      </c>
      <c r="V559" s="17">
        <f t="shared" si="168"/>
        <v>54336222.141856313</v>
      </c>
      <c r="W559" s="17">
        <f t="shared" si="169"/>
        <v>80339230.748191163</v>
      </c>
      <c r="X559" s="17">
        <f t="shared" si="170"/>
        <v>2.8754331600477703E-2</v>
      </c>
    </row>
    <row r="560" spans="1:24" s="17" customFormat="1">
      <c r="A560" s="17" t="s">
        <v>2815</v>
      </c>
      <c r="B560" s="17">
        <v>232</v>
      </c>
      <c r="C560" s="17">
        <v>307</v>
      </c>
      <c r="D560" s="17">
        <f t="shared" si="152"/>
        <v>539</v>
      </c>
      <c r="E560" s="2">
        <f t="shared" si="153"/>
        <v>36.229999999999997</v>
      </c>
      <c r="F560" s="17">
        <f t="shared" si="154"/>
        <v>232</v>
      </c>
      <c r="G560" s="17">
        <f t="shared" si="155"/>
        <v>307</v>
      </c>
      <c r="H560" s="17">
        <f t="shared" si="156"/>
        <v>539</v>
      </c>
      <c r="I560" s="17">
        <f t="shared" si="157"/>
        <v>1595928</v>
      </c>
      <c r="J560" s="17">
        <f t="shared" si="158"/>
        <v>3599011</v>
      </c>
      <c r="K560" s="17">
        <f t="shared" si="159"/>
        <v>5194939</v>
      </c>
      <c r="L560" s="17">
        <f>分割表!$B$5</f>
        <v>1596160</v>
      </c>
      <c r="M560" s="17">
        <f>分割表!$C$5</f>
        <v>3599318</v>
      </c>
      <c r="N560" s="17">
        <f t="shared" si="160"/>
        <v>5195478</v>
      </c>
      <c r="O560" s="17">
        <f t="shared" si="161"/>
        <v>1263.6430702265839</v>
      </c>
      <c r="P560" s="17">
        <f t="shared" si="162"/>
        <v>1758.1422585092694</v>
      </c>
      <c r="Q560" s="17">
        <f t="shared" si="163"/>
        <v>3390.1566927199497</v>
      </c>
      <c r="R560" s="17">
        <f t="shared" si="164"/>
        <v>22794585.27178704</v>
      </c>
      <c r="S560" s="17">
        <f t="shared" si="165"/>
        <v>54331280.604682408</v>
      </c>
      <c r="T560" s="17">
        <f t="shared" si="166"/>
        <v>80330357.057887837</v>
      </c>
      <c r="U560" s="17">
        <f t="shared" si="167"/>
        <v>22798130.936747961</v>
      </c>
      <c r="V560" s="17">
        <f t="shared" si="168"/>
        <v>54336222.141856313</v>
      </c>
      <c r="W560" s="17">
        <f t="shared" si="169"/>
        <v>80339230.748191163</v>
      </c>
      <c r="X560" s="17">
        <f t="shared" si="170"/>
        <v>2.8461780880718237E-2</v>
      </c>
    </row>
    <row r="561" spans="1:24" s="17" customFormat="1">
      <c r="A561" s="17" t="s">
        <v>1150</v>
      </c>
      <c r="B561" s="17">
        <v>268</v>
      </c>
      <c r="C561" s="17">
        <v>404</v>
      </c>
      <c r="D561" s="17">
        <f t="shared" si="152"/>
        <v>672</v>
      </c>
      <c r="E561" s="2">
        <f t="shared" si="153"/>
        <v>25.28</v>
      </c>
      <c r="F561" s="17">
        <f t="shared" si="154"/>
        <v>268</v>
      </c>
      <c r="G561" s="17">
        <f t="shared" si="155"/>
        <v>404</v>
      </c>
      <c r="H561" s="17">
        <f t="shared" si="156"/>
        <v>672</v>
      </c>
      <c r="I561" s="17">
        <f t="shared" si="157"/>
        <v>1595892</v>
      </c>
      <c r="J561" s="17">
        <f t="shared" si="158"/>
        <v>3598914</v>
      </c>
      <c r="K561" s="17">
        <f t="shared" si="159"/>
        <v>5194806</v>
      </c>
      <c r="L561" s="17">
        <f>分割表!$B$5</f>
        <v>1596160</v>
      </c>
      <c r="M561" s="17">
        <f>分割表!$C$5</f>
        <v>3599318</v>
      </c>
      <c r="N561" s="17">
        <f t="shared" si="160"/>
        <v>5195478</v>
      </c>
      <c r="O561" s="17">
        <f t="shared" si="161"/>
        <v>1498.3845107769096</v>
      </c>
      <c r="P561" s="17">
        <f t="shared" si="162"/>
        <v>2424.571610696305</v>
      </c>
      <c r="Q561" s="17">
        <f t="shared" si="163"/>
        <v>4374.8936048315563</v>
      </c>
      <c r="R561" s="17">
        <f t="shared" si="164"/>
        <v>22794035.085419122</v>
      </c>
      <c r="S561" s="17">
        <f t="shared" si="165"/>
        <v>54329719.277534172</v>
      </c>
      <c r="T561" s="17">
        <f t="shared" si="166"/>
        <v>80328167.454596803</v>
      </c>
      <c r="U561" s="17">
        <f t="shared" si="167"/>
        <v>22798130.936747961</v>
      </c>
      <c r="V561" s="17">
        <f t="shared" si="168"/>
        <v>54336222.141856313</v>
      </c>
      <c r="W561" s="17">
        <f t="shared" si="169"/>
        <v>80339230.748191163</v>
      </c>
      <c r="X561" s="17">
        <f t="shared" si="170"/>
        <v>2.8392657900063754E-2</v>
      </c>
    </row>
    <row r="562" spans="1:24" s="17" customFormat="1">
      <c r="A562" s="17" t="s">
        <v>2645</v>
      </c>
      <c r="B562" s="17">
        <v>465</v>
      </c>
      <c r="C562" s="17">
        <v>934</v>
      </c>
      <c r="D562" s="17">
        <f t="shared" si="152"/>
        <v>1399</v>
      </c>
      <c r="E562" s="2">
        <f t="shared" si="153"/>
        <v>4.0999999999999996</v>
      </c>
      <c r="F562" s="17">
        <f t="shared" si="154"/>
        <v>465</v>
      </c>
      <c r="G562" s="17">
        <f t="shared" si="155"/>
        <v>934</v>
      </c>
      <c r="H562" s="17">
        <f t="shared" si="156"/>
        <v>1399</v>
      </c>
      <c r="I562" s="17">
        <f t="shared" si="157"/>
        <v>1595695</v>
      </c>
      <c r="J562" s="17">
        <f t="shared" si="158"/>
        <v>3598384</v>
      </c>
      <c r="K562" s="17">
        <f t="shared" si="159"/>
        <v>5194079</v>
      </c>
      <c r="L562" s="17">
        <f>分割表!$B$5</f>
        <v>1596160</v>
      </c>
      <c r="M562" s="17">
        <f>分割表!$C$5</f>
        <v>3599318</v>
      </c>
      <c r="N562" s="17">
        <f t="shared" si="160"/>
        <v>5195478</v>
      </c>
      <c r="O562" s="17">
        <f t="shared" si="161"/>
        <v>2856.0473935981204</v>
      </c>
      <c r="P562" s="17">
        <f t="shared" si="162"/>
        <v>6388.0709933057396</v>
      </c>
      <c r="Q562" s="17">
        <f t="shared" si="163"/>
        <v>10133.674651557008</v>
      </c>
      <c r="R562" s="17">
        <f t="shared" si="164"/>
        <v>22791024.357731704</v>
      </c>
      <c r="S562" s="17">
        <f t="shared" si="165"/>
        <v>54321188.36093539</v>
      </c>
      <c r="T562" s="17">
        <f t="shared" si="166"/>
        <v>80316198.780997708</v>
      </c>
      <c r="U562" s="17">
        <f t="shared" si="167"/>
        <v>22798130.936747961</v>
      </c>
      <c r="V562" s="17">
        <f t="shared" si="168"/>
        <v>54336222.141856313</v>
      </c>
      <c r="W562" s="17">
        <f t="shared" si="169"/>
        <v>80339230.748191163</v>
      </c>
      <c r="X562" s="17">
        <f t="shared" si="170"/>
        <v>2.8087603646769002E-2</v>
      </c>
    </row>
    <row r="563" spans="1:24" s="17" customFormat="1">
      <c r="A563" s="17" t="s">
        <v>2848</v>
      </c>
      <c r="B563" s="17">
        <v>215</v>
      </c>
      <c r="C563" s="17">
        <v>266</v>
      </c>
      <c r="D563" s="17">
        <f t="shared" si="152"/>
        <v>481</v>
      </c>
      <c r="E563" s="2">
        <f t="shared" si="153"/>
        <v>41.36</v>
      </c>
      <c r="F563" s="17">
        <f t="shared" si="154"/>
        <v>215</v>
      </c>
      <c r="G563" s="17">
        <f t="shared" si="155"/>
        <v>266</v>
      </c>
      <c r="H563" s="17">
        <f t="shared" si="156"/>
        <v>481</v>
      </c>
      <c r="I563" s="17">
        <f t="shared" si="157"/>
        <v>1595945</v>
      </c>
      <c r="J563" s="17">
        <f t="shared" si="158"/>
        <v>3599052</v>
      </c>
      <c r="K563" s="17">
        <f t="shared" si="159"/>
        <v>5194997</v>
      </c>
      <c r="L563" s="17">
        <f>分割表!$B$5</f>
        <v>1596160</v>
      </c>
      <c r="M563" s="17">
        <f>分割表!$C$5</f>
        <v>3599318</v>
      </c>
      <c r="N563" s="17">
        <f t="shared" si="160"/>
        <v>5195478</v>
      </c>
      <c r="O563" s="17">
        <f t="shared" si="161"/>
        <v>1154.6871760474473</v>
      </c>
      <c r="P563" s="17">
        <f t="shared" si="162"/>
        <v>1485.2100181359319</v>
      </c>
      <c r="Q563" s="17">
        <f t="shared" si="163"/>
        <v>2970.5921569208713</v>
      </c>
      <c r="R563" s="17">
        <f t="shared" si="164"/>
        <v>22794845.082298614</v>
      </c>
      <c r="S563" s="17">
        <f t="shared" si="165"/>
        <v>54331940.547871329</v>
      </c>
      <c r="T563" s="17">
        <f t="shared" si="166"/>
        <v>80331311.923547164</v>
      </c>
      <c r="U563" s="17">
        <f t="shared" si="167"/>
        <v>22798130.936747961</v>
      </c>
      <c r="V563" s="17">
        <f t="shared" si="168"/>
        <v>54336222.141856313</v>
      </c>
      <c r="W563" s="17">
        <f t="shared" si="169"/>
        <v>80339230.748191163</v>
      </c>
      <c r="X563" s="17">
        <f t="shared" si="170"/>
        <v>2.8057734152075683E-2</v>
      </c>
    </row>
    <row r="564" spans="1:24" s="17" customFormat="1">
      <c r="A564" s="17" t="s">
        <v>2965</v>
      </c>
      <c r="B564" s="17">
        <v>173</v>
      </c>
      <c r="C564" s="17">
        <v>154</v>
      </c>
      <c r="D564" s="17">
        <f t="shared" si="152"/>
        <v>327</v>
      </c>
      <c r="E564" s="2">
        <f t="shared" si="153"/>
        <v>69.19</v>
      </c>
      <c r="F564" s="17">
        <f t="shared" si="154"/>
        <v>173</v>
      </c>
      <c r="G564" s="17">
        <f t="shared" si="155"/>
        <v>154</v>
      </c>
      <c r="H564" s="17">
        <f t="shared" si="156"/>
        <v>327</v>
      </c>
      <c r="I564" s="17">
        <f t="shared" si="157"/>
        <v>1595987</v>
      </c>
      <c r="J564" s="17">
        <f t="shared" si="158"/>
        <v>3599164</v>
      </c>
      <c r="K564" s="17">
        <f t="shared" si="159"/>
        <v>5195151</v>
      </c>
      <c r="L564" s="17">
        <f>分割表!$B$5</f>
        <v>1596160</v>
      </c>
      <c r="M564" s="17">
        <f>分割表!$C$5</f>
        <v>3599318</v>
      </c>
      <c r="N564" s="17">
        <f t="shared" si="160"/>
        <v>5195478</v>
      </c>
      <c r="O564" s="17">
        <f t="shared" si="161"/>
        <v>891.51944584811577</v>
      </c>
      <c r="P564" s="17">
        <f t="shared" si="162"/>
        <v>775.69070077169897</v>
      </c>
      <c r="Q564" s="17">
        <f t="shared" si="163"/>
        <v>1893.3169758834019</v>
      </c>
      <c r="R564" s="17">
        <f t="shared" si="164"/>
        <v>22795486.967868261</v>
      </c>
      <c r="S564" s="17">
        <f t="shared" si="165"/>
        <v>54333743.321889952</v>
      </c>
      <c r="T564" s="17">
        <f t="shared" si="166"/>
        <v>80333847.259646893</v>
      </c>
      <c r="U564" s="17">
        <f t="shared" si="167"/>
        <v>22798130.936747961</v>
      </c>
      <c r="V564" s="17">
        <f t="shared" si="168"/>
        <v>54336222.141856313</v>
      </c>
      <c r="W564" s="17">
        <f t="shared" si="169"/>
        <v>80339230.748191163</v>
      </c>
      <c r="X564" s="17">
        <f t="shared" si="170"/>
        <v>2.8032360856561959E-2</v>
      </c>
    </row>
    <row r="565" spans="1:24" s="17" customFormat="1">
      <c r="A565" s="17" t="s">
        <v>841</v>
      </c>
      <c r="B565" s="17">
        <v>565</v>
      </c>
      <c r="C565" s="17">
        <v>1202</v>
      </c>
      <c r="D565" s="17">
        <f t="shared" si="152"/>
        <v>1767</v>
      </c>
      <c r="E565" s="2">
        <f t="shared" si="153"/>
        <v>1.29</v>
      </c>
      <c r="F565" s="17">
        <f t="shared" si="154"/>
        <v>565</v>
      </c>
      <c r="G565" s="17">
        <f t="shared" si="155"/>
        <v>1202</v>
      </c>
      <c r="H565" s="17">
        <f t="shared" si="156"/>
        <v>1767</v>
      </c>
      <c r="I565" s="17">
        <f t="shared" si="157"/>
        <v>1595595</v>
      </c>
      <c r="J565" s="17">
        <f t="shared" si="158"/>
        <v>3598116</v>
      </c>
      <c r="K565" s="17">
        <f t="shared" si="159"/>
        <v>5193711</v>
      </c>
      <c r="L565" s="17">
        <f>分割表!$B$5</f>
        <v>1596160</v>
      </c>
      <c r="M565" s="17">
        <f>分割表!$C$5</f>
        <v>3599318</v>
      </c>
      <c r="N565" s="17">
        <f t="shared" si="160"/>
        <v>5195478</v>
      </c>
      <c r="O565" s="17">
        <f t="shared" si="161"/>
        <v>3580.3065380977391</v>
      </c>
      <c r="P565" s="17">
        <f t="shared" si="162"/>
        <v>8524.2740223443743</v>
      </c>
      <c r="Q565" s="17">
        <f t="shared" si="163"/>
        <v>13211.926980588903</v>
      </c>
      <c r="R565" s="17">
        <f t="shared" si="164"/>
        <v>22789496.0788716</v>
      </c>
      <c r="S565" s="17">
        <f t="shared" si="165"/>
        <v>54316874.644144781</v>
      </c>
      <c r="T565" s="17">
        <f t="shared" si="166"/>
        <v>80310140.399038196</v>
      </c>
      <c r="U565" s="17">
        <f t="shared" si="167"/>
        <v>22798130.936747961</v>
      </c>
      <c r="V565" s="17">
        <f t="shared" si="168"/>
        <v>54336222.141856313</v>
      </c>
      <c r="W565" s="17">
        <f t="shared" si="169"/>
        <v>80339230.748191163</v>
      </c>
      <c r="X565" s="17">
        <f t="shared" si="170"/>
        <v>2.8026854228913364E-2</v>
      </c>
    </row>
    <row r="566" spans="1:24" s="17" customFormat="1">
      <c r="A566" s="17" t="s">
        <v>1071</v>
      </c>
      <c r="B566" s="17">
        <v>142</v>
      </c>
      <c r="C566" s="17">
        <v>76</v>
      </c>
      <c r="D566" s="17">
        <f t="shared" si="152"/>
        <v>218</v>
      </c>
      <c r="E566" s="2">
        <f t="shared" si="153"/>
        <v>109.06</v>
      </c>
      <c r="F566" s="17">
        <f t="shared" si="154"/>
        <v>142</v>
      </c>
      <c r="G566" s="17">
        <f t="shared" si="155"/>
        <v>76</v>
      </c>
      <c r="H566" s="17">
        <f t="shared" si="156"/>
        <v>218</v>
      </c>
      <c r="I566" s="17">
        <f t="shared" si="157"/>
        <v>1596018</v>
      </c>
      <c r="J566" s="17">
        <f t="shared" si="158"/>
        <v>3599242</v>
      </c>
      <c r="K566" s="17">
        <f t="shared" si="159"/>
        <v>5195260</v>
      </c>
      <c r="L566" s="17">
        <f>分割表!$B$5</f>
        <v>1596160</v>
      </c>
      <c r="M566" s="17">
        <f>分割表!$C$5</f>
        <v>3599318</v>
      </c>
      <c r="N566" s="17">
        <f t="shared" si="160"/>
        <v>5195478</v>
      </c>
      <c r="O566" s="17">
        <f t="shared" si="161"/>
        <v>703.72744217937907</v>
      </c>
      <c r="P566" s="17">
        <f t="shared" si="162"/>
        <v>329.13573386176114</v>
      </c>
      <c r="Q566" s="17">
        <f t="shared" si="163"/>
        <v>1173.8199236880214</v>
      </c>
      <c r="R566" s="17">
        <f t="shared" si="164"/>
        <v>22795960.74125959</v>
      </c>
      <c r="S566" s="17">
        <f t="shared" si="165"/>
        <v>54334998.827283181</v>
      </c>
      <c r="T566" s="17">
        <f t="shared" si="166"/>
        <v>80335641.75354144</v>
      </c>
      <c r="U566" s="17">
        <f t="shared" si="167"/>
        <v>22798130.936747961</v>
      </c>
      <c r="V566" s="17">
        <f t="shared" si="168"/>
        <v>54336222.141856313</v>
      </c>
      <c r="W566" s="17">
        <f t="shared" si="169"/>
        <v>80339230.748191163</v>
      </c>
      <c r="X566" s="17">
        <f t="shared" si="170"/>
        <v>2.7589565856192756E-2</v>
      </c>
    </row>
    <row r="567" spans="1:24" s="17" customFormat="1">
      <c r="A567" s="17" t="s">
        <v>3743</v>
      </c>
      <c r="B567" s="17">
        <v>117</v>
      </c>
      <c r="C567" s="17">
        <v>13</v>
      </c>
      <c r="D567" s="17">
        <f t="shared" si="152"/>
        <v>130</v>
      </c>
      <c r="E567" s="2">
        <f t="shared" si="153"/>
        <v>201.19</v>
      </c>
      <c r="F567" s="17">
        <f t="shared" si="154"/>
        <v>117</v>
      </c>
      <c r="G567" s="17">
        <f t="shared" si="155"/>
        <v>13</v>
      </c>
      <c r="H567" s="17">
        <f t="shared" si="156"/>
        <v>130</v>
      </c>
      <c r="I567" s="17">
        <f t="shared" si="157"/>
        <v>1596043</v>
      </c>
      <c r="J567" s="17">
        <f t="shared" si="158"/>
        <v>3599305</v>
      </c>
      <c r="K567" s="17">
        <f t="shared" si="159"/>
        <v>5195348</v>
      </c>
      <c r="L567" s="17">
        <f>分割表!$B$5</f>
        <v>1596160</v>
      </c>
      <c r="M567" s="17">
        <f>分割表!$C$5</f>
        <v>3599318</v>
      </c>
      <c r="N567" s="17">
        <f t="shared" si="160"/>
        <v>5195478</v>
      </c>
      <c r="O567" s="17">
        <f t="shared" si="161"/>
        <v>557.17435037133748</v>
      </c>
      <c r="P567" s="17">
        <f t="shared" si="162"/>
        <v>33.344341646999979</v>
      </c>
      <c r="Q567" s="17">
        <f t="shared" si="163"/>
        <v>632.77947855922571</v>
      </c>
      <c r="R567" s="17">
        <f t="shared" si="164"/>
        <v>22796342.817013763</v>
      </c>
      <c r="S567" s="17">
        <f t="shared" si="165"/>
        <v>54336012.890565559</v>
      </c>
      <c r="T567" s="17">
        <f t="shared" si="166"/>
        <v>80337090.520922914</v>
      </c>
      <c r="U567" s="17">
        <f t="shared" si="167"/>
        <v>22798130.936747961</v>
      </c>
      <c r="V567" s="17">
        <f t="shared" si="168"/>
        <v>54336222.141856313</v>
      </c>
      <c r="W567" s="17">
        <f t="shared" si="169"/>
        <v>80339230.748191163</v>
      </c>
      <c r="X567" s="17">
        <f t="shared" si="170"/>
        <v>2.724126713199174E-2</v>
      </c>
    </row>
    <row r="568" spans="1:24" s="17" customFormat="1">
      <c r="A568" s="17" t="s">
        <v>3189</v>
      </c>
      <c r="B568" s="17">
        <v>133</v>
      </c>
      <c r="C568" s="17">
        <v>60</v>
      </c>
      <c r="D568" s="17">
        <f t="shared" si="152"/>
        <v>193</v>
      </c>
      <c r="E568" s="2">
        <f t="shared" si="153"/>
        <v>118.74</v>
      </c>
      <c r="F568" s="17">
        <f t="shared" si="154"/>
        <v>133</v>
      </c>
      <c r="G568" s="17">
        <f t="shared" si="155"/>
        <v>60</v>
      </c>
      <c r="H568" s="17">
        <f t="shared" si="156"/>
        <v>193</v>
      </c>
      <c r="I568" s="17">
        <f t="shared" si="157"/>
        <v>1596027</v>
      </c>
      <c r="J568" s="17">
        <f t="shared" si="158"/>
        <v>3599258</v>
      </c>
      <c r="K568" s="17">
        <f t="shared" si="159"/>
        <v>5195285</v>
      </c>
      <c r="L568" s="17">
        <f>分割表!$B$5</f>
        <v>1596160</v>
      </c>
      <c r="M568" s="17">
        <f>分割表!$C$5</f>
        <v>3599318</v>
      </c>
      <c r="N568" s="17">
        <f t="shared" si="160"/>
        <v>5195478</v>
      </c>
      <c r="O568" s="17">
        <f t="shared" si="161"/>
        <v>650.41643405349328</v>
      </c>
      <c r="P568" s="17">
        <f t="shared" si="162"/>
        <v>245.66067373332604</v>
      </c>
      <c r="Q568" s="17">
        <f t="shared" si="163"/>
        <v>1015.6992064586429</v>
      </c>
      <c r="R568" s="17">
        <f t="shared" si="164"/>
        <v>22796098.288485978</v>
      </c>
      <c r="S568" s="17">
        <f t="shared" si="165"/>
        <v>54335256.367059954</v>
      </c>
      <c r="T568" s="17">
        <f t="shared" si="166"/>
        <v>80336053.335032329</v>
      </c>
      <c r="U568" s="17">
        <f t="shared" si="167"/>
        <v>22798130.936747961</v>
      </c>
      <c r="V568" s="17">
        <f t="shared" si="168"/>
        <v>54336222.141856313</v>
      </c>
      <c r="W568" s="17">
        <f t="shared" si="169"/>
        <v>80339230.748191163</v>
      </c>
      <c r="X568" s="17">
        <f t="shared" si="170"/>
        <v>2.685715656410995E-2</v>
      </c>
    </row>
    <row r="569" spans="1:24" s="17" customFormat="1">
      <c r="A569" s="17" t="s">
        <v>2151</v>
      </c>
      <c r="B569" s="17">
        <v>259</v>
      </c>
      <c r="C569" s="17">
        <v>398</v>
      </c>
      <c r="D569" s="17">
        <f t="shared" si="152"/>
        <v>657</v>
      </c>
      <c r="E569" s="2">
        <f t="shared" si="153"/>
        <v>22.34</v>
      </c>
      <c r="F569" s="17">
        <f t="shared" si="154"/>
        <v>259</v>
      </c>
      <c r="G569" s="17">
        <f t="shared" si="155"/>
        <v>398</v>
      </c>
      <c r="H569" s="17">
        <f t="shared" si="156"/>
        <v>657</v>
      </c>
      <c r="I569" s="17">
        <f t="shared" si="157"/>
        <v>1595901</v>
      </c>
      <c r="J569" s="17">
        <f t="shared" si="158"/>
        <v>3598920</v>
      </c>
      <c r="K569" s="17">
        <f t="shared" si="159"/>
        <v>5194821</v>
      </c>
      <c r="L569" s="17">
        <f>分割表!$B$5</f>
        <v>1596160</v>
      </c>
      <c r="M569" s="17">
        <f>分割表!$C$5</f>
        <v>3599318</v>
      </c>
      <c r="N569" s="17">
        <f t="shared" si="160"/>
        <v>5195478</v>
      </c>
      <c r="O569" s="17">
        <f t="shared" si="161"/>
        <v>1439.2184679801801</v>
      </c>
      <c r="P569" s="17">
        <f t="shared" si="162"/>
        <v>2382.607898103206</v>
      </c>
      <c r="Q569" s="17">
        <f t="shared" si="163"/>
        <v>4262.4084001443889</v>
      </c>
      <c r="R569" s="17">
        <f t="shared" si="164"/>
        <v>22794172.631934967</v>
      </c>
      <c r="S569" s="17">
        <f t="shared" si="165"/>
        <v>54329815.854395315</v>
      </c>
      <c r="T569" s="17">
        <f t="shared" si="166"/>
        <v>80328414.402166039</v>
      </c>
      <c r="U569" s="17">
        <f t="shared" si="167"/>
        <v>22798130.936747961</v>
      </c>
      <c r="V569" s="17">
        <f t="shared" si="168"/>
        <v>54336222.141856313</v>
      </c>
      <c r="W569" s="17">
        <f t="shared" si="169"/>
        <v>80339230.748191163</v>
      </c>
      <c r="X569" s="17">
        <f t="shared" si="170"/>
        <v>2.675153341131864E-2</v>
      </c>
    </row>
    <row r="570" spans="1:24" s="17" customFormat="1">
      <c r="A570" s="17" t="s">
        <v>2411</v>
      </c>
      <c r="B570" s="17">
        <v>1177</v>
      </c>
      <c r="C570" s="17">
        <v>2854</v>
      </c>
      <c r="D570" s="17">
        <f t="shared" si="152"/>
        <v>4031</v>
      </c>
      <c r="E570" s="2">
        <f t="shared" si="153"/>
        <v>4.4400000000000004</v>
      </c>
      <c r="F570" s="17">
        <f t="shared" si="154"/>
        <v>1177</v>
      </c>
      <c r="G570" s="17">
        <f t="shared" si="155"/>
        <v>2854</v>
      </c>
      <c r="H570" s="17">
        <f t="shared" si="156"/>
        <v>4031</v>
      </c>
      <c r="I570" s="17">
        <f t="shared" si="157"/>
        <v>1594983</v>
      </c>
      <c r="J570" s="17">
        <f t="shared" si="158"/>
        <v>3596464</v>
      </c>
      <c r="K570" s="17">
        <f t="shared" si="159"/>
        <v>5191447</v>
      </c>
      <c r="L570" s="17">
        <f>分割表!$B$5</f>
        <v>1596160</v>
      </c>
      <c r="M570" s="17">
        <f>分割表!$C$5</f>
        <v>3599318</v>
      </c>
      <c r="N570" s="17">
        <f t="shared" si="160"/>
        <v>5195478</v>
      </c>
      <c r="O570" s="17">
        <f t="shared" si="161"/>
        <v>8322.2422742453455</v>
      </c>
      <c r="P570" s="17">
        <f t="shared" si="162"/>
        <v>22707.784781596976</v>
      </c>
      <c r="Q570" s="17">
        <f t="shared" si="163"/>
        <v>33464.433915125293</v>
      </c>
      <c r="R570" s="17">
        <f t="shared" si="164"/>
        <v>22780143.148808319</v>
      </c>
      <c r="S570" s="17">
        <f t="shared" si="165"/>
        <v>54290284.56206204</v>
      </c>
      <c r="T570" s="17">
        <f t="shared" si="166"/>
        <v>80272868.753321499</v>
      </c>
      <c r="U570" s="17">
        <f t="shared" si="167"/>
        <v>22798130.936747961</v>
      </c>
      <c r="V570" s="17">
        <f t="shared" si="168"/>
        <v>54336222.141856313</v>
      </c>
      <c r="W570" s="17">
        <f t="shared" si="169"/>
        <v>80339230.748191163</v>
      </c>
      <c r="X570" s="17">
        <f t="shared" si="170"/>
        <v>2.6579148998788604E-2</v>
      </c>
    </row>
    <row r="571" spans="1:24" s="17" customFormat="1">
      <c r="A571" s="17" t="s">
        <v>1390</v>
      </c>
      <c r="B571" s="17">
        <v>665</v>
      </c>
      <c r="C571" s="17">
        <v>1486</v>
      </c>
      <c r="D571" s="17">
        <f t="shared" si="152"/>
        <v>2151</v>
      </c>
      <c r="E571" s="2">
        <f t="shared" si="153"/>
        <v>0.04</v>
      </c>
      <c r="F571" s="17">
        <f t="shared" si="154"/>
        <v>665</v>
      </c>
      <c r="G571" s="17">
        <f t="shared" si="155"/>
        <v>1486</v>
      </c>
      <c r="H571" s="17">
        <f t="shared" si="156"/>
        <v>2151</v>
      </c>
      <c r="I571" s="17">
        <f t="shared" si="157"/>
        <v>1595495</v>
      </c>
      <c r="J571" s="17">
        <f t="shared" si="158"/>
        <v>3597832</v>
      </c>
      <c r="K571" s="17">
        <f t="shared" si="159"/>
        <v>5193327</v>
      </c>
      <c r="L571" s="17">
        <f>分割表!$B$5</f>
        <v>1596160</v>
      </c>
      <c r="M571" s="17">
        <f>分割表!$C$5</f>
        <v>3599318</v>
      </c>
      <c r="N571" s="17">
        <f t="shared" si="160"/>
        <v>5195478</v>
      </c>
      <c r="O571" s="17">
        <f t="shared" si="161"/>
        <v>4322.3583820361428</v>
      </c>
      <c r="P571" s="17">
        <f t="shared" si="162"/>
        <v>10853.51103276267</v>
      </c>
      <c r="Q571" s="17">
        <f t="shared" si="163"/>
        <v>16506.103166054887</v>
      </c>
      <c r="R571" s="17">
        <f t="shared" si="164"/>
        <v>22787967.806278754</v>
      </c>
      <c r="S571" s="17">
        <f t="shared" si="165"/>
        <v>54312303.413808167</v>
      </c>
      <c r="T571" s="17">
        <f t="shared" si="166"/>
        <v>80303818.636967227</v>
      </c>
      <c r="U571" s="17">
        <f t="shared" si="167"/>
        <v>22798130.936747961</v>
      </c>
      <c r="V571" s="17">
        <f t="shared" si="168"/>
        <v>54336222.141856313</v>
      </c>
      <c r="W571" s="17">
        <f t="shared" si="169"/>
        <v>80339230.748191163</v>
      </c>
      <c r="X571" s="17">
        <f t="shared" si="170"/>
        <v>2.6512160496397985E-2</v>
      </c>
    </row>
    <row r="572" spans="1:24" s="17" customFormat="1">
      <c r="A572" s="17" t="s">
        <v>907</v>
      </c>
      <c r="B572" s="17">
        <v>162</v>
      </c>
      <c r="C572" s="17">
        <v>143</v>
      </c>
      <c r="D572" s="17">
        <f t="shared" si="152"/>
        <v>305</v>
      </c>
      <c r="E572" s="2">
        <f t="shared" si="153"/>
        <v>65.72</v>
      </c>
      <c r="F572" s="17">
        <f t="shared" si="154"/>
        <v>162</v>
      </c>
      <c r="G572" s="17">
        <f t="shared" si="155"/>
        <v>143</v>
      </c>
      <c r="H572" s="17">
        <f t="shared" si="156"/>
        <v>305</v>
      </c>
      <c r="I572" s="17">
        <f t="shared" si="157"/>
        <v>1595998</v>
      </c>
      <c r="J572" s="17">
        <f t="shared" si="158"/>
        <v>3599175</v>
      </c>
      <c r="K572" s="17">
        <f t="shared" si="159"/>
        <v>5195173</v>
      </c>
      <c r="L572" s="17">
        <f>分割表!$B$5</f>
        <v>1596160</v>
      </c>
      <c r="M572" s="17">
        <f>分割表!$C$5</f>
        <v>3599318</v>
      </c>
      <c r="N572" s="17">
        <f t="shared" si="160"/>
        <v>5195478</v>
      </c>
      <c r="O572" s="17">
        <f t="shared" si="161"/>
        <v>824.19060630764614</v>
      </c>
      <c r="P572" s="17">
        <f t="shared" si="162"/>
        <v>709.68678212716668</v>
      </c>
      <c r="Q572" s="17">
        <f t="shared" si="163"/>
        <v>1744.6950918652606</v>
      </c>
      <c r="R572" s="17">
        <f t="shared" si="164"/>
        <v>22795655.080938198</v>
      </c>
      <c r="S572" s="17">
        <f t="shared" si="165"/>
        <v>54333920.380240463</v>
      </c>
      <c r="T572" s="17">
        <f t="shared" si="166"/>
        <v>80334209.450890943</v>
      </c>
      <c r="U572" s="17">
        <f t="shared" si="167"/>
        <v>22798130.936747961</v>
      </c>
      <c r="V572" s="17">
        <f t="shared" si="168"/>
        <v>54336222.141856313</v>
      </c>
      <c r="W572" s="17">
        <f t="shared" si="169"/>
        <v>80339230.748191163</v>
      </c>
      <c r="X572" s="17">
        <f t="shared" si="170"/>
        <v>2.6359737609094117E-2</v>
      </c>
    </row>
    <row r="573" spans="1:24" s="17" customFormat="1">
      <c r="A573" s="17" t="s">
        <v>2697</v>
      </c>
      <c r="B573" s="17">
        <v>352</v>
      </c>
      <c r="C573" s="17">
        <v>651</v>
      </c>
      <c r="D573" s="17">
        <f t="shared" si="152"/>
        <v>1003</v>
      </c>
      <c r="E573" s="2">
        <f t="shared" si="153"/>
        <v>8.8000000000000007</v>
      </c>
      <c r="F573" s="17">
        <f t="shared" si="154"/>
        <v>352</v>
      </c>
      <c r="G573" s="17">
        <f t="shared" si="155"/>
        <v>651</v>
      </c>
      <c r="H573" s="17">
        <f t="shared" si="156"/>
        <v>1003</v>
      </c>
      <c r="I573" s="17">
        <f t="shared" si="157"/>
        <v>1595808</v>
      </c>
      <c r="J573" s="17">
        <f t="shared" si="158"/>
        <v>3598667</v>
      </c>
      <c r="K573" s="17">
        <f t="shared" si="159"/>
        <v>5194475</v>
      </c>
      <c r="L573" s="17">
        <f>分割表!$B$5</f>
        <v>1596160</v>
      </c>
      <c r="M573" s="17">
        <f>分割表!$C$5</f>
        <v>3599318</v>
      </c>
      <c r="N573" s="17">
        <f t="shared" si="160"/>
        <v>5195478</v>
      </c>
      <c r="O573" s="17">
        <f t="shared" si="161"/>
        <v>2063.9981738105303</v>
      </c>
      <c r="P573" s="17">
        <f t="shared" si="162"/>
        <v>4217.5097770777784</v>
      </c>
      <c r="Q573" s="17">
        <f t="shared" si="163"/>
        <v>6931.483040325822</v>
      </c>
      <c r="R573" s="17">
        <f t="shared" si="164"/>
        <v>22792751.320385449</v>
      </c>
      <c r="S573" s="17">
        <f t="shared" si="165"/>
        <v>54325743.538765661</v>
      </c>
      <c r="T573" s="17">
        <f t="shared" si="166"/>
        <v>80322718.155925825</v>
      </c>
      <c r="U573" s="17">
        <f t="shared" si="167"/>
        <v>22798130.936747961</v>
      </c>
      <c r="V573" s="17">
        <f t="shared" si="168"/>
        <v>54336222.141856313</v>
      </c>
      <c r="W573" s="17">
        <f t="shared" si="169"/>
        <v>80339230.748191163</v>
      </c>
      <c r="X573" s="17">
        <f t="shared" si="170"/>
        <v>2.6353359538767857E-2</v>
      </c>
    </row>
    <row r="574" spans="1:24" s="17" customFormat="1">
      <c r="A574" s="17" t="s">
        <v>1722</v>
      </c>
      <c r="B574" s="17">
        <v>602</v>
      </c>
      <c r="C574" s="17">
        <v>1326</v>
      </c>
      <c r="D574" s="17">
        <f t="shared" si="152"/>
        <v>1928</v>
      </c>
      <c r="E574" s="2">
        <f t="shared" si="153"/>
        <v>0.23</v>
      </c>
      <c r="F574" s="17">
        <f t="shared" si="154"/>
        <v>602</v>
      </c>
      <c r="G574" s="17">
        <f t="shared" si="155"/>
        <v>1326</v>
      </c>
      <c r="H574" s="17">
        <f t="shared" si="156"/>
        <v>1928</v>
      </c>
      <c r="I574" s="17">
        <f t="shared" si="157"/>
        <v>1595558</v>
      </c>
      <c r="J574" s="17">
        <f t="shared" si="158"/>
        <v>3597992</v>
      </c>
      <c r="K574" s="17">
        <f t="shared" si="159"/>
        <v>5193550</v>
      </c>
      <c r="L574" s="17">
        <f>分割表!$B$5</f>
        <v>1596160</v>
      </c>
      <c r="M574" s="17">
        <f>分割表!$C$5</f>
        <v>3599318</v>
      </c>
      <c r="N574" s="17">
        <f t="shared" si="160"/>
        <v>5195478</v>
      </c>
      <c r="O574" s="17">
        <f t="shared" si="161"/>
        <v>3852.9549820759103</v>
      </c>
      <c r="P574" s="17">
        <f t="shared" si="162"/>
        <v>9533.8367984089418</v>
      </c>
      <c r="Q574" s="17">
        <f t="shared" si="163"/>
        <v>14583.851780128707</v>
      </c>
      <c r="R574" s="17">
        <f t="shared" si="164"/>
        <v>22788930.61728178</v>
      </c>
      <c r="S574" s="17">
        <f t="shared" si="165"/>
        <v>54314878.752085775</v>
      </c>
      <c r="T574" s="17">
        <f t="shared" si="166"/>
        <v>80307489.865130067</v>
      </c>
      <c r="U574" s="17">
        <f t="shared" si="167"/>
        <v>22798130.936747961</v>
      </c>
      <c r="V574" s="17">
        <f t="shared" si="168"/>
        <v>54336222.141856313</v>
      </c>
      <c r="W574" s="17">
        <f t="shared" si="169"/>
        <v>80339230.748191163</v>
      </c>
      <c r="X574" s="17">
        <f t="shared" si="170"/>
        <v>2.5747128395797542E-2</v>
      </c>
    </row>
    <row r="575" spans="1:24" s="17" customFormat="1">
      <c r="A575" s="17" t="s">
        <v>2621</v>
      </c>
      <c r="B575" s="17">
        <v>585</v>
      </c>
      <c r="C575" s="17">
        <v>1282</v>
      </c>
      <c r="D575" s="17">
        <f t="shared" si="152"/>
        <v>1867</v>
      </c>
      <c r="E575" s="2">
        <f t="shared" si="153"/>
        <v>0.33</v>
      </c>
      <c r="F575" s="17">
        <f t="shared" si="154"/>
        <v>585</v>
      </c>
      <c r="G575" s="17">
        <f t="shared" si="155"/>
        <v>1282</v>
      </c>
      <c r="H575" s="17">
        <f t="shared" si="156"/>
        <v>1867</v>
      </c>
      <c r="I575" s="17">
        <f t="shared" si="157"/>
        <v>1595575</v>
      </c>
      <c r="J575" s="17">
        <f t="shared" si="158"/>
        <v>3598036</v>
      </c>
      <c r="K575" s="17">
        <f t="shared" si="159"/>
        <v>5193611</v>
      </c>
      <c r="L575" s="17">
        <f>分割表!$B$5</f>
        <v>1596160</v>
      </c>
      <c r="M575" s="17">
        <f>分割表!$C$5</f>
        <v>3599318</v>
      </c>
      <c r="N575" s="17">
        <f t="shared" si="160"/>
        <v>5195478</v>
      </c>
      <c r="O575" s="17">
        <f t="shared" si="161"/>
        <v>3727.3929306306363</v>
      </c>
      <c r="P575" s="17">
        <f t="shared" si="162"/>
        <v>9174.2184492501492</v>
      </c>
      <c r="Q575" s="17">
        <f t="shared" si="163"/>
        <v>14062.408563992396</v>
      </c>
      <c r="R575" s="17">
        <f t="shared" si="164"/>
        <v>22789190.423851639</v>
      </c>
      <c r="S575" s="17">
        <f t="shared" si="165"/>
        <v>54315586.971359491</v>
      </c>
      <c r="T575" s="17">
        <f t="shared" si="166"/>
        <v>80308494.104098052</v>
      </c>
      <c r="U575" s="17">
        <f t="shared" si="167"/>
        <v>22798130.936747961</v>
      </c>
      <c r="V575" s="17">
        <f t="shared" si="168"/>
        <v>54336222.141856313</v>
      </c>
      <c r="W575" s="17">
        <f t="shared" si="169"/>
        <v>80339230.748191163</v>
      </c>
      <c r="X575" s="17">
        <f t="shared" si="170"/>
        <v>2.5615696226153686E-2</v>
      </c>
    </row>
    <row r="576" spans="1:24" s="17" customFormat="1">
      <c r="A576" s="17" t="s">
        <v>2822</v>
      </c>
      <c r="B576" s="17">
        <v>213</v>
      </c>
      <c r="C576" s="17">
        <v>290</v>
      </c>
      <c r="D576" s="17">
        <f t="shared" si="152"/>
        <v>503</v>
      </c>
      <c r="E576" s="2">
        <f t="shared" si="153"/>
        <v>30.18</v>
      </c>
      <c r="F576" s="17">
        <f t="shared" si="154"/>
        <v>213</v>
      </c>
      <c r="G576" s="17">
        <f t="shared" si="155"/>
        <v>290</v>
      </c>
      <c r="H576" s="17">
        <f t="shared" si="156"/>
        <v>503</v>
      </c>
      <c r="I576" s="17">
        <f t="shared" si="157"/>
        <v>1595947</v>
      </c>
      <c r="J576" s="17">
        <f t="shared" si="158"/>
        <v>3599028</v>
      </c>
      <c r="K576" s="17">
        <f t="shared" si="159"/>
        <v>5194975</v>
      </c>
      <c r="L576" s="17">
        <f>分割表!$B$5</f>
        <v>1596160</v>
      </c>
      <c r="M576" s="17">
        <f>分割表!$C$5</f>
        <v>3599318</v>
      </c>
      <c r="N576" s="17">
        <f t="shared" si="160"/>
        <v>5195478</v>
      </c>
      <c r="O576" s="17">
        <f t="shared" si="161"/>
        <v>1141.9552312961075</v>
      </c>
      <c r="P576" s="17">
        <f t="shared" si="162"/>
        <v>1644.2654676643506</v>
      </c>
      <c r="Q576" s="17">
        <f t="shared" si="163"/>
        <v>3128.9568555601691</v>
      </c>
      <c r="R576" s="17">
        <f t="shared" si="164"/>
        <v>22794875.648253061</v>
      </c>
      <c r="S576" s="17">
        <f t="shared" si="165"/>
        <v>54331554.2396065</v>
      </c>
      <c r="T576" s="17">
        <f t="shared" si="166"/>
        <v>80330949.733048439</v>
      </c>
      <c r="U576" s="17">
        <f t="shared" si="167"/>
        <v>22798130.936747961</v>
      </c>
      <c r="V576" s="17">
        <f t="shared" si="168"/>
        <v>54336222.141856313</v>
      </c>
      <c r="W576" s="17">
        <f t="shared" si="169"/>
        <v>80339230.748191163</v>
      </c>
      <c r="X576" s="17">
        <f t="shared" si="170"/>
        <v>2.5390961323032209E-2</v>
      </c>
    </row>
    <row r="577" spans="1:24" s="17" customFormat="1">
      <c r="A577" s="17" t="s">
        <v>1547</v>
      </c>
      <c r="B577" s="17">
        <v>177</v>
      </c>
      <c r="C577" s="17">
        <v>196</v>
      </c>
      <c r="D577" s="17">
        <f t="shared" si="152"/>
        <v>373</v>
      </c>
      <c r="E577" s="2">
        <f t="shared" si="153"/>
        <v>45.55</v>
      </c>
      <c r="F577" s="17">
        <f t="shared" si="154"/>
        <v>177</v>
      </c>
      <c r="G577" s="17">
        <f t="shared" si="155"/>
        <v>196</v>
      </c>
      <c r="H577" s="17">
        <f t="shared" si="156"/>
        <v>373</v>
      </c>
      <c r="I577" s="17">
        <f t="shared" si="157"/>
        <v>1595983</v>
      </c>
      <c r="J577" s="17">
        <f t="shared" si="158"/>
        <v>3599122</v>
      </c>
      <c r="K577" s="17">
        <f t="shared" si="159"/>
        <v>5195105</v>
      </c>
      <c r="L577" s="17">
        <f>分割表!$B$5</f>
        <v>1596160</v>
      </c>
      <c r="M577" s="17">
        <f>分割表!$C$5</f>
        <v>3599318</v>
      </c>
      <c r="N577" s="17">
        <f t="shared" si="160"/>
        <v>5195478</v>
      </c>
      <c r="O577" s="17">
        <f t="shared" si="161"/>
        <v>916.17850266556775</v>
      </c>
      <c r="P577" s="17">
        <f t="shared" si="162"/>
        <v>1034.5104732091813</v>
      </c>
      <c r="Q577" s="17">
        <f t="shared" si="163"/>
        <v>2208.7487505271433</v>
      </c>
      <c r="R577" s="17">
        <f t="shared" si="164"/>
        <v>22795425.835861627</v>
      </c>
      <c r="S577" s="17">
        <f t="shared" si="165"/>
        <v>54333067.281224534</v>
      </c>
      <c r="T577" s="17">
        <f t="shared" si="166"/>
        <v>80333089.950983107</v>
      </c>
      <c r="U577" s="17">
        <f t="shared" si="167"/>
        <v>22798130.936747961</v>
      </c>
      <c r="V577" s="17">
        <f t="shared" si="168"/>
        <v>54336222.141856313</v>
      </c>
      <c r="W577" s="17">
        <f t="shared" si="169"/>
        <v>80339230.748191163</v>
      </c>
      <c r="X577" s="17">
        <f t="shared" si="170"/>
        <v>2.5187469744687989E-2</v>
      </c>
    </row>
    <row r="578" spans="1:24" s="17" customFormat="1">
      <c r="A578" s="17" t="s">
        <v>882</v>
      </c>
      <c r="B578" s="17">
        <v>1160</v>
      </c>
      <c r="C578" s="17">
        <v>2824</v>
      </c>
      <c r="D578" s="17">
        <f t="shared" ref="D578:D641" si="171">B578+C578</f>
        <v>3984</v>
      </c>
      <c r="E578" s="2">
        <f t="shared" ref="E578:E641" si="172">ROUND(2*(O578+P578+R578+S578+W578-Q578-T578-U578-V578),2)</f>
        <v>4.88</v>
      </c>
      <c r="F578" s="17">
        <f t="shared" ref="F578:F641" si="173">B578</f>
        <v>1160</v>
      </c>
      <c r="G578" s="17">
        <f t="shared" ref="G578:G641" si="174">C578</f>
        <v>2824</v>
      </c>
      <c r="H578" s="17">
        <f t="shared" ref="H578:H641" si="175">D578</f>
        <v>3984</v>
      </c>
      <c r="I578" s="17">
        <f t="shared" ref="I578:I641" si="176">L578-F578</f>
        <v>1595000</v>
      </c>
      <c r="J578" s="17">
        <f t="shared" ref="J578:J641" si="177">M578-G578</f>
        <v>3596494</v>
      </c>
      <c r="K578" s="17">
        <f t="shared" ref="K578:K641" si="178">I578+J578</f>
        <v>5191494</v>
      </c>
      <c r="L578" s="17">
        <f>分割表!$B$5</f>
        <v>1596160</v>
      </c>
      <c r="M578" s="17">
        <f>分割表!$C$5</f>
        <v>3599318</v>
      </c>
      <c r="N578" s="17">
        <f t="shared" ref="N578:N641" si="179">$L$3+$M$3</f>
        <v>5195478</v>
      </c>
      <c r="O578" s="17">
        <f t="shared" ref="O578:O641" si="180">LN(F578)*F578</f>
        <v>8185.1633295564761</v>
      </c>
      <c r="P578" s="17">
        <f t="shared" ref="P578:P641" si="181">LN(G578)*G578</f>
        <v>22439.248706483486</v>
      </c>
      <c r="Q578" s="17">
        <f t="shared" ref="Q578:Q641" si="182">LN(H578)*H578</f>
        <v>33027.525808918683</v>
      </c>
      <c r="R578" s="17">
        <f t="shared" ref="R578:R641" si="183">LN(I578)*I578</f>
        <v>22780402.949250724</v>
      </c>
      <c r="S578" s="17">
        <f t="shared" ref="S578:S641" si="184">LN(J578)*J578</f>
        <v>54290767.426038116</v>
      </c>
      <c r="T578" s="17">
        <f t="shared" ref="T578:T641" si="185">LN(K578)*K578</f>
        <v>80273642.492116272</v>
      </c>
      <c r="U578" s="17">
        <f t="shared" ref="U578:U641" si="186">LN(L578)*L578</f>
        <v>22798130.936747961</v>
      </c>
      <c r="V578" s="17">
        <f t="shared" ref="V578:V641" si="187">LN(M578)*M578</f>
        <v>54336222.141856313</v>
      </c>
      <c r="W578" s="17">
        <f t="shared" ref="W578:W641" si="188">LN(N578)*N578</f>
        <v>80339230.748191163</v>
      </c>
      <c r="X578" s="17">
        <f t="shared" ref="X578:X587" si="189">(B578/4116443)*1000-(C578/11004548)*1000</f>
        <v>2.5175515553817418E-2</v>
      </c>
    </row>
    <row r="579" spans="1:24" s="17" customFormat="1">
      <c r="A579" s="17" t="s">
        <v>2660</v>
      </c>
      <c r="B579" s="17">
        <v>407</v>
      </c>
      <c r="C579" s="17">
        <v>819</v>
      </c>
      <c r="D579" s="17">
        <f t="shared" si="171"/>
        <v>1226</v>
      </c>
      <c r="E579" s="2">
        <f t="shared" si="172"/>
        <v>3.48</v>
      </c>
      <c r="F579" s="17">
        <f t="shared" si="173"/>
        <v>407</v>
      </c>
      <c r="G579" s="17">
        <f t="shared" si="174"/>
        <v>819</v>
      </c>
      <c r="H579" s="17">
        <f t="shared" si="175"/>
        <v>1226</v>
      </c>
      <c r="I579" s="17">
        <f t="shared" si="176"/>
        <v>1595753</v>
      </c>
      <c r="J579" s="17">
        <f t="shared" si="177"/>
        <v>3598499</v>
      </c>
      <c r="K579" s="17">
        <f t="shared" si="178"/>
        <v>5194252</v>
      </c>
      <c r="L579" s="17">
        <f>分割表!$B$5</f>
        <v>1596160</v>
      </c>
      <c r="M579" s="17">
        <f>分割表!$C$5</f>
        <v>3599318</v>
      </c>
      <c r="N579" s="17">
        <f t="shared" si="179"/>
        <v>5195478</v>
      </c>
      <c r="O579" s="17">
        <f t="shared" si="180"/>
        <v>2445.5869664751358</v>
      </c>
      <c r="P579" s="17">
        <f t="shared" si="181"/>
        <v>5493.9208646756642</v>
      </c>
      <c r="Q579" s="17">
        <f t="shared" si="182"/>
        <v>8718.7138548242892</v>
      </c>
      <c r="R579" s="17">
        <f t="shared" si="183"/>
        <v>22791910.762342062</v>
      </c>
      <c r="S579" s="17">
        <f t="shared" si="184"/>
        <v>54323039.402245581</v>
      </c>
      <c r="T579" s="17">
        <f t="shared" si="185"/>
        <v>80319046.888048142</v>
      </c>
      <c r="U579" s="17">
        <f t="shared" si="186"/>
        <v>22798130.936747961</v>
      </c>
      <c r="V579" s="17">
        <f t="shared" si="187"/>
        <v>54336222.141856313</v>
      </c>
      <c r="W579" s="17">
        <f t="shared" si="188"/>
        <v>80339230.748191163</v>
      </c>
      <c r="X579" s="17">
        <f t="shared" si="189"/>
        <v>2.444799405382285E-2</v>
      </c>
    </row>
    <row r="580" spans="1:24" s="17" customFormat="1">
      <c r="A580" s="17" t="s">
        <v>2987</v>
      </c>
      <c r="B580" s="17">
        <v>152</v>
      </c>
      <c r="C580" s="17">
        <v>140</v>
      </c>
      <c r="D580" s="17">
        <f t="shared" si="171"/>
        <v>292</v>
      </c>
      <c r="E580" s="2">
        <f t="shared" si="172"/>
        <v>57.25</v>
      </c>
      <c r="F580" s="17">
        <f t="shared" si="173"/>
        <v>152</v>
      </c>
      <c r="G580" s="17">
        <f t="shared" si="174"/>
        <v>140</v>
      </c>
      <c r="H580" s="17">
        <f t="shared" si="175"/>
        <v>292</v>
      </c>
      <c r="I580" s="17">
        <f t="shared" si="176"/>
        <v>1596008</v>
      </c>
      <c r="J580" s="17">
        <f t="shared" si="177"/>
        <v>3599178</v>
      </c>
      <c r="K580" s="17">
        <f t="shared" si="178"/>
        <v>5195186</v>
      </c>
      <c r="L580" s="17">
        <f>分割表!$B$5</f>
        <v>1596160</v>
      </c>
      <c r="M580" s="17">
        <f>分割表!$C$5</f>
        <v>3599318</v>
      </c>
      <c r="N580" s="17">
        <f t="shared" si="179"/>
        <v>5195478</v>
      </c>
      <c r="O580" s="17">
        <f t="shared" si="180"/>
        <v>763.62983916863402</v>
      </c>
      <c r="P580" s="17">
        <f t="shared" si="181"/>
        <v>691.82993916530256</v>
      </c>
      <c r="Q580" s="17">
        <f t="shared" si="182"/>
        <v>1657.6121102623383</v>
      </c>
      <c r="R580" s="17">
        <f t="shared" si="183"/>
        <v>22795807.911067564</v>
      </c>
      <c r="S580" s="17">
        <f t="shared" si="184"/>
        <v>54333968.668887347</v>
      </c>
      <c r="T580" s="17">
        <f t="shared" si="185"/>
        <v>80334423.473033488</v>
      </c>
      <c r="U580" s="17">
        <f t="shared" si="186"/>
        <v>22798130.936747961</v>
      </c>
      <c r="V580" s="17">
        <f t="shared" si="187"/>
        <v>54336222.141856313</v>
      </c>
      <c r="W580" s="17">
        <f t="shared" si="188"/>
        <v>80339230.748191163</v>
      </c>
      <c r="X580" s="17">
        <f t="shared" si="189"/>
        <v>2.4203070382823343E-2</v>
      </c>
    </row>
    <row r="581" spans="1:24" s="17" customFormat="1">
      <c r="A581" s="17" t="s">
        <v>752</v>
      </c>
      <c r="B581" s="17">
        <v>142</v>
      </c>
      <c r="C581" s="17">
        <v>115</v>
      </c>
      <c r="D581" s="17">
        <f t="shared" si="171"/>
        <v>257</v>
      </c>
      <c r="E581" s="2">
        <f t="shared" si="172"/>
        <v>66.16</v>
      </c>
      <c r="F581" s="17">
        <f t="shared" si="173"/>
        <v>142</v>
      </c>
      <c r="G581" s="17">
        <f t="shared" si="174"/>
        <v>115</v>
      </c>
      <c r="H581" s="17">
        <f t="shared" si="175"/>
        <v>257</v>
      </c>
      <c r="I581" s="17">
        <f t="shared" si="176"/>
        <v>1596018</v>
      </c>
      <c r="J581" s="17">
        <f t="shared" si="177"/>
        <v>3599203</v>
      </c>
      <c r="K581" s="17">
        <f t="shared" si="178"/>
        <v>5195221</v>
      </c>
      <c r="L581" s="17">
        <f>分割表!$B$5</f>
        <v>1596160</v>
      </c>
      <c r="M581" s="17">
        <f>分割表!$C$5</f>
        <v>3599318</v>
      </c>
      <c r="N581" s="17">
        <f t="shared" si="179"/>
        <v>5195478</v>
      </c>
      <c r="O581" s="17">
        <f t="shared" si="180"/>
        <v>703.72744217937907</v>
      </c>
      <c r="P581" s="17">
        <f t="shared" si="181"/>
        <v>545.66719476177377</v>
      </c>
      <c r="Q581" s="17">
        <f t="shared" si="182"/>
        <v>1426.1125538180715</v>
      </c>
      <c r="R581" s="17">
        <f t="shared" si="183"/>
        <v>22795960.74125959</v>
      </c>
      <c r="S581" s="17">
        <f t="shared" si="184"/>
        <v>54334371.074375272</v>
      </c>
      <c r="T581" s="17">
        <f t="shared" si="185"/>
        <v>80334999.686655879</v>
      </c>
      <c r="U581" s="17">
        <f t="shared" si="186"/>
        <v>22798130.936747961</v>
      </c>
      <c r="V581" s="17">
        <f t="shared" si="187"/>
        <v>54336222.141856313</v>
      </c>
      <c r="W581" s="17">
        <f t="shared" si="188"/>
        <v>80339230.748191163</v>
      </c>
      <c r="X581" s="17">
        <f t="shared" si="189"/>
        <v>2.4045576589209687E-2</v>
      </c>
    </row>
    <row r="582" spans="1:24" s="17" customFormat="1">
      <c r="A582" s="17" t="s">
        <v>550</v>
      </c>
      <c r="B582" s="17">
        <v>409</v>
      </c>
      <c r="C582" s="17">
        <v>830</v>
      </c>
      <c r="D582" s="17">
        <f t="shared" si="171"/>
        <v>1239</v>
      </c>
      <c r="E582" s="2">
        <f t="shared" si="172"/>
        <v>3.01</v>
      </c>
      <c r="F582" s="17">
        <f t="shared" si="173"/>
        <v>409</v>
      </c>
      <c r="G582" s="17">
        <f t="shared" si="174"/>
        <v>830</v>
      </c>
      <c r="H582" s="17">
        <f t="shared" si="175"/>
        <v>1239</v>
      </c>
      <c r="I582" s="17">
        <f t="shared" si="176"/>
        <v>1595751</v>
      </c>
      <c r="J582" s="17">
        <f t="shared" si="177"/>
        <v>3598488</v>
      </c>
      <c r="K582" s="17">
        <f t="shared" si="178"/>
        <v>5194239</v>
      </c>
      <c r="L582" s="17">
        <f>分割表!$B$5</f>
        <v>1596160</v>
      </c>
      <c r="M582" s="17">
        <f>分割表!$C$5</f>
        <v>3599318</v>
      </c>
      <c r="N582" s="17">
        <f t="shared" si="179"/>
        <v>5195478</v>
      </c>
      <c r="O582" s="17">
        <f t="shared" si="180"/>
        <v>2459.6094988215059</v>
      </c>
      <c r="P582" s="17">
        <f t="shared" si="181"/>
        <v>5578.7833316562337</v>
      </c>
      <c r="Q582" s="17">
        <f t="shared" si="182"/>
        <v>8824.2321933385065</v>
      </c>
      <c r="R582" s="17">
        <f t="shared" si="183"/>
        <v>22791880.19663075</v>
      </c>
      <c r="S582" s="17">
        <f t="shared" si="184"/>
        <v>54322862.345961303</v>
      </c>
      <c r="T582" s="17">
        <f t="shared" si="185"/>
        <v>80318832.868242979</v>
      </c>
      <c r="U582" s="17">
        <f t="shared" si="186"/>
        <v>22798130.936747961</v>
      </c>
      <c r="V582" s="17">
        <f t="shared" si="187"/>
        <v>54336222.141856313</v>
      </c>
      <c r="W582" s="17">
        <f t="shared" si="188"/>
        <v>80339230.748191163</v>
      </c>
      <c r="X582" s="17">
        <f t="shared" si="189"/>
        <v>2.3934263694548194E-2</v>
      </c>
    </row>
    <row r="583" spans="1:24" s="17" customFormat="1">
      <c r="A583" s="17" t="s">
        <v>3965</v>
      </c>
      <c r="B583" s="17">
        <v>101</v>
      </c>
      <c r="C583" s="17">
        <v>8</v>
      </c>
      <c r="D583" s="17">
        <f t="shared" si="171"/>
        <v>109</v>
      </c>
      <c r="E583" s="2">
        <f t="shared" si="172"/>
        <v>187.09</v>
      </c>
      <c r="F583" s="17">
        <f t="shared" si="173"/>
        <v>101</v>
      </c>
      <c r="G583" s="17">
        <f t="shared" si="174"/>
        <v>8</v>
      </c>
      <c r="H583" s="17">
        <f t="shared" si="175"/>
        <v>109</v>
      </c>
      <c r="I583" s="17">
        <f t="shared" si="176"/>
        <v>1596059</v>
      </c>
      <c r="J583" s="17">
        <f t="shared" si="177"/>
        <v>3599310</v>
      </c>
      <c r="K583" s="17">
        <f t="shared" si="178"/>
        <v>5195369</v>
      </c>
      <c r="L583" s="17">
        <f>分割表!$B$5</f>
        <v>1596160</v>
      </c>
      <c r="M583" s="17">
        <f>分割表!$C$5</f>
        <v>3599318</v>
      </c>
      <c r="N583" s="17">
        <f t="shared" si="179"/>
        <v>5195478</v>
      </c>
      <c r="O583" s="17">
        <f t="shared" si="180"/>
        <v>466.12717220096721</v>
      </c>
      <c r="P583" s="17">
        <f t="shared" si="181"/>
        <v>16.635532333438686</v>
      </c>
      <c r="Q583" s="17">
        <f t="shared" si="182"/>
        <v>511.35691916297662</v>
      </c>
      <c r="R583" s="17">
        <f t="shared" si="183"/>
        <v>22796587.345701948</v>
      </c>
      <c r="S583" s="17">
        <f t="shared" si="184"/>
        <v>54336093.37182568</v>
      </c>
      <c r="T583" s="17">
        <f t="shared" si="185"/>
        <v>80337436.249722883</v>
      </c>
      <c r="U583" s="17">
        <f t="shared" si="186"/>
        <v>22798130.936747961</v>
      </c>
      <c r="V583" s="17">
        <f t="shared" si="187"/>
        <v>54336222.141856313</v>
      </c>
      <c r="W583" s="17">
        <f t="shared" si="188"/>
        <v>80339230.748191163</v>
      </c>
      <c r="X583" s="17">
        <f t="shared" si="189"/>
        <v>2.3808773873891756E-2</v>
      </c>
    </row>
    <row r="584" spans="1:24" s="17" customFormat="1">
      <c r="A584" s="17" t="s">
        <v>2403</v>
      </c>
      <c r="B584" s="17">
        <v>166</v>
      </c>
      <c r="C584" s="17">
        <v>182</v>
      </c>
      <c r="D584" s="17">
        <f t="shared" si="171"/>
        <v>348</v>
      </c>
      <c r="E584" s="2">
        <f t="shared" si="172"/>
        <v>43.74</v>
      </c>
      <c r="F584" s="17">
        <f t="shared" si="173"/>
        <v>166</v>
      </c>
      <c r="G584" s="17">
        <f t="shared" si="174"/>
        <v>182</v>
      </c>
      <c r="H584" s="17">
        <f t="shared" si="175"/>
        <v>348</v>
      </c>
      <c r="I584" s="17">
        <f t="shared" si="176"/>
        <v>1595994</v>
      </c>
      <c r="J584" s="17">
        <f t="shared" si="177"/>
        <v>3599136</v>
      </c>
      <c r="K584" s="17">
        <f t="shared" si="178"/>
        <v>5195130</v>
      </c>
      <c r="L584" s="17">
        <f>分割表!$B$5</f>
        <v>1596160</v>
      </c>
      <c r="M584" s="17">
        <f>分割表!$C$5</f>
        <v>3599318</v>
      </c>
      <c r="N584" s="17">
        <f t="shared" si="179"/>
        <v>5195478</v>
      </c>
      <c r="O584" s="17">
        <f t="shared" si="180"/>
        <v>848.58997286718625</v>
      </c>
      <c r="P584" s="17">
        <f t="shared" si="181"/>
        <v>947.12921704797668</v>
      </c>
      <c r="Q584" s="17">
        <f t="shared" si="182"/>
        <v>2036.5664629615171</v>
      </c>
      <c r="R584" s="17">
        <f t="shared" si="183"/>
        <v>22795593.948903996</v>
      </c>
      <c r="S584" s="17">
        <f t="shared" si="184"/>
        <v>54333292.628058553</v>
      </c>
      <c r="T584" s="17">
        <f t="shared" si="185"/>
        <v>80333501.531728119</v>
      </c>
      <c r="U584" s="17">
        <f t="shared" si="186"/>
        <v>22798130.936747961</v>
      </c>
      <c r="V584" s="17">
        <f t="shared" si="187"/>
        <v>54336222.141856313</v>
      </c>
      <c r="W584" s="17">
        <f t="shared" si="188"/>
        <v>80339230.748191163</v>
      </c>
      <c r="X584" s="17">
        <f t="shared" si="189"/>
        <v>2.3787461056218828E-2</v>
      </c>
    </row>
    <row r="585" spans="1:24" s="17" customFormat="1">
      <c r="A585" s="17" t="s">
        <v>2598</v>
      </c>
      <c r="B585" s="17">
        <v>783</v>
      </c>
      <c r="C585" s="17">
        <v>1835</v>
      </c>
      <c r="D585" s="17">
        <f t="shared" si="171"/>
        <v>2618</v>
      </c>
      <c r="E585" s="2">
        <f t="shared" si="172"/>
        <v>0.82</v>
      </c>
      <c r="F585" s="17">
        <f t="shared" si="173"/>
        <v>783</v>
      </c>
      <c r="G585" s="17">
        <f t="shared" si="174"/>
        <v>1835</v>
      </c>
      <c r="H585" s="17">
        <f t="shared" si="175"/>
        <v>2618</v>
      </c>
      <c r="I585" s="17">
        <f t="shared" si="176"/>
        <v>1595377</v>
      </c>
      <c r="J585" s="17">
        <f t="shared" si="177"/>
        <v>3597483</v>
      </c>
      <c r="K585" s="17">
        <f t="shared" si="178"/>
        <v>5192860</v>
      </c>
      <c r="L585" s="17">
        <f>分割表!$B$5</f>
        <v>1596160</v>
      </c>
      <c r="M585" s="17">
        <f>分割表!$C$5</f>
        <v>3599318</v>
      </c>
      <c r="N585" s="17">
        <f t="shared" si="179"/>
        <v>5195478</v>
      </c>
      <c r="O585" s="17">
        <f t="shared" si="180"/>
        <v>5217.2329009607984</v>
      </c>
      <c r="P585" s="17">
        <f t="shared" si="181"/>
        <v>13789.657560496709</v>
      </c>
      <c r="Q585" s="17">
        <f t="shared" si="182"/>
        <v>20604.094447858053</v>
      </c>
      <c r="R585" s="17">
        <f t="shared" si="183"/>
        <v>22786164.452680673</v>
      </c>
      <c r="S585" s="17">
        <f t="shared" si="184"/>
        <v>54306685.981877781</v>
      </c>
      <c r="T585" s="17">
        <f t="shared" si="185"/>
        <v>80296130.490627766</v>
      </c>
      <c r="U585" s="17">
        <f t="shared" si="186"/>
        <v>22798130.936747961</v>
      </c>
      <c r="V585" s="17">
        <f t="shared" si="187"/>
        <v>54336222.141856313</v>
      </c>
      <c r="W585" s="17">
        <f t="shared" si="188"/>
        <v>80339230.748191163</v>
      </c>
      <c r="X585" s="17">
        <f t="shared" si="189"/>
        <v>2.3463525199062529E-2</v>
      </c>
    </row>
    <row r="586" spans="1:24" s="17" customFormat="1">
      <c r="A586" s="17" t="s">
        <v>61</v>
      </c>
      <c r="B586" s="17">
        <v>204</v>
      </c>
      <c r="C586" s="17">
        <v>288</v>
      </c>
      <c r="D586" s="17">
        <f t="shared" si="171"/>
        <v>492</v>
      </c>
      <c r="E586" s="2">
        <f t="shared" si="172"/>
        <v>25.29</v>
      </c>
      <c r="F586" s="17">
        <f t="shared" si="173"/>
        <v>204</v>
      </c>
      <c r="G586" s="17">
        <f t="shared" si="174"/>
        <v>288</v>
      </c>
      <c r="H586" s="17">
        <f t="shared" si="175"/>
        <v>492</v>
      </c>
      <c r="I586" s="17">
        <f t="shared" si="176"/>
        <v>1595956</v>
      </c>
      <c r="J586" s="17">
        <f t="shared" si="177"/>
        <v>3599030</v>
      </c>
      <c r="K586" s="17">
        <f t="shared" si="178"/>
        <v>5194986</v>
      </c>
      <c r="L586" s="17">
        <f>分割表!$B$5</f>
        <v>1596160</v>
      </c>
      <c r="M586" s="17">
        <f>分割表!$C$5</f>
        <v>3599318</v>
      </c>
      <c r="N586" s="17">
        <f t="shared" si="179"/>
        <v>5195478</v>
      </c>
      <c r="O586" s="17">
        <f t="shared" si="180"/>
        <v>1084.8964787442201</v>
      </c>
      <c r="P586" s="17">
        <f t="shared" si="181"/>
        <v>1630.9326182791524</v>
      </c>
      <c r="Q586" s="17">
        <f t="shared" si="182"/>
        <v>3049.6515285142154</v>
      </c>
      <c r="R586" s="17">
        <f t="shared" si="183"/>
        <v>22795013.195079073</v>
      </c>
      <c r="S586" s="17">
        <f t="shared" si="184"/>
        <v>54331586.431955785</v>
      </c>
      <c r="T586" s="17">
        <f t="shared" si="185"/>
        <v>80331130.828286141</v>
      </c>
      <c r="U586" s="17">
        <f t="shared" si="186"/>
        <v>22798130.936747961</v>
      </c>
      <c r="V586" s="17">
        <f t="shared" si="187"/>
        <v>54336222.141856313</v>
      </c>
      <c r="W586" s="17">
        <f t="shared" si="188"/>
        <v>80339230.748191163</v>
      </c>
      <c r="X586" s="17">
        <f t="shared" si="189"/>
        <v>2.3386350755622152E-2</v>
      </c>
    </row>
    <row r="587" spans="1:24" s="17" customFormat="1">
      <c r="A587" s="17" t="s">
        <v>2132</v>
      </c>
      <c r="B587" s="17">
        <v>514</v>
      </c>
      <c r="C587" s="17">
        <v>1120</v>
      </c>
      <c r="D587" s="17">
        <f t="shared" si="171"/>
        <v>1634</v>
      </c>
      <c r="E587" s="2">
        <f t="shared" si="172"/>
        <v>0.41</v>
      </c>
      <c r="F587" s="17">
        <f t="shared" si="173"/>
        <v>514</v>
      </c>
      <c r="G587" s="17">
        <f t="shared" si="174"/>
        <v>1120</v>
      </c>
      <c r="H587" s="17">
        <f t="shared" si="175"/>
        <v>1634</v>
      </c>
      <c r="I587" s="17">
        <f t="shared" si="176"/>
        <v>1595646</v>
      </c>
      <c r="J587" s="17">
        <f t="shared" si="177"/>
        <v>3598198</v>
      </c>
      <c r="K587" s="17">
        <f t="shared" si="178"/>
        <v>5193844</v>
      </c>
      <c r="L587" s="17">
        <f>分割表!$B$5</f>
        <v>1596160</v>
      </c>
      <c r="M587" s="17">
        <f>分割表!$C$5</f>
        <v>3599318</v>
      </c>
      <c r="N587" s="17">
        <f t="shared" si="179"/>
        <v>5195478</v>
      </c>
      <c r="O587" s="17">
        <f t="shared" si="180"/>
        <v>3208.5027584439549</v>
      </c>
      <c r="P587" s="17">
        <f t="shared" si="181"/>
        <v>7863.6140400038366</v>
      </c>
      <c r="Q587" s="17">
        <f t="shared" si="182"/>
        <v>12089.616774036196</v>
      </c>
      <c r="R587" s="17">
        <f t="shared" si="183"/>
        <v>22790275.500307184</v>
      </c>
      <c r="S587" s="17">
        <f t="shared" si="184"/>
        <v>54318194.510595664</v>
      </c>
      <c r="T587" s="17">
        <f t="shared" si="185"/>
        <v>80312329.974291906</v>
      </c>
      <c r="U587" s="17">
        <f t="shared" si="186"/>
        <v>22798130.936747961</v>
      </c>
      <c r="V587" s="17">
        <f t="shared" si="187"/>
        <v>54336222.141856313</v>
      </c>
      <c r="W587" s="17">
        <f t="shared" si="188"/>
        <v>80339230.748191163</v>
      </c>
      <c r="X587" s="17">
        <f t="shared" si="189"/>
        <v>2.308898173667015E-2</v>
      </c>
    </row>
    <row r="588" spans="1:24" s="17" customFormat="1">
      <c r="A588" s="17" t="s">
        <v>2562</v>
      </c>
      <c r="B588" s="17">
        <v>1320</v>
      </c>
      <c r="C588" s="17">
        <v>3321</v>
      </c>
      <c r="D588" s="17">
        <f t="shared" si="171"/>
        <v>4641</v>
      </c>
      <c r="E588" s="2">
        <f t="shared" si="172"/>
        <v>11.51</v>
      </c>
      <c r="F588" s="17">
        <f t="shared" si="173"/>
        <v>1320</v>
      </c>
      <c r="G588" s="17">
        <f t="shared" si="174"/>
        <v>3321</v>
      </c>
      <c r="H588" s="17">
        <f t="shared" si="175"/>
        <v>4641</v>
      </c>
      <c r="I588" s="17">
        <f t="shared" si="176"/>
        <v>1594840</v>
      </c>
      <c r="J588" s="17">
        <f t="shared" si="177"/>
        <v>3595997</v>
      </c>
      <c r="K588" s="17">
        <f t="shared" si="178"/>
        <v>5190837</v>
      </c>
      <c r="L588" s="17">
        <f>分割表!$B$5</f>
        <v>1596160</v>
      </c>
      <c r="M588" s="17">
        <f>分割表!$C$5</f>
        <v>3599318</v>
      </c>
      <c r="N588" s="17">
        <f t="shared" si="179"/>
        <v>5195478</v>
      </c>
      <c r="O588" s="17">
        <f t="shared" si="180"/>
        <v>9484.7108605661506</v>
      </c>
      <c r="P588" s="17">
        <f t="shared" si="181"/>
        <v>26926.738476192178</v>
      </c>
      <c r="Q588" s="17">
        <f t="shared" si="182"/>
        <v>39182.501731218297</v>
      </c>
      <c r="R588" s="17">
        <f t="shared" si="183"/>
        <v>22777957.775789</v>
      </c>
      <c r="S588" s="17">
        <f t="shared" si="184"/>
        <v>54282768.011770062</v>
      </c>
      <c r="T588" s="17">
        <f t="shared" si="185"/>
        <v>80262826.650117472</v>
      </c>
      <c r="U588" s="17">
        <f t="shared" si="186"/>
        <v>22798130.936747961</v>
      </c>
      <c r="V588" s="17">
        <f t="shared" si="187"/>
        <v>54336222.141856313</v>
      </c>
      <c r="W588" s="17">
        <f t="shared" si="188"/>
        <v>80339230.748191163</v>
      </c>
      <c r="X588" s="17">
        <f>(B588/4066209)*1000-(C588/10996668)*1000</f>
        <v>2.2626128115204369E-2</v>
      </c>
    </row>
    <row r="589" spans="1:24" s="17" customFormat="1">
      <c r="A589" s="17" t="s">
        <v>1193</v>
      </c>
      <c r="B589" s="17">
        <v>148</v>
      </c>
      <c r="C589" s="17">
        <v>149</v>
      </c>
      <c r="D589" s="17">
        <f t="shared" si="171"/>
        <v>297</v>
      </c>
      <c r="E589" s="2">
        <f t="shared" si="172"/>
        <v>46.99</v>
      </c>
      <c r="F589" s="17">
        <f t="shared" si="173"/>
        <v>148</v>
      </c>
      <c r="G589" s="17">
        <f t="shared" si="174"/>
        <v>149</v>
      </c>
      <c r="H589" s="17">
        <f t="shared" si="175"/>
        <v>297</v>
      </c>
      <c r="I589" s="17">
        <f t="shared" si="176"/>
        <v>1596012</v>
      </c>
      <c r="J589" s="17">
        <f t="shared" si="177"/>
        <v>3599169</v>
      </c>
      <c r="K589" s="17">
        <f t="shared" si="178"/>
        <v>5195181</v>
      </c>
      <c r="L589" s="17">
        <f>分割表!$B$5</f>
        <v>1596160</v>
      </c>
      <c r="M589" s="17">
        <f>分割表!$C$5</f>
        <v>3599318</v>
      </c>
      <c r="N589" s="17">
        <f t="shared" si="179"/>
        <v>5195478</v>
      </c>
      <c r="O589" s="17">
        <f t="shared" si="180"/>
        <v>739.58741651708897</v>
      </c>
      <c r="P589" s="17">
        <f t="shared" si="181"/>
        <v>745.58799958587338</v>
      </c>
      <c r="Q589" s="17">
        <f t="shared" si="182"/>
        <v>1691.0384452244018</v>
      </c>
      <c r="R589" s="17">
        <f t="shared" si="183"/>
        <v>22795869.043136854</v>
      </c>
      <c r="S589" s="17">
        <f t="shared" si="184"/>
        <v>54333823.802954197</v>
      </c>
      <c r="T589" s="17">
        <f t="shared" si="185"/>
        <v>80334341.156820968</v>
      </c>
      <c r="U589" s="17">
        <f t="shared" si="186"/>
        <v>22798130.936747961</v>
      </c>
      <c r="V589" s="17">
        <f t="shared" si="187"/>
        <v>54336222.141856313</v>
      </c>
      <c r="W589" s="17">
        <f t="shared" si="188"/>
        <v>80339230.748191163</v>
      </c>
      <c r="X589" s="17">
        <f t="shared" ref="X589:X652" si="190">(B589/4116443)*1000-(C589/11004548)*1000</f>
        <v>2.241351399171946E-2</v>
      </c>
    </row>
    <row r="590" spans="1:24" s="17" customFormat="1">
      <c r="A590" s="17" t="s">
        <v>3029</v>
      </c>
      <c r="B590" s="17">
        <v>134</v>
      </c>
      <c r="C590" s="17">
        <v>116</v>
      </c>
      <c r="D590" s="17">
        <f t="shared" si="171"/>
        <v>250</v>
      </c>
      <c r="E590" s="2">
        <f t="shared" si="172"/>
        <v>56.17</v>
      </c>
      <c r="F590" s="17">
        <f t="shared" si="173"/>
        <v>134</v>
      </c>
      <c r="G590" s="17">
        <f t="shared" si="174"/>
        <v>116</v>
      </c>
      <c r="H590" s="17">
        <f t="shared" si="175"/>
        <v>250</v>
      </c>
      <c r="I590" s="17">
        <f t="shared" si="176"/>
        <v>1596026</v>
      </c>
      <c r="J590" s="17">
        <f t="shared" si="177"/>
        <v>3599202</v>
      </c>
      <c r="K590" s="17">
        <f t="shared" si="178"/>
        <v>5195228</v>
      </c>
      <c r="L590" s="17">
        <f>分割表!$B$5</f>
        <v>1596160</v>
      </c>
      <c r="M590" s="17">
        <f>分割表!$C$5</f>
        <v>3599318</v>
      </c>
      <c r="N590" s="17">
        <f t="shared" si="179"/>
        <v>5195478</v>
      </c>
      <c r="O590" s="17">
        <f t="shared" si="180"/>
        <v>656.31053319342209</v>
      </c>
      <c r="P590" s="17">
        <f t="shared" si="181"/>
        <v>551.41646216833828</v>
      </c>
      <c r="Q590" s="17">
        <f t="shared" si="182"/>
        <v>1380.3652294655615</v>
      </c>
      <c r="R590" s="17">
        <f t="shared" si="183"/>
        <v>22796083.005458318</v>
      </c>
      <c r="S590" s="17">
        <f t="shared" si="184"/>
        <v>54334354.978152417</v>
      </c>
      <c r="T590" s="17">
        <f t="shared" si="185"/>
        <v>80335114.929408655</v>
      </c>
      <c r="U590" s="17">
        <f t="shared" si="186"/>
        <v>22798130.936747961</v>
      </c>
      <c r="V590" s="17">
        <f t="shared" si="187"/>
        <v>54336222.141856313</v>
      </c>
      <c r="W590" s="17">
        <f t="shared" si="188"/>
        <v>80339230.748191163</v>
      </c>
      <c r="X590" s="17">
        <f t="shared" si="190"/>
        <v>2.2011279641327874E-2</v>
      </c>
    </row>
    <row r="591" spans="1:24" s="17" customFormat="1">
      <c r="A591" s="17" t="s">
        <v>1304</v>
      </c>
      <c r="B591" s="17">
        <v>526</v>
      </c>
      <c r="C591" s="17">
        <v>1164</v>
      </c>
      <c r="D591" s="17">
        <f t="shared" si="171"/>
        <v>1690</v>
      </c>
      <c r="E591" s="2">
        <f t="shared" si="172"/>
        <v>0.13</v>
      </c>
      <c r="F591" s="17">
        <f t="shared" si="173"/>
        <v>526</v>
      </c>
      <c r="G591" s="17">
        <f t="shared" si="174"/>
        <v>1164</v>
      </c>
      <c r="H591" s="17">
        <f t="shared" si="175"/>
        <v>1690</v>
      </c>
      <c r="I591" s="17">
        <f t="shared" si="176"/>
        <v>1595634</v>
      </c>
      <c r="J591" s="17">
        <f t="shared" si="177"/>
        <v>3598154</v>
      </c>
      <c r="K591" s="17">
        <f t="shared" si="178"/>
        <v>5193788</v>
      </c>
      <c r="L591" s="17">
        <f>分割表!$B$5</f>
        <v>1596160</v>
      </c>
      <c r="M591" s="17">
        <f>分割表!$C$5</f>
        <v>3599318</v>
      </c>
      <c r="N591" s="17">
        <f t="shared" si="179"/>
        <v>5195478</v>
      </c>
      <c r="O591" s="17">
        <f t="shared" si="180"/>
        <v>3295.5484379000354</v>
      </c>
      <c r="P591" s="17">
        <f t="shared" si="181"/>
        <v>8217.3949193311691</v>
      </c>
      <c r="Q591" s="17">
        <f t="shared" si="182"/>
        <v>12560.897635379932</v>
      </c>
      <c r="R591" s="17">
        <f t="shared" si="183"/>
        <v>22790092.10688157</v>
      </c>
      <c r="S591" s="17">
        <f t="shared" si="184"/>
        <v>54317486.289340906</v>
      </c>
      <c r="T591" s="17">
        <f t="shared" si="185"/>
        <v>80311408.047454178</v>
      </c>
      <c r="U591" s="17">
        <f t="shared" si="186"/>
        <v>22798130.936747961</v>
      </c>
      <c r="V591" s="17">
        <f t="shared" si="187"/>
        <v>54336222.141856313</v>
      </c>
      <c r="W591" s="17">
        <f t="shared" si="188"/>
        <v>80339230.748191163</v>
      </c>
      <c r="X591" s="17">
        <f t="shared" si="190"/>
        <v>2.2005773013679286E-2</v>
      </c>
    </row>
    <row r="592" spans="1:24" s="17" customFormat="1">
      <c r="A592" s="17" t="s">
        <v>3399</v>
      </c>
      <c r="B592" s="17">
        <v>101</v>
      </c>
      <c r="C592" s="17">
        <v>31</v>
      </c>
      <c r="D592" s="17">
        <f t="shared" si="171"/>
        <v>132</v>
      </c>
      <c r="E592" s="2">
        <f t="shared" si="172"/>
        <v>117.26</v>
      </c>
      <c r="F592" s="17">
        <f t="shared" si="173"/>
        <v>101</v>
      </c>
      <c r="G592" s="17">
        <f t="shared" si="174"/>
        <v>31</v>
      </c>
      <c r="H592" s="17">
        <f t="shared" si="175"/>
        <v>132</v>
      </c>
      <c r="I592" s="17">
        <f t="shared" si="176"/>
        <v>1596059</v>
      </c>
      <c r="J592" s="17">
        <f t="shared" si="177"/>
        <v>3599287</v>
      </c>
      <c r="K592" s="17">
        <f t="shared" si="178"/>
        <v>5195346</v>
      </c>
      <c r="L592" s="17">
        <f>分割表!$B$5</f>
        <v>1596160</v>
      </c>
      <c r="M592" s="17">
        <f>分割表!$C$5</f>
        <v>3599318</v>
      </c>
      <c r="N592" s="17">
        <f t="shared" si="179"/>
        <v>5195478</v>
      </c>
      <c r="O592" s="17">
        <f t="shared" si="180"/>
        <v>466.12717220096721</v>
      </c>
      <c r="P592" s="17">
        <f t="shared" si="181"/>
        <v>106.45360333903953</v>
      </c>
      <c r="Q592" s="17">
        <f t="shared" si="182"/>
        <v>644.5298537814009</v>
      </c>
      <c r="R592" s="17">
        <f t="shared" si="183"/>
        <v>22796587.345701948</v>
      </c>
      <c r="S592" s="17">
        <f t="shared" si="184"/>
        <v>54335723.158086643</v>
      </c>
      <c r="T592" s="17">
        <f t="shared" si="185"/>
        <v>80337057.59437497</v>
      </c>
      <c r="U592" s="17">
        <f t="shared" si="186"/>
        <v>22798130.936747961</v>
      </c>
      <c r="V592" s="17">
        <f t="shared" si="187"/>
        <v>54336222.141856313</v>
      </c>
      <c r="W592" s="17">
        <f t="shared" si="188"/>
        <v>80339230.748191163</v>
      </c>
      <c r="X592" s="17">
        <f t="shared" si="190"/>
        <v>2.1718728921568408E-2</v>
      </c>
    </row>
    <row r="593" spans="1:24" s="17" customFormat="1">
      <c r="A593" s="17" t="s">
        <v>2904</v>
      </c>
      <c r="B593" s="17">
        <v>161</v>
      </c>
      <c r="C593" s="17">
        <v>198</v>
      </c>
      <c r="D593" s="17">
        <f t="shared" si="171"/>
        <v>359</v>
      </c>
      <c r="E593" s="2">
        <f t="shared" si="172"/>
        <v>31.51</v>
      </c>
      <c r="F593" s="17">
        <f t="shared" si="173"/>
        <v>161</v>
      </c>
      <c r="G593" s="17">
        <f t="shared" si="174"/>
        <v>198</v>
      </c>
      <c r="H593" s="17">
        <f t="shared" si="175"/>
        <v>359</v>
      </c>
      <c r="I593" s="17">
        <f t="shared" si="176"/>
        <v>1595999</v>
      </c>
      <c r="J593" s="17">
        <f t="shared" si="177"/>
        <v>3599120</v>
      </c>
      <c r="K593" s="17">
        <f t="shared" si="178"/>
        <v>5195119</v>
      </c>
      <c r="L593" s="17">
        <f>分割表!$B$5</f>
        <v>1596160</v>
      </c>
      <c r="M593" s="17">
        <f>分割表!$C$5</f>
        <v>3599318</v>
      </c>
      <c r="N593" s="17">
        <f t="shared" si="179"/>
        <v>5195478</v>
      </c>
      <c r="O593" s="17">
        <f t="shared" si="180"/>
        <v>818.10610276249861</v>
      </c>
      <c r="P593" s="17">
        <f t="shared" si="181"/>
        <v>1047.0768720775179</v>
      </c>
      <c r="Q593" s="17">
        <f t="shared" si="182"/>
        <v>2112.1127374672919</v>
      </c>
      <c r="R593" s="17">
        <f t="shared" si="183"/>
        <v>22795670.363948315</v>
      </c>
      <c r="S593" s="17">
        <f t="shared" si="184"/>
        <v>54333035.088824123</v>
      </c>
      <c r="T593" s="17">
        <f t="shared" si="185"/>
        <v>80333320.436185494</v>
      </c>
      <c r="U593" s="17">
        <f t="shared" si="186"/>
        <v>22798130.936747961</v>
      </c>
      <c r="V593" s="17">
        <f t="shared" si="187"/>
        <v>54336222.141856313</v>
      </c>
      <c r="W593" s="17">
        <f t="shared" si="188"/>
        <v>80339230.748191163</v>
      </c>
      <c r="X593" s="17">
        <f t="shared" si="190"/>
        <v>2.1118875848924377E-2</v>
      </c>
    </row>
    <row r="594" spans="1:24" s="17" customFormat="1">
      <c r="A594" s="17" t="s">
        <v>2867</v>
      </c>
      <c r="B594" s="17">
        <v>174</v>
      </c>
      <c r="C594" s="17">
        <v>236</v>
      </c>
      <c r="D594" s="17">
        <f t="shared" si="171"/>
        <v>410</v>
      </c>
      <c r="E594" s="2">
        <f t="shared" si="172"/>
        <v>24.98</v>
      </c>
      <c r="F594" s="17">
        <f t="shared" si="173"/>
        <v>174</v>
      </c>
      <c r="G594" s="17">
        <f t="shared" si="174"/>
        <v>236</v>
      </c>
      <c r="H594" s="17">
        <f t="shared" si="175"/>
        <v>410</v>
      </c>
      <c r="I594" s="17">
        <f t="shared" si="176"/>
        <v>1595986</v>
      </c>
      <c r="J594" s="17">
        <f t="shared" si="177"/>
        <v>3599082</v>
      </c>
      <c r="K594" s="17">
        <f t="shared" si="178"/>
        <v>5195068</v>
      </c>
      <c r="L594" s="17">
        <f>分割表!$B$5</f>
        <v>1596160</v>
      </c>
      <c r="M594" s="17">
        <f>分割表!$C$5</f>
        <v>3599318</v>
      </c>
      <c r="N594" s="17">
        <f t="shared" si="179"/>
        <v>5195478</v>
      </c>
      <c r="O594" s="17">
        <f t="shared" si="180"/>
        <v>897.67562206332809</v>
      </c>
      <c r="P594" s="17">
        <f t="shared" si="181"/>
        <v>1289.4643059860441</v>
      </c>
      <c r="Q594" s="17">
        <f t="shared" si="182"/>
        <v>2466.6244354763253</v>
      </c>
      <c r="R594" s="17">
        <f t="shared" si="183"/>
        <v>22795471.684865665</v>
      </c>
      <c r="S594" s="17">
        <f t="shared" si="184"/>
        <v>54332423.433427423</v>
      </c>
      <c r="T594" s="17">
        <f t="shared" si="185"/>
        <v>80332480.811701298</v>
      </c>
      <c r="U594" s="17">
        <f t="shared" si="186"/>
        <v>22798130.936747961</v>
      </c>
      <c r="V594" s="17">
        <f t="shared" si="187"/>
        <v>54336222.141856313</v>
      </c>
      <c r="W594" s="17">
        <f t="shared" si="188"/>
        <v>80339230.748191163</v>
      </c>
      <c r="X594" s="17">
        <f t="shared" si="190"/>
        <v>2.0823824422457848E-2</v>
      </c>
    </row>
    <row r="595" spans="1:24" s="17" customFormat="1">
      <c r="A595" s="17" t="s">
        <v>1600</v>
      </c>
      <c r="B595" s="17">
        <v>497</v>
      </c>
      <c r="C595" s="17">
        <v>1101</v>
      </c>
      <c r="D595" s="17">
        <f t="shared" si="171"/>
        <v>1598</v>
      </c>
      <c r="E595" s="2">
        <f t="shared" si="172"/>
        <v>0.11</v>
      </c>
      <c r="F595" s="17">
        <f t="shared" si="173"/>
        <v>497</v>
      </c>
      <c r="G595" s="17">
        <f t="shared" si="174"/>
        <v>1101</v>
      </c>
      <c r="H595" s="17">
        <f t="shared" si="175"/>
        <v>1598</v>
      </c>
      <c r="I595" s="17">
        <f t="shared" si="176"/>
        <v>1595663</v>
      </c>
      <c r="J595" s="17">
        <f t="shared" si="177"/>
        <v>3598217</v>
      </c>
      <c r="K595" s="17">
        <f t="shared" si="178"/>
        <v>5193880</v>
      </c>
      <c r="L595" s="17">
        <f>分割表!$B$5</f>
        <v>1596160</v>
      </c>
      <c r="M595" s="17">
        <f>分割表!$C$5</f>
        <v>3599318</v>
      </c>
      <c r="N595" s="17">
        <f t="shared" si="179"/>
        <v>5195478</v>
      </c>
      <c r="O595" s="17">
        <f t="shared" si="180"/>
        <v>3085.6692429700247</v>
      </c>
      <c r="P595" s="17">
        <f t="shared" si="181"/>
        <v>7711.3755245316706</v>
      </c>
      <c r="Q595" s="17">
        <f t="shared" si="182"/>
        <v>11787.659985869299</v>
      </c>
      <c r="R595" s="17">
        <f t="shared" si="183"/>
        <v>22790535.307814617</v>
      </c>
      <c r="S595" s="17">
        <f t="shared" si="184"/>
        <v>54318500.33357656</v>
      </c>
      <c r="T595" s="17">
        <f t="shared" si="185"/>
        <v>80312922.64186357</v>
      </c>
      <c r="U595" s="17">
        <f t="shared" si="186"/>
        <v>22798130.936747961</v>
      </c>
      <c r="V595" s="17">
        <f t="shared" si="187"/>
        <v>54336222.141856313</v>
      </c>
      <c r="W595" s="17">
        <f t="shared" si="188"/>
        <v>80339230.748191163</v>
      </c>
      <c r="X595" s="17">
        <f t="shared" si="190"/>
        <v>2.068576157537047E-2</v>
      </c>
    </row>
    <row r="596" spans="1:24" s="17" customFormat="1">
      <c r="A596" s="17" t="s">
        <v>2652</v>
      </c>
      <c r="B596" s="17">
        <v>409</v>
      </c>
      <c r="C596" s="17">
        <v>868</v>
      </c>
      <c r="D596" s="17">
        <f t="shared" si="171"/>
        <v>1277</v>
      </c>
      <c r="E596" s="2">
        <f t="shared" si="172"/>
        <v>1.02</v>
      </c>
      <c r="F596" s="17">
        <f t="shared" si="173"/>
        <v>409</v>
      </c>
      <c r="G596" s="17">
        <f t="shared" si="174"/>
        <v>868</v>
      </c>
      <c r="H596" s="17">
        <f t="shared" si="175"/>
        <v>1277</v>
      </c>
      <c r="I596" s="17">
        <f t="shared" si="176"/>
        <v>1595751</v>
      </c>
      <c r="J596" s="17">
        <f t="shared" si="177"/>
        <v>3598450</v>
      </c>
      <c r="K596" s="17">
        <f t="shared" si="178"/>
        <v>5194201</v>
      </c>
      <c r="L596" s="17">
        <f>分割表!$B$5</f>
        <v>1596160</v>
      </c>
      <c r="M596" s="17">
        <f>分割表!$C$5</f>
        <v>3599318</v>
      </c>
      <c r="N596" s="17">
        <f t="shared" si="179"/>
        <v>5195478</v>
      </c>
      <c r="O596" s="17">
        <f t="shared" si="180"/>
        <v>2459.6094988215059</v>
      </c>
      <c r="P596" s="17">
        <f t="shared" si="181"/>
        <v>5873.0544083251843</v>
      </c>
      <c r="Q596" s="17">
        <f t="shared" si="182"/>
        <v>9133.4473291535523</v>
      </c>
      <c r="R596" s="17">
        <f t="shared" si="183"/>
        <v>22791880.19663075</v>
      </c>
      <c r="S596" s="17">
        <f t="shared" si="184"/>
        <v>54322250.697237961</v>
      </c>
      <c r="T596" s="17">
        <f t="shared" si="185"/>
        <v>80318207.272075951</v>
      </c>
      <c r="U596" s="17">
        <f t="shared" si="186"/>
        <v>22798130.936747961</v>
      </c>
      <c r="V596" s="17">
        <f t="shared" si="187"/>
        <v>54336222.141856313</v>
      </c>
      <c r="W596" s="17">
        <f t="shared" si="188"/>
        <v>80339230.748191163</v>
      </c>
      <c r="X596" s="17">
        <f t="shared" si="190"/>
        <v>2.0481145947231355E-2</v>
      </c>
    </row>
    <row r="597" spans="1:24" s="17" customFormat="1">
      <c r="A597" s="17" t="s">
        <v>1185</v>
      </c>
      <c r="B597" s="17">
        <v>254</v>
      </c>
      <c r="C597" s="17">
        <v>455</v>
      </c>
      <c r="D597" s="17">
        <f t="shared" si="171"/>
        <v>709</v>
      </c>
      <c r="E597" s="2">
        <f t="shared" si="172"/>
        <v>8.44</v>
      </c>
      <c r="F597" s="17">
        <f t="shared" si="173"/>
        <v>254</v>
      </c>
      <c r="G597" s="17">
        <f t="shared" si="174"/>
        <v>455</v>
      </c>
      <c r="H597" s="17">
        <f t="shared" si="175"/>
        <v>709</v>
      </c>
      <c r="I597" s="17">
        <f t="shared" si="176"/>
        <v>1595906</v>
      </c>
      <c r="J597" s="17">
        <f t="shared" si="177"/>
        <v>3598863</v>
      </c>
      <c r="K597" s="17">
        <f t="shared" si="178"/>
        <v>5194769</v>
      </c>
      <c r="L597" s="17">
        <f>分割表!$B$5</f>
        <v>1596160</v>
      </c>
      <c r="M597" s="17">
        <f>分割表!$C$5</f>
        <v>3599318</v>
      </c>
      <c r="N597" s="17">
        <f t="shared" si="179"/>
        <v>5195478</v>
      </c>
      <c r="O597" s="17">
        <f t="shared" si="180"/>
        <v>1406.4829038227083</v>
      </c>
      <c r="P597" s="17">
        <f t="shared" si="181"/>
        <v>2784.7353256226825</v>
      </c>
      <c r="Q597" s="17">
        <f t="shared" si="182"/>
        <v>4653.7735683112787</v>
      </c>
      <c r="R597" s="17">
        <f t="shared" si="183"/>
        <v>22794249.046687923</v>
      </c>
      <c r="S597" s="17">
        <f t="shared" si="184"/>
        <v>54328898.374618277</v>
      </c>
      <c r="T597" s="17">
        <f t="shared" si="185"/>
        <v>80327558.317444563</v>
      </c>
      <c r="U597" s="17">
        <f t="shared" si="186"/>
        <v>22798130.936747961</v>
      </c>
      <c r="V597" s="17">
        <f t="shared" si="187"/>
        <v>54336222.141856313</v>
      </c>
      <c r="W597" s="17">
        <f t="shared" si="188"/>
        <v>80339230.748191163</v>
      </c>
      <c r="X597" s="17">
        <f t="shared" si="190"/>
        <v>2.0357215897708655E-2</v>
      </c>
    </row>
    <row r="598" spans="1:24" s="17" customFormat="1">
      <c r="A598" s="17" t="s">
        <v>1962</v>
      </c>
      <c r="B598" s="17">
        <v>102</v>
      </c>
      <c r="C598" s="17">
        <v>49</v>
      </c>
      <c r="D598" s="17">
        <f t="shared" si="171"/>
        <v>151</v>
      </c>
      <c r="E598" s="2">
        <f t="shared" si="172"/>
        <v>86.41</v>
      </c>
      <c r="F598" s="17">
        <f t="shared" si="173"/>
        <v>102</v>
      </c>
      <c r="G598" s="17">
        <f t="shared" si="174"/>
        <v>49</v>
      </c>
      <c r="H598" s="17">
        <f t="shared" si="175"/>
        <v>151</v>
      </c>
      <c r="I598" s="17">
        <f t="shared" si="176"/>
        <v>1596058</v>
      </c>
      <c r="J598" s="17">
        <f t="shared" si="177"/>
        <v>3599269</v>
      </c>
      <c r="K598" s="17">
        <f t="shared" si="178"/>
        <v>5195327</v>
      </c>
      <c r="L598" s="17">
        <f>分割表!$B$5</f>
        <v>1596160</v>
      </c>
      <c r="M598" s="17">
        <f>分割表!$C$5</f>
        <v>3599318</v>
      </c>
      <c r="N598" s="17">
        <f t="shared" si="179"/>
        <v>5195478</v>
      </c>
      <c r="O598" s="17">
        <f t="shared" si="180"/>
        <v>471.7472269549956</v>
      </c>
      <c r="P598" s="17">
        <f t="shared" si="181"/>
        <v>190.69919460742071</v>
      </c>
      <c r="Q598" s="17">
        <f t="shared" si="182"/>
        <v>757.60925535905358</v>
      </c>
      <c r="R598" s="17">
        <f t="shared" si="183"/>
        <v>22796572.062654234</v>
      </c>
      <c r="S598" s="17">
        <f t="shared" si="184"/>
        <v>54335433.425697744</v>
      </c>
      <c r="T598" s="17">
        <f t="shared" si="185"/>
        <v>80336744.792207837</v>
      </c>
      <c r="U598" s="17">
        <f t="shared" si="186"/>
        <v>22798130.936747961</v>
      </c>
      <c r="V598" s="17">
        <f t="shared" si="187"/>
        <v>54336222.141856313</v>
      </c>
      <c r="W598" s="17">
        <f t="shared" si="188"/>
        <v>80339230.748191163</v>
      </c>
      <c r="X598" s="17">
        <f t="shared" si="190"/>
        <v>2.0325969746103168E-2</v>
      </c>
    </row>
    <row r="599" spans="1:24" s="17" customFormat="1">
      <c r="A599" s="17" t="s">
        <v>2592</v>
      </c>
      <c r="B599" s="17">
        <v>841</v>
      </c>
      <c r="C599" s="17">
        <v>2027</v>
      </c>
      <c r="D599" s="17">
        <f t="shared" si="171"/>
        <v>2868</v>
      </c>
      <c r="E599" s="2">
        <f t="shared" si="172"/>
        <v>2.66</v>
      </c>
      <c r="F599" s="17">
        <f t="shared" si="173"/>
        <v>841</v>
      </c>
      <c r="G599" s="17">
        <f t="shared" si="174"/>
        <v>2027</v>
      </c>
      <c r="H599" s="17">
        <f t="shared" si="175"/>
        <v>2868</v>
      </c>
      <c r="I599" s="17">
        <f t="shared" si="176"/>
        <v>1595319</v>
      </c>
      <c r="J599" s="17">
        <f t="shared" si="177"/>
        <v>3597291</v>
      </c>
      <c r="K599" s="17">
        <f t="shared" si="178"/>
        <v>5192610</v>
      </c>
      <c r="L599" s="17">
        <f>分割表!$B$5</f>
        <v>1596160</v>
      </c>
      <c r="M599" s="17">
        <f>分割表!$C$5</f>
        <v>3599318</v>
      </c>
      <c r="N599" s="17">
        <f t="shared" si="179"/>
        <v>5195478</v>
      </c>
      <c r="O599" s="17">
        <f t="shared" si="180"/>
        <v>5663.7915860372495</v>
      </c>
      <c r="P599" s="17">
        <f t="shared" si="181"/>
        <v>15434.210720858204</v>
      </c>
      <c r="Q599" s="17">
        <f t="shared" si="182"/>
        <v>22833.209738531557</v>
      </c>
      <c r="R599" s="17">
        <f t="shared" si="183"/>
        <v>22785278.06173845</v>
      </c>
      <c r="S599" s="17">
        <f t="shared" si="184"/>
        <v>54303595.60396295</v>
      </c>
      <c r="T599" s="17">
        <f t="shared" si="185"/>
        <v>80292014.79785496</v>
      </c>
      <c r="U599" s="17">
        <f t="shared" si="186"/>
        <v>22798130.936747961</v>
      </c>
      <c r="V599" s="17">
        <f t="shared" si="187"/>
        <v>54336222.141856313</v>
      </c>
      <c r="W599" s="17">
        <f t="shared" si="188"/>
        <v>80339230.748191163</v>
      </c>
      <c r="X599" s="17">
        <f t="shared" si="190"/>
        <v>2.0106027777708757E-2</v>
      </c>
    </row>
    <row r="600" spans="1:24" s="17" customFormat="1">
      <c r="A600" s="17" t="s">
        <v>632</v>
      </c>
      <c r="B600" s="17">
        <v>358</v>
      </c>
      <c r="C600" s="17">
        <v>736</v>
      </c>
      <c r="D600" s="17">
        <f t="shared" si="171"/>
        <v>1094</v>
      </c>
      <c r="E600" s="2">
        <f t="shared" si="172"/>
        <v>2.04</v>
      </c>
      <c r="F600" s="17">
        <f t="shared" si="173"/>
        <v>358</v>
      </c>
      <c r="G600" s="17">
        <f t="shared" si="174"/>
        <v>736</v>
      </c>
      <c r="H600" s="17">
        <f t="shared" si="175"/>
        <v>1094</v>
      </c>
      <c r="I600" s="17">
        <f t="shared" si="176"/>
        <v>1595802</v>
      </c>
      <c r="J600" s="17">
        <f t="shared" si="177"/>
        <v>3598582</v>
      </c>
      <c r="K600" s="17">
        <f t="shared" si="178"/>
        <v>5194384</v>
      </c>
      <c r="L600" s="17">
        <f>分割表!$B$5</f>
        <v>1596160</v>
      </c>
      <c r="M600" s="17">
        <f>分割表!$C$5</f>
        <v>3599318</v>
      </c>
      <c r="N600" s="17">
        <f t="shared" si="179"/>
        <v>5195478</v>
      </c>
      <c r="O600" s="17">
        <f t="shared" si="180"/>
        <v>2105.2308091314508</v>
      </c>
      <c r="P600" s="17">
        <f t="shared" si="181"/>
        <v>4858.5053673844532</v>
      </c>
      <c r="Q600" s="17">
        <f t="shared" si="182"/>
        <v>7655.3700053822276</v>
      </c>
      <c r="R600" s="17">
        <f t="shared" si="183"/>
        <v>22792659.623052236</v>
      </c>
      <c r="S600" s="17">
        <f t="shared" si="184"/>
        <v>54324375.373474658</v>
      </c>
      <c r="T600" s="17">
        <f t="shared" si="185"/>
        <v>80321220.01406613</v>
      </c>
      <c r="U600" s="17">
        <f t="shared" si="186"/>
        <v>22798130.936747961</v>
      </c>
      <c r="V600" s="17">
        <f t="shared" si="187"/>
        <v>54336222.141856313</v>
      </c>
      <c r="W600" s="17">
        <f t="shared" si="188"/>
        <v>80339230.748191163</v>
      </c>
      <c r="X600" s="17">
        <f t="shared" si="190"/>
        <v>2.0086849438299761E-2</v>
      </c>
    </row>
    <row r="601" spans="1:24" s="17" customFormat="1">
      <c r="A601" s="17" t="s">
        <v>1758</v>
      </c>
      <c r="B601" s="17">
        <v>95</v>
      </c>
      <c r="C601" s="17">
        <v>33</v>
      </c>
      <c r="D601" s="17">
        <f t="shared" si="171"/>
        <v>128</v>
      </c>
      <c r="E601" s="2">
        <f t="shared" si="172"/>
        <v>102.35</v>
      </c>
      <c r="F601" s="17">
        <f t="shared" si="173"/>
        <v>95</v>
      </c>
      <c r="G601" s="17">
        <f t="shared" si="174"/>
        <v>33</v>
      </c>
      <c r="H601" s="17">
        <f t="shared" si="175"/>
        <v>128</v>
      </c>
      <c r="I601" s="17">
        <f t="shared" si="176"/>
        <v>1596065</v>
      </c>
      <c r="J601" s="17">
        <f t="shared" si="177"/>
        <v>3599285</v>
      </c>
      <c r="K601" s="17">
        <f t="shared" si="178"/>
        <v>5195350</v>
      </c>
      <c r="L601" s="17">
        <f>分割表!$B$5</f>
        <v>1596160</v>
      </c>
      <c r="M601" s="17">
        <f>分割表!$C$5</f>
        <v>3599318</v>
      </c>
      <c r="N601" s="17">
        <f t="shared" si="179"/>
        <v>5195478</v>
      </c>
      <c r="O601" s="17">
        <f t="shared" si="180"/>
        <v>432.61830470205138</v>
      </c>
      <c r="P601" s="17">
        <f t="shared" si="181"/>
        <v>115.38474952839385</v>
      </c>
      <c r="Q601" s="17">
        <f t="shared" si="182"/>
        <v>621.05987378171096</v>
      </c>
      <c r="R601" s="17">
        <f t="shared" si="183"/>
        <v>22796679.044001367</v>
      </c>
      <c r="S601" s="17">
        <f t="shared" si="184"/>
        <v>54335690.965594545</v>
      </c>
      <c r="T601" s="17">
        <f t="shared" si="185"/>
        <v>80337123.447471634</v>
      </c>
      <c r="U601" s="17">
        <f t="shared" si="186"/>
        <v>22798130.936747961</v>
      </c>
      <c r="V601" s="17">
        <f t="shared" si="187"/>
        <v>54336222.141856313</v>
      </c>
      <c r="W601" s="17">
        <f t="shared" si="188"/>
        <v>80339230.748191163</v>
      </c>
      <c r="X601" s="17">
        <f t="shared" si="190"/>
        <v>2.0079416811074263E-2</v>
      </c>
    </row>
    <row r="602" spans="1:24" s="17" customFormat="1">
      <c r="A602" s="17" t="s">
        <v>1888</v>
      </c>
      <c r="B602" s="17">
        <v>276</v>
      </c>
      <c r="C602" s="17">
        <v>518</v>
      </c>
      <c r="D602" s="17">
        <f t="shared" si="171"/>
        <v>794</v>
      </c>
      <c r="E602" s="2">
        <f t="shared" si="172"/>
        <v>5.95</v>
      </c>
      <c r="F602" s="17">
        <f t="shared" si="173"/>
        <v>276</v>
      </c>
      <c r="G602" s="17">
        <f t="shared" si="174"/>
        <v>518</v>
      </c>
      <c r="H602" s="17">
        <f t="shared" si="175"/>
        <v>794</v>
      </c>
      <c r="I602" s="17">
        <f t="shared" si="176"/>
        <v>1595884</v>
      </c>
      <c r="J602" s="17">
        <f t="shared" si="177"/>
        <v>3598800</v>
      </c>
      <c r="K602" s="17">
        <f t="shared" si="178"/>
        <v>5194684</v>
      </c>
      <c r="L602" s="17">
        <f>分割表!$B$5</f>
        <v>1596160</v>
      </c>
      <c r="M602" s="17">
        <f>分割表!$C$5</f>
        <v>3599318</v>
      </c>
      <c r="N602" s="17">
        <f t="shared" si="179"/>
        <v>5195478</v>
      </c>
      <c r="O602" s="17">
        <f t="shared" si="180"/>
        <v>1551.2306389379332</v>
      </c>
      <c r="P602" s="17">
        <f t="shared" si="181"/>
        <v>3237.487175490412</v>
      </c>
      <c r="Q602" s="17">
        <f t="shared" si="182"/>
        <v>5301.6042682302259</v>
      </c>
      <c r="R602" s="17">
        <f t="shared" si="183"/>
        <v>22793912.821892086</v>
      </c>
      <c r="S602" s="17">
        <f t="shared" si="184"/>
        <v>54327884.319072932</v>
      </c>
      <c r="T602" s="17">
        <f t="shared" si="185"/>
        <v>80326158.94930914</v>
      </c>
      <c r="U602" s="17">
        <f t="shared" si="186"/>
        <v>22798130.936747961</v>
      </c>
      <c r="V602" s="17">
        <f t="shared" si="187"/>
        <v>54336222.141856313</v>
      </c>
      <c r="W602" s="17">
        <f t="shared" si="188"/>
        <v>80339230.748191163</v>
      </c>
      <c r="X602" s="17">
        <f t="shared" si="190"/>
        <v>1.9976730086328824E-2</v>
      </c>
    </row>
    <row r="603" spans="1:24" s="17" customFormat="1">
      <c r="A603" s="17" t="s">
        <v>346</v>
      </c>
      <c r="B603" s="17">
        <v>183</v>
      </c>
      <c r="C603" s="17">
        <v>271</v>
      </c>
      <c r="D603" s="17">
        <f t="shared" si="171"/>
        <v>454</v>
      </c>
      <c r="E603" s="2">
        <f t="shared" si="172"/>
        <v>18.68</v>
      </c>
      <c r="F603" s="17">
        <f t="shared" si="173"/>
        <v>183</v>
      </c>
      <c r="G603" s="17">
        <f t="shared" si="174"/>
        <v>271</v>
      </c>
      <c r="H603" s="17">
        <f t="shared" si="175"/>
        <v>454</v>
      </c>
      <c r="I603" s="17">
        <f t="shared" si="176"/>
        <v>1595977</v>
      </c>
      <c r="J603" s="17">
        <f t="shared" si="177"/>
        <v>3599047</v>
      </c>
      <c r="K603" s="17">
        <f t="shared" si="178"/>
        <v>5195024</v>
      </c>
      <c r="L603" s="17">
        <f>分割表!$B$5</f>
        <v>1596160</v>
      </c>
      <c r="M603" s="17">
        <f>分割表!$C$5</f>
        <v>3599318</v>
      </c>
      <c r="N603" s="17">
        <f t="shared" si="179"/>
        <v>5195478</v>
      </c>
      <c r="O603" s="17">
        <f t="shared" si="180"/>
        <v>953.33596596998007</v>
      </c>
      <c r="P603" s="17">
        <f t="shared" si="181"/>
        <v>1518.1742004583989</v>
      </c>
      <c r="Q603" s="17">
        <f t="shared" si="182"/>
        <v>2777.6161279107723</v>
      </c>
      <c r="R603" s="17">
        <f t="shared" si="183"/>
        <v>22795334.137870476</v>
      </c>
      <c r="S603" s="17">
        <f t="shared" si="184"/>
        <v>54331860.066969618</v>
      </c>
      <c r="T603" s="17">
        <f t="shared" si="185"/>
        <v>80331756.430195659</v>
      </c>
      <c r="U603" s="17">
        <f t="shared" si="186"/>
        <v>22798130.936747961</v>
      </c>
      <c r="V603" s="17">
        <f t="shared" si="187"/>
        <v>54336222.141856313</v>
      </c>
      <c r="W603" s="17">
        <f t="shared" si="188"/>
        <v>80339230.748191163</v>
      </c>
      <c r="X603" s="17">
        <f t="shared" si="190"/>
        <v>1.9829674840882223E-2</v>
      </c>
    </row>
    <row r="604" spans="1:24" s="17" customFormat="1">
      <c r="A604" s="17" t="s">
        <v>3507</v>
      </c>
      <c r="B604" s="17">
        <v>90</v>
      </c>
      <c r="C604" s="17">
        <v>23</v>
      </c>
      <c r="D604" s="17">
        <f t="shared" si="171"/>
        <v>113</v>
      </c>
      <c r="E604" s="2">
        <f t="shared" si="172"/>
        <v>115.13</v>
      </c>
      <c r="F604" s="17">
        <f t="shared" si="173"/>
        <v>90</v>
      </c>
      <c r="G604" s="17">
        <f t="shared" si="174"/>
        <v>23</v>
      </c>
      <c r="H604" s="17">
        <f t="shared" si="175"/>
        <v>113</v>
      </c>
      <c r="I604" s="17">
        <f t="shared" si="176"/>
        <v>1596070</v>
      </c>
      <c r="J604" s="17">
        <f t="shared" si="177"/>
        <v>3599295</v>
      </c>
      <c r="K604" s="17">
        <f t="shared" si="178"/>
        <v>5195365</v>
      </c>
      <c r="L604" s="17">
        <f>分割表!$B$5</f>
        <v>1596160</v>
      </c>
      <c r="M604" s="17">
        <f>分割表!$C$5</f>
        <v>3599318</v>
      </c>
      <c r="N604" s="17">
        <f t="shared" si="179"/>
        <v>5195478</v>
      </c>
      <c r="O604" s="17">
        <f t="shared" si="180"/>
        <v>404.98287032972382</v>
      </c>
      <c r="P604" s="17">
        <f t="shared" si="181"/>
        <v>72.116366966370435</v>
      </c>
      <c r="Q604" s="17">
        <f t="shared" si="182"/>
        <v>534.19482351449449</v>
      </c>
      <c r="R604" s="17">
        <f t="shared" si="183"/>
        <v>22796755.459268112</v>
      </c>
      <c r="S604" s="17">
        <f t="shared" si="184"/>
        <v>54335851.928066164</v>
      </c>
      <c r="T604" s="17">
        <f t="shared" si="185"/>
        <v>80337370.396611586</v>
      </c>
      <c r="U604" s="17">
        <f t="shared" si="186"/>
        <v>22798130.936747961</v>
      </c>
      <c r="V604" s="17">
        <f t="shared" si="187"/>
        <v>54336222.141856313</v>
      </c>
      <c r="W604" s="17">
        <f t="shared" si="188"/>
        <v>80339230.748191163</v>
      </c>
      <c r="X604" s="17">
        <f t="shared" si="190"/>
        <v>1.9773491115101852E-2</v>
      </c>
    </row>
    <row r="605" spans="1:24" s="17" customFormat="1">
      <c r="A605" s="17" t="s">
        <v>810</v>
      </c>
      <c r="B605" s="17">
        <v>757</v>
      </c>
      <c r="C605" s="17">
        <v>1811</v>
      </c>
      <c r="D605" s="17">
        <f t="shared" si="171"/>
        <v>2568</v>
      </c>
      <c r="E605" s="2">
        <f t="shared" si="172"/>
        <v>1.88</v>
      </c>
      <c r="F605" s="17">
        <f t="shared" si="173"/>
        <v>757</v>
      </c>
      <c r="G605" s="17">
        <f t="shared" si="174"/>
        <v>1811</v>
      </c>
      <c r="H605" s="17">
        <f t="shared" si="175"/>
        <v>2568</v>
      </c>
      <c r="I605" s="17">
        <f t="shared" si="176"/>
        <v>1595403</v>
      </c>
      <c r="J605" s="17">
        <f t="shared" si="177"/>
        <v>3597507</v>
      </c>
      <c r="K605" s="17">
        <f t="shared" si="178"/>
        <v>5192910</v>
      </c>
      <c r="L605" s="17">
        <f>分割表!$B$5</f>
        <v>1596160</v>
      </c>
      <c r="M605" s="17">
        <f>分割表!$C$5</f>
        <v>3599318</v>
      </c>
      <c r="N605" s="17">
        <f t="shared" si="179"/>
        <v>5195478</v>
      </c>
      <c r="O605" s="17">
        <f t="shared" si="180"/>
        <v>5018.4279828521485</v>
      </c>
      <c r="P605" s="17">
        <f t="shared" si="181"/>
        <v>13585.460003226861</v>
      </c>
      <c r="Q605" s="17">
        <f t="shared" si="182"/>
        <v>20161.0666832317</v>
      </c>
      <c r="R605" s="17">
        <f t="shared" si="183"/>
        <v>22786561.801028915</v>
      </c>
      <c r="S605" s="17">
        <f t="shared" si="184"/>
        <v>54307072.279837646</v>
      </c>
      <c r="T605" s="17">
        <f t="shared" si="185"/>
        <v>80296953.630626634</v>
      </c>
      <c r="U605" s="17">
        <f t="shared" si="186"/>
        <v>22798130.936747961</v>
      </c>
      <c r="V605" s="17">
        <f t="shared" si="187"/>
        <v>54336222.141856313</v>
      </c>
      <c r="W605" s="17">
        <f t="shared" si="188"/>
        <v>80339230.748191163</v>
      </c>
      <c r="X605" s="17">
        <f t="shared" si="190"/>
        <v>1.9328309029351537E-2</v>
      </c>
    </row>
    <row r="606" spans="1:24" s="17" customFormat="1">
      <c r="A606" s="17" t="s">
        <v>2</v>
      </c>
      <c r="B606" s="17">
        <v>130</v>
      </c>
      <c r="C606" s="17">
        <v>135</v>
      </c>
      <c r="D606" s="17">
        <f t="shared" si="171"/>
        <v>265</v>
      </c>
      <c r="E606" s="2">
        <f t="shared" si="172"/>
        <v>38.68</v>
      </c>
      <c r="F606" s="17">
        <f t="shared" si="173"/>
        <v>130</v>
      </c>
      <c r="G606" s="17">
        <f t="shared" si="174"/>
        <v>135</v>
      </c>
      <c r="H606" s="17">
        <f t="shared" si="175"/>
        <v>265</v>
      </c>
      <c r="I606" s="17">
        <f t="shared" si="176"/>
        <v>1596030</v>
      </c>
      <c r="J606" s="17">
        <f t="shared" si="177"/>
        <v>3599183</v>
      </c>
      <c r="K606" s="17">
        <f t="shared" si="178"/>
        <v>5195213</v>
      </c>
      <c r="L606" s="17">
        <f>分割表!$B$5</f>
        <v>1596160</v>
      </c>
      <c r="M606" s="17">
        <f>分割表!$C$5</f>
        <v>3599318</v>
      </c>
      <c r="N606" s="17">
        <f t="shared" si="179"/>
        <v>5195478</v>
      </c>
      <c r="O606" s="17">
        <f t="shared" si="180"/>
        <v>632.77947855922571</v>
      </c>
      <c r="P606" s="17">
        <f t="shared" si="181"/>
        <v>662.21209508918798</v>
      </c>
      <c r="Q606" s="17">
        <f t="shared" si="182"/>
        <v>1478.6284038863489</v>
      </c>
      <c r="R606" s="17">
        <f t="shared" si="183"/>
        <v>22796144.137572721</v>
      </c>
      <c r="S606" s="17">
        <f t="shared" si="184"/>
        <v>54334049.149971038</v>
      </c>
      <c r="T606" s="17">
        <f t="shared" si="185"/>
        <v>80334867.980664268</v>
      </c>
      <c r="U606" s="17">
        <f t="shared" si="186"/>
        <v>22798130.936747961</v>
      </c>
      <c r="V606" s="17">
        <f t="shared" si="187"/>
        <v>54336222.141856313</v>
      </c>
      <c r="W606" s="17">
        <f t="shared" si="188"/>
        <v>80339230.748191163</v>
      </c>
      <c r="X606" s="17">
        <f t="shared" si="190"/>
        <v>1.9313008053561675E-2</v>
      </c>
    </row>
    <row r="607" spans="1:24" s="17" customFormat="1">
      <c r="A607" s="17" t="s">
        <v>1507</v>
      </c>
      <c r="B607" s="17">
        <v>94</v>
      </c>
      <c r="C607" s="17">
        <v>44</v>
      </c>
      <c r="D607" s="17">
        <f t="shared" si="171"/>
        <v>138</v>
      </c>
      <c r="E607" s="2">
        <f t="shared" si="172"/>
        <v>81.400000000000006</v>
      </c>
      <c r="F607" s="17">
        <f t="shared" si="173"/>
        <v>94</v>
      </c>
      <c r="G607" s="17">
        <f t="shared" si="174"/>
        <v>44</v>
      </c>
      <c r="H607" s="17">
        <f t="shared" si="175"/>
        <v>138</v>
      </c>
      <c r="I607" s="17">
        <f t="shared" si="176"/>
        <v>1596066</v>
      </c>
      <c r="J607" s="17">
        <f t="shared" si="177"/>
        <v>3599274</v>
      </c>
      <c r="K607" s="17">
        <f t="shared" si="178"/>
        <v>5195340</v>
      </c>
      <c r="L607" s="17">
        <f>分割表!$B$5</f>
        <v>1596160</v>
      </c>
      <c r="M607" s="17">
        <f>分割表!$C$5</f>
        <v>3599318</v>
      </c>
      <c r="N607" s="17">
        <f t="shared" si="179"/>
        <v>5195478</v>
      </c>
      <c r="O607" s="17">
        <f t="shared" si="180"/>
        <v>427.06970953338038</v>
      </c>
      <c r="P607" s="17">
        <f t="shared" si="181"/>
        <v>166.50434389240348</v>
      </c>
      <c r="Q607" s="17">
        <f t="shared" si="182"/>
        <v>679.96100855169425</v>
      </c>
      <c r="R607" s="17">
        <f t="shared" si="183"/>
        <v>22796694.327053465</v>
      </c>
      <c r="S607" s="17">
        <f t="shared" si="184"/>
        <v>54335513.906907856</v>
      </c>
      <c r="T607" s="17">
        <f t="shared" si="185"/>
        <v>80336958.81473574</v>
      </c>
      <c r="U607" s="17">
        <f t="shared" si="186"/>
        <v>22798130.936747961</v>
      </c>
      <c r="V607" s="17">
        <f t="shared" si="187"/>
        <v>54336222.141856313</v>
      </c>
      <c r="W607" s="17">
        <f t="shared" si="188"/>
        <v>80339230.748191163</v>
      </c>
      <c r="X607" s="17">
        <f t="shared" si="190"/>
        <v>1.8836901916218757E-2</v>
      </c>
    </row>
    <row r="608" spans="1:24" s="17" customFormat="1">
      <c r="A608" s="17" t="s">
        <v>2661</v>
      </c>
      <c r="B608" s="17">
        <v>381</v>
      </c>
      <c r="C608" s="17">
        <v>815</v>
      </c>
      <c r="D608" s="17">
        <f t="shared" si="171"/>
        <v>1196</v>
      </c>
      <c r="E608" s="2">
        <f t="shared" si="172"/>
        <v>0.72</v>
      </c>
      <c r="F608" s="17">
        <f t="shared" si="173"/>
        <v>381</v>
      </c>
      <c r="G608" s="17">
        <f t="shared" si="174"/>
        <v>815</v>
      </c>
      <c r="H608" s="17">
        <f t="shared" si="175"/>
        <v>1196</v>
      </c>
      <c r="I608" s="17">
        <f t="shared" si="176"/>
        <v>1595779</v>
      </c>
      <c r="J608" s="17">
        <f t="shared" si="177"/>
        <v>3598503</v>
      </c>
      <c r="K608" s="17">
        <f t="shared" si="178"/>
        <v>5194282</v>
      </c>
      <c r="L608" s="17">
        <f>分割表!$B$5</f>
        <v>1596160</v>
      </c>
      <c r="M608" s="17">
        <f>分割表!$C$5</f>
        <v>3599318</v>
      </c>
      <c r="N608" s="17">
        <f t="shared" si="179"/>
        <v>5195478</v>
      </c>
      <c r="O608" s="17">
        <f t="shared" si="180"/>
        <v>2264.2065619232731</v>
      </c>
      <c r="P608" s="17">
        <f t="shared" si="181"/>
        <v>5463.098312291303</v>
      </c>
      <c r="Q608" s="17">
        <f t="shared" si="182"/>
        <v>8475.7385696746496</v>
      </c>
      <c r="R608" s="17">
        <f t="shared" si="183"/>
        <v>22792308.116817232</v>
      </c>
      <c r="S608" s="17">
        <f t="shared" si="184"/>
        <v>54323103.786357291</v>
      </c>
      <c r="T608" s="17">
        <f t="shared" si="185"/>
        <v>80319540.7800304</v>
      </c>
      <c r="U608" s="17">
        <f t="shared" si="186"/>
        <v>22798130.936747961</v>
      </c>
      <c r="V608" s="17">
        <f t="shared" si="187"/>
        <v>54336222.141856313</v>
      </c>
      <c r="W608" s="17">
        <f t="shared" si="188"/>
        <v>80339230.748191163</v>
      </c>
      <c r="X608" s="17">
        <f t="shared" si="190"/>
        <v>1.849534749078717E-2</v>
      </c>
    </row>
    <row r="609" spans="1:24" s="17" customFormat="1">
      <c r="A609" s="17" t="s">
        <v>2831</v>
      </c>
      <c r="B609" s="17">
        <v>181</v>
      </c>
      <c r="C609" s="17">
        <v>285</v>
      </c>
      <c r="D609" s="17">
        <f t="shared" si="171"/>
        <v>466</v>
      </c>
      <c r="E609" s="2">
        <f t="shared" si="172"/>
        <v>13.84</v>
      </c>
      <c r="F609" s="17">
        <f t="shared" si="173"/>
        <v>181</v>
      </c>
      <c r="G609" s="17">
        <f t="shared" si="174"/>
        <v>285</v>
      </c>
      <c r="H609" s="17">
        <f t="shared" si="175"/>
        <v>466</v>
      </c>
      <c r="I609" s="17">
        <f t="shared" si="176"/>
        <v>1595979</v>
      </c>
      <c r="J609" s="17">
        <f t="shared" si="177"/>
        <v>3599033</v>
      </c>
      <c r="K609" s="17">
        <f t="shared" si="178"/>
        <v>5195012</v>
      </c>
      <c r="L609" s="17">
        <f>分割表!$B$5</f>
        <v>1596160</v>
      </c>
      <c r="M609" s="17">
        <f>分割表!$C$5</f>
        <v>3599318</v>
      </c>
      <c r="N609" s="17">
        <f t="shared" si="179"/>
        <v>5195478</v>
      </c>
      <c r="O609" s="17">
        <f t="shared" si="180"/>
        <v>940.92796265911454</v>
      </c>
      <c r="P609" s="17">
        <f t="shared" si="181"/>
        <v>1610.9594163765655</v>
      </c>
      <c r="Q609" s="17">
        <f t="shared" si="182"/>
        <v>2863.1905055025509</v>
      </c>
      <c r="R609" s="17">
        <f t="shared" si="183"/>
        <v>22795364.703865021</v>
      </c>
      <c r="S609" s="17">
        <f t="shared" si="184"/>
        <v>54331634.720481806</v>
      </c>
      <c r="T609" s="17">
        <f t="shared" si="185"/>
        <v>80331558.871667892</v>
      </c>
      <c r="U609" s="17">
        <f t="shared" si="186"/>
        <v>22798130.936747961</v>
      </c>
      <c r="V609" s="17">
        <f t="shared" si="187"/>
        <v>54336222.141856313</v>
      </c>
      <c r="W609" s="17">
        <f t="shared" si="188"/>
        <v>80339230.748191163</v>
      </c>
      <c r="X609" s="17">
        <f t="shared" si="190"/>
        <v>1.8071617208501072E-2</v>
      </c>
    </row>
    <row r="610" spans="1:24" s="17" customFormat="1">
      <c r="A610" s="17" t="s">
        <v>2855</v>
      </c>
      <c r="B610" s="17">
        <v>168</v>
      </c>
      <c r="C610" s="17">
        <v>254</v>
      </c>
      <c r="D610" s="17">
        <f t="shared" si="171"/>
        <v>422</v>
      </c>
      <c r="E610" s="2">
        <f t="shared" si="172"/>
        <v>15.64</v>
      </c>
      <c r="F610" s="17">
        <f t="shared" si="173"/>
        <v>168</v>
      </c>
      <c r="G610" s="17">
        <f t="shared" si="174"/>
        <v>254</v>
      </c>
      <c r="H610" s="17">
        <f t="shared" si="175"/>
        <v>422</v>
      </c>
      <c r="I610" s="17">
        <f t="shared" si="176"/>
        <v>1595992</v>
      </c>
      <c r="J610" s="17">
        <f t="shared" si="177"/>
        <v>3599064</v>
      </c>
      <c r="K610" s="17">
        <f t="shared" si="178"/>
        <v>5195056</v>
      </c>
      <c r="L610" s="17">
        <f>分割表!$B$5</f>
        <v>1596160</v>
      </c>
      <c r="M610" s="17">
        <f>分割表!$C$5</f>
        <v>3599318</v>
      </c>
      <c r="N610" s="17">
        <f t="shared" si="179"/>
        <v>5195478</v>
      </c>
      <c r="O610" s="17">
        <f t="shared" si="180"/>
        <v>860.82594853974751</v>
      </c>
      <c r="P610" s="17">
        <f t="shared" si="181"/>
        <v>1406.4829038227083</v>
      </c>
      <c r="Q610" s="17">
        <f t="shared" si="182"/>
        <v>2550.9922425231971</v>
      </c>
      <c r="R610" s="17">
        <f t="shared" si="183"/>
        <v>22795563.382890653</v>
      </c>
      <c r="S610" s="17">
        <f t="shared" si="184"/>
        <v>54332133.702063762</v>
      </c>
      <c r="T610" s="17">
        <f t="shared" si="185"/>
        <v>80332283.253071889</v>
      </c>
      <c r="U610" s="17">
        <f t="shared" si="186"/>
        <v>22798130.936747961</v>
      </c>
      <c r="V610" s="17">
        <f t="shared" si="187"/>
        <v>54336222.141856313</v>
      </c>
      <c r="W610" s="17">
        <f t="shared" si="188"/>
        <v>80339230.748191163</v>
      </c>
      <c r="X610" s="17">
        <f t="shared" si="190"/>
        <v>1.7730567997303975E-2</v>
      </c>
    </row>
    <row r="611" spans="1:24" s="17" customFormat="1">
      <c r="A611" s="17" t="s">
        <v>2433</v>
      </c>
      <c r="B611" s="17">
        <v>173</v>
      </c>
      <c r="C611" s="17">
        <v>269</v>
      </c>
      <c r="D611" s="17">
        <f t="shared" si="171"/>
        <v>442</v>
      </c>
      <c r="E611" s="2">
        <f t="shared" si="172"/>
        <v>14.09</v>
      </c>
      <c r="F611" s="17">
        <f t="shared" si="173"/>
        <v>173</v>
      </c>
      <c r="G611" s="17">
        <f t="shared" si="174"/>
        <v>269</v>
      </c>
      <c r="H611" s="17">
        <f t="shared" si="175"/>
        <v>442</v>
      </c>
      <c r="I611" s="17">
        <f t="shared" si="176"/>
        <v>1595987</v>
      </c>
      <c r="J611" s="17">
        <f t="shared" si="177"/>
        <v>3599049</v>
      </c>
      <c r="K611" s="17">
        <f t="shared" si="178"/>
        <v>5195036</v>
      </c>
      <c r="L611" s="17">
        <f>分割表!$B$5</f>
        <v>1596160</v>
      </c>
      <c r="M611" s="17">
        <f>分割表!$C$5</f>
        <v>3599318</v>
      </c>
      <c r="N611" s="17">
        <f t="shared" si="179"/>
        <v>5195478</v>
      </c>
      <c r="O611" s="17">
        <f t="shared" si="180"/>
        <v>891.51944584811577</v>
      </c>
      <c r="P611" s="17">
        <f t="shared" si="181"/>
        <v>1504.9773611128946</v>
      </c>
      <c r="Q611" s="17">
        <f t="shared" si="182"/>
        <v>2692.3589678783424</v>
      </c>
      <c r="R611" s="17">
        <f t="shared" si="183"/>
        <v>22795486.967868261</v>
      </c>
      <c r="S611" s="17">
        <f t="shared" si="184"/>
        <v>54331892.259329468</v>
      </c>
      <c r="T611" s="17">
        <f t="shared" si="185"/>
        <v>80331953.988751143</v>
      </c>
      <c r="U611" s="17">
        <f t="shared" si="186"/>
        <v>22798130.936747961</v>
      </c>
      <c r="V611" s="17">
        <f t="shared" si="187"/>
        <v>54336222.141856313</v>
      </c>
      <c r="W611" s="17">
        <f t="shared" si="188"/>
        <v>80339230.748191163</v>
      </c>
      <c r="X611" s="17">
        <f t="shared" si="190"/>
        <v>1.758213609494522E-2</v>
      </c>
    </row>
    <row r="612" spans="1:24" s="17" customFormat="1">
      <c r="A612" s="17" t="s">
        <v>3022</v>
      </c>
      <c r="B612" s="17">
        <v>116</v>
      </c>
      <c r="C612" s="17">
        <v>118</v>
      </c>
      <c r="D612" s="17">
        <f t="shared" si="171"/>
        <v>234</v>
      </c>
      <c r="E612" s="2">
        <f t="shared" si="172"/>
        <v>36.049999999999997</v>
      </c>
      <c r="F612" s="17">
        <f t="shared" si="173"/>
        <v>116</v>
      </c>
      <c r="G612" s="17">
        <f t="shared" si="174"/>
        <v>118</v>
      </c>
      <c r="H612" s="17">
        <f t="shared" si="175"/>
        <v>234</v>
      </c>
      <c r="I612" s="17">
        <f t="shared" si="176"/>
        <v>1596044</v>
      </c>
      <c r="J612" s="17">
        <f t="shared" si="177"/>
        <v>3599200</v>
      </c>
      <c r="K612" s="17">
        <f t="shared" si="178"/>
        <v>5195244</v>
      </c>
      <c r="L612" s="17">
        <f>分割表!$B$5</f>
        <v>1596160</v>
      </c>
      <c r="M612" s="17">
        <f>分割表!$C$5</f>
        <v>3599318</v>
      </c>
      <c r="N612" s="17">
        <f t="shared" si="179"/>
        <v>5195478</v>
      </c>
      <c r="O612" s="17">
        <f t="shared" si="180"/>
        <v>551.41646216833828</v>
      </c>
      <c r="P612" s="17">
        <f t="shared" si="181"/>
        <v>562.94078568694852</v>
      </c>
      <c r="Q612" s="17">
        <f t="shared" si="182"/>
        <v>1276.5451409937023</v>
      </c>
      <c r="R612" s="17">
        <f t="shared" si="183"/>
        <v>22796358.100052074</v>
      </c>
      <c r="S612" s="17">
        <f t="shared" si="184"/>
        <v>54334322.785707556</v>
      </c>
      <c r="T612" s="17">
        <f t="shared" si="185"/>
        <v>80335378.341450408</v>
      </c>
      <c r="U612" s="17">
        <f t="shared" si="186"/>
        <v>22798130.936747961</v>
      </c>
      <c r="V612" s="17">
        <f t="shared" si="187"/>
        <v>54336222.141856313</v>
      </c>
      <c r="W612" s="17">
        <f t="shared" si="188"/>
        <v>80339230.748191163</v>
      </c>
      <c r="X612" s="17">
        <f t="shared" si="190"/>
        <v>1.7456829388510377E-2</v>
      </c>
    </row>
    <row r="613" spans="1:24" s="17" customFormat="1">
      <c r="A613" s="17" t="s">
        <v>537</v>
      </c>
      <c r="B613" s="17">
        <v>282</v>
      </c>
      <c r="C613" s="17">
        <v>564</v>
      </c>
      <c r="D613" s="17">
        <f t="shared" si="171"/>
        <v>846</v>
      </c>
      <c r="E613" s="2">
        <f t="shared" si="172"/>
        <v>2.67</v>
      </c>
      <c r="F613" s="17">
        <f t="shared" si="173"/>
        <v>282</v>
      </c>
      <c r="G613" s="17">
        <f t="shared" si="174"/>
        <v>564</v>
      </c>
      <c r="H613" s="17">
        <f t="shared" si="175"/>
        <v>846</v>
      </c>
      <c r="I613" s="17">
        <f t="shared" si="176"/>
        <v>1595878</v>
      </c>
      <c r="J613" s="17">
        <f t="shared" si="177"/>
        <v>3598754</v>
      </c>
      <c r="K613" s="17">
        <f t="shared" si="178"/>
        <v>5194632</v>
      </c>
      <c r="L613" s="17">
        <f>分割表!$B$5</f>
        <v>1596160</v>
      </c>
      <c r="M613" s="17">
        <f>分割表!$C$5</f>
        <v>3599318</v>
      </c>
      <c r="N613" s="17">
        <f t="shared" si="179"/>
        <v>5195478</v>
      </c>
      <c r="O613" s="17">
        <f t="shared" si="180"/>
        <v>1591.017794004548</v>
      </c>
      <c r="P613" s="17">
        <f t="shared" si="181"/>
        <v>3572.9705978449056</v>
      </c>
      <c r="Q613" s="17">
        <f t="shared" si="182"/>
        <v>5702.4793782268644</v>
      </c>
      <c r="R613" s="17">
        <f t="shared" si="183"/>
        <v>22793821.124273133</v>
      </c>
      <c r="S613" s="17">
        <f t="shared" si="184"/>
        <v>54327143.898260251</v>
      </c>
      <c r="T613" s="17">
        <f t="shared" si="185"/>
        <v>80325302.865959048</v>
      </c>
      <c r="U613" s="17">
        <f t="shared" si="186"/>
        <v>22798130.936747961</v>
      </c>
      <c r="V613" s="17">
        <f t="shared" si="187"/>
        <v>54336222.141856313</v>
      </c>
      <c r="W613" s="17">
        <f t="shared" si="188"/>
        <v>80339230.748191163</v>
      </c>
      <c r="X613" s="17">
        <f t="shared" si="190"/>
        <v>1.7254209252843815E-2</v>
      </c>
    </row>
    <row r="614" spans="1:24" s="17" customFormat="1">
      <c r="A614" s="17" t="s">
        <v>1279</v>
      </c>
      <c r="B614" s="17">
        <v>96</v>
      </c>
      <c r="C614" s="17">
        <v>68</v>
      </c>
      <c r="D614" s="17">
        <f t="shared" si="171"/>
        <v>164</v>
      </c>
      <c r="E614" s="2">
        <f t="shared" si="172"/>
        <v>53.97</v>
      </c>
      <c r="F614" s="17">
        <f t="shared" si="173"/>
        <v>96</v>
      </c>
      <c r="G614" s="17">
        <f t="shared" si="174"/>
        <v>68</v>
      </c>
      <c r="H614" s="17">
        <f t="shared" si="175"/>
        <v>164</v>
      </c>
      <c r="I614" s="17">
        <f t="shared" si="176"/>
        <v>1596064</v>
      </c>
      <c r="J614" s="17">
        <f t="shared" si="177"/>
        <v>3599250</v>
      </c>
      <c r="K614" s="17">
        <f t="shared" si="178"/>
        <v>5195314</v>
      </c>
      <c r="L614" s="17">
        <f>分割表!$B$5</f>
        <v>1596160</v>
      </c>
      <c r="M614" s="17">
        <f>分割表!$C$5</f>
        <v>3599318</v>
      </c>
      <c r="N614" s="17">
        <f t="shared" si="179"/>
        <v>5195478</v>
      </c>
      <c r="O614" s="17">
        <f t="shared" si="180"/>
        <v>438.17742638091227</v>
      </c>
      <c r="P614" s="17">
        <f t="shared" si="181"/>
        <v>286.9265239519753</v>
      </c>
      <c r="Q614" s="17">
        <f t="shared" si="182"/>
        <v>836.37809416316861</v>
      </c>
      <c r="R614" s="17">
        <f t="shared" si="183"/>
        <v>22796663.760949899</v>
      </c>
      <c r="S614" s="17">
        <f t="shared" si="184"/>
        <v>54335127.597162671</v>
      </c>
      <c r="T614" s="17">
        <f t="shared" si="185"/>
        <v>80336530.769712463</v>
      </c>
      <c r="U614" s="17">
        <f t="shared" si="186"/>
        <v>22798130.936747961</v>
      </c>
      <c r="V614" s="17">
        <f t="shared" si="187"/>
        <v>54336222.141856313</v>
      </c>
      <c r="W614" s="17">
        <f t="shared" si="188"/>
        <v>80339230.748191163</v>
      </c>
      <c r="X614" s="17">
        <f t="shared" si="190"/>
        <v>1.7141841801283073E-2</v>
      </c>
    </row>
    <row r="615" spans="1:24" s="17" customFormat="1">
      <c r="A615" s="17" t="s">
        <v>1093</v>
      </c>
      <c r="B615" s="17">
        <v>127</v>
      </c>
      <c r="C615" s="17">
        <v>153</v>
      </c>
      <c r="D615" s="17">
        <f t="shared" si="171"/>
        <v>280</v>
      </c>
      <c r="E615" s="2">
        <f t="shared" si="172"/>
        <v>26.34</v>
      </c>
      <c r="F615" s="17">
        <f t="shared" si="173"/>
        <v>127</v>
      </c>
      <c r="G615" s="17">
        <f t="shared" si="174"/>
        <v>153</v>
      </c>
      <c r="H615" s="17">
        <f t="shared" si="175"/>
        <v>280</v>
      </c>
      <c r="I615" s="17">
        <f t="shared" si="176"/>
        <v>1596033</v>
      </c>
      <c r="J615" s="17">
        <f t="shared" si="177"/>
        <v>3599165</v>
      </c>
      <c r="K615" s="17">
        <f t="shared" si="178"/>
        <v>5195198</v>
      </c>
      <c r="L615" s="17">
        <f>分割表!$B$5</f>
        <v>1596160</v>
      </c>
      <c r="M615" s="17">
        <f>分割表!$C$5</f>
        <v>3599318</v>
      </c>
      <c r="N615" s="17">
        <f t="shared" si="179"/>
        <v>5195478</v>
      </c>
      <c r="O615" s="17">
        <f t="shared" si="180"/>
        <v>615.21175998024103</v>
      </c>
      <c r="P615" s="17">
        <f t="shared" si="181"/>
        <v>769.65700197304261</v>
      </c>
      <c r="Q615" s="17">
        <f t="shared" si="182"/>
        <v>1577.7410888873899</v>
      </c>
      <c r="R615" s="17">
        <f t="shared" si="183"/>
        <v>22796189.9866651</v>
      </c>
      <c r="S615" s="17">
        <f t="shared" si="184"/>
        <v>54333759.41810225</v>
      </c>
      <c r="T615" s="17">
        <f t="shared" si="185"/>
        <v>80334621.03196317</v>
      </c>
      <c r="U615" s="17">
        <f t="shared" si="186"/>
        <v>22798130.936747961</v>
      </c>
      <c r="V615" s="17">
        <f t="shared" si="187"/>
        <v>54336222.141856313</v>
      </c>
      <c r="W615" s="17">
        <f t="shared" si="188"/>
        <v>80339230.748191163</v>
      </c>
      <c r="X615" s="17">
        <f t="shared" si="190"/>
        <v>1.6948536163988649E-2</v>
      </c>
    </row>
    <row r="616" spans="1:24" s="17" customFormat="1">
      <c r="A616" s="17" t="s">
        <v>3072</v>
      </c>
      <c r="B616" s="17">
        <v>104</v>
      </c>
      <c r="C616" s="17">
        <v>92</v>
      </c>
      <c r="D616" s="17">
        <f t="shared" si="171"/>
        <v>196</v>
      </c>
      <c r="E616" s="2">
        <f t="shared" si="172"/>
        <v>42.04</v>
      </c>
      <c r="F616" s="17">
        <f t="shared" si="173"/>
        <v>104</v>
      </c>
      <c r="G616" s="17">
        <f t="shared" si="174"/>
        <v>92</v>
      </c>
      <c r="H616" s="17">
        <f t="shared" si="175"/>
        <v>196</v>
      </c>
      <c r="I616" s="17">
        <f t="shared" si="176"/>
        <v>1596056</v>
      </c>
      <c r="J616" s="17">
        <f t="shared" si="177"/>
        <v>3599226</v>
      </c>
      <c r="K616" s="17">
        <f t="shared" si="178"/>
        <v>5195282</v>
      </c>
      <c r="L616" s="17">
        <f>分割表!$B$5</f>
        <v>1596160</v>
      </c>
      <c r="M616" s="17">
        <f>分割表!$C$5</f>
        <v>3599318</v>
      </c>
      <c r="N616" s="17">
        <f t="shared" si="179"/>
        <v>5195478</v>
      </c>
      <c r="O616" s="17">
        <f t="shared" si="180"/>
        <v>483.01665351070272</v>
      </c>
      <c r="P616" s="17">
        <f t="shared" si="181"/>
        <v>416.00454908851174</v>
      </c>
      <c r="Q616" s="17">
        <f t="shared" si="182"/>
        <v>1034.5104732091813</v>
      </c>
      <c r="R616" s="17">
        <f t="shared" si="183"/>
        <v>22796541.496560697</v>
      </c>
      <c r="S616" s="17">
        <f t="shared" si="184"/>
        <v>54334741.287577532</v>
      </c>
      <c r="T616" s="17">
        <f t="shared" si="185"/>
        <v>80336003.945247069</v>
      </c>
      <c r="U616" s="17">
        <f t="shared" si="186"/>
        <v>22798130.936747961</v>
      </c>
      <c r="V616" s="17">
        <f t="shared" si="187"/>
        <v>54336222.141856313</v>
      </c>
      <c r="W616" s="17">
        <f t="shared" si="188"/>
        <v>80339230.748191163</v>
      </c>
      <c r="X616" s="17">
        <f t="shared" si="190"/>
        <v>1.6904350757509061E-2</v>
      </c>
    </row>
    <row r="617" spans="1:24" s="17" customFormat="1">
      <c r="A617" s="17" t="s">
        <v>3230</v>
      </c>
      <c r="B617" s="17">
        <v>88</v>
      </c>
      <c r="C617" s="17">
        <v>51</v>
      </c>
      <c r="D617" s="17">
        <f t="shared" si="171"/>
        <v>139</v>
      </c>
      <c r="E617" s="2">
        <f t="shared" si="172"/>
        <v>62.43</v>
      </c>
      <c r="F617" s="17">
        <f t="shared" si="173"/>
        <v>88</v>
      </c>
      <c r="G617" s="17">
        <f t="shared" si="174"/>
        <v>51</v>
      </c>
      <c r="H617" s="17">
        <f t="shared" si="175"/>
        <v>139</v>
      </c>
      <c r="I617" s="17">
        <f t="shared" si="176"/>
        <v>1596072</v>
      </c>
      <c r="J617" s="17">
        <f t="shared" si="177"/>
        <v>3599267</v>
      </c>
      <c r="K617" s="17">
        <f t="shared" si="178"/>
        <v>5195339</v>
      </c>
      <c r="L617" s="17">
        <f>分割表!$B$5</f>
        <v>1596160</v>
      </c>
      <c r="M617" s="17">
        <f>分割表!$C$5</f>
        <v>3599318</v>
      </c>
      <c r="N617" s="17">
        <f t="shared" si="179"/>
        <v>5195478</v>
      </c>
      <c r="O617" s="17">
        <f t="shared" si="180"/>
        <v>394.0056396740822</v>
      </c>
      <c r="P617" s="17">
        <f t="shared" si="181"/>
        <v>200.52310726894061</v>
      </c>
      <c r="Q617" s="17">
        <f t="shared" si="182"/>
        <v>685.89187670516617</v>
      </c>
      <c r="R617" s="17">
        <f t="shared" si="183"/>
        <v>22796786.025379196</v>
      </c>
      <c r="S617" s="17">
        <f t="shared" si="184"/>
        <v>54335401.233215645</v>
      </c>
      <c r="T617" s="17">
        <f t="shared" si="185"/>
        <v>80336942.351463199</v>
      </c>
      <c r="U617" s="17">
        <f t="shared" si="186"/>
        <v>22798130.936747961</v>
      </c>
      <c r="V617" s="17">
        <f t="shared" si="187"/>
        <v>54336222.141856313</v>
      </c>
      <c r="W617" s="17">
        <f t="shared" si="188"/>
        <v>80339230.748191163</v>
      </c>
      <c r="X617" s="17">
        <f t="shared" si="190"/>
        <v>1.674323220739345E-2</v>
      </c>
    </row>
    <row r="618" spans="1:24" s="17" customFormat="1">
      <c r="A618" s="17" t="s">
        <v>2443</v>
      </c>
      <c r="B618" s="17">
        <v>179</v>
      </c>
      <c r="C618" s="17">
        <v>297</v>
      </c>
      <c r="D618" s="17">
        <f t="shared" si="171"/>
        <v>476</v>
      </c>
      <c r="E618" s="2">
        <f t="shared" si="172"/>
        <v>10.220000000000001</v>
      </c>
      <c r="F618" s="17">
        <f t="shared" si="173"/>
        <v>179</v>
      </c>
      <c r="G618" s="17">
        <f t="shared" si="174"/>
        <v>297</v>
      </c>
      <c r="H618" s="17">
        <f t="shared" si="175"/>
        <v>476</v>
      </c>
      <c r="I618" s="17">
        <f t="shared" si="176"/>
        <v>1595981</v>
      </c>
      <c r="J618" s="17">
        <f t="shared" si="177"/>
        <v>3599021</v>
      </c>
      <c r="K618" s="17">
        <f t="shared" si="178"/>
        <v>5195002</v>
      </c>
      <c r="L618" s="17">
        <f>分割表!$B$5</f>
        <v>1596160</v>
      </c>
      <c r="M618" s="17">
        <f>分割表!$C$5</f>
        <v>3599318</v>
      </c>
      <c r="N618" s="17">
        <f t="shared" si="179"/>
        <v>5195478</v>
      </c>
      <c r="O618" s="17">
        <f t="shared" si="180"/>
        <v>928.54205924549512</v>
      </c>
      <c r="P618" s="17">
        <f t="shared" si="181"/>
        <v>1691.0384452244018</v>
      </c>
      <c r="Q618" s="17">
        <f t="shared" si="182"/>
        <v>2934.7388986141559</v>
      </c>
      <c r="R618" s="17">
        <f t="shared" si="183"/>
        <v>22795395.269862071</v>
      </c>
      <c r="S618" s="17">
        <f t="shared" si="184"/>
        <v>54331441.566392742</v>
      </c>
      <c r="T618" s="17">
        <f t="shared" si="185"/>
        <v>80331394.239582583</v>
      </c>
      <c r="U618" s="17">
        <f t="shared" si="186"/>
        <v>22798130.936747961</v>
      </c>
      <c r="V618" s="17">
        <f t="shared" si="187"/>
        <v>54336222.141856313</v>
      </c>
      <c r="W618" s="17">
        <f t="shared" si="188"/>
        <v>80339230.748191163</v>
      </c>
      <c r="X618" s="17">
        <f t="shared" si="190"/>
        <v>1.6495302615452387E-2</v>
      </c>
    </row>
    <row r="619" spans="1:24" s="17" customFormat="1">
      <c r="A619" s="17" t="s">
        <v>3110</v>
      </c>
      <c r="B619" s="17">
        <v>98</v>
      </c>
      <c r="C619" s="17">
        <v>81</v>
      </c>
      <c r="D619" s="17">
        <f t="shared" si="171"/>
        <v>179</v>
      </c>
      <c r="E619" s="2">
        <f t="shared" si="172"/>
        <v>44.25</v>
      </c>
      <c r="F619" s="17">
        <f t="shared" si="173"/>
        <v>98</v>
      </c>
      <c r="G619" s="17">
        <f t="shared" si="174"/>
        <v>81</v>
      </c>
      <c r="H619" s="17">
        <f t="shared" si="175"/>
        <v>179</v>
      </c>
      <c r="I619" s="17">
        <f t="shared" si="176"/>
        <v>1596062</v>
      </c>
      <c r="J619" s="17">
        <f t="shared" si="177"/>
        <v>3599237</v>
      </c>
      <c r="K619" s="17">
        <f t="shared" si="178"/>
        <v>5195299</v>
      </c>
      <c r="L619" s="17">
        <f>分割表!$B$5</f>
        <v>1596160</v>
      </c>
      <c r="M619" s="17">
        <f>分割表!$C$5</f>
        <v>3599318</v>
      </c>
      <c r="N619" s="17">
        <f t="shared" si="179"/>
        <v>5195478</v>
      </c>
      <c r="O619" s="17">
        <f t="shared" si="180"/>
        <v>449.32681290971607</v>
      </c>
      <c r="P619" s="17">
        <f t="shared" si="181"/>
        <v>355.95038152846757</v>
      </c>
      <c r="Q619" s="17">
        <f t="shared" si="182"/>
        <v>928.54205924549512</v>
      </c>
      <c r="R619" s="17">
        <f t="shared" si="183"/>
        <v>22796633.194848835</v>
      </c>
      <c r="S619" s="17">
        <f t="shared" si="184"/>
        <v>54334918.346117526</v>
      </c>
      <c r="T619" s="17">
        <f t="shared" si="185"/>
        <v>80336283.820719779</v>
      </c>
      <c r="U619" s="17">
        <f t="shared" si="186"/>
        <v>22798130.936747961</v>
      </c>
      <c r="V619" s="17">
        <f t="shared" si="187"/>
        <v>54336222.141856313</v>
      </c>
      <c r="W619" s="17">
        <f t="shared" si="188"/>
        <v>80339230.748191163</v>
      </c>
      <c r="X619" s="17">
        <f t="shared" si="190"/>
        <v>1.6446368402675937E-2</v>
      </c>
    </row>
    <row r="620" spans="1:24" s="17" customFormat="1">
      <c r="A620" s="17" t="s">
        <v>3349</v>
      </c>
      <c r="B620" s="17">
        <v>78</v>
      </c>
      <c r="C620" s="17">
        <v>34</v>
      </c>
      <c r="D620" s="17">
        <f t="shared" si="171"/>
        <v>112</v>
      </c>
      <c r="E620" s="2">
        <f t="shared" si="172"/>
        <v>71.569999999999993</v>
      </c>
      <c r="F620" s="17">
        <f t="shared" si="173"/>
        <v>78</v>
      </c>
      <c r="G620" s="17">
        <f t="shared" si="174"/>
        <v>34</v>
      </c>
      <c r="H620" s="17">
        <f t="shared" si="175"/>
        <v>112</v>
      </c>
      <c r="I620" s="17">
        <f t="shared" si="176"/>
        <v>1596082</v>
      </c>
      <c r="J620" s="17">
        <f t="shared" si="177"/>
        <v>3599284</v>
      </c>
      <c r="K620" s="17">
        <f t="shared" si="178"/>
        <v>5195366</v>
      </c>
      <c r="L620" s="17">
        <f>分割表!$B$5</f>
        <v>1596160</v>
      </c>
      <c r="M620" s="17">
        <f>分割表!$C$5</f>
        <v>3599318</v>
      </c>
      <c r="N620" s="17">
        <f t="shared" si="179"/>
        <v>5195478</v>
      </c>
      <c r="O620" s="17">
        <f t="shared" si="180"/>
        <v>339.82328848178815</v>
      </c>
      <c r="P620" s="17">
        <f t="shared" si="181"/>
        <v>119.89625783694949</v>
      </c>
      <c r="Q620" s="17">
        <f t="shared" si="182"/>
        <v>528.4718735850505</v>
      </c>
      <c r="R620" s="17">
        <f t="shared" si="183"/>
        <v>22796938.855972212</v>
      </c>
      <c r="S620" s="17">
        <f t="shared" si="184"/>
        <v>54335674.869348906</v>
      </c>
      <c r="T620" s="17">
        <f t="shared" si="185"/>
        <v>80337386.85988912</v>
      </c>
      <c r="U620" s="17">
        <f t="shared" si="186"/>
        <v>22798130.936747961</v>
      </c>
      <c r="V620" s="17">
        <f t="shared" si="187"/>
        <v>54336222.141856313</v>
      </c>
      <c r="W620" s="17">
        <f t="shared" si="188"/>
        <v>80339230.748191163</v>
      </c>
      <c r="X620" s="17">
        <f t="shared" si="190"/>
        <v>1.5858766256449934E-2</v>
      </c>
    </row>
    <row r="621" spans="1:24" s="17" customFormat="1">
      <c r="A621" s="17" t="s">
        <v>1589</v>
      </c>
      <c r="B621" s="17">
        <v>442</v>
      </c>
      <c r="C621" s="17">
        <v>1009</v>
      </c>
      <c r="D621" s="17">
        <f t="shared" si="171"/>
        <v>1451</v>
      </c>
      <c r="E621" s="2">
        <f t="shared" si="172"/>
        <v>0.05</v>
      </c>
      <c r="F621" s="17">
        <f t="shared" si="173"/>
        <v>442</v>
      </c>
      <c r="G621" s="17">
        <f t="shared" si="174"/>
        <v>1009</v>
      </c>
      <c r="H621" s="17">
        <f t="shared" si="175"/>
        <v>1451</v>
      </c>
      <c r="I621" s="17">
        <f t="shared" si="176"/>
        <v>1595718</v>
      </c>
      <c r="J621" s="17">
        <f t="shared" si="177"/>
        <v>3598309</v>
      </c>
      <c r="K621" s="17">
        <f t="shared" si="178"/>
        <v>5194027</v>
      </c>
      <c r="L621" s="17">
        <f>分割表!$B$5</f>
        <v>1596160</v>
      </c>
      <c r="M621" s="17">
        <f>分割表!$C$5</f>
        <v>3599318</v>
      </c>
      <c r="N621" s="17">
        <f t="shared" si="179"/>
        <v>5195478</v>
      </c>
      <c r="O621" s="17">
        <f t="shared" si="180"/>
        <v>2692.3589678783424</v>
      </c>
      <c r="P621" s="17">
        <f t="shared" si="181"/>
        <v>6978.9654555367906</v>
      </c>
      <c r="Q621" s="17">
        <f t="shared" si="182"/>
        <v>10563.291974934957</v>
      </c>
      <c r="R621" s="17">
        <f t="shared" si="183"/>
        <v>22791375.862755988</v>
      </c>
      <c r="S621" s="17">
        <f t="shared" si="184"/>
        <v>54319981.162060961</v>
      </c>
      <c r="T621" s="17">
        <f t="shared" si="185"/>
        <v>80315342.703704193</v>
      </c>
      <c r="U621" s="17">
        <f t="shared" si="186"/>
        <v>22798130.936747961</v>
      </c>
      <c r="V621" s="17">
        <f t="shared" si="187"/>
        <v>54336222.141856313</v>
      </c>
      <c r="W621" s="17">
        <f t="shared" si="188"/>
        <v>80339230.748191163</v>
      </c>
      <c r="X621" s="17">
        <f t="shared" si="190"/>
        <v>1.5684891565681799E-2</v>
      </c>
    </row>
    <row r="622" spans="1:24" s="17" customFormat="1">
      <c r="A622" s="17" t="s">
        <v>2728</v>
      </c>
      <c r="B622" s="17">
        <v>272</v>
      </c>
      <c r="C622" s="17">
        <v>556</v>
      </c>
      <c r="D622" s="17">
        <f t="shared" si="171"/>
        <v>828</v>
      </c>
      <c r="E622" s="2">
        <f t="shared" si="172"/>
        <v>1.74</v>
      </c>
      <c r="F622" s="17">
        <f t="shared" si="173"/>
        <v>272</v>
      </c>
      <c r="G622" s="17">
        <f t="shared" si="174"/>
        <v>556</v>
      </c>
      <c r="H622" s="17">
        <f t="shared" si="175"/>
        <v>828</v>
      </c>
      <c r="I622" s="17">
        <f t="shared" si="176"/>
        <v>1595888</v>
      </c>
      <c r="J622" s="17">
        <f t="shared" si="177"/>
        <v>3598762</v>
      </c>
      <c r="K622" s="17">
        <f t="shared" si="178"/>
        <v>5194650</v>
      </c>
      <c r="L622" s="17">
        <f>分割表!$B$5</f>
        <v>1596160</v>
      </c>
      <c r="M622" s="17">
        <f>分割表!$C$5</f>
        <v>3599318</v>
      </c>
      <c r="N622" s="17">
        <f t="shared" si="179"/>
        <v>5195478</v>
      </c>
      <c r="O622" s="17">
        <f t="shared" si="180"/>
        <v>1524.7781620325113</v>
      </c>
      <c r="P622" s="17">
        <f t="shared" si="181"/>
        <v>3514.3471716033237</v>
      </c>
      <c r="Q622" s="17">
        <f t="shared" si="182"/>
        <v>5563.3428918309946</v>
      </c>
      <c r="R622" s="17">
        <f t="shared" si="183"/>
        <v>22793973.953650594</v>
      </c>
      <c r="S622" s="17">
        <f t="shared" si="184"/>
        <v>54327272.667055003</v>
      </c>
      <c r="T622" s="17">
        <f t="shared" si="185"/>
        <v>80325599.202444404</v>
      </c>
      <c r="U622" s="17">
        <f t="shared" si="186"/>
        <v>22798130.936747961</v>
      </c>
      <c r="V622" s="17">
        <f t="shared" si="187"/>
        <v>54336222.141856313</v>
      </c>
      <c r="W622" s="17">
        <f t="shared" si="188"/>
        <v>80339230.748191163</v>
      </c>
      <c r="X622" s="17">
        <f t="shared" si="190"/>
        <v>1.5551899624904206E-2</v>
      </c>
    </row>
    <row r="623" spans="1:24" s="17" customFormat="1">
      <c r="A623" s="17" t="s">
        <v>1989</v>
      </c>
      <c r="B623" s="17">
        <v>343</v>
      </c>
      <c r="C623" s="17">
        <v>749</v>
      </c>
      <c r="D623" s="17">
        <f t="shared" si="171"/>
        <v>1092</v>
      </c>
      <c r="E623" s="2">
        <f t="shared" si="172"/>
        <v>0.24</v>
      </c>
      <c r="F623" s="17">
        <f t="shared" si="173"/>
        <v>343</v>
      </c>
      <c r="G623" s="17">
        <f t="shared" si="174"/>
        <v>749</v>
      </c>
      <c r="H623" s="17">
        <f t="shared" si="175"/>
        <v>1092</v>
      </c>
      <c r="I623" s="17">
        <f t="shared" si="176"/>
        <v>1595817</v>
      </c>
      <c r="J623" s="17">
        <f t="shared" si="177"/>
        <v>3598569</v>
      </c>
      <c r="K623" s="17">
        <f t="shared" si="178"/>
        <v>5194386</v>
      </c>
      <c r="L623" s="17">
        <f>分割表!$B$5</f>
        <v>1596160</v>
      </c>
      <c r="M623" s="17">
        <f>分割表!$C$5</f>
        <v>3599318</v>
      </c>
      <c r="N623" s="17">
        <f t="shared" si="179"/>
        <v>5195478</v>
      </c>
      <c r="O623" s="17">
        <f t="shared" si="180"/>
        <v>2002.3415433779173</v>
      </c>
      <c r="P623" s="17">
        <f t="shared" si="181"/>
        <v>4957.4354986543976</v>
      </c>
      <c r="Q623" s="17">
        <f t="shared" si="182"/>
        <v>7639.376642684897</v>
      </c>
      <c r="R623" s="17">
        <f t="shared" si="183"/>
        <v>22792888.866427571</v>
      </c>
      <c r="S623" s="17">
        <f t="shared" si="184"/>
        <v>54324166.124842457</v>
      </c>
      <c r="T623" s="17">
        <f t="shared" si="185"/>
        <v>80321252.940243706</v>
      </c>
      <c r="U623" s="17">
        <f t="shared" si="186"/>
        <v>22798130.936747961</v>
      </c>
      <c r="V623" s="17">
        <f t="shared" si="187"/>
        <v>54336222.141856313</v>
      </c>
      <c r="W623" s="17">
        <f t="shared" si="188"/>
        <v>80339230.748191163</v>
      </c>
      <c r="X623" s="17">
        <f t="shared" si="190"/>
        <v>1.5261597004734534E-2</v>
      </c>
    </row>
    <row r="624" spans="1:24" s="17" customFormat="1">
      <c r="A624" s="17" t="s">
        <v>1302</v>
      </c>
      <c r="B624" s="17">
        <v>82</v>
      </c>
      <c r="C624" s="17">
        <v>54</v>
      </c>
      <c r="D624" s="17">
        <f t="shared" si="171"/>
        <v>136</v>
      </c>
      <c r="E624" s="2">
        <f t="shared" si="172"/>
        <v>50.46</v>
      </c>
      <c r="F624" s="17">
        <f t="shared" si="173"/>
        <v>82</v>
      </c>
      <c r="G624" s="17">
        <f t="shared" si="174"/>
        <v>54</v>
      </c>
      <c r="H624" s="17">
        <f t="shared" si="175"/>
        <v>136</v>
      </c>
      <c r="I624" s="17">
        <f t="shared" si="176"/>
        <v>1596078</v>
      </c>
      <c r="J624" s="17">
        <f t="shared" si="177"/>
        <v>3599264</v>
      </c>
      <c r="K624" s="17">
        <f t="shared" si="178"/>
        <v>5195342</v>
      </c>
      <c r="L624" s="17">
        <f>分割表!$B$5</f>
        <v>1596160</v>
      </c>
      <c r="M624" s="17">
        <f>分割表!$C$5</f>
        <v>3599318</v>
      </c>
      <c r="N624" s="17">
        <f t="shared" si="179"/>
        <v>5195478</v>
      </c>
      <c r="O624" s="17">
        <f t="shared" si="180"/>
        <v>361.35097827566875</v>
      </c>
      <c r="P624" s="17">
        <f t="shared" si="181"/>
        <v>215.40513851447082</v>
      </c>
      <c r="Q624" s="17">
        <f t="shared" si="182"/>
        <v>668.12106446010307</v>
      </c>
      <c r="R624" s="17">
        <f t="shared" si="183"/>
        <v>22796877.723727487</v>
      </c>
      <c r="S624" s="17">
        <f t="shared" si="184"/>
        <v>54335352.944494575</v>
      </c>
      <c r="T624" s="17">
        <f t="shared" si="185"/>
        <v>80336991.741281375</v>
      </c>
      <c r="U624" s="17">
        <f t="shared" si="186"/>
        <v>22798130.936747961</v>
      </c>
      <c r="V624" s="17">
        <f t="shared" si="187"/>
        <v>54336222.141856313</v>
      </c>
      <c r="W624" s="17">
        <f t="shared" si="188"/>
        <v>80339230.748191163</v>
      </c>
      <c r="X624" s="17">
        <f t="shared" si="190"/>
        <v>1.5013048577233071E-2</v>
      </c>
    </row>
    <row r="625" spans="1:24" s="17" customFormat="1">
      <c r="A625" s="17" t="s">
        <v>504</v>
      </c>
      <c r="B625" s="17">
        <v>96</v>
      </c>
      <c r="C625" s="17">
        <v>93</v>
      </c>
      <c r="D625" s="17">
        <f t="shared" si="171"/>
        <v>189</v>
      </c>
      <c r="E625" s="2">
        <f t="shared" si="172"/>
        <v>32.909999999999997</v>
      </c>
      <c r="F625" s="17">
        <f t="shared" si="173"/>
        <v>96</v>
      </c>
      <c r="G625" s="17">
        <f t="shared" si="174"/>
        <v>93</v>
      </c>
      <c r="H625" s="17">
        <f t="shared" si="175"/>
        <v>189</v>
      </c>
      <c r="I625" s="17">
        <f t="shared" si="176"/>
        <v>1596064</v>
      </c>
      <c r="J625" s="17">
        <f t="shared" si="177"/>
        <v>3599225</v>
      </c>
      <c r="K625" s="17">
        <f t="shared" si="178"/>
        <v>5195289</v>
      </c>
      <c r="L625" s="17">
        <f>分割表!$B$5</f>
        <v>1596160</v>
      </c>
      <c r="M625" s="17">
        <f>分割表!$C$5</f>
        <v>3599318</v>
      </c>
      <c r="N625" s="17">
        <f t="shared" si="179"/>
        <v>5195478</v>
      </c>
      <c r="O625" s="17">
        <f t="shared" si="180"/>
        <v>438.17742638091227</v>
      </c>
      <c r="P625" s="17">
        <f t="shared" si="181"/>
        <v>421.53175286325285</v>
      </c>
      <c r="Q625" s="17">
        <f t="shared" si="182"/>
        <v>990.69018584627247</v>
      </c>
      <c r="R625" s="17">
        <f t="shared" si="183"/>
        <v>22796663.760949899</v>
      </c>
      <c r="S625" s="17">
        <f t="shared" si="184"/>
        <v>54334725.191348284</v>
      </c>
      <c r="T625" s="17">
        <f t="shared" si="185"/>
        <v>80336119.188082039</v>
      </c>
      <c r="U625" s="17">
        <f t="shared" si="186"/>
        <v>22798130.936747961</v>
      </c>
      <c r="V625" s="17">
        <f t="shared" si="187"/>
        <v>54336222.141856313</v>
      </c>
      <c r="W625" s="17">
        <f t="shared" si="188"/>
        <v>80339230.748191163</v>
      </c>
      <c r="X625" s="17">
        <f t="shared" si="190"/>
        <v>1.4870053809627257E-2</v>
      </c>
    </row>
    <row r="626" spans="1:24" s="17" customFormat="1">
      <c r="A626" s="17" t="s">
        <v>967</v>
      </c>
      <c r="B626" s="17">
        <v>961</v>
      </c>
      <c r="C626" s="17">
        <v>2406</v>
      </c>
      <c r="D626" s="17">
        <f t="shared" si="171"/>
        <v>3367</v>
      </c>
      <c r="E626" s="2">
        <f t="shared" si="172"/>
        <v>7.63</v>
      </c>
      <c r="F626" s="17">
        <f t="shared" si="173"/>
        <v>961</v>
      </c>
      <c r="G626" s="17">
        <f t="shared" si="174"/>
        <v>2406</v>
      </c>
      <c r="H626" s="17">
        <f t="shared" si="175"/>
        <v>3367</v>
      </c>
      <c r="I626" s="17">
        <f t="shared" si="176"/>
        <v>1595199</v>
      </c>
      <c r="J626" s="17">
        <f t="shared" si="177"/>
        <v>3596912</v>
      </c>
      <c r="K626" s="17">
        <f t="shared" si="178"/>
        <v>5192111</v>
      </c>
      <c r="L626" s="17">
        <f>分割表!$B$5</f>
        <v>1596160</v>
      </c>
      <c r="M626" s="17">
        <f>分割表!$C$5</f>
        <v>3599318</v>
      </c>
      <c r="N626" s="17">
        <f t="shared" si="179"/>
        <v>5195478</v>
      </c>
      <c r="O626" s="17">
        <f t="shared" si="180"/>
        <v>6600.1234070204509</v>
      </c>
      <c r="P626" s="17">
        <f t="shared" si="181"/>
        <v>18732.444477062305</v>
      </c>
      <c r="Q626" s="17">
        <f t="shared" si="182"/>
        <v>27346.024570315334</v>
      </c>
      <c r="R626" s="17">
        <f t="shared" si="183"/>
        <v>22783444.156138863</v>
      </c>
      <c r="S626" s="17">
        <f t="shared" si="184"/>
        <v>54297495.356804766</v>
      </c>
      <c r="T626" s="17">
        <f t="shared" si="185"/>
        <v>80283799.911069766</v>
      </c>
      <c r="U626" s="17">
        <f t="shared" si="186"/>
        <v>22798130.936747961</v>
      </c>
      <c r="V626" s="17">
        <f t="shared" si="187"/>
        <v>54336222.141856313</v>
      </c>
      <c r="W626" s="17">
        <f t="shared" si="188"/>
        <v>80339230.748191163</v>
      </c>
      <c r="X626" s="17">
        <f t="shared" si="190"/>
        <v>1.4817103247440289E-2</v>
      </c>
    </row>
    <row r="627" spans="1:24" s="17" customFormat="1">
      <c r="A627" s="17" t="s">
        <v>1088</v>
      </c>
      <c r="B627" s="17">
        <v>126</v>
      </c>
      <c r="C627" s="17">
        <v>174</v>
      </c>
      <c r="D627" s="17">
        <f t="shared" si="171"/>
        <v>300</v>
      </c>
      <c r="E627" s="2">
        <f t="shared" si="172"/>
        <v>16.96</v>
      </c>
      <c r="F627" s="17">
        <f t="shared" si="173"/>
        <v>126</v>
      </c>
      <c r="G627" s="17">
        <f t="shared" si="174"/>
        <v>174</v>
      </c>
      <c r="H627" s="17">
        <f t="shared" si="175"/>
        <v>300</v>
      </c>
      <c r="I627" s="17">
        <f t="shared" si="176"/>
        <v>1596034</v>
      </c>
      <c r="J627" s="17">
        <f t="shared" si="177"/>
        <v>3599144</v>
      </c>
      <c r="K627" s="17">
        <f t="shared" si="178"/>
        <v>5195178</v>
      </c>
      <c r="L627" s="17">
        <f>分割表!$B$5</f>
        <v>1596160</v>
      </c>
      <c r="M627" s="17">
        <f>分割表!$C$5</f>
        <v>3599318</v>
      </c>
      <c r="N627" s="17">
        <f t="shared" si="179"/>
        <v>5195478</v>
      </c>
      <c r="O627" s="17">
        <f t="shared" si="180"/>
        <v>609.37152027588627</v>
      </c>
      <c r="P627" s="17">
        <f t="shared" si="181"/>
        <v>897.67562206332809</v>
      </c>
      <c r="Q627" s="17">
        <f t="shared" si="182"/>
        <v>1711.1347423968602</v>
      </c>
      <c r="R627" s="17">
        <f t="shared" si="183"/>
        <v>22796205.269697148</v>
      </c>
      <c r="S627" s="17">
        <f t="shared" si="184"/>
        <v>54333421.397702441</v>
      </c>
      <c r="T627" s="17">
        <f t="shared" si="185"/>
        <v>80334291.76709576</v>
      </c>
      <c r="U627" s="17">
        <f t="shared" si="186"/>
        <v>22798130.936747961</v>
      </c>
      <c r="V627" s="17">
        <f t="shared" si="187"/>
        <v>54336222.141856313</v>
      </c>
      <c r="W627" s="17">
        <f t="shared" si="188"/>
        <v>80339230.748191163</v>
      </c>
      <c r="X627" s="17">
        <f t="shared" si="190"/>
        <v>1.4797306072470824E-2</v>
      </c>
    </row>
    <row r="628" spans="1:24" s="17" customFormat="1">
      <c r="A628" s="17" t="s">
        <v>901</v>
      </c>
      <c r="B628" s="17">
        <v>391</v>
      </c>
      <c r="C628" s="17">
        <v>885</v>
      </c>
      <c r="D628" s="17">
        <f t="shared" si="171"/>
        <v>1276</v>
      </c>
      <c r="E628" s="2">
        <f t="shared" si="172"/>
        <v>0</v>
      </c>
      <c r="F628" s="17">
        <f t="shared" si="173"/>
        <v>391</v>
      </c>
      <c r="G628" s="17">
        <f t="shared" si="174"/>
        <v>885</v>
      </c>
      <c r="H628" s="17">
        <f t="shared" si="175"/>
        <v>1276</v>
      </c>
      <c r="I628" s="17">
        <f t="shared" si="176"/>
        <v>1595769</v>
      </c>
      <c r="J628" s="17">
        <f t="shared" si="177"/>
        <v>3598433</v>
      </c>
      <c r="K628" s="17">
        <f t="shared" si="178"/>
        <v>5194202</v>
      </c>
      <c r="L628" s="17">
        <f>分割表!$B$5</f>
        <v>1596160</v>
      </c>
      <c r="M628" s="17">
        <f>分割表!$C$5</f>
        <v>3599318</v>
      </c>
      <c r="N628" s="17">
        <f t="shared" si="179"/>
        <v>5195478</v>
      </c>
      <c r="O628" s="17">
        <f t="shared" si="180"/>
        <v>2333.7646559542782</v>
      </c>
      <c r="P628" s="17">
        <f t="shared" si="181"/>
        <v>6005.2450658320176</v>
      </c>
      <c r="Q628" s="17">
        <f t="shared" si="182"/>
        <v>9125.295451942442</v>
      </c>
      <c r="R628" s="17">
        <f t="shared" si="183"/>
        <v>22792155.288122807</v>
      </c>
      <c r="S628" s="17">
        <f t="shared" si="184"/>
        <v>54321977.065044284</v>
      </c>
      <c r="T628" s="17">
        <f t="shared" si="185"/>
        <v>80318223.735129416</v>
      </c>
      <c r="U628" s="17">
        <f t="shared" si="186"/>
        <v>22798130.936747961</v>
      </c>
      <c r="V628" s="17">
        <f t="shared" si="187"/>
        <v>54336222.141856313</v>
      </c>
      <c r="W628" s="17">
        <f t="shared" si="188"/>
        <v>80339230.748191163</v>
      </c>
      <c r="X628" s="17">
        <f t="shared" si="190"/>
        <v>1.4563622899420342E-2</v>
      </c>
    </row>
    <row r="629" spans="1:24" s="17" customFormat="1">
      <c r="A629" s="17" t="s">
        <v>1688</v>
      </c>
      <c r="B629" s="17">
        <v>735</v>
      </c>
      <c r="C629" s="17">
        <v>1807</v>
      </c>
      <c r="D629" s="17">
        <f t="shared" si="171"/>
        <v>2542</v>
      </c>
      <c r="E629" s="2">
        <f t="shared" si="172"/>
        <v>3.95</v>
      </c>
      <c r="F629" s="17">
        <f t="shared" si="173"/>
        <v>735</v>
      </c>
      <c r="G629" s="17">
        <f t="shared" si="174"/>
        <v>1807</v>
      </c>
      <c r="H629" s="17">
        <f t="shared" si="175"/>
        <v>2542</v>
      </c>
      <c r="I629" s="17">
        <f t="shared" si="176"/>
        <v>1595425</v>
      </c>
      <c r="J629" s="17">
        <f t="shared" si="177"/>
        <v>3597511</v>
      </c>
      <c r="K629" s="17">
        <f t="shared" si="178"/>
        <v>5192936</v>
      </c>
      <c r="L629" s="17">
        <f>分割表!$B$5</f>
        <v>1596160</v>
      </c>
      <c r="M629" s="17">
        <f>分割表!$C$5</f>
        <v>3599318</v>
      </c>
      <c r="N629" s="17">
        <f t="shared" si="179"/>
        <v>5195478</v>
      </c>
      <c r="O629" s="17">
        <f t="shared" si="180"/>
        <v>4850.9048169214348</v>
      </c>
      <c r="P629" s="17">
        <f t="shared" si="181"/>
        <v>13551.457886100157</v>
      </c>
      <c r="Q629" s="17">
        <f t="shared" si="182"/>
        <v>19931.075800346975</v>
      </c>
      <c r="R629" s="17">
        <f t="shared" si="183"/>
        <v>22786898.01919299</v>
      </c>
      <c r="S629" s="17">
        <f t="shared" si="184"/>
        <v>54307136.662846528</v>
      </c>
      <c r="T629" s="17">
        <f t="shared" si="185"/>
        <v>80297381.6636163</v>
      </c>
      <c r="U629" s="17">
        <f t="shared" si="186"/>
        <v>22798130.936747961</v>
      </c>
      <c r="V629" s="17">
        <f t="shared" si="187"/>
        <v>54336222.141856313</v>
      </c>
      <c r="W629" s="17">
        <f t="shared" si="188"/>
        <v>80339230.748191163</v>
      </c>
      <c r="X629" s="17">
        <f t="shared" si="190"/>
        <v>1.4347375180423588E-2</v>
      </c>
    </row>
    <row r="630" spans="1:24" s="17" customFormat="1">
      <c r="A630" s="17" t="s">
        <v>934</v>
      </c>
      <c r="B630" s="17">
        <v>1501</v>
      </c>
      <c r="C630" s="17">
        <v>3855</v>
      </c>
      <c r="D630" s="17">
        <f t="shared" si="171"/>
        <v>5356</v>
      </c>
      <c r="E630" s="2">
        <f t="shared" si="172"/>
        <v>18.649999999999999</v>
      </c>
      <c r="F630" s="17">
        <f t="shared" si="173"/>
        <v>1501</v>
      </c>
      <c r="G630" s="17">
        <f t="shared" si="174"/>
        <v>3855</v>
      </c>
      <c r="H630" s="17">
        <f t="shared" si="175"/>
        <v>5356</v>
      </c>
      <c r="I630" s="17">
        <f t="shared" si="176"/>
        <v>1594659</v>
      </c>
      <c r="J630" s="17">
        <f t="shared" si="177"/>
        <v>3595463</v>
      </c>
      <c r="K630" s="17">
        <f t="shared" si="178"/>
        <v>5190122</v>
      </c>
      <c r="L630" s="17">
        <f>分割表!$B$5</f>
        <v>1596160</v>
      </c>
      <c r="M630" s="17">
        <f>分割表!$C$5</f>
        <v>3599318</v>
      </c>
      <c r="N630" s="17">
        <f t="shared" si="179"/>
        <v>5195478</v>
      </c>
      <c r="O630" s="17">
        <f t="shared" si="180"/>
        <v>10978.144134281825</v>
      </c>
      <c r="P630" s="17">
        <f t="shared" si="181"/>
        <v>31831.221832520092</v>
      </c>
      <c r="Q630" s="17">
        <f t="shared" si="182"/>
        <v>45986.469817680052</v>
      </c>
      <c r="R630" s="17">
        <f t="shared" si="183"/>
        <v>22775191.692660727</v>
      </c>
      <c r="S630" s="17">
        <f t="shared" si="184"/>
        <v>54274173.144218385</v>
      </c>
      <c r="T630" s="17">
        <f t="shared" si="185"/>
        <v>80251056.079420373</v>
      </c>
      <c r="U630" s="17">
        <f t="shared" si="186"/>
        <v>22798130.936747961</v>
      </c>
      <c r="V630" s="17">
        <f t="shared" si="187"/>
        <v>54336222.141856313</v>
      </c>
      <c r="W630" s="17">
        <f t="shared" si="188"/>
        <v>80339230.748191163</v>
      </c>
      <c r="X630" s="17">
        <f t="shared" si="190"/>
        <v>1.4325487655620583E-2</v>
      </c>
    </row>
    <row r="631" spans="1:24" s="17" customFormat="1">
      <c r="A631" s="17" t="s">
        <v>303</v>
      </c>
      <c r="B631" s="17">
        <v>1368</v>
      </c>
      <c r="C631" s="17">
        <v>3501</v>
      </c>
      <c r="D631" s="17">
        <f t="shared" si="171"/>
        <v>4869</v>
      </c>
      <c r="E631" s="2">
        <f t="shared" si="172"/>
        <v>16.059999999999999</v>
      </c>
      <c r="F631" s="17">
        <f t="shared" si="173"/>
        <v>1368</v>
      </c>
      <c r="G631" s="17">
        <f t="shared" si="174"/>
        <v>3501</v>
      </c>
      <c r="H631" s="17">
        <f t="shared" si="175"/>
        <v>4869</v>
      </c>
      <c r="I631" s="17">
        <f t="shared" si="176"/>
        <v>1594792</v>
      </c>
      <c r="J631" s="17">
        <f t="shared" si="177"/>
        <v>3595817</v>
      </c>
      <c r="K631" s="17">
        <f t="shared" si="178"/>
        <v>5190609</v>
      </c>
      <c r="L631" s="17">
        <f>分割表!$B$5</f>
        <v>1596160</v>
      </c>
      <c r="M631" s="17">
        <f>分割表!$C$5</f>
        <v>3599318</v>
      </c>
      <c r="N631" s="17">
        <f t="shared" si="179"/>
        <v>5195478</v>
      </c>
      <c r="O631" s="17">
        <f t="shared" si="180"/>
        <v>9878.4717743136534</v>
      </c>
      <c r="P631" s="17">
        <f t="shared" si="181"/>
        <v>28570.974527262282</v>
      </c>
      <c r="Q631" s="17">
        <f t="shared" si="182"/>
        <v>41340.94493575357</v>
      </c>
      <c r="R631" s="17">
        <f t="shared" si="183"/>
        <v>22777224.226880506</v>
      </c>
      <c r="S631" s="17">
        <f t="shared" si="184"/>
        <v>54279870.856543891</v>
      </c>
      <c r="T631" s="17">
        <f t="shared" si="185"/>
        <v>80259073.226667687</v>
      </c>
      <c r="U631" s="17">
        <f t="shared" si="186"/>
        <v>22798130.936747961</v>
      </c>
      <c r="V631" s="17">
        <f t="shared" si="187"/>
        <v>54336222.141856313</v>
      </c>
      <c r="W631" s="17">
        <f t="shared" si="188"/>
        <v>80339230.748191163</v>
      </c>
      <c r="X631" s="17">
        <f t="shared" si="190"/>
        <v>1.4184557873382908E-2</v>
      </c>
    </row>
    <row r="632" spans="1:24" s="17" customFormat="1">
      <c r="A632" s="17" t="s">
        <v>857</v>
      </c>
      <c r="B632" s="17">
        <v>502</v>
      </c>
      <c r="C632" s="17">
        <v>1186</v>
      </c>
      <c r="D632" s="17">
        <f t="shared" si="171"/>
        <v>1688</v>
      </c>
      <c r="E632" s="2">
        <f t="shared" si="172"/>
        <v>0.77</v>
      </c>
      <c r="F632" s="17">
        <f t="shared" si="173"/>
        <v>502</v>
      </c>
      <c r="G632" s="17">
        <f t="shared" si="174"/>
        <v>1186</v>
      </c>
      <c r="H632" s="17">
        <f t="shared" si="175"/>
        <v>1688</v>
      </c>
      <c r="I632" s="17">
        <f t="shared" si="176"/>
        <v>1595658</v>
      </c>
      <c r="J632" s="17">
        <f t="shared" si="177"/>
        <v>3598132</v>
      </c>
      <c r="K632" s="17">
        <f t="shared" si="178"/>
        <v>5193790</v>
      </c>
      <c r="L632" s="17">
        <f>分割表!$B$5</f>
        <v>1596160</v>
      </c>
      <c r="M632" s="17">
        <f>分割表!$C$5</f>
        <v>3599318</v>
      </c>
      <c r="N632" s="17">
        <f t="shared" si="179"/>
        <v>5195478</v>
      </c>
      <c r="O632" s="17">
        <f t="shared" si="180"/>
        <v>3121.7372600852477</v>
      </c>
      <c r="P632" s="17">
        <f t="shared" si="181"/>
        <v>8394.9131133553983</v>
      </c>
      <c r="Q632" s="17">
        <f t="shared" si="182"/>
        <v>12544.033851663164</v>
      </c>
      <c r="R632" s="17">
        <f t="shared" si="183"/>
        <v>22790458.893823043</v>
      </c>
      <c r="S632" s="17">
        <f t="shared" si="184"/>
        <v>54317132.178915285</v>
      </c>
      <c r="T632" s="17">
        <f t="shared" si="185"/>
        <v>80311440.973402277</v>
      </c>
      <c r="U632" s="17">
        <f t="shared" si="186"/>
        <v>22798130.936747961</v>
      </c>
      <c r="V632" s="17">
        <f t="shared" si="187"/>
        <v>54336222.141856313</v>
      </c>
      <c r="W632" s="17">
        <f t="shared" si="188"/>
        <v>80339230.748191163</v>
      </c>
      <c r="X632" s="17">
        <f t="shared" si="190"/>
        <v>1.4176323296375457E-2</v>
      </c>
    </row>
    <row r="633" spans="1:24" s="17" customFormat="1">
      <c r="A633" s="17" t="s">
        <v>1985</v>
      </c>
      <c r="B633" s="17">
        <v>94</v>
      </c>
      <c r="C633" s="17">
        <v>99</v>
      </c>
      <c r="D633" s="17">
        <f t="shared" si="171"/>
        <v>193</v>
      </c>
      <c r="E633" s="2">
        <f t="shared" si="172"/>
        <v>27.13</v>
      </c>
      <c r="F633" s="17">
        <f t="shared" si="173"/>
        <v>94</v>
      </c>
      <c r="G633" s="17">
        <f t="shared" si="174"/>
        <v>99</v>
      </c>
      <c r="H633" s="17">
        <f t="shared" si="175"/>
        <v>193</v>
      </c>
      <c r="I633" s="17">
        <f t="shared" si="176"/>
        <v>1596066</v>
      </c>
      <c r="J633" s="17">
        <f t="shared" si="177"/>
        <v>3599219</v>
      </c>
      <c r="K633" s="17">
        <f t="shared" si="178"/>
        <v>5195285</v>
      </c>
      <c r="L633" s="17">
        <f>分割表!$B$5</f>
        <v>1596160</v>
      </c>
      <c r="M633" s="17">
        <f>分割表!$C$5</f>
        <v>3599318</v>
      </c>
      <c r="N633" s="17">
        <f t="shared" si="179"/>
        <v>5195478</v>
      </c>
      <c r="O633" s="17">
        <f t="shared" si="180"/>
        <v>427.06970953338038</v>
      </c>
      <c r="P633" s="17">
        <f t="shared" si="181"/>
        <v>454.91686516332442</v>
      </c>
      <c r="Q633" s="17">
        <f t="shared" si="182"/>
        <v>1015.6992064586429</v>
      </c>
      <c r="R633" s="17">
        <f t="shared" si="183"/>
        <v>22796694.327053465</v>
      </c>
      <c r="S633" s="17">
        <f t="shared" si="184"/>
        <v>54334628.613978676</v>
      </c>
      <c r="T633" s="17">
        <f t="shared" si="185"/>
        <v>80336053.335032329</v>
      </c>
      <c r="U633" s="17">
        <f t="shared" si="186"/>
        <v>22798130.936747961</v>
      </c>
      <c r="V633" s="17">
        <f t="shared" si="187"/>
        <v>54336222.141856313</v>
      </c>
      <c r="W633" s="17">
        <f t="shared" si="188"/>
        <v>80339230.748191163</v>
      </c>
      <c r="X633" s="17">
        <f t="shared" si="190"/>
        <v>1.3838968334575968E-2</v>
      </c>
    </row>
    <row r="634" spans="1:24" s="17" customFormat="1">
      <c r="A634" s="17" t="s">
        <v>21</v>
      </c>
      <c r="B634" s="17">
        <v>936</v>
      </c>
      <c r="C634" s="17">
        <v>2354</v>
      </c>
      <c r="D634" s="17">
        <f t="shared" si="171"/>
        <v>3290</v>
      </c>
      <c r="E634" s="2">
        <f t="shared" si="172"/>
        <v>8.1</v>
      </c>
      <c r="F634" s="17">
        <f t="shared" si="173"/>
        <v>936</v>
      </c>
      <c r="G634" s="17">
        <f t="shared" si="174"/>
        <v>2354</v>
      </c>
      <c r="H634" s="17">
        <f t="shared" si="175"/>
        <v>3290</v>
      </c>
      <c r="I634" s="17">
        <f t="shared" si="176"/>
        <v>1595224</v>
      </c>
      <c r="J634" s="17">
        <f t="shared" si="177"/>
        <v>3596964</v>
      </c>
      <c r="K634" s="17">
        <f t="shared" si="178"/>
        <v>5192188</v>
      </c>
      <c r="L634" s="17">
        <f>分割表!$B$5</f>
        <v>1596160</v>
      </c>
      <c r="M634" s="17">
        <f>分割表!$C$5</f>
        <v>3599318</v>
      </c>
      <c r="N634" s="17">
        <f t="shared" si="179"/>
        <v>5195478</v>
      </c>
      <c r="O634" s="17">
        <f t="shared" si="180"/>
        <v>6403.7520859830256</v>
      </c>
      <c r="P634" s="17">
        <f t="shared" si="181"/>
        <v>18276.153011528801</v>
      </c>
      <c r="Q634" s="17">
        <f t="shared" si="182"/>
        <v>26644.534955968484</v>
      </c>
      <c r="R634" s="17">
        <f t="shared" si="183"/>
        <v>22783826.219061043</v>
      </c>
      <c r="S634" s="17">
        <f t="shared" si="184"/>
        <v>54298332.327666037</v>
      </c>
      <c r="T634" s="17">
        <f t="shared" si="185"/>
        <v>80285067.535761282</v>
      </c>
      <c r="U634" s="17">
        <f t="shared" si="186"/>
        <v>22798130.936747961</v>
      </c>
      <c r="V634" s="17">
        <f t="shared" si="187"/>
        <v>54336222.141856313</v>
      </c>
      <c r="W634" s="17">
        <f t="shared" si="188"/>
        <v>80339230.748191163</v>
      </c>
      <c r="X634" s="17">
        <f t="shared" si="190"/>
        <v>1.3469217806910683E-2</v>
      </c>
    </row>
    <row r="635" spans="1:24" s="17" customFormat="1">
      <c r="A635" s="17" t="s">
        <v>154</v>
      </c>
      <c r="B635" s="17">
        <v>195</v>
      </c>
      <c r="C635" s="17">
        <v>375</v>
      </c>
      <c r="D635" s="17">
        <f t="shared" si="171"/>
        <v>570</v>
      </c>
      <c r="E635" s="2">
        <f t="shared" si="172"/>
        <v>3.2</v>
      </c>
      <c r="F635" s="17">
        <f t="shared" si="173"/>
        <v>195</v>
      </c>
      <c r="G635" s="17">
        <f t="shared" si="174"/>
        <v>375</v>
      </c>
      <c r="H635" s="17">
        <f t="shared" si="175"/>
        <v>570</v>
      </c>
      <c r="I635" s="17">
        <f t="shared" si="176"/>
        <v>1595965</v>
      </c>
      <c r="J635" s="17">
        <f t="shared" si="177"/>
        <v>3598943</v>
      </c>
      <c r="K635" s="17">
        <f t="shared" si="178"/>
        <v>5194908</v>
      </c>
      <c r="L635" s="17">
        <f>分割表!$B$5</f>
        <v>1596160</v>
      </c>
      <c r="M635" s="17">
        <f>分割表!$C$5</f>
        <v>3599318</v>
      </c>
      <c r="N635" s="17">
        <f t="shared" si="179"/>
        <v>5195478</v>
      </c>
      <c r="O635" s="17">
        <f t="shared" si="180"/>
        <v>1028.2349139199307</v>
      </c>
      <c r="P635" s="17">
        <f t="shared" si="181"/>
        <v>2222.5972597389041</v>
      </c>
      <c r="Q635" s="17">
        <f t="shared" si="182"/>
        <v>3617.0127256722999</v>
      </c>
      <c r="R635" s="17">
        <f t="shared" si="183"/>
        <v>22795150.741955839</v>
      </c>
      <c r="S635" s="17">
        <f t="shared" si="184"/>
        <v>54330186.065789059</v>
      </c>
      <c r="T635" s="17">
        <f t="shared" si="185"/>
        <v>80329846.69892168</v>
      </c>
      <c r="U635" s="17">
        <f t="shared" si="186"/>
        <v>22798130.936747961</v>
      </c>
      <c r="V635" s="17">
        <f t="shared" si="187"/>
        <v>54336222.141856313</v>
      </c>
      <c r="W635" s="17">
        <f t="shared" si="188"/>
        <v>80339230.748191163</v>
      </c>
      <c r="X635" s="17">
        <f t="shared" si="190"/>
        <v>1.3294174937917395E-2</v>
      </c>
    </row>
    <row r="636" spans="1:24" s="17" customFormat="1">
      <c r="A636" s="17" t="s">
        <v>1930</v>
      </c>
      <c r="B636" s="17">
        <v>68</v>
      </c>
      <c r="C636" s="17">
        <v>36</v>
      </c>
      <c r="D636" s="17">
        <f t="shared" si="171"/>
        <v>104</v>
      </c>
      <c r="E636" s="2">
        <f t="shared" si="172"/>
        <v>52.77</v>
      </c>
      <c r="F636" s="17">
        <f t="shared" si="173"/>
        <v>68</v>
      </c>
      <c r="G636" s="17">
        <f t="shared" si="174"/>
        <v>36</v>
      </c>
      <c r="H636" s="17">
        <f t="shared" si="175"/>
        <v>104</v>
      </c>
      <c r="I636" s="17">
        <f t="shared" si="176"/>
        <v>1596092</v>
      </c>
      <c r="J636" s="17">
        <f t="shared" si="177"/>
        <v>3599282</v>
      </c>
      <c r="K636" s="17">
        <f t="shared" si="178"/>
        <v>5195374</v>
      </c>
      <c r="L636" s="17">
        <f>分割表!$B$5</f>
        <v>1596160</v>
      </c>
      <c r="M636" s="17">
        <f>分割表!$C$5</f>
        <v>3599318</v>
      </c>
      <c r="N636" s="17">
        <f t="shared" si="179"/>
        <v>5195478</v>
      </c>
      <c r="O636" s="17">
        <f t="shared" si="180"/>
        <v>286.9265239519753</v>
      </c>
      <c r="P636" s="17">
        <f t="shared" si="181"/>
        <v>129.00668178441995</v>
      </c>
      <c r="Q636" s="17">
        <f t="shared" si="182"/>
        <v>483.01665351070272</v>
      </c>
      <c r="R636" s="17">
        <f t="shared" si="183"/>
        <v>22797091.68662788</v>
      </c>
      <c r="S636" s="17">
        <f t="shared" si="184"/>
        <v>54335642.67685847</v>
      </c>
      <c r="T636" s="17">
        <f t="shared" si="185"/>
        <v>80337518.566116333</v>
      </c>
      <c r="U636" s="17">
        <f t="shared" si="186"/>
        <v>22798130.936747961</v>
      </c>
      <c r="V636" s="17">
        <f t="shared" si="187"/>
        <v>54336222.141856313</v>
      </c>
      <c r="W636" s="17">
        <f t="shared" si="188"/>
        <v>80339230.748191163</v>
      </c>
      <c r="X636" s="17">
        <f t="shared" si="190"/>
        <v>1.3247741431848004E-2</v>
      </c>
    </row>
    <row r="637" spans="1:24" s="17" customFormat="1">
      <c r="A637" s="17" t="s">
        <v>2883</v>
      </c>
      <c r="B637" s="17">
        <v>136</v>
      </c>
      <c r="C637" s="17">
        <v>219</v>
      </c>
      <c r="D637" s="17">
        <f t="shared" si="171"/>
        <v>355</v>
      </c>
      <c r="E637" s="2">
        <f t="shared" si="172"/>
        <v>9.23</v>
      </c>
      <c r="F637" s="17">
        <f t="shared" si="173"/>
        <v>136</v>
      </c>
      <c r="G637" s="17">
        <f t="shared" si="174"/>
        <v>219</v>
      </c>
      <c r="H637" s="17">
        <f t="shared" si="175"/>
        <v>355</v>
      </c>
      <c r="I637" s="17">
        <f t="shared" si="176"/>
        <v>1596024</v>
      </c>
      <c r="J637" s="17">
        <f t="shared" si="177"/>
        <v>3599099</v>
      </c>
      <c r="K637" s="17">
        <f t="shared" si="178"/>
        <v>5195123</v>
      </c>
      <c r="L637" s="17">
        <f>分割表!$B$5</f>
        <v>1596160</v>
      </c>
      <c r="M637" s="17">
        <f>分割表!$C$5</f>
        <v>3599318</v>
      </c>
      <c r="N637" s="17">
        <f t="shared" si="179"/>
        <v>5195478</v>
      </c>
      <c r="O637" s="17">
        <f t="shared" si="180"/>
        <v>668.12106446010307</v>
      </c>
      <c r="P637" s="17">
        <f t="shared" si="181"/>
        <v>1180.2067088298138</v>
      </c>
      <c r="Q637" s="17">
        <f t="shared" si="182"/>
        <v>2084.6018152637726</v>
      </c>
      <c r="R637" s="17">
        <f t="shared" si="183"/>
        <v>22796052.439404879</v>
      </c>
      <c r="S637" s="17">
        <f t="shared" si="184"/>
        <v>54332697.068686873</v>
      </c>
      <c r="T637" s="17">
        <f t="shared" si="185"/>
        <v>80333386.289107397</v>
      </c>
      <c r="U637" s="17">
        <f t="shared" si="186"/>
        <v>22798130.936747961</v>
      </c>
      <c r="V637" s="17">
        <f t="shared" si="187"/>
        <v>54336222.141856313</v>
      </c>
      <c r="W637" s="17">
        <f t="shared" si="188"/>
        <v>80339230.748191163</v>
      </c>
      <c r="X637" s="17">
        <f t="shared" si="190"/>
        <v>1.3137369472759824E-2</v>
      </c>
    </row>
    <row r="638" spans="1:24" s="17" customFormat="1">
      <c r="A638" s="17" t="s">
        <v>3343</v>
      </c>
      <c r="B638" s="17">
        <v>67</v>
      </c>
      <c r="C638" s="17">
        <v>36</v>
      </c>
      <c r="D638" s="17">
        <f t="shared" si="171"/>
        <v>103</v>
      </c>
      <c r="E638" s="2">
        <f t="shared" si="172"/>
        <v>51.26</v>
      </c>
      <c r="F638" s="17">
        <f t="shared" si="173"/>
        <v>67</v>
      </c>
      <c r="G638" s="17">
        <f t="shared" si="174"/>
        <v>36</v>
      </c>
      <c r="H638" s="17">
        <f t="shared" si="175"/>
        <v>103</v>
      </c>
      <c r="I638" s="17">
        <f t="shared" si="176"/>
        <v>1596093</v>
      </c>
      <c r="J638" s="17">
        <f t="shared" si="177"/>
        <v>3599282</v>
      </c>
      <c r="K638" s="17">
        <f t="shared" si="178"/>
        <v>5195375</v>
      </c>
      <c r="L638" s="17">
        <f>分割表!$B$5</f>
        <v>1596160</v>
      </c>
      <c r="M638" s="17">
        <f>分割表!$C$5</f>
        <v>3599318</v>
      </c>
      <c r="N638" s="17">
        <f t="shared" si="179"/>
        <v>5195478</v>
      </c>
      <c r="O638" s="17">
        <f t="shared" si="180"/>
        <v>281.7144054991947</v>
      </c>
      <c r="P638" s="17">
        <f t="shared" si="181"/>
        <v>129.00668178441995</v>
      </c>
      <c r="Q638" s="17">
        <f t="shared" si="182"/>
        <v>477.3770857876525</v>
      </c>
      <c r="R638" s="17">
        <f t="shared" si="183"/>
        <v>22797106.969696894</v>
      </c>
      <c r="S638" s="17">
        <f t="shared" si="184"/>
        <v>54335642.67685847</v>
      </c>
      <c r="T638" s="17">
        <f t="shared" si="185"/>
        <v>80337535.02939561</v>
      </c>
      <c r="U638" s="17">
        <f t="shared" si="186"/>
        <v>22798130.936747961</v>
      </c>
      <c r="V638" s="17">
        <f t="shared" si="187"/>
        <v>54336222.141856313</v>
      </c>
      <c r="W638" s="17">
        <f t="shared" si="188"/>
        <v>80339230.748191163</v>
      </c>
      <c r="X638" s="17">
        <f t="shared" si="190"/>
        <v>1.3004813253321054E-2</v>
      </c>
    </row>
    <row r="639" spans="1:24" s="17" customFormat="1">
      <c r="A639" s="17" t="s">
        <v>3085</v>
      </c>
      <c r="B639" s="17">
        <v>85</v>
      </c>
      <c r="C639" s="17">
        <v>88</v>
      </c>
      <c r="D639" s="17">
        <f t="shared" si="171"/>
        <v>173</v>
      </c>
      <c r="E639" s="2">
        <f t="shared" si="172"/>
        <v>25.46</v>
      </c>
      <c r="F639" s="17">
        <f t="shared" si="173"/>
        <v>85</v>
      </c>
      <c r="G639" s="17">
        <f t="shared" si="174"/>
        <v>88</v>
      </c>
      <c r="H639" s="17">
        <f t="shared" si="175"/>
        <v>173</v>
      </c>
      <c r="I639" s="17">
        <f t="shared" si="176"/>
        <v>1596075</v>
      </c>
      <c r="J639" s="17">
        <f t="shared" si="177"/>
        <v>3599230</v>
      </c>
      <c r="K639" s="17">
        <f t="shared" si="178"/>
        <v>5195305</v>
      </c>
      <c r="L639" s="17">
        <f>分割表!$B$5</f>
        <v>1596160</v>
      </c>
      <c r="M639" s="17">
        <f>分割表!$C$5</f>
        <v>3599318</v>
      </c>
      <c r="N639" s="17">
        <f t="shared" si="179"/>
        <v>5195478</v>
      </c>
      <c r="O639" s="17">
        <f t="shared" si="180"/>
        <v>377.6253568016769</v>
      </c>
      <c r="P639" s="17">
        <f t="shared" si="181"/>
        <v>394.0056396740822</v>
      </c>
      <c r="Q639" s="17">
        <f t="shared" si="182"/>
        <v>891.51944584811577</v>
      </c>
      <c r="R639" s="17">
        <f t="shared" si="183"/>
        <v>22796831.874550525</v>
      </c>
      <c r="S639" s="17">
        <f t="shared" si="184"/>
        <v>54334805.672497272</v>
      </c>
      <c r="T639" s="17">
        <f t="shared" si="185"/>
        <v>80336382.600311652</v>
      </c>
      <c r="U639" s="17">
        <f t="shared" si="186"/>
        <v>22798130.936747961</v>
      </c>
      <c r="V639" s="17">
        <f t="shared" si="187"/>
        <v>54336222.141856313</v>
      </c>
      <c r="W639" s="17">
        <f t="shared" si="188"/>
        <v>80339230.748191163</v>
      </c>
      <c r="X639" s="17">
        <f t="shared" si="190"/>
        <v>1.2652201444162004E-2</v>
      </c>
    </row>
    <row r="640" spans="1:24" s="17" customFormat="1">
      <c r="A640" s="17" t="s">
        <v>2790</v>
      </c>
      <c r="B640" s="17">
        <v>190</v>
      </c>
      <c r="C640" s="17">
        <v>369</v>
      </c>
      <c r="D640" s="17">
        <f t="shared" si="171"/>
        <v>559</v>
      </c>
      <c r="E640" s="2">
        <f t="shared" si="172"/>
        <v>2.75</v>
      </c>
      <c r="F640" s="17">
        <f t="shared" si="173"/>
        <v>190</v>
      </c>
      <c r="G640" s="17">
        <f t="shared" si="174"/>
        <v>369</v>
      </c>
      <c r="H640" s="17">
        <f t="shared" si="175"/>
        <v>559</v>
      </c>
      <c r="I640" s="17">
        <f t="shared" si="176"/>
        <v>1595970</v>
      </c>
      <c r="J640" s="17">
        <f t="shared" si="177"/>
        <v>3598949</v>
      </c>
      <c r="K640" s="17">
        <f t="shared" si="178"/>
        <v>5194919</v>
      </c>
      <c r="L640" s="17">
        <f>分割表!$B$5</f>
        <v>1596160</v>
      </c>
      <c r="M640" s="17">
        <f>分割表!$C$5</f>
        <v>3599318</v>
      </c>
      <c r="N640" s="17">
        <f t="shared" si="179"/>
        <v>5195478</v>
      </c>
      <c r="O640" s="17">
        <f t="shared" si="180"/>
        <v>996.93457371049237</v>
      </c>
      <c r="P640" s="17">
        <f t="shared" si="181"/>
        <v>2181.0839616509543</v>
      </c>
      <c r="Q640" s="17">
        <f t="shared" si="182"/>
        <v>3536.3175554937002</v>
      </c>
      <c r="R640" s="17">
        <f t="shared" si="183"/>
        <v>22795227.156909306</v>
      </c>
      <c r="S640" s="17">
        <f t="shared" si="184"/>
        <v>54330282.642698556</v>
      </c>
      <c r="T640" s="17">
        <f t="shared" si="185"/>
        <v>80330027.794017538</v>
      </c>
      <c r="U640" s="17">
        <f t="shared" si="186"/>
        <v>22798130.936747961</v>
      </c>
      <c r="V640" s="17">
        <f t="shared" si="187"/>
        <v>54336222.141856313</v>
      </c>
      <c r="W640" s="17">
        <f t="shared" si="188"/>
        <v>80339230.748191163</v>
      </c>
      <c r="X640" s="17">
        <f t="shared" si="190"/>
        <v>1.262476316328006E-2</v>
      </c>
    </row>
    <row r="641" spans="1:24" s="17" customFormat="1">
      <c r="A641" s="17" t="s">
        <v>339</v>
      </c>
      <c r="B641" s="17">
        <v>1849</v>
      </c>
      <c r="C641" s="17">
        <v>4805</v>
      </c>
      <c r="D641" s="17">
        <f t="shared" si="171"/>
        <v>6654</v>
      </c>
      <c r="E641" s="2">
        <f t="shared" si="172"/>
        <v>27.46</v>
      </c>
      <c r="F641" s="17">
        <f t="shared" si="173"/>
        <v>1849</v>
      </c>
      <c r="G641" s="17">
        <f t="shared" si="174"/>
        <v>4805</v>
      </c>
      <c r="H641" s="17">
        <f t="shared" si="175"/>
        <v>6654</v>
      </c>
      <c r="I641" s="17">
        <f t="shared" si="176"/>
        <v>1594311</v>
      </c>
      <c r="J641" s="17">
        <f t="shared" si="177"/>
        <v>3594513</v>
      </c>
      <c r="K641" s="17">
        <f t="shared" si="178"/>
        <v>5188824</v>
      </c>
      <c r="L641" s="17">
        <f>分割表!$B$5</f>
        <v>1596160</v>
      </c>
      <c r="M641" s="17">
        <f>分割表!$C$5</f>
        <v>3599318</v>
      </c>
      <c r="N641" s="17">
        <f t="shared" si="179"/>
        <v>5195478</v>
      </c>
      <c r="O641" s="17">
        <f t="shared" si="180"/>
        <v>13908.918027834794</v>
      </c>
      <c r="P641" s="17">
        <f t="shared" si="181"/>
        <v>40733.966204348108</v>
      </c>
      <c r="Q641" s="17">
        <f t="shared" si="182"/>
        <v>58574.985380072823</v>
      </c>
      <c r="R641" s="17">
        <f t="shared" si="183"/>
        <v>22769873.535308816</v>
      </c>
      <c r="S641" s="17">
        <f t="shared" si="184"/>
        <v>54258882.845570549</v>
      </c>
      <c r="T641" s="17">
        <f t="shared" si="185"/>
        <v>80229688.218188047</v>
      </c>
      <c r="U641" s="17">
        <f t="shared" si="186"/>
        <v>22798130.936747961</v>
      </c>
      <c r="V641" s="17">
        <f t="shared" si="187"/>
        <v>54336222.141856313</v>
      </c>
      <c r="W641" s="17">
        <f t="shared" si="188"/>
        <v>80339230.748191163</v>
      </c>
      <c r="X641" s="17">
        <f t="shared" si="190"/>
        <v>1.2536550100077037E-2</v>
      </c>
    </row>
    <row r="642" spans="1:24" s="17" customFormat="1">
      <c r="A642" s="17" t="s">
        <v>965</v>
      </c>
      <c r="B642" s="17">
        <v>383</v>
      </c>
      <c r="C642" s="17">
        <v>886</v>
      </c>
      <c r="D642" s="17">
        <f t="shared" ref="D642:D705" si="191">B642+C642</f>
        <v>1269</v>
      </c>
      <c r="E642" s="2">
        <f t="shared" ref="E642:E705" si="192">ROUND(2*(O642+P642+R642+S642+W642-Q642-T642-U642-V642),2)</f>
        <v>0.18</v>
      </c>
      <c r="F642" s="17">
        <f t="shared" ref="F642:F705" si="193">B642</f>
        <v>383</v>
      </c>
      <c r="G642" s="17">
        <f t="shared" ref="G642:G705" si="194">C642</f>
        <v>886</v>
      </c>
      <c r="H642" s="17">
        <f t="shared" ref="H642:H705" si="195">D642</f>
        <v>1269</v>
      </c>
      <c r="I642" s="17">
        <f t="shared" ref="I642:I705" si="196">L642-F642</f>
        <v>1595777</v>
      </c>
      <c r="J642" s="17">
        <f t="shared" ref="J642:J705" si="197">M642-G642</f>
        <v>3598432</v>
      </c>
      <c r="K642" s="17">
        <f t="shared" ref="K642:K705" si="198">I642+J642</f>
        <v>5194209</v>
      </c>
      <c r="L642" s="17">
        <f>分割表!$B$5</f>
        <v>1596160</v>
      </c>
      <c r="M642" s="17">
        <f>分割表!$C$5</f>
        <v>3599318</v>
      </c>
      <c r="N642" s="17">
        <f t="shared" ref="N642:N705" si="199">$L$3+$M$3</f>
        <v>5195478</v>
      </c>
      <c r="O642" s="17">
        <f t="shared" ref="O642:O705" si="200">LN(F642)*F642</f>
        <v>2278.0974008561875</v>
      </c>
      <c r="P642" s="17">
        <f t="shared" ref="P642:P705" si="201">LN(G642)*G642</f>
        <v>6013.0312182361022</v>
      </c>
      <c r="Q642" s="17">
        <f t="shared" ref="Q642:Q705" si="202">LN(H642)*H642</f>
        <v>9068.2542895295574</v>
      </c>
      <c r="R642" s="17">
        <f t="shared" ref="R642:R705" si="203">LN(I642)*I642</f>
        <v>22792277.551073335</v>
      </c>
      <c r="S642" s="17">
        <f t="shared" ref="S642:S705" si="204">LN(J642)*J642</f>
        <v>54321960.969035387</v>
      </c>
      <c r="T642" s="17">
        <f t="shared" ref="T642:T705" si="205">LN(K642)*K642</f>
        <v>80318338.976509064</v>
      </c>
      <c r="U642" s="17">
        <f t="shared" ref="U642:U705" si="206">LN(L642)*L642</f>
        <v>22798130.936747961</v>
      </c>
      <c r="V642" s="17">
        <f t="shared" ref="V642:V705" si="207">LN(M642)*M642</f>
        <v>54336222.141856313</v>
      </c>
      <c r="W642" s="17">
        <f t="shared" ref="W642:W705" si="208">LN(N642)*N642</f>
        <v>80339230.748191163</v>
      </c>
      <c r="X642" s="17">
        <f t="shared" si="190"/>
        <v>1.252932595153855E-2</v>
      </c>
    </row>
    <row r="643" spans="1:24" s="17" customFormat="1">
      <c r="A643" s="17" t="s">
        <v>1665</v>
      </c>
      <c r="B643" s="17">
        <v>1120</v>
      </c>
      <c r="C643" s="17">
        <v>2857</v>
      </c>
      <c r="D643" s="17">
        <f t="shared" si="191"/>
        <v>3977</v>
      </c>
      <c r="E643" s="2">
        <f t="shared" si="192"/>
        <v>12.46</v>
      </c>
      <c r="F643" s="17">
        <f t="shared" si="193"/>
        <v>1120</v>
      </c>
      <c r="G643" s="17">
        <f t="shared" si="194"/>
        <v>2857</v>
      </c>
      <c r="H643" s="17">
        <f t="shared" si="195"/>
        <v>3977</v>
      </c>
      <c r="I643" s="17">
        <f t="shared" si="196"/>
        <v>1595040</v>
      </c>
      <c r="J643" s="17">
        <f t="shared" si="197"/>
        <v>3596461</v>
      </c>
      <c r="K643" s="17">
        <f t="shared" si="198"/>
        <v>5191501</v>
      </c>
      <c r="L643" s="17">
        <f>分割表!$B$5</f>
        <v>1596160</v>
      </c>
      <c r="M643" s="17">
        <f>分割表!$C$5</f>
        <v>3599318</v>
      </c>
      <c r="N643" s="17">
        <f t="shared" si="199"/>
        <v>5195478</v>
      </c>
      <c r="O643" s="17">
        <f t="shared" si="200"/>
        <v>7863.6140400038366</v>
      </c>
      <c r="P643" s="17">
        <f t="shared" si="201"/>
        <v>22734.655788173317</v>
      </c>
      <c r="Q643" s="17">
        <f t="shared" si="202"/>
        <v>32962.501670790982</v>
      </c>
      <c r="R643" s="17">
        <f t="shared" si="203"/>
        <v>22781014.245124057</v>
      </c>
      <c r="S643" s="17">
        <f t="shared" si="204"/>
        <v>54290236.275678195</v>
      </c>
      <c r="T643" s="17">
        <f t="shared" si="205"/>
        <v>80273757.729845524</v>
      </c>
      <c r="U643" s="17">
        <f t="shared" si="206"/>
        <v>22798130.936747961</v>
      </c>
      <c r="V643" s="17">
        <f t="shared" si="207"/>
        <v>54336222.141856313</v>
      </c>
      <c r="W643" s="17">
        <f t="shared" si="208"/>
        <v>80339230.748191163</v>
      </c>
      <c r="X643" s="17">
        <f t="shared" si="190"/>
        <v>1.2459628263753963E-2</v>
      </c>
    </row>
    <row r="644" spans="1:24" s="17" customFormat="1">
      <c r="A644" s="17" t="s">
        <v>3285</v>
      </c>
      <c r="B644" s="17">
        <v>66</v>
      </c>
      <c r="C644" s="17">
        <v>43</v>
      </c>
      <c r="D644" s="17">
        <f t="shared" si="191"/>
        <v>109</v>
      </c>
      <c r="E644" s="2">
        <f t="shared" si="192"/>
        <v>41.14</v>
      </c>
      <c r="F644" s="17">
        <f t="shared" si="193"/>
        <v>66</v>
      </c>
      <c r="G644" s="17">
        <f t="shared" si="194"/>
        <v>43</v>
      </c>
      <c r="H644" s="17">
        <f t="shared" si="195"/>
        <v>109</v>
      </c>
      <c r="I644" s="17">
        <f t="shared" si="196"/>
        <v>1596094</v>
      </c>
      <c r="J644" s="17">
        <f t="shared" si="197"/>
        <v>3599275</v>
      </c>
      <c r="K644" s="17">
        <f t="shared" si="198"/>
        <v>5195369</v>
      </c>
      <c r="L644" s="17">
        <f>分割表!$B$5</f>
        <v>1596160</v>
      </c>
      <c r="M644" s="17">
        <f>分割表!$C$5</f>
        <v>3599318</v>
      </c>
      <c r="N644" s="17">
        <f t="shared" si="199"/>
        <v>5195478</v>
      </c>
      <c r="O644" s="17">
        <f t="shared" si="200"/>
        <v>276.51721297374405</v>
      </c>
      <c r="P644" s="17">
        <f t="shared" si="201"/>
        <v>161.73160497482317</v>
      </c>
      <c r="Q644" s="17">
        <f t="shared" si="202"/>
        <v>511.35691916297662</v>
      </c>
      <c r="R644" s="17">
        <f t="shared" si="203"/>
        <v>22797122.252766531</v>
      </c>
      <c r="S644" s="17">
        <f t="shared" si="204"/>
        <v>54335530.003150709</v>
      </c>
      <c r="T644" s="17">
        <f t="shared" si="205"/>
        <v>80337436.249722883</v>
      </c>
      <c r="U644" s="17">
        <f t="shared" si="206"/>
        <v>22798130.936747961</v>
      </c>
      <c r="V644" s="17">
        <f t="shared" si="207"/>
        <v>54336222.141856313</v>
      </c>
      <c r="W644" s="17">
        <f t="shared" si="208"/>
        <v>80339230.748191163</v>
      </c>
      <c r="X644" s="17">
        <f t="shared" si="190"/>
        <v>1.2125784437130483E-2</v>
      </c>
    </row>
    <row r="645" spans="1:24" s="17" customFormat="1">
      <c r="A645" s="17" t="s">
        <v>412</v>
      </c>
      <c r="B645" s="17">
        <v>302</v>
      </c>
      <c r="C645" s="17">
        <v>674</v>
      </c>
      <c r="D645" s="17">
        <f t="shared" si="191"/>
        <v>976</v>
      </c>
      <c r="E645" s="2">
        <f t="shared" si="192"/>
        <v>0.02</v>
      </c>
      <c r="F645" s="17">
        <f t="shared" si="193"/>
        <v>302</v>
      </c>
      <c r="G645" s="17">
        <f t="shared" si="194"/>
        <v>674</v>
      </c>
      <c r="H645" s="17">
        <f t="shared" si="195"/>
        <v>976</v>
      </c>
      <c r="I645" s="17">
        <f t="shared" si="196"/>
        <v>1595858</v>
      </c>
      <c r="J645" s="17">
        <f t="shared" si="197"/>
        <v>3598644</v>
      </c>
      <c r="K645" s="17">
        <f t="shared" si="198"/>
        <v>5194502</v>
      </c>
      <c r="L645" s="17">
        <f>分割表!$B$5</f>
        <v>1596160</v>
      </c>
      <c r="M645" s="17">
        <f>分割表!$C$5</f>
        <v>3599318</v>
      </c>
      <c r="N645" s="17">
        <f t="shared" si="199"/>
        <v>5195478</v>
      </c>
      <c r="O645" s="17">
        <f t="shared" si="200"/>
        <v>1724.5489592472106</v>
      </c>
      <c r="P645" s="17">
        <f t="shared" si="201"/>
        <v>4389.9170947548946</v>
      </c>
      <c r="Q645" s="17">
        <f t="shared" si="202"/>
        <v>6718.259484339178</v>
      </c>
      <c r="R645" s="17">
        <f t="shared" si="203"/>
        <v>22793515.465706196</v>
      </c>
      <c r="S645" s="17">
        <f t="shared" si="204"/>
        <v>54325373.329135843</v>
      </c>
      <c r="T645" s="17">
        <f t="shared" si="205"/>
        <v>80323162.659861192</v>
      </c>
      <c r="U645" s="17">
        <f t="shared" si="206"/>
        <v>22798130.936747961</v>
      </c>
      <c r="V645" s="17">
        <f t="shared" si="207"/>
        <v>54336222.141856313</v>
      </c>
      <c r="W645" s="17">
        <f t="shared" si="208"/>
        <v>80339230.748191163</v>
      </c>
      <c r="X645" s="17">
        <f t="shared" si="190"/>
        <v>1.2116905660097169E-2</v>
      </c>
    </row>
    <row r="646" spans="1:24" s="17" customFormat="1">
      <c r="A646" s="17" t="s">
        <v>1504</v>
      </c>
      <c r="B646" s="17">
        <v>58</v>
      </c>
      <c r="C646" s="17">
        <v>23</v>
      </c>
      <c r="D646" s="17">
        <f t="shared" si="191"/>
        <v>81</v>
      </c>
      <c r="E646" s="2">
        <f t="shared" si="192"/>
        <v>57.13</v>
      </c>
      <c r="F646" s="17">
        <f t="shared" si="193"/>
        <v>58</v>
      </c>
      <c r="G646" s="17">
        <f t="shared" si="194"/>
        <v>23</v>
      </c>
      <c r="H646" s="17">
        <f t="shared" si="195"/>
        <v>81</v>
      </c>
      <c r="I646" s="17">
        <f t="shared" si="196"/>
        <v>1596102</v>
      </c>
      <c r="J646" s="17">
        <f t="shared" si="197"/>
        <v>3599295</v>
      </c>
      <c r="K646" s="17">
        <f t="shared" si="198"/>
        <v>5195397</v>
      </c>
      <c r="L646" s="17">
        <f>分割表!$B$5</f>
        <v>1596160</v>
      </c>
      <c r="M646" s="17">
        <f>分割表!$C$5</f>
        <v>3599318</v>
      </c>
      <c r="N646" s="17">
        <f t="shared" si="199"/>
        <v>5195478</v>
      </c>
      <c r="O646" s="17">
        <f t="shared" si="200"/>
        <v>235.50569461169232</v>
      </c>
      <c r="P646" s="17">
        <f t="shared" si="201"/>
        <v>72.116366966370435</v>
      </c>
      <c r="Q646" s="17">
        <f t="shared" si="202"/>
        <v>355.95038152846757</v>
      </c>
      <c r="R646" s="17">
        <f t="shared" si="203"/>
        <v>22797244.5173462</v>
      </c>
      <c r="S646" s="17">
        <f t="shared" si="204"/>
        <v>54335851.928066164</v>
      </c>
      <c r="T646" s="17">
        <f t="shared" si="205"/>
        <v>80337897.221588209</v>
      </c>
      <c r="U646" s="17">
        <f t="shared" si="206"/>
        <v>22798130.936747961</v>
      </c>
      <c r="V646" s="17">
        <f t="shared" si="207"/>
        <v>54336222.141856313</v>
      </c>
      <c r="W646" s="17">
        <f t="shared" si="208"/>
        <v>80339230.748191163</v>
      </c>
      <c r="X646" s="17">
        <f t="shared" si="190"/>
        <v>1.199978940223956E-2</v>
      </c>
    </row>
    <row r="647" spans="1:24" s="17" customFormat="1">
      <c r="A647" s="17" t="s">
        <v>1959</v>
      </c>
      <c r="B647" s="17">
        <v>96</v>
      </c>
      <c r="C647" s="17">
        <v>126</v>
      </c>
      <c r="D647" s="17">
        <f t="shared" si="191"/>
        <v>222</v>
      </c>
      <c r="E647" s="2">
        <f t="shared" si="192"/>
        <v>15.4</v>
      </c>
      <c r="F647" s="17">
        <f t="shared" si="193"/>
        <v>96</v>
      </c>
      <c r="G647" s="17">
        <f t="shared" si="194"/>
        <v>126</v>
      </c>
      <c r="H647" s="17">
        <f t="shared" si="195"/>
        <v>222</v>
      </c>
      <c r="I647" s="17">
        <f t="shared" si="196"/>
        <v>1596064</v>
      </c>
      <c r="J647" s="17">
        <f t="shared" si="197"/>
        <v>3599192</v>
      </c>
      <c r="K647" s="17">
        <f t="shared" si="198"/>
        <v>5195256</v>
      </c>
      <c r="L647" s="17">
        <f>分割表!$B$5</f>
        <v>1596160</v>
      </c>
      <c r="M647" s="17">
        <f>分割表!$C$5</f>
        <v>3599318</v>
      </c>
      <c r="N647" s="17">
        <f t="shared" si="199"/>
        <v>5195478</v>
      </c>
      <c r="O647" s="17">
        <f t="shared" si="200"/>
        <v>438.17742638091227</v>
      </c>
      <c r="P647" s="17">
        <f t="shared" si="201"/>
        <v>609.37152027588627</v>
      </c>
      <c r="Q647" s="17">
        <f t="shared" si="202"/>
        <v>1199.3943787756459</v>
      </c>
      <c r="R647" s="17">
        <f t="shared" si="203"/>
        <v>22796663.760949899</v>
      </c>
      <c r="S647" s="17">
        <f t="shared" si="204"/>
        <v>54334194.015939191</v>
      </c>
      <c r="T647" s="17">
        <f t="shared" si="205"/>
        <v>80335575.900514066</v>
      </c>
      <c r="U647" s="17">
        <f t="shared" si="206"/>
        <v>22798130.936747961</v>
      </c>
      <c r="V647" s="17">
        <f t="shared" si="207"/>
        <v>54336222.141856313</v>
      </c>
      <c r="W647" s="17">
        <f t="shared" si="208"/>
        <v>80339230.748191163</v>
      </c>
      <c r="X647" s="17">
        <f t="shared" si="190"/>
        <v>1.1871293660641583E-2</v>
      </c>
    </row>
    <row r="648" spans="1:24" s="17" customFormat="1">
      <c r="A648" s="17" t="s">
        <v>2952</v>
      </c>
      <c r="B648" s="17">
        <v>109</v>
      </c>
      <c r="C648" s="17">
        <v>163</v>
      </c>
      <c r="D648" s="17">
        <f t="shared" si="191"/>
        <v>272</v>
      </c>
      <c r="E648" s="2">
        <f t="shared" si="192"/>
        <v>10.66</v>
      </c>
      <c r="F648" s="17">
        <f t="shared" si="193"/>
        <v>109</v>
      </c>
      <c r="G648" s="17">
        <f t="shared" si="194"/>
        <v>163</v>
      </c>
      <c r="H648" s="17">
        <f t="shared" si="195"/>
        <v>272</v>
      </c>
      <c r="I648" s="17">
        <f t="shared" si="196"/>
        <v>1596051</v>
      </c>
      <c r="J648" s="17">
        <f t="shared" si="197"/>
        <v>3599155</v>
      </c>
      <c r="K648" s="17">
        <f t="shared" si="198"/>
        <v>5195206</v>
      </c>
      <c r="L648" s="17">
        <f>分割表!$B$5</f>
        <v>1596160</v>
      </c>
      <c r="M648" s="17">
        <f>分割表!$C$5</f>
        <v>3599318</v>
      </c>
      <c r="N648" s="17">
        <f t="shared" si="199"/>
        <v>5195478</v>
      </c>
      <c r="O648" s="17">
        <f t="shared" si="200"/>
        <v>511.35691916297662</v>
      </c>
      <c r="P648" s="17">
        <f t="shared" si="201"/>
        <v>830.2812827315023</v>
      </c>
      <c r="Q648" s="17">
        <f t="shared" si="202"/>
        <v>1524.7781620325113</v>
      </c>
      <c r="R648" s="17">
        <f t="shared" si="203"/>
        <v>22796465.081337806</v>
      </c>
      <c r="S648" s="17">
        <f t="shared" si="204"/>
        <v>54333598.45599182</v>
      </c>
      <c r="T648" s="17">
        <f t="shared" si="205"/>
        <v>80334752.737931699</v>
      </c>
      <c r="U648" s="17">
        <f t="shared" si="206"/>
        <v>22798130.936747961</v>
      </c>
      <c r="V648" s="17">
        <f t="shared" si="207"/>
        <v>54336222.141856313</v>
      </c>
      <c r="W648" s="17">
        <f t="shared" si="208"/>
        <v>80339230.748191163</v>
      </c>
      <c r="X648" s="17">
        <f t="shared" si="190"/>
        <v>1.1667113753841284E-2</v>
      </c>
    </row>
    <row r="649" spans="1:24" s="17" customFormat="1">
      <c r="A649" s="17" t="s">
        <v>289</v>
      </c>
      <c r="B649" s="17">
        <v>3507</v>
      </c>
      <c r="C649" s="17">
        <v>9248</v>
      </c>
      <c r="D649" s="17">
        <f t="shared" si="191"/>
        <v>12755</v>
      </c>
      <c r="E649" s="2">
        <f t="shared" si="192"/>
        <v>63.87</v>
      </c>
      <c r="F649" s="17">
        <f t="shared" si="193"/>
        <v>3507</v>
      </c>
      <c r="G649" s="17">
        <f t="shared" si="194"/>
        <v>9248</v>
      </c>
      <c r="H649" s="17">
        <f t="shared" si="195"/>
        <v>12755</v>
      </c>
      <c r="I649" s="17">
        <f t="shared" si="196"/>
        <v>1592653</v>
      </c>
      <c r="J649" s="17">
        <f t="shared" si="197"/>
        <v>3590070</v>
      </c>
      <c r="K649" s="17">
        <f t="shared" si="198"/>
        <v>5182723</v>
      </c>
      <c r="L649" s="17">
        <f>分割表!$B$5</f>
        <v>1596160</v>
      </c>
      <c r="M649" s="17">
        <f>分割表!$C$5</f>
        <v>3599318</v>
      </c>
      <c r="N649" s="17">
        <f t="shared" si="199"/>
        <v>5195478</v>
      </c>
      <c r="O649" s="17">
        <f t="shared" si="200"/>
        <v>28625.944489241607</v>
      </c>
      <c r="P649" s="17">
        <f t="shared" si="201"/>
        <v>84454.239640755652</v>
      </c>
      <c r="Q649" s="17">
        <f t="shared" si="202"/>
        <v>120581.67093299575</v>
      </c>
      <c r="R649" s="17">
        <f t="shared" si="203"/>
        <v>22744536.920933809</v>
      </c>
      <c r="S649" s="17">
        <f t="shared" si="204"/>
        <v>54187375.867143095</v>
      </c>
      <c r="T649" s="17">
        <f t="shared" si="205"/>
        <v>80129257.036740378</v>
      </c>
      <c r="U649" s="17">
        <f t="shared" si="206"/>
        <v>22798130.936747961</v>
      </c>
      <c r="V649" s="17">
        <f t="shared" si="207"/>
        <v>54336222.141856313</v>
      </c>
      <c r="W649" s="17">
        <f t="shared" si="208"/>
        <v>80339230.748191163</v>
      </c>
      <c r="X649" s="17">
        <f t="shared" si="190"/>
        <v>1.1569308220683472E-2</v>
      </c>
    </row>
    <row r="650" spans="1:24" s="17" customFormat="1">
      <c r="A650" s="17" t="s">
        <v>523</v>
      </c>
      <c r="B650" s="17">
        <v>1911</v>
      </c>
      <c r="C650" s="17">
        <v>4988</v>
      </c>
      <c r="D650" s="17">
        <f t="shared" si="191"/>
        <v>6899</v>
      </c>
      <c r="E650" s="2">
        <f t="shared" si="192"/>
        <v>30.23</v>
      </c>
      <c r="F650" s="17">
        <f t="shared" si="193"/>
        <v>1911</v>
      </c>
      <c r="G650" s="17">
        <f t="shared" si="194"/>
        <v>4988</v>
      </c>
      <c r="H650" s="17">
        <f t="shared" si="195"/>
        <v>6899</v>
      </c>
      <c r="I650" s="17">
        <f t="shared" si="196"/>
        <v>1594249</v>
      </c>
      <c r="J650" s="17">
        <f t="shared" si="197"/>
        <v>3594330</v>
      </c>
      <c r="K650" s="17">
        <f t="shared" si="198"/>
        <v>5188579</v>
      </c>
      <c r="L650" s="17">
        <f>分割表!$B$5</f>
        <v>1596160</v>
      </c>
      <c r="M650" s="17">
        <f>分割表!$C$5</f>
        <v>3599318</v>
      </c>
      <c r="N650" s="17">
        <f t="shared" si="199"/>
        <v>5195478</v>
      </c>
      <c r="O650" s="17">
        <f t="shared" si="200"/>
        <v>14438.334895443162</v>
      </c>
      <c r="P650" s="17">
        <f t="shared" si="201"/>
        <v>42471.774050318039</v>
      </c>
      <c r="Q650" s="17">
        <f t="shared" si="202"/>
        <v>60981.169960815605</v>
      </c>
      <c r="R650" s="17">
        <f t="shared" si="203"/>
        <v>22768926.05547636</v>
      </c>
      <c r="S650" s="17">
        <f t="shared" si="204"/>
        <v>54255937.480038427</v>
      </c>
      <c r="T650" s="17">
        <f t="shared" si="205"/>
        <v>80225655.029650435</v>
      </c>
      <c r="U650" s="17">
        <f t="shared" si="206"/>
        <v>22798130.936747961</v>
      </c>
      <c r="V650" s="17">
        <f t="shared" si="207"/>
        <v>54336222.141856313</v>
      </c>
      <c r="W650" s="17">
        <f t="shared" si="208"/>
        <v>80339230.748191163</v>
      </c>
      <c r="X650" s="17">
        <f t="shared" si="190"/>
        <v>1.0968609069827218E-2</v>
      </c>
    </row>
    <row r="651" spans="1:24" s="17" customFormat="1">
      <c r="A651" s="17" t="s">
        <v>474</v>
      </c>
      <c r="B651" s="17">
        <v>495</v>
      </c>
      <c r="C651" s="17">
        <v>1203</v>
      </c>
      <c r="D651" s="17">
        <f t="shared" si="191"/>
        <v>1698</v>
      </c>
      <c r="E651" s="2">
        <f t="shared" si="192"/>
        <v>1.99</v>
      </c>
      <c r="F651" s="17">
        <f t="shared" si="193"/>
        <v>495</v>
      </c>
      <c r="G651" s="17">
        <f t="shared" si="194"/>
        <v>1203</v>
      </c>
      <c r="H651" s="17">
        <f t="shared" si="195"/>
        <v>1698</v>
      </c>
      <c r="I651" s="17">
        <f t="shared" si="196"/>
        <v>1595665</v>
      </c>
      <c r="J651" s="17">
        <f t="shared" si="197"/>
        <v>3598115</v>
      </c>
      <c r="K651" s="17">
        <f t="shared" si="198"/>
        <v>5193780</v>
      </c>
      <c r="L651" s="17">
        <f>分割表!$B$5</f>
        <v>1596160</v>
      </c>
      <c r="M651" s="17">
        <f>分割表!$C$5</f>
        <v>3599318</v>
      </c>
      <c r="N651" s="17">
        <f t="shared" si="199"/>
        <v>5195478</v>
      </c>
      <c r="O651" s="17">
        <f t="shared" si="200"/>
        <v>3071.2560924715017</v>
      </c>
      <c r="P651" s="17">
        <f t="shared" si="201"/>
        <v>8532.3661803175382</v>
      </c>
      <c r="Q651" s="17">
        <f t="shared" si="202"/>
        <v>12628.376410947454</v>
      </c>
      <c r="R651" s="17">
        <f t="shared" si="203"/>
        <v>22790565.873415634</v>
      </c>
      <c r="S651" s="17">
        <f t="shared" si="204"/>
        <v>54316858.548223987</v>
      </c>
      <c r="T651" s="17">
        <f t="shared" si="205"/>
        <v>80311276.343669519</v>
      </c>
      <c r="U651" s="17">
        <f t="shared" si="206"/>
        <v>22798130.936747961</v>
      </c>
      <c r="V651" s="17">
        <f t="shared" si="207"/>
        <v>54336222.141856313</v>
      </c>
      <c r="W651" s="17">
        <f t="shared" si="208"/>
        <v>80339230.748191163</v>
      </c>
      <c r="X651" s="17">
        <f t="shared" si="190"/>
        <v>1.0931010212360856E-2</v>
      </c>
    </row>
    <row r="652" spans="1:24" s="17" customFormat="1">
      <c r="A652" s="17" t="s">
        <v>2742</v>
      </c>
      <c r="B652" s="17">
        <v>236</v>
      </c>
      <c r="C652" s="17">
        <v>512</v>
      </c>
      <c r="D652" s="17">
        <f t="shared" si="191"/>
        <v>748</v>
      </c>
      <c r="E652" s="2">
        <f t="shared" si="192"/>
        <v>0.24</v>
      </c>
      <c r="F652" s="17">
        <f t="shared" si="193"/>
        <v>236</v>
      </c>
      <c r="G652" s="17">
        <f t="shared" si="194"/>
        <v>512</v>
      </c>
      <c r="H652" s="17">
        <f t="shared" si="195"/>
        <v>748</v>
      </c>
      <c r="I652" s="17">
        <f t="shared" si="196"/>
        <v>1595924</v>
      </c>
      <c r="J652" s="17">
        <f t="shared" si="197"/>
        <v>3598806</v>
      </c>
      <c r="K652" s="17">
        <f t="shared" si="198"/>
        <v>5194730</v>
      </c>
      <c r="L652" s="17">
        <f>分割表!$B$5</f>
        <v>1596160</v>
      </c>
      <c r="M652" s="17">
        <f>分割表!$C$5</f>
        <v>3599318</v>
      </c>
      <c r="N652" s="17">
        <f t="shared" si="199"/>
        <v>5195478</v>
      </c>
      <c r="O652" s="17">
        <f t="shared" si="200"/>
        <v>1289.4643059860441</v>
      </c>
      <c r="P652" s="17">
        <f t="shared" si="201"/>
        <v>3194.0222080202279</v>
      </c>
      <c r="Q652" s="17">
        <f t="shared" si="202"/>
        <v>4949.8174275249094</v>
      </c>
      <c r="R652" s="17">
        <f t="shared" si="203"/>
        <v>22794524.139928281</v>
      </c>
      <c r="S652" s="17">
        <f t="shared" si="204"/>
        <v>54327980.895744026</v>
      </c>
      <c r="T652" s="17">
        <f t="shared" si="205"/>
        <v>80326916.254245043</v>
      </c>
      <c r="U652" s="17">
        <f t="shared" si="206"/>
        <v>22798130.936747961</v>
      </c>
      <c r="V652" s="17">
        <f t="shared" si="207"/>
        <v>54336222.141856313</v>
      </c>
      <c r="W652" s="17">
        <f t="shared" si="208"/>
        <v>80339230.748191163</v>
      </c>
      <c r="X652" s="17">
        <f t="shared" si="190"/>
        <v>1.0804832063248351E-2</v>
      </c>
    </row>
    <row r="653" spans="1:24" s="17" customFormat="1">
      <c r="A653" s="17" t="s">
        <v>4196</v>
      </c>
      <c r="B653" s="17">
        <v>45</v>
      </c>
      <c r="C653" s="17">
        <v>5</v>
      </c>
      <c r="D653" s="17">
        <f t="shared" si="191"/>
        <v>50</v>
      </c>
      <c r="E653" s="2">
        <f t="shared" si="192"/>
        <v>77.38</v>
      </c>
      <c r="F653" s="17">
        <f t="shared" si="193"/>
        <v>45</v>
      </c>
      <c r="G653" s="17">
        <f t="shared" si="194"/>
        <v>5</v>
      </c>
      <c r="H653" s="17">
        <f t="shared" si="195"/>
        <v>50</v>
      </c>
      <c r="I653" s="17">
        <f t="shared" si="196"/>
        <v>1596115</v>
      </c>
      <c r="J653" s="17">
        <f t="shared" si="197"/>
        <v>3599313</v>
      </c>
      <c r="K653" s="17">
        <f t="shared" si="198"/>
        <v>5195428</v>
      </c>
      <c r="L653" s="17">
        <f>分割表!$B$5</f>
        <v>1596160</v>
      </c>
      <c r="M653" s="17">
        <f>分割表!$C$5</f>
        <v>3599318</v>
      </c>
      <c r="N653" s="17">
        <f t="shared" si="199"/>
        <v>5195478</v>
      </c>
      <c r="O653" s="17">
        <f t="shared" si="200"/>
        <v>171.29981203966437</v>
      </c>
      <c r="P653" s="17">
        <f t="shared" si="201"/>
        <v>8.0471895621705016</v>
      </c>
      <c r="Q653" s="17">
        <f t="shared" si="202"/>
        <v>195.60115027140731</v>
      </c>
      <c r="R653" s="17">
        <f t="shared" si="203"/>
        <v>22797443.197373684</v>
      </c>
      <c r="S653" s="17">
        <f t="shared" si="204"/>
        <v>54336141.660585083</v>
      </c>
      <c r="T653" s="17">
        <f t="shared" si="205"/>
        <v>80338407.583472267</v>
      </c>
      <c r="U653" s="17">
        <f t="shared" si="206"/>
        <v>22798130.936747961</v>
      </c>
      <c r="V653" s="17">
        <f t="shared" si="207"/>
        <v>54336222.141856313</v>
      </c>
      <c r="W653" s="17">
        <f t="shared" si="208"/>
        <v>80339230.748191163</v>
      </c>
      <c r="X653" s="17">
        <f t="shared" ref="X653:X716" si="209">(B653/4116443)*1000-(C653/11004548)*1000</f>
        <v>1.0477410435381437E-2</v>
      </c>
    </row>
    <row r="654" spans="1:24" s="17" customFormat="1">
      <c r="A654" s="17" t="s">
        <v>1459</v>
      </c>
      <c r="B654" s="17">
        <v>115</v>
      </c>
      <c r="C654" s="17">
        <v>194</v>
      </c>
      <c r="D654" s="17">
        <f t="shared" si="191"/>
        <v>309</v>
      </c>
      <c r="E654" s="2">
        <f t="shared" si="192"/>
        <v>5.92</v>
      </c>
      <c r="F654" s="17">
        <f t="shared" si="193"/>
        <v>115</v>
      </c>
      <c r="G654" s="17">
        <f t="shared" si="194"/>
        <v>194</v>
      </c>
      <c r="H654" s="17">
        <f t="shared" si="195"/>
        <v>309</v>
      </c>
      <c r="I654" s="17">
        <f t="shared" si="196"/>
        <v>1596045</v>
      </c>
      <c r="J654" s="17">
        <f t="shared" si="197"/>
        <v>3599124</v>
      </c>
      <c r="K654" s="17">
        <f t="shared" si="198"/>
        <v>5195169</v>
      </c>
      <c r="L654" s="17">
        <f>分割表!$B$5</f>
        <v>1596160</v>
      </c>
      <c r="M654" s="17">
        <f>分割表!$C$5</f>
        <v>3599318</v>
      </c>
      <c r="N654" s="17">
        <f t="shared" si="199"/>
        <v>5195478</v>
      </c>
      <c r="O654" s="17">
        <f t="shared" si="200"/>
        <v>545.66719476177377</v>
      </c>
      <c r="P654" s="17">
        <f t="shared" si="201"/>
        <v>1021.9644828582857</v>
      </c>
      <c r="Q654" s="17">
        <f t="shared" si="202"/>
        <v>1771.6024545614034</v>
      </c>
      <c r="R654" s="17">
        <f t="shared" si="203"/>
        <v>22796373.383091018</v>
      </c>
      <c r="S654" s="17">
        <f t="shared" si="204"/>
        <v>54333099.473626062</v>
      </c>
      <c r="T654" s="17">
        <f t="shared" si="205"/>
        <v>80334143.597930551</v>
      </c>
      <c r="U654" s="17">
        <f t="shared" si="206"/>
        <v>22798130.936747961</v>
      </c>
      <c r="V654" s="17">
        <f t="shared" si="207"/>
        <v>54336222.141856313</v>
      </c>
      <c r="W654" s="17">
        <f t="shared" si="208"/>
        <v>80339230.748191163</v>
      </c>
      <c r="X654" s="17">
        <f t="shared" si="209"/>
        <v>1.0307665715349756E-2</v>
      </c>
    </row>
    <row r="655" spans="1:24" s="17" customFormat="1">
      <c r="A655" s="17" t="s">
        <v>1890</v>
      </c>
      <c r="B655" s="17">
        <v>254</v>
      </c>
      <c r="C655" s="17">
        <v>567</v>
      </c>
      <c r="D655" s="17">
        <f t="shared" si="191"/>
        <v>821</v>
      </c>
      <c r="E655" s="2">
        <f t="shared" si="192"/>
        <v>0.02</v>
      </c>
      <c r="F655" s="17">
        <f t="shared" si="193"/>
        <v>254</v>
      </c>
      <c r="G655" s="17">
        <f t="shared" si="194"/>
        <v>567</v>
      </c>
      <c r="H655" s="17">
        <f t="shared" si="195"/>
        <v>821</v>
      </c>
      <c r="I655" s="17">
        <f t="shared" si="196"/>
        <v>1595906</v>
      </c>
      <c r="J655" s="17">
        <f t="shared" si="197"/>
        <v>3598751</v>
      </c>
      <c r="K655" s="17">
        <f t="shared" si="198"/>
        <v>5194657</v>
      </c>
      <c r="L655" s="17">
        <f>分割表!$B$5</f>
        <v>1596160</v>
      </c>
      <c r="M655" s="17">
        <f>分割表!$C$5</f>
        <v>3599318</v>
      </c>
      <c r="N655" s="17">
        <f t="shared" si="199"/>
        <v>5195478</v>
      </c>
      <c r="O655" s="17">
        <f t="shared" si="200"/>
        <v>1406.4829038227083</v>
      </c>
      <c r="P655" s="17">
        <f t="shared" si="201"/>
        <v>3594.9837252136354</v>
      </c>
      <c r="Q655" s="17">
        <f t="shared" si="202"/>
        <v>5509.3394728604435</v>
      </c>
      <c r="R655" s="17">
        <f t="shared" si="203"/>
        <v>22794249.046687923</v>
      </c>
      <c r="S655" s="17">
        <f t="shared" si="204"/>
        <v>54327095.609966807</v>
      </c>
      <c r="T655" s="17">
        <f t="shared" si="205"/>
        <v>80325714.444427773</v>
      </c>
      <c r="U655" s="17">
        <f t="shared" si="206"/>
        <v>22798130.936747961</v>
      </c>
      <c r="V655" s="17">
        <f t="shared" si="207"/>
        <v>54336222.141856313</v>
      </c>
      <c r="W655" s="17">
        <f t="shared" si="208"/>
        <v>80339230.748191163</v>
      </c>
      <c r="X655" s="17">
        <f t="shared" si="209"/>
        <v>1.0179605695090604E-2</v>
      </c>
    </row>
    <row r="656" spans="1:24" s="17" customFormat="1">
      <c r="A656" s="17" t="s">
        <v>2294</v>
      </c>
      <c r="B656" s="17">
        <v>80</v>
      </c>
      <c r="C656" s="17">
        <v>102</v>
      </c>
      <c r="D656" s="17">
        <f t="shared" si="191"/>
        <v>182</v>
      </c>
      <c r="E656" s="2">
        <f t="shared" si="192"/>
        <v>14.07</v>
      </c>
      <c r="F656" s="17">
        <f t="shared" si="193"/>
        <v>80</v>
      </c>
      <c r="G656" s="17">
        <f t="shared" si="194"/>
        <v>102</v>
      </c>
      <c r="H656" s="17">
        <f t="shared" si="195"/>
        <v>182</v>
      </c>
      <c r="I656" s="17">
        <f t="shared" si="196"/>
        <v>1596080</v>
      </c>
      <c r="J656" s="17">
        <f t="shared" si="197"/>
        <v>3599216</v>
      </c>
      <c r="K656" s="17">
        <f t="shared" si="198"/>
        <v>5195296</v>
      </c>
      <c r="L656" s="17">
        <f>分割表!$B$5</f>
        <v>1596160</v>
      </c>
      <c r="M656" s="17">
        <f>分割表!$C$5</f>
        <v>3599318</v>
      </c>
      <c r="N656" s="17">
        <f t="shared" si="199"/>
        <v>5195478</v>
      </c>
      <c r="O656" s="17">
        <f t="shared" si="200"/>
        <v>350.5621307739105</v>
      </c>
      <c r="P656" s="17">
        <f t="shared" si="201"/>
        <v>471.7472269549956</v>
      </c>
      <c r="Q656" s="17">
        <f t="shared" si="202"/>
        <v>947.12921704797668</v>
      </c>
      <c r="R656" s="17">
        <f t="shared" si="203"/>
        <v>22796908.289848596</v>
      </c>
      <c r="S656" s="17">
        <f t="shared" si="204"/>
        <v>54334580.325297616</v>
      </c>
      <c r="T656" s="17">
        <f t="shared" si="205"/>
        <v>80336234.430926427</v>
      </c>
      <c r="U656" s="17">
        <f t="shared" si="206"/>
        <v>22798130.936747961</v>
      </c>
      <c r="V656" s="17">
        <f t="shared" si="207"/>
        <v>54336222.141856313</v>
      </c>
      <c r="W656" s="17">
        <f t="shared" si="208"/>
        <v>80339230.748191163</v>
      </c>
      <c r="X656" s="17">
        <f t="shared" si="209"/>
        <v>1.0165359276200015E-2</v>
      </c>
    </row>
    <row r="657" spans="1:24" s="17" customFormat="1">
      <c r="A657" s="17" t="s">
        <v>2265</v>
      </c>
      <c r="B657" s="17">
        <v>46</v>
      </c>
      <c r="C657" s="17">
        <v>12</v>
      </c>
      <c r="D657" s="17">
        <f t="shared" si="191"/>
        <v>58</v>
      </c>
      <c r="E657" s="2">
        <f t="shared" si="192"/>
        <v>58.25</v>
      </c>
      <c r="F657" s="17">
        <f t="shared" si="193"/>
        <v>46</v>
      </c>
      <c r="G657" s="17">
        <f t="shared" si="194"/>
        <v>12</v>
      </c>
      <c r="H657" s="17">
        <f t="shared" si="195"/>
        <v>58</v>
      </c>
      <c r="I657" s="17">
        <f t="shared" si="196"/>
        <v>1596114</v>
      </c>
      <c r="J657" s="17">
        <f t="shared" si="197"/>
        <v>3599306</v>
      </c>
      <c r="K657" s="17">
        <f t="shared" si="198"/>
        <v>5195420</v>
      </c>
      <c r="L657" s="17">
        <f>分割表!$B$5</f>
        <v>1596160</v>
      </c>
      <c r="M657" s="17">
        <f>分割表!$C$5</f>
        <v>3599318</v>
      </c>
      <c r="N657" s="17">
        <f t="shared" si="199"/>
        <v>5195478</v>
      </c>
      <c r="O657" s="17">
        <f t="shared" si="200"/>
        <v>176.11750423849838</v>
      </c>
      <c r="P657" s="17">
        <f t="shared" si="201"/>
        <v>29.818879797456006</v>
      </c>
      <c r="Q657" s="17">
        <f t="shared" si="202"/>
        <v>235.50569461169232</v>
      </c>
      <c r="R657" s="17">
        <f t="shared" si="203"/>
        <v>22797427.914290886</v>
      </c>
      <c r="S657" s="17">
        <f t="shared" si="204"/>
        <v>54336028.986817025</v>
      </c>
      <c r="T657" s="17">
        <f t="shared" si="205"/>
        <v>80338275.877161905</v>
      </c>
      <c r="U657" s="17">
        <f t="shared" si="206"/>
        <v>22798130.936747961</v>
      </c>
      <c r="V657" s="17">
        <f t="shared" si="207"/>
        <v>54336222.141856313</v>
      </c>
      <c r="W657" s="17">
        <f t="shared" si="208"/>
        <v>80339230.748191163</v>
      </c>
      <c r="X657" s="17">
        <f t="shared" si="209"/>
        <v>1.0084237976244756E-2</v>
      </c>
    </row>
    <row r="658" spans="1:24" s="17" customFormat="1">
      <c r="A658" s="17" t="s">
        <v>581</v>
      </c>
      <c r="B658" s="17">
        <v>147</v>
      </c>
      <c r="C658" s="17">
        <v>283</v>
      </c>
      <c r="D658" s="17">
        <f t="shared" si="191"/>
        <v>430</v>
      </c>
      <c r="E658" s="2">
        <f t="shared" si="192"/>
        <v>2.38</v>
      </c>
      <c r="F658" s="17">
        <f t="shared" si="193"/>
        <v>147</v>
      </c>
      <c r="G658" s="17">
        <f t="shared" si="194"/>
        <v>283</v>
      </c>
      <c r="H658" s="17">
        <f t="shared" si="195"/>
        <v>430</v>
      </c>
      <c r="I658" s="17">
        <f t="shared" si="196"/>
        <v>1596013</v>
      </c>
      <c r="J658" s="17">
        <f t="shared" si="197"/>
        <v>3599035</v>
      </c>
      <c r="K658" s="17">
        <f t="shared" si="198"/>
        <v>5195048</v>
      </c>
      <c r="L658" s="17">
        <f>分割表!$B$5</f>
        <v>1596160</v>
      </c>
      <c r="M658" s="17">
        <f>分割表!$C$5</f>
        <v>3599318</v>
      </c>
      <c r="N658" s="17">
        <f t="shared" si="199"/>
        <v>5195478</v>
      </c>
      <c r="O658" s="17">
        <f t="shared" si="200"/>
        <v>733.59359025647416</v>
      </c>
      <c r="P658" s="17">
        <f t="shared" si="201"/>
        <v>1597.6614720330363</v>
      </c>
      <c r="Q658" s="17">
        <f t="shared" si="202"/>
        <v>2607.4276397356712</v>
      </c>
      <c r="R658" s="17">
        <f t="shared" si="203"/>
        <v>22795884.326155744</v>
      </c>
      <c r="S658" s="17">
        <f t="shared" si="204"/>
        <v>54331666.912833877</v>
      </c>
      <c r="T658" s="17">
        <f t="shared" si="205"/>
        <v>80332151.547334343</v>
      </c>
      <c r="U658" s="17">
        <f t="shared" si="206"/>
        <v>22798130.936747961</v>
      </c>
      <c r="V658" s="17">
        <f t="shared" si="207"/>
        <v>54336222.141856313</v>
      </c>
      <c r="W658" s="17">
        <f t="shared" si="208"/>
        <v>80339230.748191163</v>
      </c>
      <c r="X658" s="17">
        <f t="shared" si="209"/>
        <v>9.993802177917354E-3</v>
      </c>
    </row>
    <row r="659" spans="1:24" s="17" customFormat="1">
      <c r="A659" s="17" t="s">
        <v>2868</v>
      </c>
      <c r="B659" s="17">
        <v>129</v>
      </c>
      <c r="C659" s="17">
        <v>235</v>
      </c>
      <c r="D659" s="17">
        <f t="shared" si="191"/>
        <v>364</v>
      </c>
      <c r="E659" s="2">
        <f t="shared" si="192"/>
        <v>3.71</v>
      </c>
      <c r="F659" s="17">
        <f t="shared" si="193"/>
        <v>129</v>
      </c>
      <c r="G659" s="17">
        <f t="shared" si="194"/>
        <v>235</v>
      </c>
      <c r="H659" s="17">
        <f t="shared" si="195"/>
        <v>364</v>
      </c>
      <c r="I659" s="17">
        <f t="shared" si="196"/>
        <v>1596031</v>
      </c>
      <c r="J659" s="17">
        <f t="shared" si="197"/>
        <v>3599083</v>
      </c>
      <c r="K659" s="17">
        <f t="shared" si="198"/>
        <v>5195114</v>
      </c>
      <c r="L659" s="17">
        <f>分割表!$B$5</f>
        <v>1596160</v>
      </c>
      <c r="M659" s="17">
        <f>分割表!$C$5</f>
        <v>3599318</v>
      </c>
      <c r="N659" s="17">
        <f t="shared" si="199"/>
        <v>5195478</v>
      </c>
      <c r="O659" s="17">
        <f t="shared" si="200"/>
        <v>626.91580016265573</v>
      </c>
      <c r="P659" s="17">
        <f t="shared" si="201"/>
        <v>1283.0025958238773</v>
      </c>
      <c r="Q659" s="17">
        <f t="shared" si="202"/>
        <v>2146.5640078197735</v>
      </c>
      <c r="R659" s="17">
        <f t="shared" si="203"/>
        <v>22796159.420602888</v>
      </c>
      <c r="S659" s="17">
        <f t="shared" si="204"/>
        <v>54332439.529616937</v>
      </c>
      <c r="T659" s="17">
        <f t="shared" si="205"/>
        <v>80333238.120037451</v>
      </c>
      <c r="U659" s="17">
        <f t="shared" si="206"/>
        <v>22798130.936747961</v>
      </c>
      <c r="V659" s="17">
        <f t="shared" si="207"/>
        <v>54336222.141856313</v>
      </c>
      <c r="W659" s="17">
        <f t="shared" si="208"/>
        <v>80339230.748191163</v>
      </c>
      <c r="X659" s="17">
        <f t="shared" si="209"/>
        <v>9.9829279084114771E-3</v>
      </c>
    </row>
    <row r="660" spans="1:24" s="17" customFormat="1">
      <c r="A660" s="17" t="s">
        <v>1594</v>
      </c>
      <c r="B660" s="17">
        <v>477</v>
      </c>
      <c r="C660" s="17">
        <v>1167</v>
      </c>
      <c r="D660" s="17">
        <f t="shared" si="191"/>
        <v>1644</v>
      </c>
      <c r="E660" s="2">
        <f t="shared" si="192"/>
        <v>2.2799999999999998</v>
      </c>
      <c r="F660" s="17">
        <f t="shared" si="193"/>
        <v>477</v>
      </c>
      <c r="G660" s="17">
        <f t="shared" si="194"/>
        <v>1167</v>
      </c>
      <c r="H660" s="17">
        <f t="shared" si="195"/>
        <v>1644</v>
      </c>
      <c r="I660" s="17">
        <f t="shared" si="196"/>
        <v>1595683</v>
      </c>
      <c r="J660" s="17">
        <f t="shared" si="197"/>
        <v>3598151</v>
      </c>
      <c r="K660" s="17">
        <f t="shared" si="198"/>
        <v>5193834</v>
      </c>
      <c r="L660" s="17">
        <f>分割表!$B$5</f>
        <v>1596160</v>
      </c>
      <c r="M660" s="17">
        <f>分割表!$C$5</f>
        <v>3599318</v>
      </c>
      <c r="N660" s="17">
        <f t="shared" si="199"/>
        <v>5195478</v>
      </c>
      <c r="O660" s="17">
        <f t="shared" si="200"/>
        <v>2941.9053661537391</v>
      </c>
      <c r="P660" s="17">
        <f t="shared" si="201"/>
        <v>8241.5776348784111</v>
      </c>
      <c r="Q660" s="17">
        <f t="shared" si="202"/>
        <v>12173.635174312909</v>
      </c>
      <c r="R660" s="17">
        <f t="shared" si="203"/>
        <v>22790840.963937592</v>
      </c>
      <c r="S660" s="17">
        <f t="shared" si="204"/>
        <v>54317438.001547664</v>
      </c>
      <c r="T660" s="17">
        <f t="shared" si="205"/>
        <v>80312165.344455183</v>
      </c>
      <c r="U660" s="17">
        <f t="shared" si="206"/>
        <v>22798130.936747961</v>
      </c>
      <c r="V660" s="17">
        <f t="shared" si="207"/>
        <v>54336222.141856313</v>
      </c>
      <c r="W660" s="17">
        <f t="shared" si="208"/>
        <v>80339230.748191163</v>
      </c>
      <c r="X660" s="17">
        <f t="shared" si="209"/>
        <v>9.8296777068602043E-3</v>
      </c>
    </row>
    <row r="661" spans="1:24" s="17" customFormat="1">
      <c r="A661" s="17" t="s">
        <v>2830</v>
      </c>
      <c r="B661" s="17">
        <v>147</v>
      </c>
      <c r="C661" s="17">
        <v>286</v>
      </c>
      <c r="D661" s="17">
        <f t="shared" si="191"/>
        <v>433</v>
      </c>
      <c r="E661" s="2">
        <f t="shared" si="192"/>
        <v>2.08</v>
      </c>
      <c r="F661" s="17">
        <f t="shared" si="193"/>
        <v>147</v>
      </c>
      <c r="G661" s="17">
        <f t="shared" si="194"/>
        <v>286</v>
      </c>
      <c r="H661" s="17">
        <f t="shared" si="195"/>
        <v>433</v>
      </c>
      <c r="I661" s="17">
        <f t="shared" si="196"/>
        <v>1596013</v>
      </c>
      <c r="J661" s="17">
        <f t="shared" si="197"/>
        <v>3599032</v>
      </c>
      <c r="K661" s="17">
        <f t="shared" si="198"/>
        <v>5195045</v>
      </c>
      <c r="L661" s="17">
        <f>分割表!$B$5</f>
        <v>1596160</v>
      </c>
      <c r="M661" s="17">
        <f>分割表!$C$5</f>
        <v>3599318</v>
      </c>
      <c r="N661" s="17">
        <f t="shared" si="199"/>
        <v>5195478</v>
      </c>
      <c r="O661" s="17">
        <f t="shared" si="200"/>
        <v>733.59359025647416</v>
      </c>
      <c r="P661" s="17">
        <f t="shared" si="201"/>
        <v>1617.6136578944777</v>
      </c>
      <c r="Q661" s="17">
        <f t="shared" si="202"/>
        <v>2628.6294362250778</v>
      </c>
      <c r="R661" s="17">
        <f t="shared" si="203"/>
        <v>22795884.326155744</v>
      </c>
      <c r="S661" s="17">
        <f t="shared" si="204"/>
        <v>54331618.624306194</v>
      </c>
      <c r="T661" s="17">
        <f t="shared" si="205"/>
        <v>80332102.15768595</v>
      </c>
      <c r="U661" s="17">
        <f t="shared" si="206"/>
        <v>22798130.936747961</v>
      </c>
      <c r="V661" s="17">
        <f t="shared" si="207"/>
        <v>54336222.141856313</v>
      </c>
      <c r="W661" s="17">
        <f t="shared" si="208"/>
        <v>80339230.748191163</v>
      </c>
      <c r="X661" s="17">
        <f t="shared" si="209"/>
        <v>9.7211876189186551E-3</v>
      </c>
    </row>
    <row r="662" spans="1:24" s="17" customFormat="1">
      <c r="A662" s="17" t="s">
        <v>849</v>
      </c>
      <c r="B662" s="17">
        <v>120</v>
      </c>
      <c r="C662" s="17">
        <v>215</v>
      </c>
      <c r="D662" s="17">
        <f t="shared" si="191"/>
        <v>335</v>
      </c>
      <c r="E662" s="2">
        <f t="shared" si="192"/>
        <v>3.98</v>
      </c>
      <c r="F662" s="17">
        <f t="shared" si="193"/>
        <v>120</v>
      </c>
      <c r="G662" s="17">
        <f t="shared" si="194"/>
        <v>215</v>
      </c>
      <c r="H662" s="17">
        <f t="shared" si="195"/>
        <v>335</v>
      </c>
      <c r="I662" s="17">
        <f t="shared" si="196"/>
        <v>1596040</v>
      </c>
      <c r="J662" s="17">
        <f t="shared" si="197"/>
        <v>3599103</v>
      </c>
      <c r="K662" s="17">
        <f t="shared" si="198"/>
        <v>5195143</v>
      </c>
      <c r="L662" s="17">
        <f>分割表!$B$5</f>
        <v>1596160</v>
      </c>
      <c r="M662" s="17">
        <f>分割表!$C$5</f>
        <v>3599318</v>
      </c>
      <c r="N662" s="17">
        <f t="shared" si="199"/>
        <v>5195478</v>
      </c>
      <c r="O662" s="17">
        <f t="shared" si="200"/>
        <v>574.49900913384545</v>
      </c>
      <c r="P662" s="17">
        <f t="shared" si="201"/>
        <v>1154.6871760474473</v>
      </c>
      <c r="Q662" s="17">
        <f t="shared" si="202"/>
        <v>1947.7337281613973</v>
      </c>
      <c r="R662" s="17">
        <f t="shared" si="203"/>
        <v>22796296.96790259</v>
      </c>
      <c r="S662" s="17">
        <f t="shared" si="204"/>
        <v>54332761.453465477</v>
      </c>
      <c r="T662" s="17">
        <f t="shared" si="205"/>
        <v>80333715.553763062</v>
      </c>
      <c r="U662" s="17">
        <f t="shared" si="206"/>
        <v>22798130.936747961</v>
      </c>
      <c r="V662" s="17">
        <f t="shared" si="207"/>
        <v>54336222.141856313</v>
      </c>
      <c r="W662" s="17">
        <f t="shared" si="208"/>
        <v>80339230.748191163</v>
      </c>
      <c r="X662" s="17">
        <f t="shared" si="209"/>
        <v>9.6140046949936102E-3</v>
      </c>
    </row>
    <row r="663" spans="1:24" s="17" customFormat="1">
      <c r="A663" s="17" t="s">
        <v>1681</v>
      </c>
      <c r="B663" s="17">
        <v>59</v>
      </c>
      <c r="C663" s="17">
        <v>53</v>
      </c>
      <c r="D663" s="17">
        <f t="shared" si="191"/>
        <v>112</v>
      </c>
      <c r="E663" s="2">
        <f t="shared" si="192"/>
        <v>23.23</v>
      </c>
      <c r="F663" s="17">
        <f t="shared" si="193"/>
        <v>59</v>
      </c>
      <c r="G663" s="17">
        <f t="shared" si="194"/>
        <v>53</v>
      </c>
      <c r="H663" s="17">
        <f t="shared" si="195"/>
        <v>112</v>
      </c>
      <c r="I663" s="17">
        <f t="shared" si="196"/>
        <v>1596101</v>
      </c>
      <c r="J663" s="17">
        <f t="shared" si="197"/>
        <v>3599265</v>
      </c>
      <c r="K663" s="17">
        <f t="shared" si="198"/>
        <v>5195366</v>
      </c>
      <c r="L663" s="17">
        <f>分割表!$B$5</f>
        <v>1596160</v>
      </c>
      <c r="M663" s="17">
        <f>分割表!$C$5</f>
        <v>3599318</v>
      </c>
      <c r="N663" s="17">
        <f t="shared" si="199"/>
        <v>5195478</v>
      </c>
      <c r="O663" s="17">
        <f t="shared" si="200"/>
        <v>240.57470919043746</v>
      </c>
      <c r="P663" s="17">
        <f t="shared" si="201"/>
        <v>210.42547141826248</v>
      </c>
      <c r="Q663" s="17">
        <f t="shared" si="202"/>
        <v>528.4718735850505</v>
      </c>
      <c r="R663" s="17">
        <f t="shared" si="203"/>
        <v>22797229.234271549</v>
      </c>
      <c r="S663" s="17">
        <f t="shared" si="204"/>
        <v>54335369.040734656</v>
      </c>
      <c r="T663" s="17">
        <f t="shared" si="205"/>
        <v>80337386.85988912</v>
      </c>
      <c r="U663" s="17">
        <f t="shared" si="206"/>
        <v>22798130.936747961</v>
      </c>
      <c r="V663" s="17">
        <f t="shared" si="207"/>
        <v>54336222.141856313</v>
      </c>
      <c r="W663" s="17">
        <f t="shared" si="208"/>
        <v>80339230.748191163</v>
      </c>
      <c r="X663" s="17">
        <f t="shared" si="209"/>
        <v>9.5165719907795293E-3</v>
      </c>
    </row>
    <row r="664" spans="1:24" s="17" customFormat="1">
      <c r="A664" s="17" t="s">
        <v>3021</v>
      </c>
      <c r="B664" s="17">
        <v>83</v>
      </c>
      <c r="C664" s="17">
        <v>118</v>
      </c>
      <c r="D664" s="17">
        <f t="shared" si="191"/>
        <v>201</v>
      </c>
      <c r="E664" s="2">
        <f t="shared" si="192"/>
        <v>10.01</v>
      </c>
      <c r="F664" s="17">
        <f t="shared" si="193"/>
        <v>83</v>
      </c>
      <c r="G664" s="17">
        <f t="shared" si="194"/>
        <v>118</v>
      </c>
      <c r="H664" s="17">
        <f t="shared" si="195"/>
        <v>201</v>
      </c>
      <c r="I664" s="17">
        <f t="shared" si="196"/>
        <v>1596077</v>
      </c>
      <c r="J664" s="17">
        <f t="shared" si="197"/>
        <v>3599200</v>
      </c>
      <c r="K664" s="17">
        <f t="shared" si="198"/>
        <v>5195277</v>
      </c>
      <c r="L664" s="17">
        <f>分割表!$B$5</f>
        <v>1596160</v>
      </c>
      <c r="M664" s="17">
        <f>分割表!$C$5</f>
        <v>3599318</v>
      </c>
      <c r="N664" s="17">
        <f t="shared" si="199"/>
        <v>5195478</v>
      </c>
      <c r="O664" s="17">
        <f t="shared" si="200"/>
        <v>366.76377044711768</v>
      </c>
      <c r="P664" s="17">
        <f t="shared" si="201"/>
        <v>562.94078568694852</v>
      </c>
      <c r="Q664" s="17">
        <f t="shared" si="202"/>
        <v>1065.9642865198741</v>
      </c>
      <c r="R664" s="17">
        <f t="shared" si="203"/>
        <v>22796862.440667871</v>
      </c>
      <c r="S664" s="17">
        <f t="shared" si="204"/>
        <v>54334322.785707556</v>
      </c>
      <c r="T664" s="17">
        <f t="shared" si="205"/>
        <v>80335921.628942147</v>
      </c>
      <c r="U664" s="17">
        <f t="shared" si="206"/>
        <v>22798130.936747961</v>
      </c>
      <c r="V664" s="17">
        <f t="shared" si="207"/>
        <v>54336222.141856313</v>
      </c>
      <c r="W664" s="17">
        <f t="shared" si="208"/>
        <v>80339230.748191163</v>
      </c>
      <c r="X664" s="17">
        <f t="shared" si="209"/>
        <v>9.440199497121134E-3</v>
      </c>
    </row>
    <row r="665" spans="1:24" s="17" customFormat="1">
      <c r="A665" s="17" t="s">
        <v>3330</v>
      </c>
      <c r="B665" s="17">
        <v>52</v>
      </c>
      <c r="C665" s="17">
        <v>37</v>
      </c>
      <c r="D665" s="17">
        <f t="shared" si="191"/>
        <v>89</v>
      </c>
      <c r="E665" s="2">
        <f t="shared" si="192"/>
        <v>29.06</v>
      </c>
      <c r="F665" s="17">
        <f t="shared" si="193"/>
        <v>52</v>
      </c>
      <c r="G665" s="17">
        <f t="shared" si="194"/>
        <v>37</v>
      </c>
      <c r="H665" s="17">
        <f t="shared" si="195"/>
        <v>89</v>
      </c>
      <c r="I665" s="17">
        <f t="shared" si="196"/>
        <v>1596108</v>
      </c>
      <c r="J665" s="17">
        <f t="shared" si="197"/>
        <v>3599281</v>
      </c>
      <c r="K665" s="17">
        <f t="shared" si="198"/>
        <v>5195389</v>
      </c>
      <c r="L665" s="17">
        <f>分割表!$B$5</f>
        <v>1596160</v>
      </c>
      <c r="M665" s="17">
        <f>分割表!$C$5</f>
        <v>3599318</v>
      </c>
      <c r="N665" s="17">
        <f t="shared" si="199"/>
        <v>5195478</v>
      </c>
      <c r="O665" s="17">
        <f t="shared" si="200"/>
        <v>205.46467336623422</v>
      </c>
      <c r="P665" s="17">
        <f t="shared" si="201"/>
        <v>133.60396276783629</v>
      </c>
      <c r="Q665" s="17">
        <f t="shared" si="202"/>
        <v>399.48863690616042</v>
      </c>
      <c r="R665" s="17">
        <f t="shared" si="203"/>
        <v>22797336.215807267</v>
      </c>
      <c r="S665" s="17">
        <f t="shared" si="204"/>
        <v>54335626.580613673</v>
      </c>
      <c r="T665" s="17">
        <f t="shared" si="205"/>
        <v>80337765.515325576</v>
      </c>
      <c r="U665" s="17">
        <f t="shared" si="206"/>
        <v>22798130.936747961</v>
      </c>
      <c r="V665" s="17">
        <f t="shared" si="207"/>
        <v>54336222.141856313</v>
      </c>
      <c r="W665" s="17">
        <f t="shared" si="208"/>
        <v>80339230.748191163</v>
      </c>
      <c r="X665" s="17">
        <f t="shared" si="209"/>
        <v>9.2700190557506237E-3</v>
      </c>
    </row>
    <row r="666" spans="1:24" s="17" customFormat="1">
      <c r="A666" s="17" t="s">
        <v>3289</v>
      </c>
      <c r="B666" s="17">
        <v>54</v>
      </c>
      <c r="C666" s="17">
        <v>43</v>
      </c>
      <c r="D666" s="17">
        <f t="shared" si="191"/>
        <v>97</v>
      </c>
      <c r="E666" s="2">
        <f t="shared" si="192"/>
        <v>25.81</v>
      </c>
      <c r="F666" s="17">
        <f t="shared" si="193"/>
        <v>54</v>
      </c>
      <c r="G666" s="17">
        <f t="shared" si="194"/>
        <v>43</v>
      </c>
      <c r="H666" s="17">
        <f t="shared" si="195"/>
        <v>97</v>
      </c>
      <c r="I666" s="17">
        <f t="shared" si="196"/>
        <v>1596106</v>
      </c>
      <c r="J666" s="17">
        <f t="shared" si="197"/>
        <v>3599275</v>
      </c>
      <c r="K666" s="17">
        <f t="shared" si="198"/>
        <v>5195381</v>
      </c>
      <c r="L666" s="17">
        <f>分割表!$B$5</f>
        <v>1596160</v>
      </c>
      <c r="M666" s="17">
        <f>分割表!$C$5</f>
        <v>3599318</v>
      </c>
      <c r="N666" s="17">
        <f t="shared" si="199"/>
        <v>5195478</v>
      </c>
      <c r="O666" s="17">
        <f t="shared" si="200"/>
        <v>215.40513851447082</v>
      </c>
      <c r="P666" s="17">
        <f t="shared" si="201"/>
        <v>161.73160497482317</v>
      </c>
      <c r="Q666" s="17">
        <f t="shared" si="202"/>
        <v>443.74696491482814</v>
      </c>
      <c r="R666" s="17">
        <f t="shared" si="203"/>
        <v>22797305.649651073</v>
      </c>
      <c r="S666" s="17">
        <f t="shared" si="204"/>
        <v>54335530.003150709</v>
      </c>
      <c r="T666" s="17">
        <f t="shared" si="205"/>
        <v>80337633.809075251</v>
      </c>
      <c r="U666" s="17">
        <f t="shared" si="206"/>
        <v>22798130.936747961</v>
      </c>
      <c r="V666" s="17">
        <f t="shared" si="207"/>
        <v>54336222.141856313</v>
      </c>
      <c r="W666" s="17">
        <f t="shared" si="208"/>
        <v>80339230.748191163</v>
      </c>
      <c r="X666" s="17">
        <f t="shared" si="209"/>
        <v>9.2106462948071226E-3</v>
      </c>
    </row>
    <row r="667" spans="1:24" s="17" customFormat="1">
      <c r="A667" s="17" t="s">
        <v>2722</v>
      </c>
      <c r="B667" s="17">
        <v>252</v>
      </c>
      <c r="C667" s="17">
        <v>574</v>
      </c>
      <c r="D667" s="17">
        <f t="shared" si="191"/>
        <v>826</v>
      </c>
      <c r="E667" s="2">
        <f t="shared" si="192"/>
        <v>0.02</v>
      </c>
      <c r="F667" s="17">
        <f t="shared" si="193"/>
        <v>252</v>
      </c>
      <c r="G667" s="17">
        <f t="shared" si="194"/>
        <v>574</v>
      </c>
      <c r="H667" s="17">
        <f t="shared" si="195"/>
        <v>826</v>
      </c>
      <c r="I667" s="17">
        <f t="shared" si="196"/>
        <v>1595908</v>
      </c>
      <c r="J667" s="17">
        <f t="shared" si="197"/>
        <v>3598744</v>
      </c>
      <c r="K667" s="17">
        <f t="shared" si="198"/>
        <v>5194652</v>
      </c>
      <c r="L667" s="17">
        <f>分割表!$B$5</f>
        <v>1596160</v>
      </c>
      <c r="M667" s="17">
        <f>分割表!$C$5</f>
        <v>3599318</v>
      </c>
      <c r="N667" s="17">
        <f t="shared" si="199"/>
        <v>5195478</v>
      </c>
      <c r="O667" s="17">
        <f t="shared" si="200"/>
        <v>1393.4161300528788</v>
      </c>
      <c r="P667" s="17">
        <f t="shared" si="201"/>
        <v>3646.4092734874312</v>
      </c>
      <c r="Q667" s="17">
        <f t="shared" si="202"/>
        <v>5547.9072829283277</v>
      </c>
      <c r="R667" s="17">
        <f t="shared" si="203"/>
        <v>22794279.612593494</v>
      </c>
      <c r="S667" s="17">
        <f t="shared" si="204"/>
        <v>54326982.937291823</v>
      </c>
      <c r="T667" s="17">
        <f t="shared" si="205"/>
        <v>80325632.128724411</v>
      </c>
      <c r="U667" s="17">
        <f t="shared" si="206"/>
        <v>22798130.936747961</v>
      </c>
      <c r="V667" s="17">
        <f t="shared" si="207"/>
        <v>54336222.141856313</v>
      </c>
      <c r="W667" s="17">
        <f t="shared" si="208"/>
        <v>80339230.748191163</v>
      </c>
      <c r="X667" s="17">
        <f t="shared" si="209"/>
        <v>9.0576487003730874E-3</v>
      </c>
    </row>
    <row r="668" spans="1:24" s="17" customFormat="1">
      <c r="A668" s="17" t="s">
        <v>508</v>
      </c>
      <c r="B668" s="17">
        <v>338</v>
      </c>
      <c r="C668" s="17">
        <v>804</v>
      </c>
      <c r="D668" s="17">
        <f t="shared" si="191"/>
        <v>1142</v>
      </c>
      <c r="E668" s="2">
        <f t="shared" si="192"/>
        <v>0.68</v>
      </c>
      <c r="F668" s="17">
        <f t="shared" si="193"/>
        <v>338</v>
      </c>
      <c r="G668" s="17">
        <f t="shared" si="194"/>
        <v>804</v>
      </c>
      <c r="H668" s="17">
        <f t="shared" si="195"/>
        <v>1142</v>
      </c>
      <c r="I668" s="17">
        <f t="shared" si="196"/>
        <v>1595822</v>
      </c>
      <c r="J668" s="17">
        <f t="shared" si="197"/>
        <v>3598514</v>
      </c>
      <c r="K668" s="17">
        <f t="shared" si="198"/>
        <v>5194336</v>
      </c>
      <c r="L668" s="17">
        <f>分割表!$B$5</f>
        <v>1596160</v>
      </c>
      <c r="M668" s="17">
        <f>分割表!$C$5</f>
        <v>3599318</v>
      </c>
      <c r="N668" s="17">
        <f t="shared" si="199"/>
        <v>5195478</v>
      </c>
      <c r="O668" s="17">
        <f t="shared" si="200"/>
        <v>1968.1895126732604</v>
      </c>
      <c r="P668" s="17">
        <f t="shared" si="201"/>
        <v>5378.4378124198893</v>
      </c>
      <c r="Q668" s="17">
        <f t="shared" si="202"/>
        <v>8040.2925576266216</v>
      </c>
      <c r="R668" s="17">
        <f t="shared" si="203"/>
        <v>22792965.280917346</v>
      </c>
      <c r="S668" s="17">
        <f t="shared" si="204"/>
        <v>54323280.842687421</v>
      </c>
      <c r="T668" s="17">
        <f t="shared" si="205"/>
        <v>80320429.786035106</v>
      </c>
      <c r="U668" s="17">
        <f t="shared" si="206"/>
        <v>22798130.936747961</v>
      </c>
      <c r="V668" s="17">
        <f t="shared" si="207"/>
        <v>54336222.141856313</v>
      </c>
      <c r="W668" s="17">
        <f t="shared" si="208"/>
        <v>80339230.748191163</v>
      </c>
      <c r="X668" s="17">
        <f t="shared" si="209"/>
        <v>9.0490225304570016E-3</v>
      </c>
    </row>
    <row r="669" spans="1:24" s="17" customFormat="1">
      <c r="A669" s="17" t="s">
        <v>1481</v>
      </c>
      <c r="B669" s="17">
        <v>188</v>
      </c>
      <c r="C669" s="17">
        <v>404</v>
      </c>
      <c r="D669" s="17">
        <f t="shared" si="191"/>
        <v>592</v>
      </c>
      <c r="E669" s="2">
        <f t="shared" si="192"/>
        <v>0.3</v>
      </c>
      <c r="F669" s="17">
        <f t="shared" si="193"/>
        <v>188</v>
      </c>
      <c r="G669" s="17">
        <f t="shared" si="194"/>
        <v>404</v>
      </c>
      <c r="H669" s="17">
        <f t="shared" si="195"/>
        <v>592</v>
      </c>
      <c r="I669" s="17">
        <f t="shared" si="196"/>
        <v>1595972</v>
      </c>
      <c r="J669" s="17">
        <f t="shared" si="197"/>
        <v>3598914</v>
      </c>
      <c r="K669" s="17">
        <f t="shared" si="198"/>
        <v>5194886</v>
      </c>
      <c r="L669" s="17">
        <f>分割表!$B$5</f>
        <v>1596160</v>
      </c>
      <c r="M669" s="17">
        <f>分割表!$C$5</f>
        <v>3599318</v>
      </c>
      <c r="N669" s="17">
        <f t="shared" si="199"/>
        <v>5195478</v>
      </c>
      <c r="O669" s="17">
        <f t="shared" si="200"/>
        <v>984.45108901203048</v>
      </c>
      <c r="P669" s="17">
        <f t="shared" si="201"/>
        <v>2424.571610696305</v>
      </c>
      <c r="Q669" s="17">
        <f t="shared" si="202"/>
        <v>3779.0359278513311</v>
      </c>
      <c r="R669" s="17">
        <f t="shared" si="203"/>
        <v>22795257.722895078</v>
      </c>
      <c r="S669" s="17">
        <f t="shared" si="204"/>
        <v>54329719.277534172</v>
      </c>
      <c r="T669" s="17">
        <f t="shared" si="205"/>
        <v>80329484.508799866</v>
      </c>
      <c r="U669" s="17">
        <f t="shared" si="206"/>
        <v>22798130.936747961</v>
      </c>
      <c r="V669" s="17">
        <f t="shared" si="207"/>
        <v>54336222.141856313</v>
      </c>
      <c r="W669" s="17">
        <f t="shared" si="208"/>
        <v>80339230.748191163</v>
      </c>
      <c r="X669" s="17">
        <f t="shared" si="209"/>
        <v>8.958403617908034E-3</v>
      </c>
    </row>
    <row r="670" spans="1:24" s="17" customFormat="1">
      <c r="A670" s="17" t="s">
        <v>563</v>
      </c>
      <c r="B670" s="17">
        <v>92</v>
      </c>
      <c r="C670" s="17">
        <v>148</v>
      </c>
      <c r="D670" s="17">
        <f t="shared" si="191"/>
        <v>240</v>
      </c>
      <c r="E670" s="2">
        <f t="shared" si="192"/>
        <v>6.28</v>
      </c>
      <c r="F670" s="17">
        <f t="shared" si="193"/>
        <v>92</v>
      </c>
      <c r="G670" s="17">
        <f t="shared" si="194"/>
        <v>148</v>
      </c>
      <c r="H670" s="17">
        <f t="shared" si="195"/>
        <v>240</v>
      </c>
      <c r="I670" s="17">
        <f t="shared" si="196"/>
        <v>1596068</v>
      </c>
      <c r="J670" s="17">
        <f t="shared" si="197"/>
        <v>3599170</v>
      </c>
      <c r="K670" s="17">
        <f t="shared" si="198"/>
        <v>5195238</v>
      </c>
      <c r="L670" s="17">
        <f>分割表!$B$5</f>
        <v>1596160</v>
      </c>
      <c r="M670" s="17">
        <f>分割表!$C$5</f>
        <v>3599318</v>
      </c>
      <c r="N670" s="17">
        <f t="shared" si="199"/>
        <v>5195478</v>
      </c>
      <c r="O670" s="17">
        <f t="shared" si="200"/>
        <v>416.00454908851174</v>
      </c>
      <c r="P670" s="17">
        <f t="shared" si="201"/>
        <v>739.58741651708897</v>
      </c>
      <c r="Q670" s="17">
        <f t="shared" si="202"/>
        <v>1315.353341602078</v>
      </c>
      <c r="R670" s="17">
        <f t="shared" si="203"/>
        <v>22796724.893159535</v>
      </c>
      <c r="S670" s="17">
        <f t="shared" si="204"/>
        <v>54333839.899167888</v>
      </c>
      <c r="T670" s="17">
        <f t="shared" si="205"/>
        <v>80335279.561928988</v>
      </c>
      <c r="U670" s="17">
        <f t="shared" si="206"/>
        <v>22798130.936747961</v>
      </c>
      <c r="V670" s="17">
        <f t="shared" si="207"/>
        <v>54336222.141856313</v>
      </c>
      <c r="W670" s="17">
        <f t="shared" si="208"/>
        <v>80339230.748191163</v>
      </c>
      <c r="X670" s="17">
        <f t="shared" si="209"/>
        <v>8.9004075138766764E-3</v>
      </c>
    </row>
    <row r="671" spans="1:24" s="17" customFormat="1">
      <c r="A671" s="17" t="s">
        <v>1388</v>
      </c>
      <c r="B671" s="17">
        <v>68</v>
      </c>
      <c r="C671" s="17">
        <v>84</v>
      </c>
      <c r="D671" s="17">
        <f t="shared" si="191"/>
        <v>152</v>
      </c>
      <c r="E671" s="2">
        <f t="shared" si="192"/>
        <v>13.14</v>
      </c>
      <c r="F671" s="17">
        <f t="shared" si="193"/>
        <v>68</v>
      </c>
      <c r="G671" s="17">
        <f t="shared" si="194"/>
        <v>84</v>
      </c>
      <c r="H671" s="17">
        <f t="shared" si="195"/>
        <v>152</v>
      </c>
      <c r="I671" s="17">
        <f t="shared" si="196"/>
        <v>1596092</v>
      </c>
      <c r="J671" s="17">
        <f t="shared" si="197"/>
        <v>3599234</v>
      </c>
      <c r="K671" s="17">
        <f t="shared" si="198"/>
        <v>5195326</v>
      </c>
      <c r="L671" s="17">
        <f>分割表!$B$5</f>
        <v>1596160</v>
      </c>
      <c r="M671" s="17">
        <f>分割表!$C$5</f>
        <v>3599318</v>
      </c>
      <c r="N671" s="17">
        <f t="shared" si="199"/>
        <v>5195478</v>
      </c>
      <c r="O671" s="17">
        <f t="shared" si="200"/>
        <v>286.9265239519753</v>
      </c>
      <c r="P671" s="17">
        <f t="shared" si="201"/>
        <v>372.18861110283831</v>
      </c>
      <c r="Q671" s="17">
        <f t="shared" si="202"/>
        <v>763.62983916863402</v>
      </c>
      <c r="R671" s="17">
        <f t="shared" si="203"/>
        <v>22797091.68662788</v>
      </c>
      <c r="S671" s="17">
        <f t="shared" si="204"/>
        <v>54334870.057421468</v>
      </c>
      <c r="T671" s="17">
        <f t="shared" si="205"/>
        <v>80336728.328937814</v>
      </c>
      <c r="U671" s="17">
        <f t="shared" si="206"/>
        <v>22798130.936747961</v>
      </c>
      <c r="V671" s="17">
        <f t="shared" si="207"/>
        <v>54336222.141856313</v>
      </c>
      <c r="W671" s="17">
        <f t="shared" si="208"/>
        <v>80339230.748191163</v>
      </c>
      <c r="X671" s="17">
        <f t="shared" si="209"/>
        <v>8.8859084878688405E-3</v>
      </c>
    </row>
    <row r="672" spans="1:24" s="17" customFormat="1">
      <c r="A672" s="17" t="s">
        <v>559</v>
      </c>
      <c r="B672" s="17">
        <v>218</v>
      </c>
      <c r="C672" s="17">
        <v>485</v>
      </c>
      <c r="D672" s="17">
        <f t="shared" si="191"/>
        <v>703</v>
      </c>
      <c r="E672" s="2">
        <f t="shared" si="192"/>
        <v>0.03</v>
      </c>
      <c r="F672" s="17">
        <f t="shared" si="193"/>
        <v>218</v>
      </c>
      <c r="G672" s="17">
        <f t="shared" si="194"/>
        <v>485</v>
      </c>
      <c r="H672" s="17">
        <f t="shared" si="195"/>
        <v>703</v>
      </c>
      <c r="I672" s="17">
        <f t="shared" si="196"/>
        <v>1595942</v>
      </c>
      <c r="J672" s="17">
        <f t="shared" si="197"/>
        <v>3598833</v>
      </c>
      <c r="K672" s="17">
        <f t="shared" si="198"/>
        <v>5194775</v>
      </c>
      <c r="L672" s="17">
        <f>分割表!$B$5</f>
        <v>1596160</v>
      </c>
      <c r="M672" s="17">
        <f>分割表!$C$5</f>
        <v>3599318</v>
      </c>
      <c r="N672" s="17">
        <f t="shared" si="199"/>
        <v>5195478</v>
      </c>
      <c r="O672" s="17">
        <f t="shared" si="200"/>
        <v>1173.8199236880214</v>
      </c>
      <c r="P672" s="17">
        <f t="shared" si="201"/>
        <v>2999.3122121046795</v>
      </c>
      <c r="Q672" s="17">
        <f t="shared" si="202"/>
        <v>4608.4158949428975</v>
      </c>
      <c r="R672" s="17">
        <f t="shared" si="203"/>
        <v>22794799.233371649</v>
      </c>
      <c r="S672" s="17">
        <f t="shared" si="204"/>
        <v>54328415.490887716</v>
      </c>
      <c r="T672" s="17">
        <f t="shared" si="205"/>
        <v>80327657.096424311</v>
      </c>
      <c r="U672" s="17">
        <f t="shared" si="206"/>
        <v>22798130.936747961</v>
      </c>
      <c r="V672" s="17">
        <f t="shared" si="207"/>
        <v>54336222.141856313</v>
      </c>
      <c r="W672" s="17">
        <f t="shared" si="208"/>
        <v>80339230.748191163</v>
      </c>
      <c r="X672" s="17">
        <f t="shared" si="209"/>
        <v>8.8856558807515959E-3</v>
      </c>
    </row>
    <row r="673" spans="1:24" s="17" customFormat="1">
      <c r="A673" s="17" t="s">
        <v>242</v>
      </c>
      <c r="B673" s="17">
        <v>169</v>
      </c>
      <c r="C673" s="17">
        <v>359</v>
      </c>
      <c r="D673" s="17">
        <f t="shared" si="191"/>
        <v>528</v>
      </c>
      <c r="E673" s="2">
        <f t="shared" si="192"/>
        <v>0.41</v>
      </c>
      <c r="F673" s="17">
        <f t="shared" si="193"/>
        <v>169</v>
      </c>
      <c r="G673" s="17">
        <f t="shared" si="194"/>
        <v>359</v>
      </c>
      <c r="H673" s="17">
        <f t="shared" si="195"/>
        <v>528</v>
      </c>
      <c r="I673" s="17">
        <f t="shared" si="196"/>
        <v>1595991</v>
      </c>
      <c r="J673" s="17">
        <f t="shared" si="197"/>
        <v>3598959</v>
      </c>
      <c r="K673" s="17">
        <f t="shared" si="198"/>
        <v>5194950</v>
      </c>
      <c r="L673" s="17">
        <f>分割表!$B$5</f>
        <v>1596160</v>
      </c>
      <c r="M673" s="17">
        <f>分割表!$C$5</f>
        <v>3599318</v>
      </c>
      <c r="N673" s="17">
        <f t="shared" si="199"/>
        <v>5195478</v>
      </c>
      <c r="O673" s="17">
        <f t="shared" si="200"/>
        <v>866.95288282199942</v>
      </c>
      <c r="P673" s="17">
        <f t="shared" si="201"/>
        <v>2112.1127374672919</v>
      </c>
      <c r="Q673" s="17">
        <f t="shared" si="202"/>
        <v>3310.082837796906</v>
      </c>
      <c r="R673" s="17">
        <f t="shared" si="203"/>
        <v>22795548.09988492</v>
      </c>
      <c r="S673" s="17">
        <f t="shared" si="204"/>
        <v>54330443.60423661</v>
      </c>
      <c r="T673" s="17">
        <f t="shared" si="205"/>
        <v>80330538.153049335</v>
      </c>
      <c r="U673" s="17">
        <f t="shared" si="206"/>
        <v>22798130.936747961</v>
      </c>
      <c r="V673" s="17">
        <f t="shared" si="207"/>
        <v>54336222.141856313</v>
      </c>
      <c r="W673" s="17">
        <f t="shared" si="208"/>
        <v>80339230.748191163</v>
      </c>
      <c r="X673" s="17">
        <f t="shared" si="209"/>
        <v>8.4319866108765046E-3</v>
      </c>
    </row>
    <row r="674" spans="1:24" s="17" customFormat="1">
      <c r="A674" s="17" t="s">
        <v>3105</v>
      </c>
      <c r="B674" s="17">
        <v>64</v>
      </c>
      <c r="C674" s="17">
        <v>82</v>
      </c>
      <c r="D674" s="17">
        <f t="shared" si="191"/>
        <v>146</v>
      </c>
      <c r="E674" s="2">
        <f t="shared" si="192"/>
        <v>11.09</v>
      </c>
      <c r="F674" s="17">
        <f t="shared" si="193"/>
        <v>64</v>
      </c>
      <c r="G674" s="17">
        <f t="shared" si="194"/>
        <v>82</v>
      </c>
      <c r="H674" s="17">
        <f t="shared" si="195"/>
        <v>146</v>
      </c>
      <c r="I674" s="17">
        <f t="shared" si="196"/>
        <v>1596096</v>
      </c>
      <c r="J674" s="17">
        <f t="shared" si="197"/>
        <v>3599236</v>
      </c>
      <c r="K674" s="17">
        <f t="shared" si="198"/>
        <v>5195332</v>
      </c>
      <c r="L674" s="17">
        <f>分割表!$B$5</f>
        <v>1596160</v>
      </c>
      <c r="M674" s="17">
        <f>分割表!$C$5</f>
        <v>3599318</v>
      </c>
      <c r="N674" s="17">
        <f t="shared" si="199"/>
        <v>5195478</v>
      </c>
      <c r="O674" s="17">
        <f t="shared" si="200"/>
        <v>266.16851733501898</v>
      </c>
      <c r="P674" s="17">
        <f t="shared" si="201"/>
        <v>361.35097827566875</v>
      </c>
      <c r="Q674" s="17">
        <f t="shared" si="202"/>
        <v>727.6065667694171</v>
      </c>
      <c r="R674" s="17">
        <f t="shared" si="203"/>
        <v>22797152.818907689</v>
      </c>
      <c r="S674" s="17">
        <f t="shared" si="204"/>
        <v>54334902.249885224</v>
      </c>
      <c r="T674" s="17">
        <f t="shared" si="205"/>
        <v>80336827.108560875</v>
      </c>
      <c r="U674" s="17">
        <f t="shared" si="206"/>
        <v>22798130.936747961</v>
      </c>
      <c r="V674" s="17">
        <f t="shared" si="207"/>
        <v>54336222.141856313</v>
      </c>
      <c r="W674" s="17">
        <f t="shared" si="208"/>
        <v>80339230.748191163</v>
      </c>
      <c r="X674" s="17">
        <f t="shared" si="209"/>
        <v>8.09593881309352E-3</v>
      </c>
    </row>
    <row r="675" spans="1:24" s="17" customFormat="1">
      <c r="A675" s="17" t="s">
        <v>2686</v>
      </c>
      <c r="B675" s="17">
        <v>291</v>
      </c>
      <c r="C675" s="17">
        <v>690</v>
      </c>
      <c r="D675" s="17">
        <f t="shared" si="191"/>
        <v>981</v>
      </c>
      <c r="E675" s="2">
        <f t="shared" si="192"/>
        <v>0.52</v>
      </c>
      <c r="F675" s="17">
        <f t="shared" si="193"/>
        <v>291</v>
      </c>
      <c r="G675" s="17">
        <f t="shared" si="194"/>
        <v>690</v>
      </c>
      <c r="H675" s="17">
        <f t="shared" si="195"/>
        <v>981</v>
      </c>
      <c r="I675" s="17">
        <f t="shared" si="196"/>
        <v>1595869</v>
      </c>
      <c r="J675" s="17">
        <f t="shared" si="197"/>
        <v>3598628</v>
      </c>
      <c r="K675" s="17">
        <f t="shared" si="198"/>
        <v>5194497</v>
      </c>
      <c r="L675" s="17">
        <f>分割表!$B$5</f>
        <v>1596160</v>
      </c>
      <c r="M675" s="17">
        <f>分割表!$C$5</f>
        <v>3599318</v>
      </c>
      <c r="N675" s="17">
        <f t="shared" si="199"/>
        <v>5195478</v>
      </c>
      <c r="O675" s="17">
        <f t="shared" si="200"/>
        <v>1650.9370707469045</v>
      </c>
      <c r="P675" s="17">
        <f t="shared" si="201"/>
        <v>4510.3172023380002</v>
      </c>
      <c r="Q675" s="17">
        <f t="shared" si="202"/>
        <v>6757.6895828336219</v>
      </c>
      <c r="R675" s="17">
        <f t="shared" si="203"/>
        <v>22793683.577886991</v>
      </c>
      <c r="S675" s="17">
        <f t="shared" si="204"/>
        <v>54325115.792088762</v>
      </c>
      <c r="T675" s="17">
        <f t="shared" si="205"/>
        <v>80323080.34430702</v>
      </c>
      <c r="U675" s="17">
        <f t="shared" si="206"/>
        <v>22798130.936747961</v>
      </c>
      <c r="V675" s="17">
        <f t="shared" si="207"/>
        <v>54336222.141856313</v>
      </c>
      <c r="W675" s="17">
        <f t="shared" si="208"/>
        <v>80339230.748191163</v>
      </c>
      <c r="X675" s="17">
        <f t="shared" si="209"/>
        <v>7.9907513816410286E-3</v>
      </c>
    </row>
    <row r="676" spans="1:24" s="17" customFormat="1">
      <c r="A676" s="17" t="s">
        <v>2133</v>
      </c>
      <c r="B676" s="17">
        <v>42</v>
      </c>
      <c r="C676" s="17">
        <v>25</v>
      </c>
      <c r="D676" s="17">
        <f t="shared" si="191"/>
        <v>67</v>
      </c>
      <c r="E676" s="2">
        <f t="shared" si="192"/>
        <v>28.97</v>
      </c>
      <c r="F676" s="17">
        <f t="shared" si="193"/>
        <v>42</v>
      </c>
      <c r="G676" s="17">
        <f t="shared" si="194"/>
        <v>25</v>
      </c>
      <c r="H676" s="17">
        <f t="shared" si="195"/>
        <v>67</v>
      </c>
      <c r="I676" s="17">
        <f t="shared" si="196"/>
        <v>1596118</v>
      </c>
      <c r="J676" s="17">
        <f t="shared" si="197"/>
        <v>3599293</v>
      </c>
      <c r="K676" s="17">
        <f t="shared" si="198"/>
        <v>5195411</v>
      </c>
      <c r="L676" s="17">
        <f>分割表!$B$5</f>
        <v>1596160</v>
      </c>
      <c r="M676" s="17">
        <f>分割表!$C$5</f>
        <v>3599318</v>
      </c>
      <c r="N676" s="17">
        <f t="shared" si="199"/>
        <v>5195478</v>
      </c>
      <c r="O676" s="17">
        <f t="shared" si="200"/>
        <v>156.98212396790149</v>
      </c>
      <c r="P676" s="17">
        <f t="shared" si="201"/>
        <v>80.471895621705016</v>
      </c>
      <c r="Q676" s="17">
        <f t="shared" si="202"/>
        <v>281.7144054991947</v>
      </c>
      <c r="R676" s="17">
        <f t="shared" si="203"/>
        <v>22797489.04662583</v>
      </c>
      <c r="S676" s="17">
        <f t="shared" si="204"/>
        <v>54335819.735569611</v>
      </c>
      <c r="T676" s="17">
        <f t="shared" si="205"/>
        <v>80338127.707577467</v>
      </c>
      <c r="U676" s="17">
        <f t="shared" si="206"/>
        <v>22798130.936747961</v>
      </c>
      <c r="V676" s="17">
        <f t="shared" si="207"/>
        <v>54336222.141856313</v>
      </c>
      <c r="W676" s="17">
        <f t="shared" si="208"/>
        <v>80339230.748191163</v>
      </c>
      <c r="X676" s="17">
        <f t="shared" si="209"/>
        <v>7.9311955064759465E-3</v>
      </c>
    </row>
    <row r="677" spans="1:24" s="17" customFormat="1">
      <c r="A677" s="17" t="s">
        <v>2756</v>
      </c>
      <c r="B677" s="17">
        <v>205</v>
      </c>
      <c r="C677" s="17">
        <v>462</v>
      </c>
      <c r="D677" s="17">
        <f t="shared" si="191"/>
        <v>667</v>
      </c>
      <c r="E677" s="2">
        <f t="shared" si="192"/>
        <v>0</v>
      </c>
      <c r="F677" s="17">
        <f t="shared" si="193"/>
        <v>205</v>
      </c>
      <c r="G677" s="17">
        <f t="shared" si="194"/>
        <v>462</v>
      </c>
      <c r="H677" s="17">
        <f t="shared" si="195"/>
        <v>667</v>
      </c>
      <c r="I677" s="17">
        <f t="shared" si="196"/>
        <v>1595955</v>
      </c>
      <c r="J677" s="17">
        <f t="shared" si="197"/>
        <v>3598856</v>
      </c>
      <c r="K677" s="17">
        <f t="shared" si="198"/>
        <v>5194811</v>
      </c>
      <c r="L677" s="17">
        <f>分割表!$B$5</f>
        <v>1596160</v>
      </c>
      <c r="M677" s="17">
        <f>分割表!$C$5</f>
        <v>3599318</v>
      </c>
      <c r="N677" s="17">
        <f t="shared" si="199"/>
        <v>5195478</v>
      </c>
      <c r="O677" s="17">
        <f t="shared" si="200"/>
        <v>1091.2170457233738</v>
      </c>
      <c r="P677" s="17">
        <f t="shared" si="201"/>
        <v>2834.6309796797632</v>
      </c>
      <c r="Q677" s="17">
        <f t="shared" si="202"/>
        <v>4337.3609606257205</v>
      </c>
      <c r="R677" s="17">
        <f t="shared" si="203"/>
        <v>22794997.912095897</v>
      </c>
      <c r="S677" s="17">
        <f t="shared" si="204"/>
        <v>54328785.701725446</v>
      </c>
      <c r="T677" s="17">
        <f t="shared" si="205"/>
        <v>80328249.770448402</v>
      </c>
      <c r="U677" s="17">
        <f t="shared" si="206"/>
        <v>22798130.936747961</v>
      </c>
      <c r="V677" s="17">
        <f t="shared" si="207"/>
        <v>54336222.141856313</v>
      </c>
      <c r="W677" s="17">
        <f t="shared" si="208"/>
        <v>80339230.748191163</v>
      </c>
      <c r="X677" s="17">
        <f t="shared" si="209"/>
        <v>7.8176345122246416E-3</v>
      </c>
    </row>
    <row r="678" spans="1:24" s="17" customFormat="1">
      <c r="A678" s="17" t="s">
        <v>1973</v>
      </c>
      <c r="B678" s="17">
        <v>64</v>
      </c>
      <c r="C678" s="17">
        <v>87</v>
      </c>
      <c r="D678" s="17">
        <f t="shared" si="191"/>
        <v>151</v>
      </c>
      <c r="E678" s="2">
        <f t="shared" si="192"/>
        <v>9.1199999999999992</v>
      </c>
      <c r="F678" s="17">
        <f t="shared" si="193"/>
        <v>64</v>
      </c>
      <c r="G678" s="17">
        <f t="shared" si="194"/>
        <v>87</v>
      </c>
      <c r="H678" s="17">
        <f t="shared" si="195"/>
        <v>151</v>
      </c>
      <c r="I678" s="17">
        <f t="shared" si="196"/>
        <v>1596096</v>
      </c>
      <c r="J678" s="17">
        <f t="shared" si="197"/>
        <v>3599231</v>
      </c>
      <c r="K678" s="17">
        <f t="shared" si="198"/>
        <v>5195327</v>
      </c>
      <c r="L678" s="17">
        <f>分割表!$B$5</f>
        <v>1596160</v>
      </c>
      <c r="M678" s="17">
        <f>分割表!$C$5</f>
        <v>3599318</v>
      </c>
      <c r="N678" s="17">
        <f t="shared" si="199"/>
        <v>5195478</v>
      </c>
      <c r="O678" s="17">
        <f t="shared" si="200"/>
        <v>266.16851733501898</v>
      </c>
      <c r="P678" s="17">
        <f t="shared" si="201"/>
        <v>388.53400632294876</v>
      </c>
      <c r="Q678" s="17">
        <f t="shared" si="202"/>
        <v>757.60925535905358</v>
      </c>
      <c r="R678" s="17">
        <f t="shared" si="203"/>
        <v>22797152.818907689</v>
      </c>
      <c r="S678" s="17">
        <f t="shared" si="204"/>
        <v>54334821.768727906</v>
      </c>
      <c r="T678" s="17">
        <f t="shared" si="205"/>
        <v>80336744.792207837</v>
      </c>
      <c r="U678" s="17">
        <f t="shared" si="206"/>
        <v>22798130.936747961</v>
      </c>
      <c r="V678" s="17">
        <f t="shared" si="207"/>
        <v>54336222.141856313</v>
      </c>
      <c r="W678" s="17">
        <f t="shared" si="208"/>
        <v>80339230.748191163</v>
      </c>
      <c r="X678" s="17">
        <f t="shared" si="209"/>
        <v>7.6415812147623587E-3</v>
      </c>
    </row>
    <row r="679" spans="1:24" s="17" customFormat="1">
      <c r="A679" s="17" t="s">
        <v>842</v>
      </c>
      <c r="B679" s="17">
        <v>212</v>
      </c>
      <c r="C679" s="17">
        <v>485</v>
      </c>
      <c r="D679" s="17">
        <f t="shared" si="191"/>
        <v>697</v>
      </c>
      <c r="E679" s="2">
        <f t="shared" si="192"/>
        <v>0.03</v>
      </c>
      <c r="F679" s="17">
        <f t="shared" si="193"/>
        <v>212</v>
      </c>
      <c r="G679" s="17">
        <f t="shared" si="194"/>
        <v>485</v>
      </c>
      <c r="H679" s="17">
        <f t="shared" si="195"/>
        <v>697</v>
      </c>
      <c r="I679" s="17">
        <f t="shared" si="196"/>
        <v>1595948</v>
      </c>
      <c r="J679" s="17">
        <f t="shared" si="197"/>
        <v>3598833</v>
      </c>
      <c r="K679" s="17">
        <f t="shared" si="198"/>
        <v>5194781</v>
      </c>
      <c r="L679" s="17">
        <f>分割表!$B$5</f>
        <v>1596160</v>
      </c>
      <c r="M679" s="17">
        <f>分割表!$C$5</f>
        <v>3599318</v>
      </c>
      <c r="N679" s="17">
        <f t="shared" si="199"/>
        <v>5195478</v>
      </c>
      <c r="O679" s="17">
        <f t="shared" si="200"/>
        <v>1135.5962902304666</v>
      </c>
      <c r="P679" s="17">
        <f t="shared" si="201"/>
        <v>2999.3122121046795</v>
      </c>
      <c r="Q679" s="17">
        <f t="shared" si="202"/>
        <v>4563.1094313000849</v>
      </c>
      <c r="R679" s="17">
        <f t="shared" si="203"/>
        <v>22794890.931231223</v>
      </c>
      <c r="S679" s="17">
        <f t="shared" si="204"/>
        <v>54328415.490887716</v>
      </c>
      <c r="T679" s="17">
        <f t="shared" si="205"/>
        <v>80327755.875411004</v>
      </c>
      <c r="U679" s="17">
        <f t="shared" si="206"/>
        <v>22798130.936747961</v>
      </c>
      <c r="V679" s="17">
        <f t="shared" si="207"/>
        <v>54336222.141856313</v>
      </c>
      <c r="W679" s="17">
        <f t="shared" si="208"/>
        <v>80339230.748191163</v>
      </c>
      <c r="X679" s="17">
        <f t="shared" si="209"/>
        <v>7.4280868095899164E-3</v>
      </c>
    </row>
    <row r="680" spans="1:24" s="17" customFormat="1">
      <c r="A680" s="17" t="s">
        <v>1965</v>
      </c>
      <c r="B680" s="17">
        <v>102</v>
      </c>
      <c r="C680" s="17">
        <v>192</v>
      </c>
      <c r="D680" s="17">
        <f t="shared" si="191"/>
        <v>294</v>
      </c>
      <c r="E680" s="2">
        <f t="shared" si="192"/>
        <v>2.13</v>
      </c>
      <c r="F680" s="17">
        <f t="shared" si="193"/>
        <v>102</v>
      </c>
      <c r="G680" s="17">
        <f t="shared" si="194"/>
        <v>192</v>
      </c>
      <c r="H680" s="17">
        <f t="shared" si="195"/>
        <v>294</v>
      </c>
      <c r="I680" s="17">
        <f t="shared" si="196"/>
        <v>1596058</v>
      </c>
      <c r="J680" s="17">
        <f t="shared" si="197"/>
        <v>3599126</v>
      </c>
      <c r="K680" s="17">
        <f t="shared" si="198"/>
        <v>5195184</v>
      </c>
      <c r="L680" s="17">
        <f>分割表!$B$5</f>
        <v>1596160</v>
      </c>
      <c r="M680" s="17">
        <f>分割表!$C$5</f>
        <v>3599318</v>
      </c>
      <c r="N680" s="17">
        <f t="shared" si="199"/>
        <v>5195478</v>
      </c>
      <c r="O680" s="17">
        <f t="shared" si="200"/>
        <v>471.7472269549956</v>
      </c>
      <c r="P680" s="17">
        <f t="shared" si="201"/>
        <v>1009.439111429334</v>
      </c>
      <c r="Q680" s="17">
        <f t="shared" si="202"/>
        <v>1670.9724515975724</v>
      </c>
      <c r="R680" s="17">
        <f t="shared" si="203"/>
        <v>22796572.062654234</v>
      </c>
      <c r="S680" s="17">
        <f t="shared" si="204"/>
        <v>54333131.666028701</v>
      </c>
      <c r="T680" s="17">
        <f t="shared" si="205"/>
        <v>80334390.546547905</v>
      </c>
      <c r="U680" s="17">
        <f t="shared" si="206"/>
        <v>22798130.936747961</v>
      </c>
      <c r="V680" s="17">
        <f t="shared" si="207"/>
        <v>54336222.141856313</v>
      </c>
      <c r="W680" s="17">
        <f t="shared" si="208"/>
        <v>80339230.748191163</v>
      </c>
      <c r="X680" s="17">
        <f t="shared" si="209"/>
        <v>7.3313424338319159E-3</v>
      </c>
    </row>
    <row r="681" spans="1:24" s="17" customFormat="1">
      <c r="A681" s="17" t="s">
        <v>1849</v>
      </c>
      <c r="B681" s="17">
        <v>48</v>
      </c>
      <c r="C681" s="17">
        <v>48</v>
      </c>
      <c r="D681" s="17">
        <f t="shared" si="191"/>
        <v>96</v>
      </c>
      <c r="E681" s="2">
        <f t="shared" si="192"/>
        <v>15.45</v>
      </c>
      <c r="F681" s="17">
        <f t="shared" si="193"/>
        <v>48</v>
      </c>
      <c r="G681" s="17">
        <f t="shared" si="194"/>
        <v>48</v>
      </c>
      <c r="H681" s="17">
        <f t="shared" si="195"/>
        <v>96</v>
      </c>
      <c r="I681" s="17">
        <f t="shared" si="196"/>
        <v>1596112</v>
      </c>
      <c r="J681" s="17">
        <f t="shared" si="197"/>
        <v>3599270</v>
      </c>
      <c r="K681" s="17">
        <f t="shared" si="198"/>
        <v>5195382</v>
      </c>
      <c r="L681" s="17">
        <f>分割表!$B$5</f>
        <v>1596160</v>
      </c>
      <c r="M681" s="17">
        <f>分割表!$C$5</f>
        <v>3599318</v>
      </c>
      <c r="N681" s="17">
        <f t="shared" si="199"/>
        <v>5195478</v>
      </c>
      <c r="O681" s="17">
        <f t="shared" si="200"/>
        <v>185.81764852357878</v>
      </c>
      <c r="P681" s="17">
        <f t="shared" si="201"/>
        <v>185.81764852357878</v>
      </c>
      <c r="Q681" s="17">
        <f t="shared" si="202"/>
        <v>438.17742638091227</v>
      </c>
      <c r="R681" s="17">
        <f t="shared" si="203"/>
        <v>22797397.348127175</v>
      </c>
      <c r="S681" s="17">
        <f t="shared" si="204"/>
        <v>54335449.521939211</v>
      </c>
      <c r="T681" s="17">
        <f t="shared" si="205"/>
        <v>80337650.272355869</v>
      </c>
      <c r="U681" s="17">
        <f t="shared" si="206"/>
        <v>22798130.936747961</v>
      </c>
      <c r="V681" s="17">
        <f t="shared" si="207"/>
        <v>54336222.141856313</v>
      </c>
      <c r="W681" s="17">
        <f t="shared" si="208"/>
        <v>80339230.748191163</v>
      </c>
      <c r="X681" s="17">
        <f t="shared" si="209"/>
        <v>7.2987196253142799E-3</v>
      </c>
    </row>
    <row r="682" spans="1:24" s="17" customFormat="1">
      <c r="A682" s="17" t="s">
        <v>1094</v>
      </c>
      <c r="B682" s="17">
        <v>114</v>
      </c>
      <c r="C682" s="17">
        <v>225</v>
      </c>
      <c r="D682" s="17">
        <f t="shared" si="191"/>
        <v>339</v>
      </c>
      <c r="E682" s="2">
        <f t="shared" si="192"/>
        <v>1.32</v>
      </c>
      <c r="F682" s="17">
        <f t="shared" si="193"/>
        <v>114</v>
      </c>
      <c r="G682" s="17">
        <f t="shared" si="194"/>
        <v>225</v>
      </c>
      <c r="H682" s="17">
        <f t="shared" si="195"/>
        <v>339</v>
      </c>
      <c r="I682" s="17">
        <f t="shared" si="196"/>
        <v>1596046</v>
      </c>
      <c r="J682" s="17">
        <f t="shared" si="197"/>
        <v>3599093</v>
      </c>
      <c r="K682" s="17">
        <f t="shared" si="198"/>
        <v>5195139</v>
      </c>
      <c r="L682" s="17">
        <f>分割表!$B$5</f>
        <v>1596160</v>
      </c>
      <c r="M682" s="17">
        <f>分割表!$C$5</f>
        <v>3599318</v>
      </c>
      <c r="N682" s="17">
        <f t="shared" si="199"/>
        <v>5195478</v>
      </c>
      <c r="O682" s="17">
        <f t="shared" si="200"/>
        <v>539.92662311697245</v>
      </c>
      <c r="P682" s="17">
        <f t="shared" si="201"/>
        <v>1218.6225904959945</v>
      </c>
      <c r="Q682" s="17">
        <f t="shared" si="202"/>
        <v>1975.0140364019726</v>
      </c>
      <c r="R682" s="17">
        <f t="shared" si="203"/>
        <v>22796388.66613058</v>
      </c>
      <c r="S682" s="17">
        <f t="shared" si="204"/>
        <v>54332600.491527312</v>
      </c>
      <c r="T682" s="17">
        <f t="shared" si="205"/>
        <v>80333649.700825766</v>
      </c>
      <c r="U682" s="17">
        <f t="shared" si="206"/>
        <v>22798130.936747961</v>
      </c>
      <c r="V682" s="17">
        <f t="shared" si="207"/>
        <v>54336222.141856313</v>
      </c>
      <c r="W682" s="17">
        <f t="shared" si="208"/>
        <v>80339230.748191163</v>
      </c>
      <c r="X682" s="17">
        <f t="shared" si="209"/>
        <v>7.2477204271696009E-3</v>
      </c>
    </row>
    <row r="683" spans="1:24" s="17" customFormat="1">
      <c r="A683" s="17" t="s">
        <v>2986</v>
      </c>
      <c r="B683" s="17">
        <v>82</v>
      </c>
      <c r="C683" s="17">
        <v>140</v>
      </c>
      <c r="D683" s="17">
        <f t="shared" si="191"/>
        <v>222</v>
      </c>
      <c r="E683" s="2">
        <f t="shared" si="192"/>
        <v>3.9</v>
      </c>
      <c r="F683" s="17">
        <f t="shared" si="193"/>
        <v>82</v>
      </c>
      <c r="G683" s="17">
        <f t="shared" si="194"/>
        <v>140</v>
      </c>
      <c r="H683" s="17">
        <f t="shared" si="195"/>
        <v>222</v>
      </c>
      <c r="I683" s="17">
        <f t="shared" si="196"/>
        <v>1596078</v>
      </c>
      <c r="J683" s="17">
        <f t="shared" si="197"/>
        <v>3599178</v>
      </c>
      <c r="K683" s="17">
        <f t="shared" si="198"/>
        <v>5195256</v>
      </c>
      <c r="L683" s="17">
        <f>分割表!$B$5</f>
        <v>1596160</v>
      </c>
      <c r="M683" s="17">
        <f>分割表!$C$5</f>
        <v>3599318</v>
      </c>
      <c r="N683" s="17">
        <f t="shared" si="199"/>
        <v>5195478</v>
      </c>
      <c r="O683" s="17">
        <f t="shared" si="200"/>
        <v>361.35097827566875</v>
      </c>
      <c r="P683" s="17">
        <f t="shared" si="201"/>
        <v>691.82993916530256</v>
      </c>
      <c r="Q683" s="17">
        <f t="shared" si="202"/>
        <v>1199.3943787756459</v>
      </c>
      <c r="R683" s="17">
        <f t="shared" si="203"/>
        <v>22796877.723727487</v>
      </c>
      <c r="S683" s="17">
        <f t="shared" si="204"/>
        <v>54333968.668887347</v>
      </c>
      <c r="T683" s="17">
        <f t="shared" si="205"/>
        <v>80335575.900514066</v>
      </c>
      <c r="U683" s="17">
        <f t="shared" si="206"/>
        <v>22798130.936747961</v>
      </c>
      <c r="V683" s="17">
        <f t="shared" si="207"/>
        <v>54336222.141856313</v>
      </c>
      <c r="W683" s="17">
        <f t="shared" si="208"/>
        <v>80339230.748191163</v>
      </c>
      <c r="X683" s="17">
        <f t="shared" si="209"/>
        <v>7.1980978859370725E-3</v>
      </c>
    </row>
    <row r="684" spans="1:24" s="17" customFormat="1">
      <c r="A684" s="17" t="s">
        <v>1580</v>
      </c>
      <c r="B684" s="17">
        <v>618</v>
      </c>
      <c r="C684" s="17">
        <v>1573</v>
      </c>
      <c r="D684" s="17">
        <f t="shared" si="191"/>
        <v>2191</v>
      </c>
      <c r="E684" s="2">
        <f t="shared" si="192"/>
        <v>6.62</v>
      </c>
      <c r="F684" s="17">
        <f t="shared" si="193"/>
        <v>618</v>
      </c>
      <c r="G684" s="17">
        <f t="shared" si="194"/>
        <v>1573</v>
      </c>
      <c r="H684" s="17">
        <f t="shared" si="195"/>
        <v>2191</v>
      </c>
      <c r="I684" s="17">
        <f t="shared" si="196"/>
        <v>1595542</v>
      </c>
      <c r="J684" s="17">
        <f t="shared" si="197"/>
        <v>3597745</v>
      </c>
      <c r="K684" s="17">
        <f t="shared" si="198"/>
        <v>5193287</v>
      </c>
      <c r="L684" s="17">
        <f>分割表!$B$5</f>
        <v>1596160</v>
      </c>
      <c r="M684" s="17">
        <f>分割表!$C$5</f>
        <v>3599318</v>
      </c>
      <c r="N684" s="17">
        <f t="shared" si="199"/>
        <v>5195478</v>
      </c>
      <c r="O684" s="17">
        <f t="shared" si="200"/>
        <v>3971.5698667088527</v>
      </c>
      <c r="P684" s="17">
        <f t="shared" si="201"/>
        <v>11578.44386751067</v>
      </c>
      <c r="Q684" s="17">
        <f t="shared" si="202"/>
        <v>16853.420327053667</v>
      </c>
      <c r="R684" s="17">
        <f t="shared" si="203"/>
        <v>22788686.09361678</v>
      </c>
      <c r="S684" s="17">
        <f t="shared" si="204"/>
        <v>54310903.076606072</v>
      </c>
      <c r="T684" s="17">
        <f t="shared" si="205"/>
        <v>80303160.121717662</v>
      </c>
      <c r="U684" s="17">
        <f t="shared" si="206"/>
        <v>22798130.936747961</v>
      </c>
      <c r="V684" s="17">
        <f t="shared" si="207"/>
        <v>54336222.141856313</v>
      </c>
      <c r="W684" s="17">
        <f t="shared" si="208"/>
        <v>80339230.748191163</v>
      </c>
      <c r="X684" s="17">
        <f t="shared" si="209"/>
        <v>7.1887138946692408E-3</v>
      </c>
    </row>
    <row r="685" spans="1:24" s="17" customFormat="1">
      <c r="A685" s="17" t="s">
        <v>1354</v>
      </c>
      <c r="B685" s="17">
        <v>161</v>
      </c>
      <c r="C685" s="17">
        <v>355</v>
      </c>
      <c r="D685" s="17">
        <f t="shared" si="191"/>
        <v>516</v>
      </c>
      <c r="E685" s="2">
        <f t="shared" si="192"/>
        <v>0.06</v>
      </c>
      <c r="F685" s="17">
        <f t="shared" si="193"/>
        <v>161</v>
      </c>
      <c r="G685" s="17">
        <f t="shared" si="194"/>
        <v>355</v>
      </c>
      <c r="H685" s="17">
        <f t="shared" si="195"/>
        <v>516</v>
      </c>
      <c r="I685" s="17">
        <f t="shared" si="196"/>
        <v>1595999</v>
      </c>
      <c r="J685" s="17">
        <f t="shared" si="197"/>
        <v>3598963</v>
      </c>
      <c r="K685" s="17">
        <f t="shared" si="198"/>
        <v>5194962</v>
      </c>
      <c r="L685" s="17">
        <f>分割表!$B$5</f>
        <v>1596160</v>
      </c>
      <c r="M685" s="17">
        <f>分割表!$C$5</f>
        <v>3599318</v>
      </c>
      <c r="N685" s="17">
        <f t="shared" si="199"/>
        <v>5195478</v>
      </c>
      <c r="O685" s="17">
        <f t="shared" si="200"/>
        <v>818.10610276249861</v>
      </c>
      <c r="P685" s="17">
        <f t="shared" si="201"/>
        <v>2084.6018152637726</v>
      </c>
      <c r="Q685" s="17">
        <f t="shared" si="202"/>
        <v>3222.9910909884866</v>
      </c>
      <c r="R685" s="17">
        <f t="shared" si="203"/>
        <v>22795670.363948315</v>
      </c>
      <c r="S685" s="17">
        <f t="shared" si="204"/>
        <v>54330507.988859616</v>
      </c>
      <c r="T685" s="17">
        <f t="shared" si="205"/>
        <v>80330735.711433887</v>
      </c>
      <c r="U685" s="17">
        <f t="shared" si="206"/>
        <v>22798130.936747961</v>
      </c>
      <c r="V685" s="17">
        <f t="shared" si="207"/>
        <v>54336222.141856313</v>
      </c>
      <c r="W685" s="17">
        <f t="shared" si="208"/>
        <v>80339230.748191163</v>
      </c>
      <c r="X685" s="17">
        <f t="shared" si="209"/>
        <v>6.8520472613258707E-3</v>
      </c>
    </row>
    <row r="686" spans="1:24" s="17" customFormat="1">
      <c r="A686" s="17" t="s">
        <v>571</v>
      </c>
      <c r="B686" s="17">
        <v>355</v>
      </c>
      <c r="C686" s="17">
        <v>874</v>
      </c>
      <c r="D686" s="17">
        <f t="shared" si="191"/>
        <v>1229</v>
      </c>
      <c r="E686" s="2">
        <f t="shared" si="192"/>
        <v>1.97</v>
      </c>
      <c r="F686" s="17">
        <f t="shared" si="193"/>
        <v>355</v>
      </c>
      <c r="G686" s="17">
        <f t="shared" si="194"/>
        <v>874</v>
      </c>
      <c r="H686" s="17">
        <f t="shared" si="195"/>
        <v>1229</v>
      </c>
      <c r="I686" s="17">
        <f t="shared" si="196"/>
        <v>1595805</v>
      </c>
      <c r="J686" s="17">
        <f t="shared" si="197"/>
        <v>3598444</v>
      </c>
      <c r="K686" s="17">
        <f t="shared" si="198"/>
        <v>5194249</v>
      </c>
      <c r="L686" s="17">
        <f>分割表!$B$5</f>
        <v>1596160</v>
      </c>
      <c r="M686" s="17">
        <f>分割表!$C$5</f>
        <v>3599318</v>
      </c>
      <c r="N686" s="17">
        <f t="shared" si="199"/>
        <v>5195478</v>
      </c>
      <c r="O686" s="17">
        <f t="shared" si="200"/>
        <v>2084.6018152637726</v>
      </c>
      <c r="P686" s="17">
        <f t="shared" si="201"/>
        <v>5919.6722483229378</v>
      </c>
      <c r="Q686" s="17">
        <f t="shared" si="202"/>
        <v>8743.0520586566563</v>
      </c>
      <c r="R686" s="17">
        <f t="shared" si="203"/>
        <v>22792705.471716024</v>
      </c>
      <c r="S686" s="17">
        <f t="shared" si="204"/>
        <v>54322154.121160433</v>
      </c>
      <c r="T686" s="17">
        <f t="shared" si="205"/>
        <v>80318997.49885945</v>
      </c>
      <c r="U686" s="17">
        <f t="shared" si="206"/>
        <v>22798130.936747961</v>
      </c>
      <c r="V686" s="17">
        <f t="shared" si="207"/>
        <v>54336222.141856313</v>
      </c>
      <c r="W686" s="17">
        <f t="shared" si="208"/>
        <v>80339230.748191163</v>
      </c>
      <c r="X686" s="17">
        <f t="shared" si="209"/>
        <v>6.8177951887788413E-3</v>
      </c>
    </row>
    <row r="687" spans="1:24" s="17" customFormat="1">
      <c r="A687" s="17" t="s">
        <v>2920</v>
      </c>
      <c r="B687" s="17">
        <v>97</v>
      </c>
      <c r="C687" s="17">
        <v>185</v>
      </c>
      <c r="D687" s="17">
        <f t="shared" si="191"/>
        <v>282</v>
      </c>
      <c r="E687" s="2">
        <f t="shared" si="192"/>
        <v>1.75</v>
      </c>
      <c r="F687" s="17">
        <f t="shared" si="193"/>
        <v>97</v>
      </c>
      <c r="G687" s="17">
        <f t="shared" si="194"/>
        <v>185</v>
      </c>
      <c r="H687" s="17">
        <f t="shared" si="195"/>
        <v>282</v>
      </c>
      <c r="I687" s="17">
        <f t="shared" si="196"/>
        <v>1596063</v>
      </c>
      <c r="J687" s="17">
        <f t="shared" si="197"/>
        <v>3599133</v>
      </c>
      <c r="K687" s="17">
        <f t="shared" si="198"/>
        <v>5195196</v>
      </c>
      <c r="L687" s="17">
        <f>分割表!$B$5</f>
        <v>1596160</v>
      </c>
      <c r="M687" s="17">
        <f>分割表!$C$5</f>
        <v>3599318</v>
      </c>
      <c r="N687" s="17">
        <f t="shared" si="199"/>
        <v>5195478</v>
      </c>
      <c r="O687" s="17">
        <f t="shared" si="200"/>
        <v>443.74696491482814</v>
      </c>
      <c r="P687" s="17">
        <f t="shared" si="201"/>
        <v>965.76582763949</v>
      </c>
      <c r="Q687" s="17">
        <f t="shared" si="202"/>
        <v>1591.017794004548</v>
      </c>
      <c r="R687" s="17">
        <f t="shared" si="203"/>
        <v>22796648.477899052</v>
      </c>
      <c r="S687" s="17">
        <f t="shared" si="204"/>
        <v>54333244.339446679</v>
      </c>
      <c r="T687" s="17">
        <f t="shared" si="205"/>
        <v>80334588.105472967</v>
      </c>
      <c r="U687" s="17">
        <f t="shared" si="206"/>
        <v>22798130.936747961</v>
      </c>
      <c r="V687" s="17">
        <f t="shared" si="207"/>
        <v>54336222.141856313</v>
      </c>
      <c r="W687" s="17">
        <f t="shared" si="208"/>
        <v>80339230.748191163</v>
      </c>
      <c r="X687" s="17">
        <f t="shared" si="209"/>
        <v>6.7528021788608103E-3</v>
      </c>
    </row>
    <row r="688" spans="1:24" s="17" customFormat="1">
      <c r="A688" s="17" t="s">
        <v>2899</v>
      </c>
      <c r="B688" s="17">
        <v>104</v>
      </c>
      <c r="C688" s="17">
        <v>205</v>
      </c>
      <c r="D688" s="17">
        <f t="shared" si="191"/>
        <v>309</v>
      </c>
      <c r="E688" s="2">
        <f t="shared" si="192"/>
        <v>1.23</v>
      </c>
      <c r="F688" s="17">
        <f t="shared" si="193"/>
        <v>104</v>
      </c>
      <c r="G688" s="17">
        <f t="shared" si="194"/>
        <v>205</v>
      </c>
      <c r="H688" s="17">
        <f t="shared" si="195"/>
        <v>309</v>
      </c>
      <c r="I688" s="17">
        <f t="shared" si="196"/>
        <v>1596056</v>
      </c>
      <c r="J688" s="17">
        <f t="shared" si="197"/>
        <v>3599113</v>
      </c>
      <c r="K688" s="17">
        <f t="shared" si="198"/>
        <v>5195169</v>
      </c>
      <c r="L688" s="17">
        <f>分割表!$B$5</f>
        <v>1596160</v>
      </c>
      <c r="M688" s="17">
        <f>分割表!$C$5</f>
        <v>3599318</v>
      </c>
      <c r="N688" s="17">
        <f t="shared" si="199"/>
        <v>5195478</v>
      </c>
      <c r="O688" s="17">
        <f t="shared" si="200"/>
        <v>483.01665351070272</v>
      </c>
      <c r="P688" s="17">
        <f t="shared" si="201"/>
        <v>1091.2170457233738</v>
      </c>
      <c r="Q688" s="17">
        <f t="shared" si="202"/>
        <v>1771.6024545614034</v>
      </c>
      <c r="R688" s="17">
        <f t="shared" si="203"/>
        <v>22796541.496560697</v>
      </c>
      <c r="S688" s="17">
        <f t="shared" si="204"/>
        <v>54332922.415431425</v>
      </c>
      <c r="T688" s="17">
        <f t="shared" si="205"/>
        <v>80334143.597930551</v>
      </c>
      <c r="U688" s="17">
        <f t="shared" si="206"/>
        <v>22798130.936747961</v>
      </c>
      <c r="V688" s="17">
        <f t="shared" si="207"/>
        <v>54336222.141856313</v>
      </c>
      <c r="W688" s="17">
        <f t="shared" si="208"/>
        <v>80339230.748191163</v>
      </c>
      <c r="X688" s="17">
        <f t="shared" si="209"/>
        <v>6.635869035224784E-3</v>
      </c>
    </row>
    <row r="689" spans="1:24" s="17" customFormat="1">
      <c r="A689" s="17" t="s">
        <v>606</v>
      </c>
      <c r="B689" s="17">
        <v>559</v>
      </c>
      <c r="C689" s="17">
        <v>1422</v>
      </c>
      <c r="D689" s="17">
        <f t="shared" si="191"/>
        <v>1981</v>
      </c>
      <c r="E689" s="2">
        <f t="shared" si="192"/>
        <v>5.93</v>
      </c>
      <c r="F689" s="17">
        <f t="shared" si="193"/>
        <v>559</v>
      </c>
      <c r="G689" s="17">
        <f t="shared" si="194"/>
        <v>1422</v>
      </c>
      <c r="H689" s="17">
        <f t="shared" si="195"/>
        <v>1981</v>
      </c>
      <c r="I689" s="17">
        <f t="shared" si="196"/>
        <v>1595601</v>
      </c>
      <c r="J689" s="17">
        <f t="shared" si="197"/>
        <v>3597896</v>
      </c>
      <c r="K689" s="17">
        <f t="shared" si="198"/>
        <v>5193497</v>
      </c>
      <c r="L689" s="17">
        <f>分割表!$B$5</f>
        <v>1596160</v>
      </c>
      <c r="M689" s="17">
        <f>分割表!$C$5</f>
        <v>3599318</v>
      </c>
      <c r="N689" s="17">
        <f t="shared" si="199"/>
        <v>5195478</v>
      </c>
      <c r="O689" s="17">
        <f t="shared" si="200"/>
        <v>3536.3175554937002</v>
      </c>
      <c r="P689" s="17">
        <f t="shared" si="201"/>
        <v>10323.463485936451</v>
      </c>
      <c r="Q689" s="17">
        <f t="shared" si="202"/>
        <v>15038.47830950983</v>
      </c>
      <c r="R689" s="17">
        <f t="shared" si="203"/>
        <v>22789587.775426473</v>
      </c>
      <c r="S689" s="17">
        <f t="shared" si="204"/>
        <v>54313333.548265383</v>
      </c>
      <c r="T689" s="17">
        <f t="shared" si="205"/>
        <v>80306617.330214962</v>
      </c>
      <c r="U689" s="17">
        <f t="shared" si="206"/>
        <v>22798130.936747961</v>
      </c>
      <c r="V689" s="17">
        <f t="shared" si="207"/>
        <v>54336222.141856313</v>
      </c>
      <c r="W689" s="17">
        <f t="shared" si="208"/>
        <v>80339230.748191163</v>
      </c>
      <c r="X689" s="17">
        <f t="shared" si="209"/>
        <v>6.5775508311805009E-3</v>
      </c>
    </row>
    <row r="690" spans="1:24" s="17" customFormat="1">
      <c r="A690" s="17" t="s">
        <v>3129</v>
      </c>
      <c r="B690" s="17">
        <v>54</v>
      </c>
      <c r="C690" s="17">
        <v>73</v>
      </c>
      <c r="D690" s="17">
        <f t="shared" si="191"/>
        <v>127</v>
      </c>
      <c r="E690" s="2">
        <f t="shared" si="192"/>
        <v>7.84</v>
      </c>
      <c r="F690" s="17">
        <f t="shared" si="193"/>
        <v>54</v>
      </c>
      <c r="G690" s="17">
        <f t="shared" si="194"/>
        <v>73</v>
      </c>
      <c r="H690" s="17">
        <f t="shared" si="195"/>
        <v>127</v>
      </c>
      <c r="I690" s="17">
        <f t="shared" si="196"/>
        <v>1596106</v>
      </c>
      <c r="J690" s="17">
        <f t="shared" si="197"/>
        <v>3599245</v>
      </c>
      <c r="K690" s="17">
        <f t="shared" si="198"/>
        <v>5195351</v>
      </c>
      <c r="L690" s="17">
        <f>分割表!$B$5</f>
        <v>1596160</v>
      </c>
      <c r="M690" s="17">
        <f>分割表!$C$5</f>
        <v>3599318</v>
      </c>
      <c r="N690" s="17">
        <f t="shared" si="199"/>
        <v>5195478</v>
      </c>
      <c r="O690" s="17">
        <f t="shared" si="200"/>
        <v>215.40513851447082</v>
      </c>
      <c r="P690" s="17">
        <f t="shared" si="201"/>
        <v>313.20353920383252</v>
      </c>
      <c r="Q690" s="17">
        <f t="shared" si="202"/>
        <v>615.21175998024103</v>
      </c>
      <c r="R690" s="17">
        <f t="shared" si="203"/>
        <v>22797305.649651073</v>
      </c>
      <c r="S690" s="17">
        <f t="shared" si="204"/>
        <v>54335047.1159859</v>
      </c>
      <c r="T690" s="17">
        <f t="shared" si="205"/>
        <v>80337139.910746291</v>
      </c>
      <c r="U690" s="17">
        <f t="shared" si="206"/>
        <v>22798130.936747961</v>
      </c>
      <c r="V690" s="17">
        <f t="shared" si="207"/>
        <v>54336222.141856313</v>
      </c>
      <c r="W690" s="17">
        <f t="shared" si="208"/>
        <v>80339230.748191163</v>
      </c>
      <c r="X690" s="17">
        <f t="shared" si="209"/>
        <v>6.4845007048201456E-3</v>
      </c>
    </row>
    <row r="691" spans="1:24" s="17" customFormat="1">
      <c r="A691" s="17" t="s">
        <v>2153</v>
      </c>
      <c r="B691" s="17">
        <v>38</v>
      </c>
      <c r="C691" s="17">
        <v>32</v>
      </c>
      <c r="D691" s="17">
        <f t="shared" si="191"/>
        <v>70</v>
      </c>
      <c r="E691" s="2">
        <f t="shared" si="192"/>
        <v>16.66</v>
      </c>
      <c r="F691" s="17">
        <f t="shared" si="193"/>
        <v>38</v>
      </c>
      <c r="G691" s="17">
        <f t="shared" si="194"/>
        <v>32</v>
      </c>
      <c r="H691" s="17">
        <f t="shared" si="195"/>
        <v>70</v>
      </c>
      <c r="I691" s="17">
        <f t="shared" si="196"/>
        <v>1596122</v>
      </c>
      <c r="J691" s="17">
        <f t="shared" si="197"/>
        <v>3599286</v>
      </c>
      <c r="K691" s="17">
        <f t="shared" si="198"/>
        <v>5195408</v>
      </c>
      <c r="L691" s="17">
        <f>分割表!$B$5</f>
        <v>1596160</v>
      </c>
      <c r="M691" s="17">
        <f>分割表!$C$5</f>
        <v>3599318</v>
      </c>
      <c r="N691" s="17">
        <f t="shared" si="199"/>
        <v>5195478</v>
      </c>
      <c r="O691" s="17">
        <f t="shared" si="200"/>
        <v>138.22827406960266</v>
      </c>
      <c r="P691" s="17">
        <f t="shared" si="201"/>
        <v>110.90354888959125</v>
      </c>
      <c r="Q691" s="17">
        <f t="shared" si="202"/>
        <v>297.39466694345515</v>
      </c>
      <c r="R691" s="17">
        <f t="shared" si="203"/>
        <v>22797550.178970799</v>
      </c>
      <c r="S691" s="17">
        <f t="shared" si="204"/>
        <v>54335707.061840452</v>
      </c>
      <c r="T691" s="17">
        <f t="shared" si="205"/>
        <v>80338078.317719445</v>
      </c>
      <c r="U691" s="17">
        <f t="shared" si="206"/>
        <v>22798130.936747961</v>
      </c>
      <c r="V691" s="17">
        <f t="shared" si="207"/>
        <v>54336222.141856313</v>
      </c>
      <c r="W691" s="17">
        <f t="shared" si="208"/>
        <v>80339230.748191163</v>
      </c>
      <c r="X691" s="17">
        <f t="shared" si="209"/>
        <v>6.3233821547045328E-3</v>
      </c>
    </row>
    <row r="692" spans="1:24" s="17" customFormat="1">
      <c r="A692" s="17" t="s">
        <v>2233</v>
      </c>
      <c r="B692" s="17">
        <v>30</v>
      </c>
      <c r="C692" s="17">
        <v>14</v>
      </c>
      <c r="D692" s="17">
        <f t="shared" si="191"/>
        <v>44</v>
      </c>
      <c r="E692" s="2">
        <f t="shared" si="192"/>
        <v>26.05</v>
      </c>
      <c r="F692" s="17">
        <f t="shared" si="193"/>
        <v>30</v>
      </c>
      <c r="G692" s="17">
        <f t="shared" si="194"/>
        <v>14</v>
      </c>
      <c r="H692" s="17">
        <f t="shared" si="195"/>
        <v>44</v>
      </c>
      <c r="I692" s="17">
        <f t="shared" si="196"/>
        <v>1596130</v>
      </c>
      <c r="J692" s="17">
        <f t="shared" si="197"/>
        <v>3599304</v>
      </c>
      <c r="K692" s="17">
        <f t="shared" si="198"/>
        <v>5195434</v>
      </c>
      <c r="L692" s="17">
        <f>分割表!$B$5</f>
        <v>1596160</v>
      </c>
      <c r="M692" s="17">
        <f>分割表!$C$5</f>
        <v>3599318</v>
      </c>
      <c r="N692" s="17">
        <f t="shared" si="199"/>
        <v>5195478</v>
      </c>
      <c r="O692" s="17">
        <f t="shared" si="200"/>
        <v>102.03592144986466</v>
      </c>
      <c r="P692" s="17">
        <f t="shared" si="201"/>
        <v>36.946802614613617</v>
      </c>
      <c r="Q692" s="17">
        <f t="shared" si="202"/>
        <v>166.50434389240348</v>
      </c>
      <c r="R692" s="17">
        <f t="shared" si="203"/>
        <v>22797672.44369081</v>
      </c>
      <c r="S692" s="17">
        <f t="shared" si="204"/>
        <v>54335996.79431437</v>
      </c>
      <c r="T692" s="17">
        <f t="shared" si="205"/>
        <v>80338506.363213137</v>
      </c>
      <c r="U692" s="17">
        <f t="shared" si="206"/>
        <v>22798130.936747961</v>
      </c>
      <c r="V692" s="17">
        <f t="shared" si="207"/>
        <v>54336222.141856313</v>
      </c>
      <c r="W692" s="17">
        <f t="shared" si="208"/>
        <v>80339230.748191163</v>
      </c>
      <c r="X692" s="17">
        <f t="shared" si="209"/>
        <v>6.0156440804811457E-3</v>
      </c>
    </row>
    <row r="693" spans="1:24" s="17" customFormat="1">
      <c r="A693" s="17" t="s">
        <v>1367</v>
      </c>
      <c r="B693" s="17">
        <v>709</v>
      </c>
      <c r="C693" s="17">
        <v>1831</v>
      </c>
      <c r="D693" s="17">
        <f t="shared" si="191"/>
        <v>2540</v>
      </c>
      <c r="E693" s="2">
        <f t="shared" si="192"/>
        <v>9.59</v>
      </c>
      <c r="F693" s="17">
        <f t="shared" si="193"/>
        <v>709</v>
      </c>
      <c r="G693" s="17">
        <f t="shared" si="194"/>
        <v>1831</v>
      </c>
      <c r="H693" s="17">
        <f t="shared" si="195"/>
        <v>2540</v>
      </c>
      <c r="I693" s="17">
        <f t="shared" si="196"/>
        <v>1595451</v>
      </c>
      <c r="J693" s="17">
        <f t="shared" si="197"/>
        <v>3597487</v>
      </c>
      <c r="K693" s="17">
        <f t="shared" si="198"/>
        <v>5192938</v>
      </c>
      <c r="L693" s="17">
        <f>分割表!$B$5</f>
        <v>1596160</v>
      </c>
      <c r="M693" s="17">
        <f>分割表!$C$5</f>
        <v>3599318</v>
      </c>
      <c r="N693" s="17">
        <f t="shared" si="199"/>
        <v>5195478</v>
      </c>
      <c r="O693" s="17">
        <f t="shared" si="200"/>
        <v>4653.7735683112787</v>
      </c>
      <c r="P693" s="17">
        <f t="shared" si="201"/>
        <v>13755.602724299029</v>
      </c>
      <c r="Q693" s="17">
        <f t="shared" si="202"/>
        <v>19913.39517443196</v>
      </c>
      <c r="R693" s="17">
        <f t="shared" si="203"/>
        <v>22787295.368323471</v>
      </c>
      <c r="S693" s="17">
        <f t="shared" si="204"/>
        <v>54306750.364859976</v>
      </c>
      <c r="T693" s="17">
        <f t="shared" si="205"/>
        <v>80297414.589236289</v>
      </c>
      <c r="U693" s="17">
        <f t="shared" si="206"/>
        <v>22798130.936747961</v>
      </c>
      <c r="V693" s="17">
        <f t="shared" si="207"/>
        <v>54336222.141856313</v>
      </c>
      <c r="W693" s="17">
        <f t="shared" si="208"/>
        <v>80339230.748191163</v>
      </c>
      <c r="X693" s="17">
        <f t="shared" si="209"/>
        <v>5.8503260667334134E-3</v>
      </c>
    </row>
    <row r="694" spans="1:24" s="17" customFormat="1">
      <c r="A694" s="17" t="s">
        <v>2671</v>
      </c>
      <c r="B694" s="17">
        <v>308</v>
      </c>
      <c r="C694" s="17">
        <v>761</v>
      </c>
      <c r="D694" s="17">
        <f t="shared" si="191"/>
        <v>1069</v>
      </c>
      <c r="E694" s="2">
        <f t="shared" si="192"/>
        <v>1.85</v>
      </c>
      <c r="F694" s="17">
        <f t="shared" si="193"/>
        <v>308</v>
      </c>
      <c r="G694" s="17">
        <f t="shared" si="194"/>
        <v>761</v>
      </c>
      <c r="H694" s="17">
        <f t="shared" si="195"/>
        <v>1069</v>
      </c>
      <c r="I694" s="17">
        <f t="shared" si="196"/>
        <v>1595852</v>
      </c>
      <c r="J694" s="17">
        <f t="shared" si="197"/>
        <v>3598557</v>
      </c>
      <c r="K694" s="17">
        <f t="shared" si="198"/>
        <v>5194409</v>
      </c>
      <c r="L694" s="17">
        <f>分割表!$B$5</f>
        <v>1596160</v>
      </c>
      <c r="M694" s="17">
        <f>分割表!$C$5</f>
        <v>3599318</v>
      </c>
      <c r="N694" s="17">
        <f t="shared" si="199"/>
        <v>5195478</v>
      </c>
      <c r="O694" s="17">
        <f t="shared" si="200"/>
        <v>1764.8707331558608</v>
      </c>
      <c r="P694" s="17">
        <f t="shared" si="201"/>
        <v>5048.9559853327428</v>
      </c>
      <c r="Q694" s="17">
        <f t="shared" si="202"/>
        <v>7455.7179558857733</v>
      </c>
      <c r="R694" s="17">
        <f t="shared" si="203"/>
        <v>22793423.76818499</v>
      </c>
      <c r="S694" s="17">
        <f t="shared" si="204"/>
        <v>54323972.972300574</v>
      </c>
      <c r="T694" s="17">
        <f t="shared" si="205"/>
        <v>80321631.591341287</v>
      </c>
      <c r="U694" s="17">
        <f t="shared" si="206"/>
        <v>22798130.936747961</v>
      </c>
      <c r="V694" s="17">
        <f t="shared" si="207"/>
        <v>54336222.141856313</v>
      </c>
      <c r="W694" s="17">
        <f t="shared" si="208"/>
        <v>80339230.748191163</v>
      </c>
      <c r="X694" s="17">
        <f t="shared" si="209"/>
        <v>5.6686525202966076E-3</v>
      </c>
    </row>
    <row r="695" spans="1:24" s="17" customFormat="1">
      <c r="A695" s="17" t="s">
        <v>375</v>
      </c>
      <c r="B695" s="17">
        <v>152</v>
      </c>
      <c r="C695" s="17">
        <v>348</v>
      </c>
      <c r="D695" s="17">
        <f t="shared" si="191"/>
        <v>500</v>
      </c>
      <c r="E695" s="2">
        <f t="shared" si="192"/>
        <v>0.02</v>
      </c>
      <c r="F695" s="17">
        <f t="shared" si="193"/>
        <v>152</v>
      </c>
      <c r="G695" s="17">
        <f t="shared" si="194"/>
        <v>348</v>
      </c>
      <c r="H695" s="17">
        <f t="shared" si="195"/>
        <v>500</v>
      </c>
      <c r="I695" s="17">
        <f t="shared" si="196"/>
        <v>1596008</v>
      </c>
      <c r="J695" s="17">
        <f t="shared" si="197"/>
        <v>3598970</v>
      </c>
      <c r="K695" s="17">
        <f t="shared" si="198"/>
        <v>5194978</v>
      </c>
      <c r="L695" s="17">
        <f>分割表!$B$5</f>
        <v>1596160</v>
      </c>
      <c r="M695" s="17">
        <f>分割表!$C$5</f>
        <v>3599318</v>
      </c>
      <c r="N695" s="17">
        <f t="shared" si="199"/>
        <v>5195478</v>
      </c>
      <c r="O695" s="17">
        <f t="shared" si="200"/>
        <v>763.62983916863402</v>
      </c>
      <c r="P695" s="17">
        <f t="shared" si="201"/>
        <v>2036.5664629615171</v>
      </c>
      <c r="Q695" s="17">
        <f t="shared" si="202"/>
        <v>3107.3040492110958</v>
      </c>
      <c r="R695" s="17">
        <f t="shared" si="203"/>
        <v>22795807.911067564</v>
      </c>
      <c r="S695" s="17">
        <f t="shared" si="204"/>
        <v>54330620.661960565</v>
      </c>
      <c r="T695" s="17">
        <f t="shared" si="205"/>
        <v>80330999.122656405</v>
      </c>
      <c r="U695" s="17">
        <f t="shared" si="206"/>
        <v>22798130.936747961</v>
      </c>
      <c r="V695" s="17">
        <f t="shared" si="207"/>
        <v>54336222.141856313</v>
      </c>
      <c r="W695" s="17">
        <f t="shared" si="208"/>
        <v>80339230.748191163</v>
      </c>
      <c r="X695" s="17">
        <f t="shared" si="209"/>
        <v>5.3017942922469752E-3</v>
      </c>
    </row>
    <row r="696" spans="1:24" s="17" customFormat="1">
      <c r="A696" s="17" t="s">
        <v>2954</v>
      </c>
      <c r="B696" s="17">
        <v>82</v>
      </c>
      <c r="C696" s="17">
        <v>162</v>
      </c>
      <c r="D696" s="17">
        <f t="shared" si="191"/>
        <v>244</v>
      </c>
      <c r="E696" s="2">
        <f t="shared" si="192"/>
        <v>0.94</v>
      </c>
      <c r="F696" s="17">
        <f t="shared" si="193"/>
        <v>82</v>
      </c>
      <c r="G696" s="17">
        <f t="shared" si="194"/>
        <v>162</v>
      </c>
      <c r="H696" s="17">
        <f t="shared" si="195"/>
        <v>244</v>
      </c>
      <c r="I696" s="17">
        <f t="shared" si="196"/>
        <v>1596078</v>
      </c>
      <c r="J696" s="17">
        <f t="shared" si="197"/>
        <v>3599156</v>
      </c>
      <c r="K696" s="17">
        <f t="shared" si="198"/>
        <v>5195234</v>
      </c>
      <c r="L696" s="17">
        <f>分割表!$B$5</f>
        <v>1596160</v>
      </c>
      <c r="M696" s="17">
        <f>分割表!$C$5</f>
        <v>3599318</v>
      </c>
      <c r="N696" s="17">
        <f t="shared" si="199"/>
        <v>5195478</v>
      </c>
      <c r="O696" s="17">
        <f t="shared" si="200"/>
        <v>361.35097827566875</v>
      </c>
      <c r="P696" s="17">
        <f t="shared" si="201"/>
        <v>824.19060630764614</v>
      </c>
      <c r="Q696" s="17">
        <f t="shared" si="202"/>
        <v>1341.3090469715414</v>
      </c>
      <c r="R696" s="17">
        <f t="shared" si="203"/>
        <v>22796877.723727487</v>
      </c>
      <c r="S696" s="17">
        <f t="shared" si="204"/>
        <v>54333614.552201614</v>
      </c>
      <c r="T696" s="17">
        <f t="shared" si="205"/>
        <v>80335213.708918542</v>
      </c>
      <c r="U696" s="17">
        <f t="shared" si="206"/>
        <v>22798130.936747961</v>
      </c>
      <c r="V696" s="17">
        <f t="shared" si="207"/>
        <v>54336222.141856313</v>
      </c>
      <c r="W696" s="17">
        <f t="shared" si="208"/>
        <v>80339230.748191163</v>
      </c>
      <c r="X696" s="17">
        <f t="shared" si="209"/>
        <v>5.1989244532799558E-3</v>
      </c>
    </row>
    <row r="697" spans="1:24" s="17" customFormat="1">
      <c r="A697" s="17" t="s">
        <v>939</v>
      </c>
      <c r="B697" s="17">
        <v>98</v>
      </c>
      <c r="C697" s="17">
        <v>206</v>
      </c>
      <c r="D697" s="17">
        <f t="shared" si="191"/>
        <v>304</v>
      </c>
      <c r="E697" s="2">
        <f t="shared" si="192"/>
        <v>0.32</v>
      </c>
      <c r="F697" s="17">
        <f t="shared" si="193"/>
        <v>98</v>
      </c>
      <c r="G697" s="17">
        <f t="shared" si="194"/>
        <v>206</v>
      </c>
      <c r="H697" s="17">
        <f t="shared" si="195"/>
        <v>304</v>
      </c>
      <c r="I697" s="17">
        <f t="shared" si="196"/>
        <v>1596062</v>
      </c>
      <c r="J697" s="17">
        <f t="shared" si="197"/>
        <v>3599112</v>
      </c>
      <c r="K697" s="17">
        <f t="shared" si="198"/>
        <v>5195174</v>
      </c>
      <c r="L697" s="17">
        <f>分割表!$B$5</f>
        <v>1596160</v>
      </c>
      <c r="M697" s="17">
        <f>分割表!$C$5</f>
        <v>3599318</v>
      </c>
      <c r="N697" s="17">
        <f t="shared" si="199"/>
        <v>5195478</v>
      </c>
      <c r="O697" s="17">
        <f t="shared" si="200"/>
        <v>449.32681290971607</v>
      </c>
      <c r="P697" s="17">
        <f t="shared" si="201"/>
        <v>1097.5424907706538</v>
      </c>
      <c r="Q697" s="17">
        <f t="shared" si="202"/>
        <v>1737.9764212274915</v>
      </c>
      <c r="R697" s="17">
        <f t="shared" si="203"/>
        <v>22796633.194848835</v>
      </c>
      <c r="S697" s="17">
        <f t="shared" si="204"/>
        <v>54332906.319233581</v>
      </c>
      <c r="T697" s="17">
        <f t="shared" si="205"/>
        <v>80334225.914131522</v>
      </c>
      <c r="U697" s="17">
        <f t="shared" si="206"/>
        <v>22798130.936747961</v>
      </c>
      <c r="V697" s="17">
        <f t="shared" si="207"/>
        <v>54336222.141856313</v>
      </c>
      <c r="W697" s="17">
        <f t="shared" si="208"/>
        <v>80339230.748191163</v>
      </c>
      <c r="X697" s="17">
        <f t="shared" si="209"/>
        <v>5.087428444396868E-3</v>
      </c>
    </row>
    <row r="698" spans="1:24" s="17" customFormat="1">
      <c r="A698" s="17" t="s">
        <v>1746</v>
      </c>
      <c r="B698" s="17">
        <v>218</v>
      </c>
      <c r="C698" s="17">
        <v>527</v>
      </c>
      <c r="D698" s="17">
        <f t="shared" si="191"/>
        <v>745</v>
      </c>
      <c r="E698" s="2">
        <f t="shared" si="192"/>
        <v>0.75</v>
      </c>
      <c r="F698" s="17">
        <f t="shared" si="193"/>
        <v>218</v>
      </c>
      <c r="G698" s="17">
        <f t="shared" si="194"/>
        <v>527</v>
      </c>
      <c r="H698" s="17">
        <f t="shared" si="195"/>
        <v>745</v>
      </c>
      <c r="I698" s="17">
        <f t="shared" si="196"/>
        <v>1595942</v>
      </c>
      <c r="J698" s="17">
        <f t="shared" si="197"/>
        <v>3598791</v>
      </c>
      <c r="K698" s="17">
        <f t="shared" si="198"/>
        <v>5194733</v>
      </c>
      <c r="L698" s="17">
        <f>分割表!$B$5</f>
        <v>1596160</v>
      </c>
      <c r="M698" s="17">
        <f>分割表!$C$5</f>
        <v>3599318</v>
      </c>
      <c r="N698" s="17">
        <f t="shared" si="199"/>
        <v>5195478</v>
      </c>
      <c r="O698" s="17">
        <f t="shared" si="200"/>
        <v>1173.8199236880214</v>
      </c>
      <c r="P698" s="17">
        <f t="shared" si="201"/>
        <v>3302.8146890812982</v>
      </c>
      <c r="Q698" s="17">
        <f t="shared" si="202"/>
        <v>4926.9712426927717</v>
      </c>
      <c r="R698" s="17">
        <f t="shared" si="203"/>
        <v>22794799.233371649</v>
      </c>
      <c r="S698" s="17">
        <f t="shared" si="204"/>
        <v>54327739.454085052</v>
      </c>
      <c r="T698" s="17">
        <f t="shared" si="205"/>
        <v>80326965.643711537</v>
      </c>
      <c r="U698" s="17">
        <f t="shared" si="206"/>
        <v>22798130.936747961</v>
      </c>
      <c r="V698" s="17">
        <f t="shared" si="207"/>
        <v>54336222.141856313</v>
      </c>
      <c r="W698" s="17">
        <f t="shared" si="208"/>
        <v>80339230.748191163</v>
      </c>
      <c r="X698" s="17">
        <f t="shared" si="209"/>
        <v>5.0690520547698251E-3</v>
      </c>
    </row>
    <row r="699" spans="1:24" s="17" customFormat="1">
      <c r="A699" s="17" t="s">
        <v>1718</v>
      </c>
      <c r="B699" s="17">
        <v>26</v>
      </c>
      <c r="C699" s="17">
        <v>15</v>
      </c>
      <c r="D699" s="17">
        <f t="shared" si="191"/>
        <v>41</v>
      </c>
      <c r="E699" s="2">
        <f t="shared" si="192"/>
        <v>18.53</v>
      </c>
      <c r="F699" s="17">
        <f t="shared" si="193"/>
        <v>26</v>
      </c>
      <c r="G699" s="17">
        <f t="shared" si="194"/>
        <v>15</v>
      </c>
      <c r="H699" s="17">
        <f t="shared" si="195"/>
        <v>41</v>
      </c>
      <c r="I699" s="17">
        <f t="shared" si="196"/>
        <v>1596134</v>
      </c>
      <c r="J699" s="17">
        <f t="shared" si="197"/>
        <v>3599303</v>
      </c>
      <c r="K699" s="17">
        <f t="shared" si="198"/>
        <v>5195437</v>
      </c>
      <c r="L699" s="17">
        <f>分割表!$B$5</f>
        <v>1596160</v>
      </c>
      <c r="M699" s="17">
        <f>分割表!$C$5</f>
        <v>3599318</v>
      </c>
      <c r="N699" s="17">
        <f t="shared" si="199"/>
        <v>5195478</v>
      </c>
      <c r="O699" s="17">
        <f t="shared" si="200"/>
        <v>84.710509988558542</v>
      </c>
      <c r="P699" s="17">
        <f t="shared" si="201"/>
        <v>40.620753016533151</v>
      </c>
      <c r="Q699" s="17">
        <f t="shared" si="202"/>
        <v>152.25645473487663</v>
      </c>
      <c r="R699" s="17">
        <f t="shared" si="203"/>
        <v>22797733.57606585</v>
      </c>
      <c r="S699" s="17">
        <f t="shared" si="204"/>
        <v>54335980.698063456</v>
      </c>
      <c r="T699" s="17">
        <f t="shared" si="205"/>
        <v>80338555.753086165</v>
      </c>
      <c r="U699" s="17">
        <f t="shared" si="206"/>
        <v>22798130.936747961</v>
      </c>
      <c r="V699" s="17">
        <f t="shared" si="207"/>
        <v>54336222.141856313</v>
      </c>
      <c r="W699" s="17">
        <f t="shared" si="208"/>
        <v>80339230.748191163</v>
      </c>
      <c r="X699" s="17">
        <f t="shared" si="209"/>
        <v>4.9530598467071255E-3</v>
      </c>
    </row>
    <row r="700" spans="1:24" s="17" customFormat="1">
      <c r="A700" s="17" t="s">
        <v>2089</v>
      </c>
      <c r="B700" s="17">
        <v>93</v>
      </c>
      <c r="C700" s="17">
        <v>195</v>
      </c>
      <c r="D700" s="17">
        <f t="shared" si="191"/>
        <v>288</v>
      </c>
      <c r="E700" s="2">
        <f t="shared" si="192"/>
        <v>0.33</v>
      </c>
      <c r="F700" s="17">
        <f t="shared" si="193"/>
        <v>93</v>
      </c>
      <c r="G700" s="17">
        <f t="shared" si="194"/>
        <v>195</v>
      </c>
      <c r="H700" s="17">
        <f t="shared" si="195"/>
        <v>288</v>
      </c>
      <c r="I700" s="17">
        <f t="shared" si="196"/>
        <v>1596067</v>
      </c>
      <c r="J700" s="17">
        <f t="shared" si="197"/>
        <v>3599123</v>
      </c>
      <c r="K700" s="17">
        <f t="shared" si="198"/>
        <v>5195190</v>
      </c>
      <c r="L700" s="17">
        <f>分割表!$B$5</f>
        <v>1596160</v>
      </c>
      <c r="M700" s="17">
        <f>分割表!$C$5</f>
        <v>3599318</v>
      </c>
      <c r="N700" s="17">
        <f t="shared" si="199"/>
        <v>5195478</v>
      </c>
      <c r="O700" s="17">
        <f t="shared" si="200"/>
        <v>421.53175286325285</v>
      </c>
      <c r="P700" s="17">
        <f t="shared" si="201"/>
        <v>1028.2349139199307</v>
      </c>
      <c r="Q700" s="17">
        <f t="shared" si="202"/>
        <v>1630.9326182791524</v>
      </c>
      <c r="R700" s="17">
        <f t="shared" si="203"/>
        <v>22796709.610106185</v>
      </c>
      <c r="S700" s="17">
        <f t="shared" si="204"/>
        <v>54333083.377425164</v>
      </c>
      <c r="T700" s="17">
        <f t="shared" si="205"/>
        <v>80334489.326006964</v>
      </c>
      <c r="U700" s="17">
        <f t="shared" si="206"/>
        <v>22798130.936747961</v>
      </c>
      <c r="V700" s="17">
        <f t="shared" si="207"/>
        <v>54336222.141856313</v>
      </c>
      <c r="W700" s="17">
        <f t="shared" si="208"/>
        <v>80339230.748191163</v>
      </c>
      <c r="X700" s="17">
        <f t="shared" si="209"/>
        <v>4.8723742680906977E-3</v>
      </c>
    </row>
    <row r="701" spans="1:24" s="17" customFormat="1">
      <c r="A701" s="17" t="s">
        <v>1875</v>
      </c>
      <c r="B701" s="17">
        <v>51</v>
      </c>
      <c r="C701" s="17">
        <v>87</v>
      </c>
      <c r="D701" s="17">
        <f t="shared" si="191"/>
        <v>138</v>
      </c>
      <c r="E701" s="2">
        <f t="shared" si="192"/>
        <v>2.44</v>
      </c>
      <c r="F701" s="17">
        <f t="shared" si="193"/>
        <v>51</v>
      </c>
      <c r="G701" s="17">
        <f t="shared" si="194"/>
        <v>87</v>
      </c>
      <c r="H701" s="17">
        <f t="shared" si="195"/>
        <v>138</v>
      </c>
      <c r="I701" s="17">
        <f t="shared" si="196"/>
        <v>1596109</v>
      </c>
      <c r="J701" s="17">
        <f t="shared" si="197"/>
        <v>3599231</v>
      </c>
      <c r="K701" s="17">
        <f t="shared" si="198"/>
        <v>5195340</v>
      </c>
      <c r="L701" s="17">
        <f>分割表!$B$5</f>
        <v>1596160</v>
      </c>
      <c r="M701" s="17">
        <f>分割表!$C$5</f>
        <v>3599318</v>
      </c>
      <c r="N701" s="17">
        <f t="shared" si="199"/>
        <v>5195478</v>
      </c>
      <c r="O701" s="17">
        <f t="shared" si="200"/>
        <v>200.52310726894061</v>
      </c>
      <c r="P701" s="17">
        <f t="shared" si="201"/>
        <v>388.53400632294876</v>
      </c>
      <c r="Q701" s="17">
        <f t="shared" si="202"/>
        <v>679.96100855169425</v>
      </c>
      <c r="R701" s="17">
        <f t="shared" si="203"/>
        <v>22797351.498886302</v>
      </c>
      <c r="S701" s="17">
        <f t="shared" si="204"/>
        <v>54334821.768727906</v>
      </c>
      <c r="T701" s="17">
        <f t="shared" si="205"/>
        <v>80336958.81473574</v>
      </c>
      <c r="U701" s="17">
        <f t="shared" si="206"/>
        <v>22798130.936747961</v>
      </c>
      <c r="V701" s="17">
        <f t="shared" si="207"/>
        <v>54336222.141856313</v>
      </c>
      <c r="W701" s="17">
        <f t="shared" si="208"/>
        <v>80339230.748191163</v>
      </c>
      <c r="X701" s="17">
        <f t="shared" si="209"/>
        <v>4.4835148939120512E-3</v>
      </c>
    </row>
    <row r="702" spans="1:24" s="17" customFormat="1">
      <c r="A702" s="17" t="s">
        <v>1463</v>
      </c>
      <c r="B702" s="17">
        <v>126</v>
      </c>
      <c r="C702" s="17">
        <v>288</v>
      </c>
      <c r="D702" s="17">
        <f t="shared" si="191"/>
        <v>414</v>
      </c>
      <c r="E702" s="2">
        <f t="shared" si="192"/>
        <v>0.02</v>
      </c>
      <c r="F702" s="17">
        <f t="shared" si="193"/>
        <v>126</v>
      </c>
      <c r="G702" s="17">
        <f t="shared" si="194"/>
        <v>288</v>
      </c>
      <c r="H702" s="17">
        <f t="shared" si="195"/>
        <v>414</v>
      </c>
      <c r="I702" s="17">
        <f t="shared" si="196"/>
        <v>1596034</v>
      </c>
      <c r="J702" s="17">
        <f t="shared" si="197"/>
        <v>3599030</v>
      </c>
      <c r="K702" s="17">
        <f t="shared" si="198"/>
        <v>5195064</v>
      </c>
      <c r="L702" s="17">
        <f>分割表!$B$5</f>
        <v>1596160</v>
      </c>
      <c r="M702" s="17">
        <f>分割表!$C$5</f>
        <v>3599318</v>
      </c>
      <c r="N702" s="17">
        <f t="shared" si="199"/>
        <v>5195478</v>
      </c>
      <c r="O702" s="17">
        <f t="shared" si="200"/>
        <v>609.37152027588627</v>
      </c>
      <c r="P702" s="17">
        <f t="shared" si="201"/>
        <v>1630.9326182791524</v>
      </c>
      <c r="Q702" s="17">
        <f t="shared" si="202"/>
        <v>2494.70851316368</v>
      </c>
      <c r="R702" s="17">
        <f t="shared" si="203"/>
        <v>22796205.269697148</v>
      </c>
      <c r="S702" s="17">
        <f t="shared" si="204"/>
        <v>54331586.431955785</v>
      </c>
      <c r="T702" s="17">
        <f t="shared" si="205"/>
        <v>80332414.958821744</v>
      </c>
      <c r="U702" s="17">
        <f t="shared" si="206"/>
        <v>22798130.936747961</v>
      </c>
      <c r="V702" s="17">
        <f t="shared" si="207"/>
        <v>54336222.141856313</v>
      </c>
      <c r="W702" s="17">
        <f t="shared" si="208"/>
        <v>80339230.748191163</v>
      </c>
      <c r="X702" s="17">
        <f t="shared" si="209"/>
        <v>4.4379528305203107E-3</v>
      </c>
    </row>
    <row r="703" spans="1:24" s="17" customFormat="1">
      <c r="A703" s="17" t="s">
        <v>1067</v>
      </c>
      <c r="B703" s="17">
        <v>122</v>
      </c>
      <c r="C703" s="17">
        <v>279</v>
      </c>
      <c r="D703" s="17">
        <f t="shared" si="191"/>
        <v>401</v>
      </c>
      <c r="E703" s="2">
        <f t="shared" si="192"/>
        <v>0.02</v>
      </c>
      <c r="F703" s="17">
        <f t="shared" si="193"/>
        <v>122</v>
      </c>
      <c r="G703" s="17">
        <f t="shared" si="194"/>
        <v>279</v>
      </c>
      <c r="H703" s="17">
        <f t="shared" si="195"/>
        <v>401</v>
      </c>
      <c r="I703" s="17">
        <f t="shared" si="196"/>
        <v>1596038</v>
      </c>
      <c r="J703" s="17">
        <f t="shared" si="197"/>
        <v>3599039</v>
      </c>
      <c r="K703" s="17">
        <f t="shared" si="198"/>
        <v>5195077</v>
      </c>
      <c r="L703" s="17">
        <f>分割表!$B$5</f>
        <v>1596160</v>
      </c>
      <c r="M703" s="17">
        <f>分割表!$C$5</f>
        <v>3599318</v>
      </c>
      <c r="N703" s="17">
        <f t="shared" si="199"/>
        <v>5195478</v>
      </c>
      <c r="O703" s="17">
        <f t="shared" si="200"/>
        <v>586.09056745745727</v>
      </c>
      <c r="P703" s="17">
        <f t="shared" si="201"/>
        <v>1571.1080871281608</v>
      </c>
      <c r="Q703" s="17">
        <f t="shared" si="202"/>
        <v>2403.5785323499344</v>
      </c>
      <c r="R703" s="17">
        <f t="shared" si="203"/>
        <v>22796266.401831601</v>
      </c>
      <c r="S703" s="17">
        <f t="shared" si="204"/>
        <v>54331731.297541343</v>
      </c>
      <c r="T703" s="17">
        <f t="shared" si="205"/>
        <v>80332628.980691537</v>
      </c>
      <c r="U703" s="17">
        <f t="shared" si="206"/>
        <v>22798130.936747961</v>
      </c>
      <c r="V703" s="17">
        <f t="shared" si="207"/>
        <v>54336222.141856313</v>
      </c>
      <c r="W703" s="17">
        <f t="shared" si="208"/>
        <v>80339230.748191163</v>
      </c>
      <c r="X703" s="17">
        <f t="shared" si="209"/>
        <v>4.2840837934086141E-3</v>
      </c>
    </row>
    <row r="704" spans="1:24" s="17" customFormat="1">
      <c r="A704" s="17" t="s">
        <v>422</v>
      </c>
      <c r="B704" s="17">
        <v>220</v>
      </c>
      <c r="C704" s="17">
        <v>541</v>
      </c>
      <c r="D704" s="17">
        <f t="shared" si="191"/>
        <v>761</v>
      </c>
      <c r="E704" s="2">
        <f t="shared" si="192"/>
        <v>1.19</v>
      </c>
      <c r="F704" s="17">
        <f t="shared" si="193"/>
        <v>220</v>
      </c>
      <c r="G704" s="17">
        <f t="shared" si="194"/>
        <v>541</v>
      </c>
      <c r="H704" s="17">
        <f t="shared" si="195"/>
        <v>761</v>
      </c>
      <c r="I704" s="17">
        <f t="shared" si="196"/>
        <v>1595940</v>
      </c>
      <c r="J704" s="17">
        <f t="shared" si="197"/>
        <v>3598777</v>
      </c>
      <c r="K704" s="17">
        <f t="shared" si="198"/>
        <v>5194717</v>
      </c>
      <c r="L704" s="17">
        <f>分割表!$B$5</f>
        <v>1596160</v>
      </c>
      <c r="M704" s="17">
        <f>分割表!$C$5</f>
        <v>3599318</v>
      </c>
      <c r="N704" s="17">
        <f t="shared" si="199"/>
        <v>5195478</v>
      </c>
      <c r="O704" s="17">
        <f t="shared" si="200"/>
        <v>1186.5980601975195</v>
      </c>
      <c r="P704" s="17">
        <f t="shared" si="201"/>
        <v>3404.7398298559465</v>
      </c>
      <c r="Q704" s="17">
        <f t="shared" si="202"/>
        <v>5048.9559853327428</v>
      </c>
      <c r="R704" s="17">
        <f t="shared" si="203"/>
        <v>22794768.667423472</v>
      </c>
      <c r="S704" s="17">
        <f t="shared" si="204"/>
        <v>54327514.108593099</v>
      </c>
      <c r="T704" s="17">
        <f t="shared" si="205"/>
        <v>80326702.2332436</v>
      </c>
      <c r="U704" s="17">
        <f t="shared" si="206"/>
        <v>22798130.936747961</v>
      </c>
      <c r="V704" s="17">
        <f t="shared" si="207"/>
        <v>54336222.141856313</v>
      </c>
      <c r="W704" s="17">
        <f t="shared" si="208"/>
        <v>80339230.748191163</v>
      </c>
      <c r="X704" s="17">
        <f t="shared" si="209"/>
        <v>4.2827071364964636E-3</v>
      </c>
    </row>
    <row r="705" spans="1:24" s="17" customFormat="1">
      <c r="A705" s="17" t="s">
        <v>4545</v>
      </c>
      <c r="B705" s="17">
        <v>18</v>
      </c>
      <c r="C705" s="17">
        <v>3</v>
      </c>
      <c r="D705" s="17">
        <f t="shared" si="191"/>
        <v>21</v>
      </c>
      <c r="E705" s="2">
        <f t="shared" si="192"/>
        <v>27.46</v>
      </c>
      <c r="F705" s="17">
        <f t="shared" si="193"/>
        <v>18</v>
      </c>
      <c r="G705" s="17">
        <f t="shared" si="194"/>
        <v>3</v>
      </c>
      <c r="H705" s="17">
        <f t="shared" si="195"/>
        <v>21</v>
      </c>
      <c r="I705" s="17">
        <f t="shared" si="196"/>
        <v>1596142</v>
      </c>
      <c r="J705" s="17">
        <f t="shared" si="197"/>
        <v>3599315</v>
      </c>
      <c r="K705" s="17">
        <f t="shared" si="198"/>
        <v>5195457</v>
      </c>
      <c r="L705" s="17">
        <f>分割表!$B$5</f>
        <v>1596160</v>
      </c>
      <c r="M705" s="17">
        <f>分割表!$C$5</f>
        <v>3599318</v>
      </c>
      <c r="N705" s="17">
        <f t="shared" si="199"/>
        <v>5195478</v>
      </c>
      <c r="O705" s="17">
        <f t="shared" si="200"/>
        <v>52.026691642130963</v>
      </c>
      <c r="P705" s="17">
        <f t="shared" si="201"/>
        <v>3.2958368660043291</v>
      </c>
      <c r="Q705" s="17">
        <f t="shared" si="202"/>
        <v>63.934971192191881</v>
      </c>
      <c r="R705" s="17">
        <f t="shared" si="203"/>
        <v>22797855.840846006</v>
      </c>
      <c r="S705" s="17">
        <f t="shared" si="204"/>
        <v>54336173.853092745</v>
      </c>
      <c r="T705" s="17">
        <f t="shared" si="205"/>
        <v>80338885.018950626</v>
      </c>
      <c r="U705" s="17">
        <f t="shared" si="206"/>
        <v>22798130.936747961</v>
      </c>
      <c r="V705" s="17">
        <f t="shared" si="207"/>
        <v>54336222.141856313</v>
      </c>
      <c r="W705" s="17">
        <f t="shared" si="208"/>
        <v>80339230.748191163</v>
      </c>
      <c r="X705" s="17">
        <f t="shared" si="209"/>
        <v>4.1000926544863432E-3</v>
      </c>
    </row>
    <row r="706" spans="1:24" s="17" customFormat="1">
      <c r="A706" s="17" t="s">
        <v>3159</v>
      </c>
      <c r="B706" s="17">
        <v>40</v>
      </c>
      <c r="C706" s="17">
        <v>65</v>
      </c>
      <c r="D706" s="17">
        <f t="shared" ref="D706:D769" si="210">B706+C706</f>
        <v>105</v>
      </c>
      <c r="E706" s="2">
        <f t="shared" ref="E706:E769" si="211">ROUND(2*(O706+P706+R706+S706+W706-Q706-T706-U706-V706),2)</f>
        <v>2.58</v>
      </c>
      <c r="F706" s="17">
        <f t="shared" ref="F706:F769" si="212">B706</f>
        <v>40</v>
      </c>
      <c r="G706" s="17">
        <f t="shared" ref="G706:G769" si="213">C706</f>
        <v>65</v>
      </c>
      <c r="H706" s="17">
        <f t="shared" ref="H706:H769" si="214">D706</f>
        <v>105</v>
      </c>
      <c r="I706" s="17">
        <f t="shared" ref="I706:I769" si="215">L706-F706</f>
        <v>1596120</v>
      </c>
      <c r="J706" s="17">
        <f t="shared" ref="J706:J769" si="216">M706-G706</f>
        <v>3599253</v>
      </c>
      <c r="K706" s="17">
        <f t="shared" ref="K706:K769" si="217">I706+J706</f>
        <v>5195373</v>
      </c>
      <c r="L706" s="17">
        <f>分割表!$B$5</f>
        <v>1596160</v>
      </c>
      <c r="M706" s="17">
        <f>分割表!$C$5</f>
        <v>3599318</v>
      </c>
      <c r="N706" s="17">
        <f t="shared" ref="N706:N769" si="218">$L$3+$M$3</f>
        <v>5195478</v>
      </c>
      <c r="O706" s="17">
        <f t="shared" ref="O706:O769" si="219">LN(F706)*F706</f>
        <v>147.55517816455745</v>
      </c>
      <c r="P706" s="17">
        <f t="shared" ref="P706:P769" si="220">LN(G706)*G706</f>
        <v>271.3351725432164</v>
      </c>
      <c r="Q706" s="17">
        <f t="shared" ref="Q706:Q769" si="221">LN(H706)*H706</f>
        <v>488.66583676653994</v>
      </c>
      <c r="R706" s="17">
        <f t="shared" ref="R706:R769" si="222">LN(I706)*I706</f>
        <v>22797519.612797063</v>
      </c>
      <c r="S706" s="17">
        <f t="shared" ref="S706:S769" si="223">LN(J706)*J706</f>
        <v>54335175.885872073</v>
      </c>
      <c r="T706" s="17">
        <f t="shared" ref="T706:T769" si="224">LN(K706)*K706</f>
        <v>80337502.102837265</v>
      </c>
      <c r="U706" s="17">
        <f t="shared" ref="U706:U769" si="225">LN(L706)*L706</f>
        <v>22798130.936747961</v>
      </c>
      <c r="V706" s="17">
        <f t="shared" ref="V706:V769" si="226">LN(M706)*M706</f>
        <v>54336222.141856313</v>
      </c>
      <c r="W706" s="17">
        <f t="shared" ref="W706:W769" si="227">LN(N706)*N706</f>
        <v>80339230.748191163</v>
      </c>
      <c r="X706" s="17">
        <f t="shared" si="209"/>
        <v>3.810478362772751E-3</v>
      </c>
    </row>
    <row r="707" spans="1:24" s="17" customFormat="1">
      <c r="A707" s="17" t="s">
        <v>2007</v>
      </c>
      <c r="B707" s="17">
        <v>32</v>
      </c>
      <c r="C707" s="17">
        <v>44</v>
      </c>
      <c r="D707" s="17">
        <f t="shared" si="210"/>
        <v>76</v>
      </c>
      <c r="E707" s="2">
        <f t="shared" si="211"/>
        <v>4.38</v>
      </c>
      <c r="F707" s="17">
        <f t="shared" si="212"/>
        <v>32</v>
      </c>
      <c r="G707" s="17">
        <f t="shared" si="213"/>
        <v>44</v>
      </c>
      <c r="H707" s="17">
        <f t="shared" si="214"/>
        <v>76</v>
      </c>
      <c r="I707" s="17">
        <f t="shared" si="215"/>
        <v>1596128</v>
      </c>
      <c r="J707" s="17">
        <f t="shared" si="216"/>
        <v>3599274</v>
      </c>
      <c r="K707" s="17">
        <f t="shared" si="217"/>
        <v>5195402</v>
      </c>
      <c r="L707" s="17">
        <f>分割表!$B$5</f>
        <v>1596160</v>
      </c>
      <c r="M707" s="17">
        <f>分割表!$C$5</f>
        <v>3599318</v>
      </c>
      <c r="N707" s="17">
        <f t="shared" si="218"/>
        <v>5195478</v>
      </c>
      <c r="O707" s="17">
        <f t="shared" si="219"/>
        <v>110.90354888959125</v>
      </c>
      <c r="P707" s="17">
        <f t="shared" si="220"/>
        <v>166.50434389240348</v>
      </c>
      <c r="Q707" s="17">
        <f t="shared" si="221"/>
        <v>329.13573386176114</v>
      </c>
      <c r="R707" s="17">
        <f t="shared" si="222"/>
        <v>22797641.87750705</v>
      </c>
      <c r="S707" s="17">
        <f t="shared" si="223"/>
        <v>54335513.906907856</v>
      </c>
      <c r="T707" s="17">
        <f t="shared" si="224"/>
        <v>80337979.538008615</v>
      </c>
      <c r="U707" s="17">
        <f t="shared" si="225"/>
        <v>22798130.936747961</v>
      </c>
      <c r="V707" s="17">
        <f t="shared" si="226"/>
        <v>54336222.141856313</v>
      </c>
      <c r="W707" s="17">
        <f t="shared" si="227"/>
        <v>80339230.748191163</v>
      </c>
      <c r="X707" s="17">
        <f t="shared" si="209"/>
        <v>3.7753548475480628E-3</v>
      </c>
    </row>
    <row r="708" spans="1:24" s="17" customFormat="1">
      <c r="A708" s="17" t="s">
        <v>1338</v>
      </c>
      <c r="B708" s="17">
        <v>423</v>
      </c>
      <c r="C708" s="17">
        <v>1090</v>
      </c>
      <c r="D708" s="17">
        <f t="shared" si="210"/>
        <v>1513</v>
      </c>
      <c r="E708" s="2">
        <f t="shared" si="211"/>
        <v>5.53</v>
      </c>
      <c r="F708" s="17">
        <f t="shared" si="212"/>
        <v>423</v>
      </c>
      <c r="G708" s="17">
        <f t="shared" si="213"/>
        <v>1090</v>
      </c>
      <c r="H708" s="17">
        <f t="shared" si="214"/>
        <v>1513</v>
      </c>
      <c r="I708" s="17">
        <f t="shared" si="215"/>
        <v>1595737</v>
      </c>
      <c r="J708" s="17">
        <f t="shared" si="216"/>
        <v>3598228</v>
      </c>
      <c r="K708" s="17">
        <f t="shared" si="217"/>
        <v>5193965</v>
      </c>
      <c r="L708" s="17">
        <f>分割表!$B$5</f>
        <v>1596160</v>
      </c>
      <c r="M708" s="17">
        <f>分割表!$C$5</f>
        <v>3599318</v>
      </c>
      <c r="N708" s="17">
        <f t="shared" si="218"/>
        <v>5195478</v>
      </c>
      <c r="O708" s="17">
        <f t="shared" si="219"/>
        <v>2558.0384317365756</v>
      </c>
      <c r="P708" s="17">
        <f t="shared" si="220"/>
        <v>7623.3869429932765</v>
      </c>
      <c r="Q708" s="17">
        <f t="shared" si="221"/>
        <v>11077.958616961781</v>
      </c>
      <c r="R708" s="17">
        <f t="shared" si="222"/>
        <v>22791666.236721747</v>
      </c>
      <c r="S708" s="17">
        <f t="shared" si="223"/>
        <v>54318677.389032409</v>
      </c>
      <c r="T708" s="17">
        <f t="shared" si="224"/>
        <v>80314321.996842325</v>
      </c>
      <c r="U708" s="17">
        <f t="shared" si="225"/>
        <v>22798130.936747961</v>
      </c>
      <c r="V708" s="17">
        <f t="shared" si="226"/>
        <v>54336222.141856313</v>
      </c>
      <c r="W708" s="17">
        <f t="shared" si="227"/>
        <v>80339230.748191163</v>
      </c>
      <c r="X708" s="17">
        <f t="shared" si="209"/>
        <v>3.7086630807049575E-3</v>
      </c>
    </row>
    <row r="709" spans="1:24" s="17" customFormat="1">
      <c r="A709" s="17" t="s">
        <v>3057</v>
      </c>
      <c r="B709" s="17">
        <v>53</v>
      </c>
      <c r="C709" s="17">
        <v>101</v>
      </c>
      <c r="D709" s="17">
        <f t="shared" si="210"/>
        <v>154</v>
      </c>
      <c r="E709" s="2">
        <f t="shared" si="211"/>
        <v>0.97</v>
      </c>
      <c r="F709" s="17">
        <f t="shared" si="212"/>
        <v>53</v>
      </c>
      <c r="G709" s="17">
        <f t="shared" si="213"/>
        <v>101</v>
      </c>
      <c r="H709" s="17">
        <f t="shared" si="214"/>
        <v>154</v>
      </c>
      <c r="I709" s="17">
        <f t="shared" si="215"/>
        <v>1596107</v>
      </c>
      <c r="J709" s="17">
        <f t="shared" si="216"/>
        <v>3599217</v>
      </c>
      <c r="K709" s="17">
        <f t="shared" si="217"/>
        <v>5195324</v>
      </c>
      <c r="L709" s="17">
        <f>分割表!$B$5</f>
        <v>1596160</v>
      </c>
      <c r="M709" s="17">
        <f>分割表!$C$5</f>
        <v>3599318</v>
      </c>
      <c r="N709" s="17">
        <f t="shared" si="218"/>
        <v>5195478</v>
      </c>
      <c r="O709" s="17">
        <f t="shared" si="219"/>
        <v>210.42547141826248</v>
      </c>
      <c r="P709" s="17">
        <f t="shared" si="220"/>
        <v>466.12717220096721</v>
      </c>
      <c r="Q709" s="17">
        <f t="shared" si="221"/>
        <v>775.69070077169897</v>
      </c>
      <c r="R709" s="17">
        <f t="shared" si="222"/>
        <v>22797320.932728857</v>
      </c>
      <c r="S709" s="17">
        <f t="shared" si="223"/>
        <v>54334596.421524361</v>
      </c>
      <c r="T709" s="17">
        <f t="shared" si="224"/>
        <v>80336695.402398333</v>
      </c>
      <c r="U709" s="17">
        <f t="shared" si="225"/>
        <v>22798130.936747961</v>
      </c>
      <c r="V709" s="17">
        <f t="shared" si="226"/>
        <v>54336222.141856313</v>
      </c>
      <c r="W709" s="17">
        <f t="shared" si="227"/>
        <v>80339230.748191163</v>
      </c>
      <c r="X709" s="17">
        <f t="shared" si="209"/>
        <v>3.697169975638688E-3</v>
      </c>
    </row>
    <row r="710" spans="1:24" s="17" customFormat="1">
      <c r="A710" s="17" t="s">
        <v>378</v>
      </c>
      <c r="B710" s="17">
        <v>24</v>
      </c>
      <c r="C710" s="17">
        <v>27</v>
      </c>
      <c r="D710" s="17">
        <f t="shared" si="210"/>
        <v>51</v>
      </c>
      <c r="E710" s="2">
        <f t="shared" si="211"/>
        <v>5.95</v>
      </c>
      <c r="F710" s="17">
        <f t="shared" si="212"/>
        <v>24</v>
      </c>
      <c r="G710" s="17">
        <f t="shared" si="213"/>
        <v>27</v>
      </c>
      <c r="H710" s="17">
        <f t="shared" si="214"/>
        <v>51</v>
      </c>
      <c r="I710" s="17">
        <f t="shared" si="215"/>
        <v>1596136</v>
      </c>
      <c r="J710" s="17">
        <f t="shared" si="216"/>
        <v>3599291</v>
      </c>
      <c r="K710" s="17">
        <f t="shared" si="217"/>
        <v>5195427</v>
      </c>
      <c r="L710" s="17">
        <f>分割表!$B$5</f>
        <v>1596160</v>
      </c>
      <c r="M710" s="17">
        <f>分割表!$C$5</f>
        <v>3599318</v>
      </c>
      <c r="N710" s="17">
        <f t="shared" si="218"/>
        <v>5195478</v>
      </c>
      <c r="O710" s="17">
        <f t="shared" si="219"/>
        <v>76.273291928350702</v>
      </c>
      <c r="P710" s="17">
        <f t="shared" si="220"/>
        <v>88.987595382116893</v>
      </c>
      <c r="Q710" s="17">
        <f t="shared" si="221"/>
        <v>200.52310726894061</v>
      </c>
      <c r="R710" s="17">
        <f t="shared" si="222"/>
        <v>22797764.142257132</v>
      </c>
      <c r="S710" s="17">
        <f t="shared" si="223"/>
        <v>54335787.543074176</v>
      </c>
      <c r="T710" s="17">
        <f t="shared" si="224"/>
        <v>80338391.120182797</v>
      </c>
      <c r="U710" s="17">
        <f t="shared" si="225"/>
        <v>22798130.936747961</v>
      </c>
      <c r="V710" s="17">
        <f t="shared" si="226"/>
        <v>54336222.141856313</v>
      </c>
      <c r="W710" s="17">
        <f t="shared" si="227"/>
        <v>80339230.748191163</v>
      </c>
      <c r="X710" s="17">
        <f t="shared" si="209"/>
        <v>3.3767452536584423E-3</v>
      </c>
    </row>
    <row r="711" spans="1:24" s="17" customFormat="1">
      <c r="A711" s="17" t="s">
        <v>135</v>
      </c>
      <c r="B711" s="17">
        <v>20</v>
      </c>
      <c r="C711" s="17">
        <v>17</v>
      </c>
      <c r="D711" s="17">
        <f t="shared" si="210"/>
        <v>37</v>
      </c>
      <c r="E711" s="2">
        <f t="shared" si="211"/>
        <v>8.64</v>
      </c>
      <c r="F711" s="17">
        <f t="shared" si="212"/>
        <v>20</v>
      </c>
      <c r="G711" s="17">
        <f t="shared" si="213"/>
        <v>17</v>
      </c>
      <c r="H711" s="17">
        <f t="shared" si="214"/>
        <v>37</v>
      </c>
      <c r="I711" s="17">
        <f t="shared" si="215"/>
        <v>1596140</v>
      </c>
      <c r="J711" s="17">
        <f t="shared" si="216"/>
        <v>3599301</v>
      </c>
      <c r="K711" s="17">
        <f t="shared" si="217"/>
        <v>5195441</v>
      </c>
      <c r="L711" s="17">
        <f>分割表!$B$5</f>
        <v>1596160</v>
      </c>
      <c r="M711" s="17">
        <f>分割表!$C$5</f>
        <v>3599318</v>
      </c>
      <c r="N711" s="17">
        <f t="shared" si="218"/>
        <v>5195478</v>
      </c>
      <c r="O711" s="17">
        <f t="shared" si="219"/>
        <v>59.914645471079815</v>
      </c>
      <c r="P711" s="17">
        <f t="shared" si="220"/>
        <v>48.164626848955677</v>
      </c>
      <c r="Q711" s="17">
        <f t="shared" si="221"/>
        <v>133.60396276783629</v>
      </c>
      <c r="R711" s="17">
        <f t="shared" si="222"/>
        <v>22797825.27464721</v>
      </c>
      <c r="S711" s="17">
        <f t="shared" si="223"/>
        <v>54335948.505562469</v>
      </c>
      <c r="T711" s="17">
        <f t="shared" si="224"/>
        <v>80338621.606252894</v>
      </c>
      <c r="U711" s="17">
        <f t="shared" si="225"/>
        <v>22798130.936747961</v>
      </c>
      <c r="V711" s="17">
        <f t="shared" si="226"/>
        <v>54336222.141856313</v>
      </c>
      <c r="W711" s="17">
        <f t="shared" si="227"/>
        <v>80339230.748191163</v>
      </c>
      <c r="X711" s="17">
        <f t="shared" si="209"/>
        <v>3.3137477362129805E-3</v>
      </c>
    </row>
    <row r="712" spans="1:24" s="17" customFormat="1">
      <c r="A712" s="17" t="s">
        <v>592</v>
      </c>
      <c r="B712" s="17">
        <v>215</v>
      </c>
      <c r="C712" s="17">
        <v>539</v>
      </c>
      <c r="D712" s="17">
        <f t="shared" si="210"/>
        <v>754</v>
      </c>
      <c r="E712" s="2">
        <f t="shared" si="211"/>
        <v>1.75</v>
      </c>
      <c r="F712" s="17">
        <f t="shared" si="212"/>
        <v>215</v>
      </c>
      <c r="G712" s="17">
        <f t="shared" si="213"/>
        <v>539</v>
      </c>
      <c r="H712" s="17">
        <f t="shared" si="214"/>
        <v>754</v>
      </c>
      <c r="I712" s="17">
        <f t="shared" si="215"/>
        <v>1595945</v>
      </c>
      <c r="J712" s="17">
        <f t="shared" si="216"/>
        <v>3598779</v>
      </c>
      <c r="K712" s="17">
        <f t="shared" si="217"/>
        <v>5194724</v>
      </c>
      <c r="L712" s="17">
        <f>分割表!$B$5</f>
        <v>1596160</v>
      </c>
      <c r="M712" s="17">
        <f>分割表!$C$5</f>
        <v>3599318</v>
      </c>
      <c r="N712" s="17">
        <f t="shared" si="218"/>
        <v>5195478</v>
      </c>
      <c r="O712" s="17">
        <f t="shared" si="219"/>
        <v>1154.6871760474473</v>
      </c>
      <c r="P712" s="17">
        <f t="shared" si="220"/>
        <v>3390.1566927199497</v>
      </c>
      <c r="Q712" s="17">
        <f t="shared" si="221"/>
        <v>4995.5458454779991</v>
      </c>
      <c r="R712" s="17">
        <f t="shared" si="222"/>
        <v>22794845.082298614</v>
      </c>
      <c r="S712" s="17">
        <f t="shared" si="223"/>
        <v>54327546.300802901</v>
      </c>
      <c r="T712" s="17">
        <f t="shared" si="224"/>
        <v>80326817.475317255</v>
      </c>
      <c r="U712" s="17">
        <f t="shared" si="225"/>
        <v>22798130.936747961</v>
      </c>
      <c r="V712" s="17">
        <f t="shared" si="226"/>
        <v>54336222.141856313</v>
      </c>
      <c r="W712" s="17">
        <f t="shared" si="227"/>
        <v>80339230.748191163</v>
      </c>
      <c r="X712" s="17">
        <f t="shared" si="209"/>
        <v>3.2498092831941966E-3</v>
      </c>
    </row>
    <row r="713" spans="1:24" s="17" customFormat="1">
      <c r="A713" s="17" t="s">
        <v>603</v>
      </c>
      <c r="B713" s="17">
        <v>58</v>
      </c>
      <c r="C713" s="17">
        <v>121</v>
      </c>
      <c r="D713" s="17">
        <f t="shared" si="210"/>
        <v>179</v>
      </c>
      <c r="E713" s="2">
        <f t="shared" si="211"/>
        <v>0.24</v>
      </c>
      <c r="F713" s="17">
        <f t="shared" si="212"/>
        <v>58</v>
      </c>
      <c r="G713" s="17">
        <f t="shared" si="213"/>
        <v>121</v>
      </c>
      <c r="H713" s="17">
        <f t="shared" si="214"/>
        <v>179</v>
      </c>
      <c r="I713" s="17">
        <f t="shared" si="215"/>
        <v>1596102</v>
      </c>
      <c r="J713" s="17">
        <f t="shared" si="216"/>
        <v>3599197</v>
      </c>
      <c r="K713" s="17">
        <f t="shared" si="217"/>
        <v>5195299</v>
      </c>
      <c r="L713" s="17">
        <f>分割表!$B$5</f>
        <v>1596160</v>
      </c>
      <c r="M713" s="17">
        <f>分割表!$C$5</f>
        <v>3599318</v>
      </c>
      <c r="N713" s="17">
        <f t="shared" si="218"/>
        <v>5195478</v>
      </c>
      <c r="O713" s="17">
        <f t="shared" si="219"/>
        <v>235.50569461169232</v>
      </c>
      <c r="P713" s="17">
        <f t="shared" si="220"/>
        <v>580.29065601720572</v>
      </c>
      <c r="Q713" s="17">
        <f t="shared" si="221"/>
        <v>928.54205924549512</v>
      </c>
      <c r="R713" s="17">
        <f t="shared" si="222"/>
        <v>22797244.5173462</v>
      </c>
      <c r="S713" s="17">
        <f t="shared" si="223"/>
        <v>54334274.497042336</v>
      </c>
      <c r="T713" s="17">
        <f t="shared" si="224"/>
        <v>80336283.820719779</v>
      </c>
      <c r="U713" s="17">
        <f t="shared" si="225"/>
        <v>22798130.936747961</v>
      </c>
      <c r="V713" s="17">
        <f t="shared" si="226"/>
        <v>54336222.141856313</v>
      </c>
      <c r="W713" s="17">
        <f t="shared" si="227"/>
        <v>80339230.748191163</v>
      </c>
      <c r="X713" s="17">
        <f t="shared" si="209"/>
        <v>3.0943804749487703E-3</v>
      </c>
    </row>
    <row r="714" spans="1:24" s="17" customFormat="1">
      <c r="A714" s="17" t="s">
        <v>3009</v>
      </c>
      <c r="B714" s="17">
        <v>60</v>
      </c>
      <c r="C714" s="17">
        <v>127</v>
      </c>
      <c r="D714" s="17">
        <f t="shared" si="210"/>
        <v>187</v>
      </c>
      <c r="E714" s="2">
        <f t="shared" si="211"/>
        <v>0.16</v>
      </c>
      <c r="F714" s="17">
        <f t="shared" si="212"/>
        <v>60</v>
      </c>
      <c r="G714" s="17">
        <f t="shared" si="213"/>
        <v>127</v>
      </c>
      <c r="H714" s="17">
        <f t="shared" si="214"/>
        <v>187</v>
      </c>
      <c r="I714" s="17">
        <f t="shared" si="215"/>
        <v>1596100</v>
      </c>
      <c r="J714" s="17">
        <f t="shared" si="216"/>
        <v>3599191</v>
      </c>
      <c r="K714" s="17">
        <f t="shared" si="217"/>
        <v>5195291</v>
      </c>
      <c r="L714" s="17">
        <f>分割表!$B$5</f>
        <v>1596160</v>
      </c>
      <c r="M714" s="17">
        <f>分割表!$C$5</f>
        <v>3599318</v>
      </c>
      <c r="N714" s="17">
        <f t="shared" si="218"/>
        <v>5195478</v>
      </c>
      <c r="O714" s="17">
        <f t="shared" si="219"/>
        <v>245.66067373332604</v>
      </c>
      <c r="P714" s="17">
        <f t="shared" si="220"/>
        <v>615.21175998024103</v>
      </c>
      <c r="Q714" s="17">
        <f t="shared" si="221"/>
        <v>978.21731135180778</v>
      </c>
      <c r="R714" s="17">
        <f t="shared" si="222"/>
        <v>22797213.951197524</v>
      </c>
      <c r="S714" s="17">
        <f t="shared" si="223"/>
        <v>54334177.919719398</v>
      </c>
      <c r="T714" s="17">
        <f t="shared" si="224"/>
        <v>80336152.114608049</v>
      </c>
      <c r="U714" s="17">
        <f t="shared" si="225"/>
        <v>22798130.936747961</v>
      </c>
      <c r="V714" s="17">
        <f t="shared" si="226"/>
        <v>54336222.141856313</v>
      </c>
      <c r="W714" s="17">
        <f t="shared" si="227"/>
        <v>80339230.748191163</v>
      </c>
      <c r="X714" s="17">
        <f t="shared" si="209"/>
        <v>3.0350077140052691E-3</v>
      </c>
    </row>
    <row r="715" spans="1:24" s="17" customFormat="1">
      <c r="A715" s="17" t="s">
        <v>1763</v>
      </c>
      <c r="B715" s="17">
        <v>16</v>
      </c>
      <c r="C715" s="17">
        <v>10</v>
      </c>
      <c r="D715" s="17">
        <f t="shared" si="210"/>
        <v>26</v>
      </c>
      <c r="E715" s="2">
        <f t="shared" si="211"/>
        <v>10.46</v>
      </c>
      <c r="F715" s="17">
        <f t="shared" si="212"/>
        <v>16</v>
      </c>
      <c r="G715" s="17">
        <f t="shared" si="213"/>
        <v>10</v>
      </c>
      <c r="H715" s="17">
        <f t="shared" si="214"/>
        <v>26</v>
      </c>
      <c r="I715" s="17">
        <f t="shared" si="215"/>
        <v>1596144</v>
      </c>
      <c r="J715" s="17">
        <f t="shared" si="216"/>
        <v>3599308</v>
      </c>
      <c r="K715" s="17">
        <f t="shared" si="217"/>
        <v>5195452</v>
      </c>
      <c r="L715" s="17">
        <f>分割表!$B$5</f>
        <v>1596160</v>
      </c>
      <c r="M715" s="17">
        <f>分割表!$C$5</f>
        <v>3599318</v>
      </c>
      <c r="N715" s="17">
        <f t="shared" si="218"/>
        <v>5195478</v>
      </c>
      <c r="O715" s="17">
        <f t="shared" si="219"/>
        <v>44.361419555836498</v>
      </c>
      <c r="P715" s="17">
        <f t="shared" si="220"/>
        <v>23.025850929940461</v>
      </c>
      <c r="Q715" s="17">
        <f t="shared" si="221"/>
        <v>84.710509988558542</v>
      </c>
      <c r="R715" s="17">
        <f t="shared" si="222"/>
        <v>22797886.407047313</v>
      </c>
      <c r="S715" s="17">
        <f t="shared" si="223"/>
        <v>54336061.179320797</v>
      </c>
      <c r="T715" s="17">
        <f t="shared" si="224"/>
        <v>80338802.702477291</v>
      </c>
      <c r="U715" s="17">
        <f t="shared" si="225"/>
        <v>22798130.936747961</v>
      </c>
      <c r="V715" s="17">
        <f t="shared" si="226"/>
        <v>54336222.141856313</v>
      </c>
      <c r="W715" s="17">
        <f t="shared" si="227"/>
        <v>80339230.748191163</v>
      </c>
      <c r="X715" s="17">
        <f t="shared" si="209"/>
        <v>2.9781356597688219E-3</v>
      </c>
    </row>
    <row r="716" spans="1:24" s="17" customFormat="1">
      <c r="A716" s="17" t="s">
        <v>3537</v>
      </c>
      <c r="B716" s="17">
        <v>20</v>
      </c>
      <c r="C716" s="17">
        <v>21</v>
      </c>
      <c r="D716" s="17">
        <f t="shared" si="210"/>
        <v>41</v>
      </c>
      <c r="E716" s="2">
        <f t="shared" si="211"/>
        <v>5.81</v>
      </c>
      <c r="F716" s="17">
        <f t="shared" si="212"/>
        <v>20</v>
      </c>
      <c r="G716" s="17">
        <f t="shared" si="213"/>
        <v>21</v>
      </c>
      <c r="H716" s="17">
        <f t="shared" si="214"/>
        <v>41</v>
      </c>
      <c r="I716" s="17">
        <f t="shared" si="215"/>
        <v>1596140</v>
      </c>
      <c r="J716" s="17">
        <f t="shared" si="216"/>
        <v>3599297</v>
      </c>
      <c r="K716" s="17">
        <f t="shared" si="217"/>
        <v>5195437</v>
      </c>
      <c r="L716" s="17">
        <f>分割表!$B$5</f>
        <v>1596160</v>
      </c>
      <c r="M716" s="17">
        <f>分割表!$C$5</f>
        <v>3599318</v>
      </c>
      <c r="N716" s="17">
        <f t="shared" si="218"/>
        <v>5195478</v>
      </c>
      <c r="O716" s="17">
        <f t="shared" si="219"/>
        <v>59.914645471079815</v>
      </c>
      <c r="P716" s="17">
        <f t="shared" si="220"/>
        <v>63.934971192191881</v>
      </c>
      <c r="Q716" s="17">
        <f t="shared" si="221"/>
        <v>152.25645473487663</v>
      </c>
      <c r="R716" s="17">
        <f t="shared" si="222"/>
        <v>22797825.27464721</v>
      </c>
      <c r="S716" s="17">
        <f t="shared" si="223"/>
        <v>54335884.12056382</v>
      </c>
      <c r="T716" s="17">
        <f t="shared" si="224"/>
        <v>80338555.753086165</v>
      </c>
      <c r="U716" s="17">
        <f t="shared" si="225"/>
        <v>22798130.936747961</v>
      </c>
      <c r="V716" s="17">
        <f t="shared" si="226"/>
        <v>54336222.141856313</v>
      </c>
      <c r="W716" s="17">
        <f t="shared" si="227"/>
        <v>80339230.748191163</v>
      </c>
      <c r="X716" s="17">
        <f t="shared" si="209"/>
        <v>2.9502616575480499E-3</v>
      </c>
    </row>
    <row r="717" spans="1:24" s="17" customFormat="1">
      <c r="A717" s="17" t="s">
        <v>3546</v>
      </c>
      <c r="B717" s="17">
        <v>20</v>
      </c>
      <c r="C717" s="17">
        <v>21</v>
      </c>
      <c r="D717" s="17">
        <f t="shared" si="210"/>
        <v>41</v>
      </c>
      <c r="E717" s="2">
        <f t="shared" si="211"/>
        <v>5.81</v>
      </c>
      <c r="F717" s="17">
        <f t="shared" si="212"/>
        <v>20</v>
      </c>
      <c r="G717" s="17">
        <f t="shared" si="213"/>
        <v>21</v>
      </c>
      <c r="H717" s="17">
        <f t="shared" si="214"/>
        <v>41</v>
      </c>
      <c r="I717" s="17">
        <f t="shared" si="215"/>
        <v>1596140</v>
      </c>
      <c r="J717" s="17">
        <f t="shared" si="216"/>
        <v>3599297</v>
      </c>
      <c r="K717" s="17">
        <f t="shared" si="217"/>
        <v>5195437</v>
      </c>
      <c r="L717" s="17">
        <f>分割表!$B$5</f>
        <v>1596160</v>
      </c>
      <c r="M717" s="17">
        <f>分割表!$C$5</f>
        <v>3599318</v>
      </c>
      <c r="N717" s="17">
        <f t="shared" si="218"/>
        <v>5195478</v>
      </c>
      <c r="O717" s="17">
        <f t="shared" si="219"/>
        <v>59.914645471079815</v>
      </c>
      <c r="P717" s="17">
        <f t="shared" si="220"/>
        <v>63.934971192191881</v>
      </c>
      <c r="Q717" s="17">
        <f t="shared" si="221"/>
        <v>152.25645473487663</v>
      </c>
      <c r="R717" s="17">
        <f t="shared" si="222"/>
        <v>22797825.27464721</v>
      </c>
      <c r="S717" s="17">
        <f t="shared" si="223"/>
        <v>54335884.12056382</v>
      </c>
      <c r="T717" s="17">
        <f t="shared" si="224"/>
        <v>80338555.753086165</v>
      </c>
      <c r="U717" s="17">
        <f t="shared" si="225"/>
        <v>22798130.936747961</v>
      </c>
      <c r="V717" s="17">
        <f t="shared" si="226"/>
        <v>54336222.141856313</v>
      </c>
      <c r="W717" s="17">
        <f t="shared" si="227"/>
        <v>80339230.748191163</v>
      </c>
      <c r="X717" s="17">
        <f t="shared" ref="X717:X780" si="228">(B717/4116443)*1000-(C717/11004548)*1000</f>
        <v>2.9502616575480499E-3</v>
      </c>
    </row>
    <row r="718" spans="1:24" s="17" customFormat="1">
      <c r="A718" s="17" t="s">
        <v>106</v>
      </c>
      <c r="B718" s="17">
        <v>232</v>
      </c>
      <c r="C718" s="17">
        <v>590</v>
      </c>
      <c r="D718" s="17">
        <f t="shared" si="210"/>
        <v>822</v>
      </c>
      <c r="E718" s="2">
        <f t="shared" si="211"/>
        <v>2.4500000000000002</v>
      </c>
      <c r="F718" s="17">
        <f t="shared" si="212"/>
        <v>232</v>
      </c>
      <c r="G718" s="17">
        <f t="shared" si="213"/>
        <v>590</v>
      </c>
      <c r="H718" s="17">
        <f t="shared" si="214"/>
        <v>822</v>
      </c>
      <c r="I718" s="17">
        <f t="shared" si="215"/>
        <v>1595928</v>
      </c>
      <c r="J718" s="17">
        <f t="shared" si="216"/>
        <v>3598728</v>
      </c>
      <c r="K718" s="17">
        <f t="shared" si="217"/>
        <v>5194656</v>
      </c>
      <c r="L718" s="17">
        <f>分割表!$B$5</f>
        <v>1596160</v>
      </c>
      <c r="M718" s="17">
        <f>分割表!$C$5</f>
        <v>3599318</v>
      </c>
      <c r="N718" s="17">
        <f t="shared" si="218"/>
        <v>5195478</v>
      </c>
      <c r="O718" s="17">
        <f t="shared" si="219"/>
        <v>1263.6430702265839</v>
      </c>
      <c r="P718" s="17">
        <f t="shared" si="220"/>
        <v>3764.272296770861</v>
      </c>
      <c r="Q718" s="17">
        <f t="shared" si="221"/>
        <v>5517.0506047361796</v>
      </c>
      <c r="R718" s="17">
        <f t="shared" si="222"/>
        <v>22794585.27178704</v>
      </c>
      <c r="S718" s="17">
        <f t="shared" si="223"/>
        <v>54326725.399800129</v>
      </c>
      <c r="T718" s="17">
        <f t="shared" si="224"/>
        <v>80325697.981286719</v>
      </c>
      <c r="U718" s="17">
        <f t="shared" si="225"/>
        <v>22798130.936747961</v>
      </c>
      <c r="V718" s="17">
        <f t="shared" si="226"/>
        <v>54336222.141856313</v>
      </c>
      <c r="W718" s="17">
        <f t="shared" si="227"/>
        <v>80339230.748191163</v>
      </c>
      <c r="X718" s="17">
        <f t="shared" si="228"/>
        <v>2.745140815174428E-3</v>
      </c>
    </row>
    <row r="719" spans="1:24" s="17" customFormat="1">
      <c r="A719" s="17" t="s">
        <v>1777</v>
      </c>
      <c r="B719" s="17">
        <v>24</v>
      </c>
      <c r="C719" s="17">
        <v>34</v>
      </c>
      <c r="D719" s="17">
        <f t="shared" si="210"/>
        <v>58</v>
      </c>
      <c r="E719" s="2">
        <f t="shared" si="211"/>
        <v>2.94</v>
      </c>
      <c r="F719" s="17">
        <f t="shared" si="212"/>
        <v>24</v>
      </c>
      <c r="G719" s="17">
        <f t="shared" si="213"/>
        <v>34</v>
      </c>
      <c r="H719" s="17">
        <f t="shared" si="214"/>
        <v>58</v>
      </c>
      <c r="I719" s="17">
        <f t="shared" si="215"/>
        <v>1596136</v>
      </c>
      <c r="J719" s="17">
        <f t="shared" si="216"/>
        <v>3599284</v>
      </c>
      <c r="K719" s="17">
        <f t="shared" si="217"/>
        <v>5195420</v>
      </c>
      <c r="L719" s="17">
        <f>分割表!$B$5</f>
        <v>1596160</v>
      </c>
      <c r="M719" s="17">
        <f>分割表!$C$5</f>
        <v>3599318</v>
      </c>
      <c r="N719" s="17">
        <f t="shared" si="218"/>
        <v>5195478</v>
      </c>
      <c r="O719" s="17">
        <f t="shared" si="219"/>
        <v>76.273291928350702</v>
      </c>
      <c r="P719" s="17">
        <f t="shared" si="220"/>
        <v>119.89625783694949</v>
      </c>
      <c r="Q719" s="17">
        <f t="shared" si="221"/>
        <v>235.50569461169232</v>
      </c>
      <c r="R719" s="17">
        <f t="shared" si="222"/>
        <v>22797764.142257132</v>
      </c>
      <c r="S719" s="17">
        <f t="shared" si="223"/>
        <v>54335674.869348906</v>
      </c>
      <c r="T719" s="17">
        <f t="shared" si="224"/>
        <v>80338275.877161905</v>
      </c>
      <c r="U719" s="17">
        <f t="shared" si="225"/>
        <v>22798130.936747961</v>
      </c>
      <c r="V719" s="17">
        <f t="shared" si="226"/>
        <v>54336222.141856313</v>
      </c>
      <c r="W719" s="17">
        <f t="shared" si="227"/>
        <v>80339230.748191163</v>
      </c>
      <c r="X719" s="17">
        <f t="shared" si="228"/>
        <v>2.7406446159948146E-3</v>
      </c>
    </row>
    <row r="720" spans="1:24" s="17" customFormat="1">
      <c r="A720" s="17" t="s">
        <v>4204</v>
      </c>
      <c r="B720" s="17">
        <v>13</v>
      </c>
      <c r="C720" s="17">
        <v>5</v>
      </c>
      <c r="D720" s="17">
        <f t="shared" si="210"/>
        <v>18</v>
      </c>
      <c r="E720" s="2">
        <f t="shared" si="211"/>
        <v>13.09</v>
      </c>
      <c r="F720" s="17">
        <f t="shared" si="212"/>
        <v>13</v>
      </c>
      <c r="G720" s="17">
        <f t="shared" si="213"/>
        <v>5</v>
      </c>
      <c r="H720" s="17">
        <f t="shared" si="214"/>
        <v>18</v>
      </c>
      <c r="I720" s="17">
        <f t="shared" si="215"/>
        <v>1596147</v>
      </c>
      <c r="J720" s="17">
        <f t="shared" si="216"/>
        <v>3599313</v>
      </c>
      <c r="K720" s="17">
        <f t="shared" si="217"/>
        <v>5195460</v>
      </c>
      <c r="L720" s="17">
        <f>分割表!$B$5</f>
        <v>1596160</v>
      </c>
      <c r="M720" s="17">
        <f>分割表!$C$5</f>
        <v>3599318</v>
      </c>
      <c r="N720" s="17">
        <f t="shared" si="218"/>
        <v>5195478</v>
      </c>
      <c r="O720" s="17">
        <f t="shared" si="219"/>
        <v>33.344341646999979</v>
      </c>
      <c r="P720" s="17">
        <f t="shared" si="220"/>
        <v>8.0471895621705016</v>
      </c>
      <c r="Q720" s="17">
        <f t="shared" si="221"/>
        <v>52.026691642130963</v>
      </c>
      <c r="R720" s="17">
        <f t="shared" si="222"/>
        <v>22797932.256353967</v>
      </c>
      <c r="S720" s="17">
        <f t="shared" si="223"/>
        <v>54336141.660585083</v>
      </c>
      <c r="T720" s="17">
        <f t="shared" si="224"/>
        <v>80338934.408836931</v>
      </c>
      <c r="U720" s="17">
        <f t="shared" si="225"/>
        <v>22798130.936747961</v>
      </c>
      <c r="V720" s="17">
        <f t="shared" si="226"/>
        <v>54336222.141856313</v>
      </c>
      <c r="W720" s="17">
        <f t="shared" si="227"/>
        <v>80339230.748191163</v>
      </c>
      <c r="X720" s="17">
        <f t="shared" si="228"/>
        <v>2.7037087225191443E-3</v>
      </c>
    </row>
    <row r="721" spans="1:24" s="17" customFormat="1">
      <c r="A721" s="17" t="s">
        <v>1374</v>
      </c>
      <c r="B721" s="17">
        <v>167</v>
      </c>
      <c r="C721" s="17">
        <v>418</v>
      </c>
      <c r="D721" s="17">
        <f t="shared" si="210"/>
        <v>585</v>
      </c>
      <c r="E721" s="2">
        <f t="shared" si="211"/>
        <v>1.32</v>
      </c>
      <c r="F721" s="17">
        <f t="shared" si="212"/>
        <v>167</v>
      </c>
      <c r="G721" s="17">
        <f t="shared" si="213"/>
        <v>418</v>
      </c>
      <c r="H721" s="17">
        <f t="shared" si="214"/>
        <v>585</v>
      </c>
      <c r="I721" s="17">
        <f t="shared" si="215"/>
        <v>1595993</v>
      </c>
      <c r="J721" s="17">
        <f t="shared" si="216"/>
        <v>3598900</v>
      </c>
      <c r="K721" s="17">
        <f t="shared" si="217"/>
        <v>5194893</v>
      </c>
      <c r="L721" s="17">
        <f>分割表!$B$5</f>
        <v>1596160</v>
      </c>
      <c r="M721" s="17">
        <f>分割表!$C$5</f>
        <v>3599318</v>
      </c>
      <c r="N721" s="17">
        <f t="shared" si="218"/>
        <v>5195478</v>
      </c>
      <c r="O721" s="17">
        <f t="shared" si="219"/>
        <v>854.70496667359816</v>
      </c>
      <c r="P721" s="17">
        <f t="shared" si="220"/>
        <v>2522.8312387953483</v>
      </c>
      <c r="Q721" s="17">
        <f t="shared" si="221"/>
        <v>3727.3929306306363</v>
      </c>
      <c r="R721" s="17">
        <f t="shared" si="222"/>
        <v>22795578.665897012</v>
      </c>
      <c r="S721" s="17">
        <f t="shared" si="223"/>
        <v>54329493.931563728</v>
      </c>
      <c r="T721" s="17">
        <f t="shared" si="224"/>
        <v>80329599.751101241</v>
      </c>
      <c r="U721" s="17">
        <f t="shared" si="225"/>
        <v>22798130.936747961</v>
      </c>
      <c r="V721" s="17">
        <f t="shared" si="226"/>
        <v>54336222.141856313</v>
      </c>
      <c r="W721" s="17">
        <f t="shared" si="227"/>
        <v>80339230.748191163</v>
      </c>
      <c r="X721" s="17">
        <f t="shared" si="228"/>
        <v>2.584710593514887E-3</v>
      </c>
    </row>
    <row r="722" spans="1:24" s="17" customFormat="1">
      <c r="A722" s="17" t="s">
        <v>3914</v>
      </c>
      <c r="B722" s="17">
        <v>14</v>
      </c>
      <c r="C722" s="17">
        <v>9</v>
      </c>
      <c r="D722" s="17">
        <f t="shared" si="210"/>
        <v>23</v>
      </c>
      <c r="E722" s="2">
        <f t="shared" si="211"/>
        <v>8.86</v>
      </c>
      <c r="F722" s="17">
        <f t="shared" si="212"/>
        <v>14</v>
      </c>
      <c r="G722" s="17">
        <f t="shared" si="213"/>
        <v>9</v>
      </c>
      <c r="H722" s="17">
        <f t="shared" si="214"/>
        <v>23</v>
      </c>
      <c r="I722" s="17">
        <f t="shared" si="215"/>
        <v>1596146</v>
      </c>
      <c r="J722" s="17">
        <f t="shared" si="216"/>
        <v>3599309</v>
      </c>
      <c r="K722" s="17">
        <f t="shared" si="217"/>
        <v>5195455</v>
      </c>
      <c r="L722" s="17">
        <f>分割表!$B$5</f>
        <v>1596160</v>
      </c>
      <c r="M722" s="17">
        <f>分割表!$C$5</f>
        <v>3599318</v>
      </c>
      <c r="N722" s="17">
        <f t="shared" si="218"/>
        <v>5195478</v>
      </c>
      <c r="O722" s="17">
        <f t="shared" si="219"/>
        <v>36.946802614613617</v>
      </c>
      <c r="P722" s="17">
        <f t="shared" si="220"/>
        <v>19.775021196025975</v>
      </c>
      <c r="Q722" s="17">
        <f t="shared" si="221"/>
        <v>72.116366966370435</v>
      </c>
      <c r="R722" s="17">
        <f t="shared" si="222"/>
        <v>22797916.973251119</v>
      </c>
      <c r="S722" s="17">
        <f t="shared" si="223"/>
        <v>54336077.275573097</v>
      </c>
      <c r="T722" s="17">
        <f t="shared" si="224"/>
        <v>80338852.092360705</v>
      </c>
      <c r="U722" s="17">
        <f t="shared" si="225"/>
        <v>22798130.936747961</v>
      </c>
      <c r="V722" s="17">
        <f t="shared" si="226"/>
        <v>54336222.141856313</v>
      </c>
      <c r="W722" s="17">
        <f t="shared" si="227"/>
        <v>80339230.748191163</v>
      </c>
      <c r="X722" s="17">
        <f t="shared" si="228"/>
        <v>2.5831508223811608E-3</v>
      </c>
    </row>
    <row r="723" spans="1:24" s="17" customFormat="1">
      <c r="A723" s="17" t="s">
        <v>1906</v>
      </c>
      <c r="B723" s="17">
        <v>41</v>
      </c>
      <c r="C723" s="17">
        <v>82</v>
      </c>
      <c r="D723" s="17">
        <f t="shared" si="210"/>
        <v>123</v>
      </c>
      <c r="E723" s="2">
        <f t="shared" si="211"/>
        <v>0.39</v>
      </c>
      <c r="F723" s="17">
        <f t="shared" si="212"/>
        <v>41</v>
      </c>
      <c r="G723" s="17">
        <f t="shared" si="213"/>
        <v>82</v>
      </c>
      <c r="H723" s="17">
        <f t="shared" si="214"/>
        <v>123</v>
      </c>
      <c r="I723" s="17">
        <f t="shared" si="215"/>
        <v>1596119</v>
      </c>
      <c r="J723" s="17">
        <f t="shared" si="216"/>
        <v>3599236</v>
      </c>
      <c r="K723" s="17">
        <f t="shared" si="217"/>
        <v>5195355</v>
      </c>
      <c r="L723" s="17">
        <f>分割表!$B$5</f>
        <v>1596160</v>
      </c>
      <c r="M723" s="17">
        <f>分割表!$C$5</f>
        <v>3599318</v>
      </c>
      <c r="N723" s="17">
        <f t="shared" si="218"/>
        <v>5195478</v>
      </c>
      <c r="O723" s="17">
        <f t="shared" si="219"/>
        <v>152.25645473487663</v>
      </c>
      <c r="P723" s="17">
        <f t="shared" si="220"/>
        <v>361.35097827566875</v>
      </c>
      <c r="Q723" s="17">
        <f t="shared" si="221"/>
        <v>591.89867571080731</v>
      </c>
      <c r="R723" s="17">
        <f t="shared" si="222"/>
        <v>22797504.329711135</v>
      </c>
      <c r="S723" s="17">
        <f t="shared" si="223"/>
        <v>54334902.249885224</v>
      </c>
      <c r="T723" s="17">
        <f t="shared" si="224"/>
        <v>80337205.7638468</v>
      </c>
      <c r="U723" s="17">
        <f t="shared" si="225"/>
        <v>22798130.936747961</v>
      </c>
      <c r="V723" s="17">
        <f t="shared" si="226"/>
        <v>54336222.141856313</v>
      </c>
      <c r="W723" s="17">
        <f t="shared" si="227"/>
        <v>80339230.748191163</v>
      </c>
      <c r="X723" s="17">
        <f t="shared" si="228"/>
        <v>2.5085907069737449E-3</v>
      </c>
    </row>
    <row r="724" spans="1:24" s="17" customFormat="1">
      <c r="A724" s="17" t="s">
        <v>1662</v>
      </c>
      <c r="B724" s="17">
        <v>12</v>
      </c>
      <c r="C724" s="17">
        <v>5</v>
      </c>
      <c r="D724" s="17">
        <f t="shared" si="210"/>
        <v>17</v>
      </c>
      <c r="E724" s="2">
        <f t="shared" si="211"/>
        <v>11.4</v>
      </c>
      <c r="F724" s="17">
        <f t="shared" si="212"/>
        <v>12</v>
      </c>
      <c r="G724" s="17">
        <f t="shared" si="213"/>
        <v>5</v>
      </c>
      <c r="H724" s="17">
        <f t="shared" si="214"/>
        <v>17</v>
      </c>
      <c r="I724" s="17">
        <f t="shared" si="215"/>
        <v>1596148</v>
      </c>
      <c r="J724" s="17">
        <f t="shared" si="216"/>
        <v>3599313</v>
      </c>
      <c r="K724" s="17">
        <f t="shared" si="217"/>
        <v>5195461</v>
      </c>
      <c r="L724" s="17">
        <f>分割表!$B$5</f>
        <v>1596160</v>
      </c>
      <c r="M724" s="17">
        <f>分割表!$C$5</f>
        <v>3599318</v>
      </c>
      <c r="N724" s="17">
        <f t="shared" si="218"/>
        <v>5195478</v>
      </c>
      <c r="O724" s="17">
        <f t="shared" si="219"/>
        <v>29.818879797456006</v>
      </c>
      <c r="P724" s="17">
        <f t="shared" si="220"/>
        <v>8.0471895621705016</v>
      </c>
      <c r="Q724" s="17">
        <f t="shared" si="221"/>
        <v>48.164626848955677</v>
      </c>
      <c r="R724" s="17">
        <f t="shared" si="222"/>
        <v>22797947.539457437</v>
      </c>
      <c r="S724" s="17">
        <f t="shared" si="223"/>
        <v>54336141.660585083</v>
      </c>
      <c r="T724" s="17">
        <f t="shared" si="224"/>
        <v>80338950.872132748</v>
      </c>
      <c r="U724" s="17">
        <f t="shared" si="225"/>
        <v>22798130.936747961</v>
      </c>
      <c r="V724" s="17">
        <f t="shared" si="226"/>
        <v>54336222.141856313</v>
      </c>
      <c r="W724" s="17">
        <f t="shared" si="227"/>
        <v>80339230.748191163</v>
      </c>
      <c r="X724" s="17">
        <f t="shared" si="228"/>
        <v>2.4607805439921977E-3</v>
      </c>
    </row>
    <row r="725" spans="1:24" s="17" customFormat="1">
      <c r="A725" s="17" t="s">
        <v>618</v>
      </c>
      <c r="B725" s="17">
        <v>230</v>
      </c>
      <c r="C725" s="17">
        <v>589</v>
      </c>
      <c r="D725" s="17">
        <f t="shared" si="210"/>
        <v>819</v>
      </c>
      <c r="E725" s="2">
        <f t="shared" si="211"/>
        <v>2.73</v>
      </c>
      <c r="F725" s="17">
        <f t="shared" si="212"/>
        <v>230</v>
      </c>
      <c r="G725" s="17">
        <f t="shared" si="213"/>
        <v>589</v>
      </c>
      <c r="H725" s="17">
        <f t="shared" si="214"/>
        <v>819</v>
      </c>
      <c r="I725" s="17">
        <f t="shared" si="215"/>
        <v>1595930</v>
      </c>
      <c r="J725" s="17">
        <f t="shared" si="216"/>
        <v>3598729</v>
      </c>
      <c r="K725" s="17">
        <f t="shared" si="217"/>
        <v>5194659</v>
      </c>
      <c r="L725" s="17">
        <f>分割表!$B$5</f>
        <v>1596160</v>
      </c>
      <c r="M725" s="17">
        <f>分割表!$C$5</f>
        <v>3599318</v>
      </c>
      <c r="N725" s="17">
        <f t="shared" si="218"/>
        <v>5195478</v>
      </c>
      <c r="O725" s="17">
        <f t="shared" si="219"/>
        <v>1250.7582410523351</v>
      </c>
      <c r="P725" s="17">
        <f t="shared" si="220"/>
        <v>3756.8930221707847</v>
      </c>
      <c r="Q725" s="17">
        <f t="shared" si="221"/>
        <v>5493.9208646756642</v>
      </c>
      <c r="R725" s="17">
        <f t="shared" si="222"/>
        <v>22794615.837720178</v>
      </c>
      <c r="S725" s="17">
        <f t="shared" si="223"/>
        <v>54326741.49589128</v>
      </c>
      <c r="T725" s="17">
        <f t="shared" si="224"/>
        <v>80325747.370710462</v>
      </c>
      <c r="U725" s="17">
        <f t="shared" si="225"/>
        <v>22798130.936747961</v>
      </c>
      <c r="V725" s="17">
        <f t="shared" si="226"/>
        <v>54336222.141856313</v>
      </c>
      <c r="W725" s="17">
        <f t="shared" si="227"/>
        <v>80339230.748191163</v>
      </c>
      <c r="X725" s="17">
        <f t="shared" si="228"/>
        <v>2.3501559777867678E-3</v>
      </c>
    </row>
    <row r="726" spans="1:24" s="17" customFormat="1">
      <c r="A726" s="17" t="s">
        <v>1605</v>
      </c>
      <c r="B726" s="17">
        <v>175</v>
      </c>
      <c r="C726" s="17">
        <v>442</v>
      </c>
      <c r="D726" s="17">
        <f t="shared" si="210"/>
        <v>617</v>
      </c>
      <c r="E726" s="2">
        <f t="shared" si="211"/>
        <v>1.64</v>
      </c>
      <c r="F726" s="17">
        <f t="shared" si="212"/>
        <v>175</v>
      </c>
      <c r="G726" s="17">
        <f t="shared" si="213"/>
        <v>442</v>
      </c>
      <c r="H726" s="17">
        <f t="shared" si="214"/>
        <v>617</v>
      </c>
      <c r="I726" s="17">
        <f t="shared" si="215"/>
        <v>1595985</v>
      </c>
      <c r="J726" s="17">
        <f t="shared" si="216"/>
        <v>3598876</v>
      </c>
      <c r="K726" s="17">
        <f t="shared" si="217"/>
        <v>5194861</v>
      </c>
      <c r="L726" s="17">
        <f>分割表!$B$5</f>
        <v>1596160</v>
      </c>
      <c r="M726" s="17">
        <f>分割表!$C$5</f>
        <v>3599318</v>
      </c>
      <c r="N726" s="17">
        <f t="shared" si="218"/>
        <v>5195478</v>
      </c>
      <c r="O726" s="17">
        <f t="shared" si="219"/>
        <v>903.83754543661507</v>
      </c>
      <c r="P726" s="17">
        <f t="shared" si="220"/>
        <v>2692.3589678783424</v>
      </c>
      <c r="Q726" s="17">
        <f t="shared" si="221"/>
        <v>3964.1441877496245</v>
      </c>
      <c r="R726" s="17">
        <f t="shared" si="222"/>
        <v>22795456.40186369</v>
      </c>
      <c r="S726" s="17">
        <f t="shared" si="223"/>
        <v>54329107.62431252</v>
      </c>
      <c r="T726" s="17">
        <f t="shared" si="224"/>
        <v>80329072.929229066</v>
      </c>
      <c r="U726" s="17">
        <f t="shared" si="225"/>
        <v>22798130.936747961</v>
      </c>
      <c r="V726" s="17">
        <f t="shared" si="226"/>
        <v>54336222.141856313</v>
      </c>
      <c r="W726" s="17">
        <f t="shared" si="227"/>
        <v>80339230.748191163</v>
      </c>
      <c r="X726" s="17">
        <f t="shared" si="228"/>
        <v>2.3472195497408962E-3</v>
      </c>
    </row>
    <row r="727" spans="1:24" s="17" customFormat="1">
      <c r="A727" s="17" t="s">
        <v>2873</v>
      </c>
      <c r="B727" s="17">
        <v>96</v>
      </c>
      <c r="C727" s="17">
        <v>231</v>
      </c>
      <c r="D727" s="17">
        <f t="shared" si="210"/>
        <v>327</v>
      </c>
      <c r="E727" s="2">
        <f t="shared" si="211"/>
        <v>0.28999999999999998</v>
      </c>
      <c r="F727" s="17">
        <f t="shared" si="212"/>
        <v>96</v>
      </c>
      <c r="G727" s="17">
        <f t="shared" si="213"/>
        <v>231</v>
      </c>
      <c r="H727" s="17">
        <f t="shared" si="214"/>
        <v>327</v>
      </c>
      <c r="I727" s="17">
        <f t="shared" si="215"/>
        <v>1596064</v>
      </c>
      <c r="J727" s="17">
        <f t="shared" si="216"/>
        <v>3599087</v>
      </c>
      <c r="K727" s="17">
        <f t="shared" si="217"/>
        <v>5195151</v>
      </c>
      <c r="L727" s="17">
        <f>分割表!$B$5</f>
        <v>1596160</v>
      </c>
      <c r="M727" s="17">
        <f>分割表!$C$5</f>
        <v>3599318</v>
      </c>
      <c r="N727" s="17">
        <f t="shared" si="218"/>
        <v>5195478</v>
      </c>
      <c r="O727" s="17">
        <f t="shared" si="219"/>
        <v>438.17742638091227</v>
      </c>
      <c r="P727" s="17">
        <f t="shared" si="220"/>
        <v>1257.1984911305342</v>
      </c>
      <c r="Q727" s="17">
        <f t="shared" si="221"/>
        <v>1893.3169758834019</v>
      </c>
      <c r="R727" s="17">
        <f t="shared" si="222"/>
        <v>22796663.760949899</v>
      </c>
      <c r="S727" s="17">
        <f t="shared" si="223"/>
        <v>54332503.914377756</v>
      </c>
      <c r="T727" s="17">
        <f t="shared" si="224"/>
        <v>80333847.259646893</v>
      </c>
      <c r="U727" s="17">
        <f t="shared" si="225"/>
        <v>22798130.936747961</v>
      </c>
      <c r="V727" s="17">
        <f t="shared" si="226"/>
        <v>54336222.141856313</v>
      </c>
      <c r="W727" s="17">
        <f t="shared" si="227"/>
        <v>80339230.748191163</v>
      </c>
      <c r="X727" s="17">
        <f t="shared" si="228"/>
        <v>2.3297840956871679E-3</v>
      </c>
    </row>
    <row r="728" spans="1:24" s="17" customFormat="1">
      <c r="A728" s="17" t="s">
        <v>3073</v>
      </c>
      <c r="B728" s="17">
        <v>44</v>
      </c>
      <c r="C728" s="17">
        <v>92</v>
      </c>
      <c r="D728" s="17">
        <f t="shared" si="210"/>
        <v>136</v>
      </c>
      <c r="E728" s="2">
        <f t="shared" si="211"/>
        <v>0.17</v>
      </c>
      <c r="F728" s="17">
        <f t="shared" si="212"/>
        <v>44</v>
      </c>
      <c r="G728" s="17">
        <f t="shared" si="213"/>
        <v>92</v>
      </c>
      <c r="H728" s="17">
        <f t="shared" si="214"/>
        <v>136</v>
      </c>
      <c r="I728" s="17">
        <f t="shared" si="215"/>
        <v>1596116</v>
      </c>
      <c r="J728" s="17">
        <f t="shared" si="216"/>
        <v>3599226</v>
      </c>
      <c r="K728" s="17">
        <f t="shared" si="217"/>
        <v>5195342</v>
      </c>
      <c r="L728" s="17">
        <f>分割表!$B$5</f>
        <v>1596160</v>
      </c>
      <c r="M728" s="17">
        <f>分割表!$C$5</f>
        <v>3599318</v>
      </c>
      <c r="N728" s="17">
        <f t="shared" si="218"/>
        <v>5195478</v>
      </c>
      <c r="O728" s="17">
        <f t="shared" si="219"/>
        <v>166.50434389240348</v>
      </c>
      <c r="P728" s="17">
        <f t="shared" si="220"/>
        <v>416.00454908851174</v>
      </c>
      <c r="Q728" s="17">
        <f t="shared" si="221"/>
        <v>668.12106446010307</v>
      </c>
      <c r="R728" s="17">
        <f t="shared" si="222"/>
        <v>22797458.480457105</v>
      </c>
      <c r="S728" s="17">
        <f t="shared" si="223"/>
        <v>54334741.287577532</v>
      </c>
      <c r="T728" s="17">
        <f t="shared" si="224"/>
        <v>80336991.741281375</v>
      </c>
      <c r="U728" s="17">
        <f t="shared" si="225"/>
        <v>22798130.936747961</v>
      </c>
      <c r="V728" s="17">
        <f t="shared" si="226"/>
        <v>54336222.141856313</v>
      </c>
      <c r="W728" s="17">
        <f t="shared" si="227"/>
        <v>80339230.748191163</v>
      </c>
      <c r="X728" s="17">
        <f t="shared" si="228"/>
        <v>2.328660045892262E-3</v>
      </c>
    </row>
    <row r="729" spans="1:24" s="17" customFormat="1">
      <c r="A729" s="17" t="s">
        <v>465</v>
      </c>
      <c r="B729" s="17">
        <v>112</v>
      </c>
      <c r="C729" s="17">
        <v>274</v>
      </c>
      <c r="D729" s="17">
        <f t="shared" si="210"/>
        <v>386</v>
      </c>
      <c r="E729" s="2">
        <f t="shared" si="211"/>
        <v>0.53</v>
      </c>
      <c r="F729" s="17">
        <f t="shared" si="212"/>
        <v>112</v>
      </c>
      <c r="G729" s="17">
        <f t="shared" si="213"/>
        <v>274</v>
      </c>
      <c r="H729" s="17">
        <f t="shared" si="214"/>
        <v>386</v>
      </c>
      <c r="I729" s="17">
        <f t="shared" si="215"/>
        <v>1596048</v>
      </c>
      <c r="J729" s="17">
        <f t="shared" si="216"/>
        <v>3599044</v>
      </c>
      <c r="K729" s="17">
        <f t="shared" si="217"/>
        <v>5195092</v>
      </c>
      <c r="L729" s="17">
        <f>分割表!$B$5</f>
        <v>1596160</v>
      </c>
      <c r="M729" s="17">
        <f>分割表!$C$5</f>
        <v>3599318</v>
      </c>
      <c r="N729" s="17">
        <f t="shared" si="218"/>
        <v>5195478</v>
      </c>
      <c r="O729" s="17">
        <f t="shared" si="219"/>
        <v>528.4718735850505</v>
      </c>
      <c r="P729" s="17">
        <f t="shared" si="220"/>
        <v>1537.9971011503312</v>
      </c>
      <c r="Q729" s="17">
        <f t="shared" si="221"/>
        <v>2298.9532246134249</v>
      </c>
      <c r="R729" s="17">
        <f t="shared" si="222"/>
        <v>22796419.23221159</v>
      </c>
      <c r="S729" s="17">
        <f t="shared" si="223"/>
        <v>54331811.778431937</v>
      </c>
      <c r="T729" s="17">
        <f t="shared" si="224"/>
        <v>80332875.929043263</v>
      </c>
      <c r="U729" s="17">
        <f t="shared" si="225"/>
        <v>22798130.936747961</v>
      </c>
      <c r="V729" s="17">
        <f t="shared" si="226"/>
        <v>54336222.141856313</v>
      </c>
      <c r="W729" s="17">
        <f t="shared" si="227"/>
        <v>80339230.748191163</v>
      </c>
      <c r="X729" s="17">
        <f t="shared" si="228"/>
        <v>2.3091596064703131E-3</v>
      </c>
    </row>
    <row r="730" spans="1:24" s="17" customFormat="1">
      <c r="A730" s="17" t="s">
        <v>2361</v>
      </c>
      <c r="B730" s="17">
        <v>113</v>
      </c>
      <c r="C730" s="17">
        <v>277</v>
      </c>
      <c r="D730" s="17">
        <f t="shared" si="210"/>
        <v>390</v>
      </c>
      <c r="E730" s="2">
        <f t="shared" si="211"/>
        <v>0.56999999999999995</v>
      </c>
      <c r="F730" s="17">
        <f t="shared" si="212"/>
        <v>113</v>
      </c>
      <c r="G730" s="17">
        <f t="shared" si="213"/>
        <v>277</v>
      </c>
      <c r="H730" s="17">
        <f t="shared" si="214"/>
        <v>390</v>
      </c>
      <c r="I730" s="17">
        <f t="shared" si="215"/>
        <v>1596047</v>
      </c>
      <c r="J730" s="17">
        <f t="shared" si="216"/>
        <v>3599041</v>
      </c>
      <c r="K730" s="17">
        <f t="shared" si="217"/>
        <v>5195088</v>
      </c>
      <c r="L730" s="17">
        <f>分割表!$B$5</f>
        <v>1596160</v>
      </c>
      <c r="M730" s="17">
        <f>分割表!$C$5</f>
        <v>3599318</v>
      </c>
      <c r="N730" s="17">
        <f t="shared" si="218"/>
        <v>5195478</v>
      </c>
      <c r="O730" s="17">
        <f t="shared" si="219"/>
        <v>534.19482351449449</v>
      </c>
      <c r="P730" s="17">
        <f t="shared" si="220"/>
        <v>1557.8528492138928</v>
      </c>
      <c r="Q730" s="17">
        <f t="shared" si="221"/>
        <v>2326.79722825824</v>
      </c>
      <c r="R730" s="17">
        <f t="shared" si="222"/>
        <v>22796403.949170772</v>
      </c>
      <c r="S730" s="17">
        <f t="shared" si="223"/>
        <v>54331763.489896744</v>
      </c>
      <c r="T730" s="17">
        <f t="shared" si="224"/>
        <v>80332810.076145232</v>
      </c>
      <c r="U730" s="17">
        <f t="shared" si="225"/>
        <v>22798130.936747961</v>
      </c>
      <c r="V730" s="17">
        <f t="shared" si="226"/>
        <v>54336222.141856313</v>
      </c>
      <c r="W730" s="17">
        <f t="shared" si="227"/>
        <v>80339230.748191163</v>
      </c>
      <c r="X730" s="17">
        <f t="shared" si="228"/>
        <v>2.2794732259985608E-3</v>
      </c>
    </row>
    <row r="731" spans="1:24" s="17" customFormat="1">
      <c r="A731" s="17" t="s">
        <v>3594</v>
      </c>
      <c r="B731" s="17">
        <v>16</v>
      </c>
      <c r="C731" s="17">
        <v>19</v>
      </c>
      <c r="D731" s="17">
        <f t="shared" si="210"/>
        <v>35</v>
      </c>
      <c r="E731" s="2">
        <f t="shared" si="211"/>
        <v>3.45</v>
      </c>
      <c r="F731" s="17">
        <f t="shared" si="212"/>
        <v>16</v>
      </c>
      <c r="G731" s="17">
        <f t="shared" si="213"/>
        <v>19</v>
      </c>
      <c r="H731" s="17">
        <f t="shared" si="214"/>
        <v>35</v>
      </c>
      <c r="I731" s="17">
        <f t="shared" si="215"/>
        <v>1596144</v>
      </c>
      <c r="J731" s="17">
        <f t="shared" si="216"/>
        <v>3599299</v>
      </c>
      <c r="K731" s="17">
        <f t="shared" si="217"/>
        <v>5195443</v>
      </c>
      <c r="L731" s="17">
        <f>分割表!$B$5</f>
        <v>1596160</v>
      </c>
      <c r="M731" s="17">
        <f>分割表!$C$5</f>
        <v>3599318</v>
      </c>
      <c r="N731" s="17">
        <f t="shared" si="218"/>
        <v>5195478</v>
      </c>
      <c r="O731" s="17">
        <f t="shared" si="219"/>
        <v>44.361419555836498</v>
      </c>
      <c r="P731" s="17">
        <f t="shared" si="220"/>
        <v>55.944340604162363</v>
      </c>
      <c r="Q731" s="17">
        <f t="shared" si="221"/>
        <v>124.43718215212947</v>
      </c>
      <c r="R731" s="17">
        <f t="shared" si="222"/>
        <v>22797886.407047313</v>
      </c>
      <c r="S731" s="17">
        <f t="shared" si="223"/>
        <v>54335916.313062586</v>
      </c>
      <c r="T731" s="17">
        <f t="shared" si="224"/>
        <v>80338654.532837421</v>
      </c>
      <c r="U731" s="17">
        <f t="shared" si="225"/>
        <v>22798130.936747961</v>
      </c>
      <c r="V731" s="17">
        <f t="shared" si="226"/>
        <v>54336222.141856313</v>
      </c>
      <c r="W731" s="17">
        <f t="shared" si="227"/>
        <v>80339230.748191163</v>
      </c>
      <c r="X731" s="17">
        <f t="shared" si="228"/>
        <v>2.1602919827727286E-3</v>
      </c>
    </row>
    <row r="732" spans="1:24" s="17" customFormat="1">
      <c r="A732" s="17" t="s">
        <v>234</v>
      </c>
      <c r="B732" s="17">
        <v>331</v>
      </c>
      <c r="C732" s="17">
        <v>862</v>
      </c>
      <c r="D732" s="17">
        <f t="shared" si="210"/>
        <v>1193</v>
      </c>
      <c r="E732" s="2">
        <f t="shared" si="211"/>
        <v>5.0599999999999996</v>
      </c>
      <c r="F732" s="17">
        <f t="shared" si="212"/>
        <v>331</v>
      </c>
      <c r="G732" s="17">
        <f t="shared" si="213"/>
        <v>862</v>
      </c>
      <c r="H732" s="17">
        <f t="shared" si="214"/>
        <v>1193</v>
      </c>
      <c r="I732" s="17">
        <f t="shared" si="215"/>
        <v>1595829</v>
      </c>
      <c r="J732" s="17">
        <f t="shared" si="216"/>
        <v>3598456</v>
      </c>
      <c r="K732" s="17">
        <f t="shared" si="217"/>
        <v>5194285</v>
      </c>
      <c r="L732" s="17">
        <f>分割表!$B$5</f>
        <v>1596160</v>
      </c>
      <c r="M732" s="17">
        <f>分割表!$C$5</f>
        <v>3599318</v>
      </c>
      <c r="N732" s="17">
        <f t="shared" si="218"/>
        <v>5195478</v>
      </c>
      <c r="O732" s="17">
        <f t="shared" si="219"/>
        <v>1920.5011822498077</v>
      </c>
      <c r="P732" s="17">
        <f t="shared" si="220"/>
        <v>5826.4780433121032</v>
      </c>
      <c r="Q732" s="17">
        <f t="shared" si="221"/>
        <v>8451.4821215628144</v>
      </c>
      <c r="R732" s="17">
        <f t="shared" si="222"/>
        <v>22793072.261229355</v>
      </c>
      <c r="S732" s="17">
        <f t="shared" si="223"/>
        <v>54322347.273325495</v>
      </c>
      <c r="T732" s="17">
        <f t="shared" si="224"/>
        <v>80319590.16923815</v>
      </c>
      <c r="U732" s="17">
        <f t="shared" si="225"/>
        <v>22798130.936747961</v>
      </c>
      <c r="V732" s="17">
        <f t="shared" si="226"/>
        <v>54336222.141856313</v>
      </c>
      <c r="W732" s="17">
        <f t="shared" si="227"/>
        <v>80339230.748191163</v>
      </c>
      <c r="X732" s="17">
        <f t="shared" si="228"/>
        <v>2.0779771401268909E-3</v>
      </c>
    </row>
    <row r="733" spans="1:24" s="17" customFormat="1">
      <c r="A733" s="17" t="s">
        <v>3572</v>
      </c>
      <c r="B733" s="17">
        <v>16</v>
      </c>
      <c r="C733" s="17">
        <v>20</v>
      </c>
      <c r="D733" s="17">
        <f t="shared" si="210"/>
        <v>36</v>
      </c>
      <c r="E733" s="2">
        <f t="shared" si="211"/>
        <v>2.99</v>
      </c>
      <c r="F733" s="17">
        <f t="shared" si="212"/>
        <v>16</v>
      </c>
      <c r="G733" s="17">
        <f t="shared" si="213"/>
        <v>20</v>
      </c>
      <c r="H733" s="17">
        <f t="shared" si="214"/>
        <v>36</v>
      </c>
      <c r="I733" s="17">
        <f t="shared" si="215"/>
        <v>1596144</v>
      </c>
      <c r="J733" s="17">
        <f t="shared" si="216"/>
        <v>3599298</v>
      </c>
      <c r="K733" s="17">
        <f t="shared" si="217"/>
        <v>5195442</v>
      </c>
      <c r="L733" s="17">
        <f>分割表!$B$5</f>
        <v>1596160</v>
      </c>
      <c r="M733" s="17">
        <f>分割表!$C$5</f>
        <v>3599318</v>
      </c>
      <c r="N733" s="17">
        <f t="shared" si="218"/>
        <v>5195478</v>
      </c>
      <c r="O733" s="17">
        <f t="shared" si="219"/>
        <v>44.361419555836498</v>
      </c>
      <c r="P733" s="17">
        <f t="shared" si="220"/>
        <v>59.914645471079815</v>
      </c>
      <c r="Q733" s="17">
        <f t="shared" si="221"/>
        <v>129.00668178441995</v>
      </c>
      <c r="R733" s="17">
        <f t="shared" si="222"/>
        <v>22797886.407047313</v>
      </c>
      <c r="S733" s="17">
        <f t="shared" si="223"/>
        <v>54335900.216813065</v>
      </c>
      <c r="T733" s="17">
        <f t="shared" si="224"/>
        <v>80338638.06954506</v>
      </c>
      <c r="U733" s="17">
        <f t="shared" si="225"/>
        <v>22798130.936747961</v>
      </c>
      <c r="V733" s="17">
        <f t="shared" si="226"/>
        <v>54336222.141856313</v>
      </c>
      <c r="W733" s="17">
        <f t="shared" si="227"/>
        <v>80339230.748191163</v>
      </c>
      <c r="X733" s="17">
        <f t="shared" si="228"/>
        <v>2.0694204631064965E-3</v>
      </c>
    </row>
    <row r="734" spans="1:24" s="17" customFormat="1">
      <c r="A734" s="17" t="s">
        <v>1538</v>
      </c>
      <c r="B734" s="17">
        <v>60</v>
      </c>
      <c r="C734" s="17">
        <v>139</v>
      </c>
      <c r="D734" s="17">
        <f t="shared" si="210"/>
        <v>199</v>
      </c>
      <c r="E734" s="2">
        <f t="shared" si="211"/>
        <v>0.03</v>
      </c>
      <c r="F734" s="17">
        <f t="shared" si="212"/>
        <v>60</v>
      </c>
      <c r="G734" s="17">
        <f t="shared" si="213"/>
        <v>139</v>
      </c>
      <c r="H734" s="17">
        <f t="shared" si="214"/>
        <v>199</v>
      </c>
      <c r="I734" s="17">
        <f t="shared" si="215"/>
        <v>1596100</v>
      </c>
      <c r="J734" s="17">
        <f t="shared" si="216"/>
        <v>3599179</v>
      </c>
      <c r="K734" s="17">
        <f t="shared" si="217"/>
        <v>5195279</v>
      </c>
      <c r="L734" s="17">
        <f>分割表!$B$5</f>
        <v>1596160</v>
      </c>
      <c r="M734" s="17">
        <f>分割表!$C$5</f>
        <v>3599318</v>
      </c>
      <c r="N734" s="17">
        <f t="shared" si="218"/>
        <v>5195478</v>
      </c>
      <c r="O734" s="17">
        <f t="shared" si="219"/>
        <v>245.66067373332604</v>
      </c>
      <c r="P734" s="17">
        <f t="shared" si="220"/>
        <v>685.89187670516617</v>
      </c>
      <c r="Q734" s="17">
        <f t="shared" si="221"/>
        <v>1053.3676601201739</v>
      </c>
      <c r="R734" s="17">
        <f t="shared" si="222"/>
        <v>22797213.951197524</v>
      </c>
      <c r="S734" s="17">
        <f t="shared" si="223"/>
        <v>54333984.765103526</v>
      </c>
      <c r="T734" s="17">
        <f t="shared" si="224"/>
        <v>80335954.555463538</v>
      </c>
      <c r="U734" s="17">
        <f t="shared" si="225"/>
        <v>22798130.936747961</v>
      </c>
      <c r="V734" s="17">
        <f t="shared" si="226"/>
        <v>54336222.141856313</v>
      </c>
      <c r="W734" s="17">
        <f t="shared" si="227"/>
        <v>80339230.748191163</v>
      </c>
      <c r="X734" s="17">
        <f t="shared" si="228"/>
        <v>1.9445494780104787E-3</v>
      </c>
    </row>
    <row r="735" spans="1:24" s="17" customFormat="1">
      <c r="A735" s="17" t="s">
        <v>1558</v>
      </c>
      <c r="B735" s="17">
        <v>10</v>
      </c>
      <c r="C735" s="17">
        <v>6</v>
      </c>
      <c r="D735" s="17">
        <f t="shared" si="210"/>
        <v>16</v>
      </c>
      <c r="E735" s="2">
        <f t="shared" si="211"/>
        <v>6.84</v>
      </c>
      <c r="F735" s="17">
        <f t="shared" si="212"/>
        <v>10</v>
      </c>
      <c r="G735" s="17">
        <f t="shared" si="213"/>
        <v>6</v>
      </c>
      <c r="H735" s="17">
        <f t="shared" si="214"/>
        <v>16</v>
      </c>
      <c r="I735" s="17">
        <f t="shared" si="215"/>
        <v>1596150</v>
      </c>
      <c r="J735" s="17">
        <f t="shared" si="216"/>
        <v>3599312</v>
      </c>
      <c r="K735" s="17">
        <f t="shared" si="217"/>
        <v>5195462</v>
      </c>
      <c r="L735" s="17">
        <f>分割表!$B$5</f>
        <v>1596160</v>
      </c>
      <c r="M735" s="17">
        <f>分割表!$C$5</f>
        <v>3599318</v>
      </c>
      <c r="N735" s="17">
        <f t="shared" si="218"/>
        <v>5195478</v>
      </c>
      <c r="O735" s="17">
        <f t="shared" si="219"/>
        <v>23.025850929940461</v>
      </c>
      <c r="P735" s="17">
        <f t="shared" si="220"/>
        <v>10.750556815368331</v>
      </c>
      <c r="Q735" s="17">
        <f t="shared" si="221"/>
        <v>44.361419555836498</v>
      </c>
      <c r="R735" s="17">
        <f t="shared" si="222"/>
        <v>22797978.105666257</v>
      </c>
      <c r="S735" s="17">
        <f t="shared" si="223"/>
        <v>54336125.564331673</v>
      </c>
      <c r="T735" s="17">
        <f t="shared" si="224"/>
        <v>80338967.335428774</v>
      </c>
      <c r="U735" s="17">
        <f t="shared" si="225"/>
        <v>22798130.936747961</v>
      </c>
      <c r="V735" s="17">
        <f t="shared" si="226"/>
        <v>54336222.141856313</v>
      </c>
      <c r="W735" s="17">
        <f t="shared" si="227"/>
        <v>80339230.748191163</v>
      </c>
      <c r="X735" s="17">
        <f t="shared" si="228"/>
        <v>1.8840526672720716E-3</v>
      </c>
    </row>
    <row r="736" spans="1:24" s="17" customFormat="1">
      <c r="A736" s="17" t="s">
        <v>3641</v>
      </c>
      <c r="B736" s="17">
        <v>14</v>
      </c>
      <c r="C736" s="17">
        <v>17</v>
      </c>
      <c r="D736" s="17">
        <f t="shared" si="210"/>
        <v>31</v>
      </c>
      <c r="E736" s="2">
        <f t="shared" si="211"/>
        <v>2.84</v>
      </c>
      <c r="F736" s="17">
        <f t="shared" si="212"/>
        <v>14</v>
      </c>
      <c r="G736" s="17">
        <f t="shared" si="213"/>
        <v>17</v>
      </c>
      <c r="H736" s="17">
        <f t="shared" si="214"/>
        <v>31</v>
      </c>
      <c r="I736" s="17">
        <f t="shared" si="215"/>
        <v>1596146</v>
      </c>
      <c r="J736" s="17">
        <f t="shared" si="216"/>
        <v>3599301</v>
      </c>
      <c r="K736" s="17">
        <f t="shared" si="217"/>
        <v>5195447</v>
      </c>
      <c r="L736" s="17">
        <f>分割表!$B$5</f>
        <v>1596160</v>
      </c>
      <c r="M736" s="17">
        <f>分割表!$C$5</f>
        <v>3599318</v>
      </c>
      <c r="N736" s="17">
        <f t="shared" si="218"/>
        <v>5195478</v>
      </c>
      <c r="O736" s="17">
        <f t="shared" si="219"/>
        <v>36.946802614613617</v>
      </c>
      <c r="P736" s="17">
        <f t="shared" si="220"/>
        <v>48.164626848955677</v>
      </c>
      <c r="Q736" s="17">
        <f t="shared" si="221"/>
        <v>106.45360333903953</v>
      </c>
      <c r="R736" s="17">
        <f t="shared" si="222"/>
        <v>22797916.973251119</v>
      </c>
      <c r="S736" s="17">
        <f t="shared" si="223"/>
        <v>54335948.505562469</v>
      </c>
      <c r="T736" s="17">
        <f t="shared" si="224"/>
        <v>80338720.386008769</v>
      </c>
      <c r="U736" s="17">
        <f t="shared" si="225"/>
        <v>22798130.936747961</v>
      </c>
      <c r="V736" s="17">
        <f t="shared" si="226"/>
        <v>54336222.141856313</v>
      </c>
      <c r="W736" s="17">
        <f t="shared" si="227"/>
        <v>80339230.748191163</v>
      </c>
      <c r="X736" s="17">
        <f t="shared" si="228"/>
        <v>1.8561786650513005E-3</v>
      </c>
    </row>
    <row r="737" spans="1:24" s="17" customFormat="1">
      <c r="A737" s="17" t="s">
        <v>3637</v>
      </c>
      <c r="B737" s="17">
        <v>14</v>
      </c>
      <c r="C737" s="17">
        <v>17</v>
      </c>
      <c r="D737" s="17">
        <f t="shared" si="210"/>
        <v>31</v>
      </c>
      <c r="E737" s="2">
        <f t="shared" si="211"/>
        <v>2.84</v>
      </c>
      <c r="F737" s="17">
        <f t="shared" si="212"/>
        <v>14</v>
      </c>
      <c r="G737" s="17">
        <f t="shared" si="213"/>
        <v>17</v>
      </c>
      <c r="H737" s="17">
        <f t="shared" si="214"/>
        <v>31</v>
      </c>
      <c r="I737" s="17">
        <f t="shared" si="215"/>
        <v>1596146</v>
      </c>
      <c r="J737" s="17">
        <f t="shared" si="216"/>
        <v>3599301</v>
      </c>
      <c r="K737" s="17">
        <f t="shared" si="217"/>
        <v>5195447</v>
      </c>
      <c r="L737" s="17">
        <f>分割表!$B$5</f>
        <v>1596160</v>
      </c>
      <c r="M737" s="17">
        <f>分割表!$C$5</f>
        <v>3599318</v>
      </c>
      <c r="N737" s="17">
        <f t="shared" si="218"/>
        <v>5195478</v>
      </c>
      <c r="O737" s="17">
        <f t="shared" si="219"/>
        <v>36.946802614613617</v>
      </c>
      <c r="P737" s="17">
        <f t="shared" si="220"/>
        <v>48.164626848955677</v>
      </c>
      <c r="Q737" s="17">
        <f t="shared" si="221"/>
        <v>106.45360333903953</v>
      </c>
      <c r="R737" s="17">
        <f t="shared" si="222"/>
        <v>22797916.973251119</v>
      </c>
      <c r="S737" s="17">
        <f t="shared" si="223"/>
        <v>54335948.505562469</v>
      </c>
      <c r="T737" s="17">
        <f t="shared" si="224"/>
        <v>80338720.386008769</v>
      </c>
      <c r="U737" s="17">
        <f t="shared" si="225"/>
        <v>22798130.936747961</v>
      </c>
      <c r="V737" s="17">
        <f t="shared" si="226"/>
        <v>54336222.141856313</v>
      </c>
      <c r="W737" s="17">
        <f t="shared" si="227"/>
        <v>80339230.748191163</v>
      </c>
      <c r="X737" s="17">
        <f t="shared" si="228"/>
        <v>1.8561786650513005E-3</v>
      </c>
    </row>
    <row r="738" spans="1:24" s="17" customFormat="1">
      <c r="A738" s="17" t="s">
        <v>1009</v>
      </c>
      <c r="B738" s="17">
        <v>56</v>
      </c>
      <c r="C738" s="17">
        <v>130</v>
      </c>
      <c r="D738" s="17">
        <f t="shared" si="210"/>
        <v>186</v>
      </c>
      <c r="E738" s="2">
        <f t="shared" si="211"/>
        <v>0.03</v>
      </c>
      <c r="F738" s="17">
        <f t="shared" si="212"/>
        <v>56</v>
      </c>
      <c r="G738" s="17">
        <f t="shared" si="213"/>
        <v>130</v>
      </c>
      <c r="H738" s="17">
        <f t="shared" si="214"/>
        <v>186</v>
      </c>
      <c r="I738" s="17">
        <f t="shared" si="215"/>
        <v>1596104</v>
      </c>
      <c r="J738" s="17">
        <f t="shared" si="216"/>
        <v>3599188</v>
      </c>
      <c r="K738" s="17">
        <f t="shared" si="217"/>
        <v>5195292</v>
      </c>
      <c r="L738" s="17">
        <f>分割表!$B$5</f>
        <v>1596160</v>
      </c>
      <c r="M738" s="17">
        <f>分割表!$C$5</f>
        <v>3599318</v>
      </c>
      <c r="N738" s="17">
        <f t="shared" si="218"/>
        <v>5195478</v>
      </c>
      <c r="O738" s="17">
        <f t="shared" si="219"/>
        <v>225.41969468116838</v>
      </c>
      <c r="P738" s="17">
        <f t="shared" si="220"/>
        <v>632.77947855922571</v>
      </c>
      <c r="Q738" s="17">
        <f t="shared" si="221"/>
        <v>971.98888131065553</v>
      </c>
      <c r="R738" s="17">
        <f t="shared" si="222"/>
        <v>22797275.083497383</v>
      </c>
      <c r="S738" s="17">
        <f t="shared" si="223"/>
        <v>54334129.631061681</v>
      </c>
      <c r="T738" s="17">
        <f t="shared" si="224"/>
        <v>80336168.577871338</v>
      </c>
      <c r="U738" s="17">
        <f t="shared" si="225"/>
        <v>22798130.936747961</v>
      </c>
      <c r="V738" s="17">
        <f t="shared" si="226"/>
        <v>54336222.141856313</v>
      </c>
      <c r="W738" s="17">
        <f t="shared" si="227"/>
        <v>80339230.748191163</v>
      </c>
      <c r="X738" s="17">
        <f t="shared" si="228"/>
        <v>1.7906804408987821E-3</v>
      </c>
    </row>
    <row r="739" spans="1:24" s="17" customFormat="1">
      <c r="A739" s="17" t="s">
        <v>2894</v>
      </c>
      <c r="B739" s="17">
        <v>85</v>
      </c>
      <c r="C739" s="17">
        <v>208</v>
      </c>
      <c r="D739" s="17">
        <f t="shared" si="210"/>
        <v>293</v>
      </c>
      <c r="E739" s="2">
        <f t="shared" si="211"/>
        <v>0.41</v>
      </c>
      <c r="F739" s="17">
        <f t="shared" si="212"/>
        <v>85</v>
      </c>
      <c r="G739" s="17">
        <f t="shared" si="213"/>
        <v>208</v>
      </c>
      <c r="H739" s="17">
        <f t="shared" si="214"/>
        <v>293</v>
      </c>
      <c r="I739" s="17">
        <f t="shared" si="215"/>
        <v>1596075</v>
      </c>
      <c r="J739" s="17">
        <f t="shared" si="216"/>
        <v>3599110</v>
      </c>
      <c r="K739" s="17">
        <f t="shared" si="217"/>
        <v>5195185</v>
      </c>
      <c r="L739" s="17">
        <f>分割表!$B$5</f>
        <v>1596160</v>
      </c>
      <c r="M739" s="17">
        <f>分割表!$C$5</f>
        <v>3599318</v>
      </c>
      <c r="N739" s="17">
        <f t="shared" si="218"/>
        <v>5195478</v>
      </c>
      <c r="O739" s="17">
        <f t="shared" si="219"/>
        <v>377.6253568016769</v>
      </c>
      <c r="P739" s="17">
        <f t="shared" si="220"/>
        <v>1110.2079205778741</v>
      </c>
      <c r="Q739" s="17">
        <f t="shared" si="221"/>
        <v>1664.2905744420009</v>
      </c>
      <c r="R739" s="17">
        <f t="shared" si="222"/>
        <v>22796831.874550525</v>
      </c>
      <c r="S739" s="17">
        <f t="shared" si="223"/>
        <v>54332874.126838721</v>
      </c>
      <c r="T739" s="17">
        <f t="shared" si="224"/>
        <v>80334407.009790599</v>
      </c>
      <c r="U739" s="17">
        <f t="shared" si="225"/>
        <v>22798130.936747961</v>
      </c>
      <c r="V739" s="17">
        <f t="shared" si="226"/>
        <v>54336222.141856313</v>
      </c>
      <c r="W739" s="17">
        <f t="shared" si="227"/>
        <v>80339230.748191163</v>
      </c>
      <c r="X739" s="17">
        <f t="shared" si="228"/>
        <v>1.7476190842140964E-3</v>
      </c>
    </row>
    <row r="740" spans="1:24" s="17" customFormat="1">
      <c r="A740" s="17" t="s">
        <v>218</v>
      </c>
      <c r="B740" s="17">
        <v>50</v>
      </c>
      <c r="C740" s="17">
        <v>116</v>
      </c>
      <c r="D740" s="17">
        <f t="shared" si="210"/>
        <v>166</v>
      </c>
      <c r="E740" s="2">
        <f t="shared" si="211"/>
        <v>0.03</v>
      </c>
      <c r="F740" s="17">
        <f t="shared" si="212"/>
        <v>50</v>
      </c>
      <c r="G740" s="17">
        <f t="shared" si="213"/>
        <v>116</v>
      </c>
      <c r="H740" s="17">
        <f t="shared" si="214"/>
        <v>166</v>
      </c>
      <c r="I740" s="17">
        <f t="shared" si="215"/>
        <v>1596110</v>
      </c>
      <c r="J740" s="17">
        <f t="shared" si="216"/>
        <v>3599202</v>
      </c>
      <c r="K740" s="17">
        <f t="shared" si="217"/>
        <v>5195312</v>
      </c>
      <c r="L740" s="17">
        <f>分割表!$B$5</f>
        <v>1596160</v>
      </c>
      <c r="M740" s="17">
        <f>分割表!$C$5</f>
        <v>3599318</v>
      </c>
      <c r="N740" s="17">
        <f t="shared" si="218"/>
        <v>5195478</v>
      </c>
      <c r="O740" s="17">
        <f t="shared" si="219"/>
        <v>195.60115027140731</v>
      </c>
      <c r="P740" s="17">
        <f t="shared" si="220"/>
        <v>551.41646216833828</v>
      </c>
      <c r="Q740" s="17">
        <f t="shared" si="221"/>
        <v>848.58997286718625</v>
      </c>
      <c r="R740" s="17">
        <f t="shared" si="222"/>
        <v>22797366.781965967</v>
      </c>
      <c r="S740" s="17">
        <f t="shared" si="223"/>
        <v>54334354.978152417</v>
      </c>
      <c r="T740" s="17">
        <f t="shared" si="224"/>
        <v>80336497.843177602</v>
      </c>
      <c r="U740" s="17">
        <f t="shared" si="225"/>
        <v>22798130.936747961</v>
      </c>
      <c r="V740" s="17">
        <f t="shared" si="226"/>
        <v>54336222.141856313</v>
      </c>
      <c r="W740" s="17">
        <f t="shared" si="227"/>
        <v>80339230.748191163</v>
      </c>
      <c r="X740" s="17">
        <f t="shared" si="228"/>
        <v>1.6053126450643607E-3</v>
      </c>
    </row>
    <row r="741" spans="1:24" s="17" customFormat="1">
      <c r="A741" s="17" t="s">
        <v>1966</v>
      </c>
      <c r="B741" s="17">
        <v>33</v>
      </c>
      <c r="C741" s="17">
        <v>72</v>
      </c>
      <c r="D741" s="17">
        <f t="shared" si="210"/>
        <v>105</v>
      </c>
      <c r="E741" s="2">
        <f t="shared" si="211"/>
        <v>0.02</v>
      </c>
      <c r="F741" s="17">
        <f t="shared" si="212"/>
        <v>33</v>
      </c>
      <c r="G741" s="17">
        <f t="shared" si="213"/>
        <v>72</v>
      </c>
      <c r="H741" s="17">
        <f t="shared" si="214"/>
        <v>105</v>
      </c>
      <c r="I741" s="17">
        <f t="shared" si="215"/>
        <v>1596127</v>
      </c>
      <c r="J741" s="17">
        <f t="shared" si="216"/>
        <v>3599246</v>
      </c>
      <c r="K741" s="17">
        <f t="shared" si="217"/>
        <v>5195373</v>
      </c>
      <c r="L741" s="17">
        <f>分割表!$B$5</f>
        <v>1596160</v>
      </c>
      <c r="M741" s="17">
        <f>分割表!$C$5</f>
        <v>3599318</v>
      </c>
      <c r="N741" s="17">
        <f t="shared" si="218"/>
        <v>5195478</v>
      </c>
      <c r="O741" s="17">
        <f t="shared" si="219"/>
        <v>115.38474952839385</v>
      </c>
      <c r="P741" s="17">
        <f t="shared" si="220"/>
        <v>307.91996056915599</v>
      </c>
      <c r="Q741" s="17">
        <f t="shared" si="221"/>
        <v>488.66583676653994</v>
      </c>
      <c r="R741" s="17">
        <f t="shared" si="222"/>
        <v>22797626.594416104</v>
      </c>
      <c r="S741" s="17">
        <f t="shared" si="223"/>
        <v>54335063.212220706</v>
      </c>
      <c r="T741" s="17">
        <f t="shared" si="224"/>
        <v>80337502.102837265</v>
      </c>
      <c r="U741" s="17">
        <f t="shared" si="225"/>
        <v>22798130.936747961</v>
      </c>
      <c r="V741" s="17">
        <f t="shared" si="226"/>
        <v>54336222.141856313</v>
      </c>
      <c r="W741" s="17">
        <f t="shared" si="227"/>
        <v>80339230.748191163</v>
      </c>
      <c r="X741" s="17">
        <f t="shared" si="228"/>
        <v>1.4738804754204976E-3</v>
      </c>
    </row>
    <row r="742" spans="1:24" s="17" customFormat="1">
      <c r="A742" s="17" t="s">
        <v>3250</v>
      </c>
      <c r="B742" s="17">
        <v>24</v>
      </c>
      <c r="C742" s="17">
        <v>48</v>
      </c>
      <c r="D742" s="17">
        <f t="shared" si="210"/>
        <v>72</v>
      </c>
      <c r="E742" s="2">
        <f t="shared" si="211"/>
        <v>0.23</v>
      </c>
      <c r="F742" s="17">
        <f t="shared" si="212"/>
        <v>24</v>
      </c>
      <c r="G742" s="17">
        <f t="shared" si="213"/>
        <v>48</v>
      </c>
      <c r="H742" s="17">
        <f t="shared" si="214"/>
        <v>72</v>
      </c>
      <c r="I742" s="17">
        <f t="shared" si="215"/>
        <v>1596136</v>
      </c>
      <c r="J742" s="17">
        <f t="shared" si="216"/>
        <v>3599270</v>
      </c>
      <c r="K742" s="17">
        <f t="shared" si="217"/>
        <v>5195406</v>
      </c>
      <c r="L742" s="17">
        <f>分割表!$B$5</f>
        <v>1596160</v>
      </c>
      <c r="M742" s="17">
        <f>分割表!$C$5</f>
        <v>3599318</v>
      </c>
      <c r="N742" s="17">
        <f t="shared" si="218"/>
        <v>5195478</v>
      </c>
      <c r="O742" s="17">
        <f t="shared" si="219"/>
        <v>76.273291928350702</v>
      </c>
      <c r="P742" s="17">
        <f t="shared" si="220"/>
        <v>185.81764852357878</v>
      </c>
      <c r="Q742" s="17">
        <f t="shared" si="221"/>
        <v>307.91996056915599</v>
      </c>
      <c r="R742" s="17">
        <f t="shared" si="222"/>
        <v>22797764.142257132</v>
      </c>
      <c r="S742" s="17">
        <f t="shared" si="223"/>
        <v>54335449.521939211</v>
      </c>
      <c r="T742" s="17">
        <f t="shared" si="224"/>
        <v>80338045.391148403</v>
      </c>
      <c r="U742" s="17">
        <f t="shared" si="225"/>
        <v>22798130.936747961</v>
      </c>
      <c r="V742" s="17">
        <f t="shared" si="226"/>
        <v>54336222.141856313</v>
      </c>
      <c r="W742" s="17">
        <f t="shared" si="227"/>
        <v>80339230.748191163</v>
      </c>
      <c r="X742" s="17">
        <f t="shared" si="228"/>
        <v>1.4684433406675591E-3</v>
      </c>
    </row>
    <row r="743" spans="1:24" s="17" customFormat="1">
      <c r="A743" s="17" t="s">
        <v>2177</v>
      </c>
      <c r="B743" s="17">
        <v>9</v>
      </c>
      <c r="C743" s="17">
        <v>9</v>
      </c>
      <c r="D743" s="17">
        <f t="shared" si="210"/>
        <v>18</v>
      </c>
      <c r="E743" s="2">
        <f t="shared" si="211"/>
        <v>2.9</v>
      </c>
      <c r="F743" s="17">
        <f t="shared" si="212"/>
        <v>9</v>
      </c>
      <c r="G743" s="17">
        <f t="shared" si="213"/>
        <v>9</v>
      </c>
      <c r="H743" s="17">
        <f t="shared" si="214"/>
        <v>18</v>
      </c>
      <c r="I743" s="17">
        <f t="shared" si="215"/>
        <v>1596151</v>
      </c>
      <c r="J743" s="17">
        <f t="shared" si="216"/>
        <v>3599309</v>
      </c>
      <c r="K743" s="17">
        <f t="shared" si="217"/>
        <v>5195460</v>
      </c>
      <c r="L743" s="17">
        <f>分割表!$B$5</f>
        <v>1596160</v>
      </c>
      <c r="M743" s="17">
        <f>分割表!$C$5</f>
        <v>3599318</v>
      </c>
      <c r="N743" s="17">
        <f t="shared" si="218"/>
        <v>5195478</v>
      </c>
      <c r="O743" s="17">
        <f t="shared" si="219"/>
        <v>19.775021196025975</v>
      </c>
      <c r="P743" s="17">
        <f t="shared" si="220"/>
        <v>19.775021196025975</v>
      </c>
      <c r="Q743" s="17">
        <f t="shared" si="221"/>
        <v>52.026691642130963</v>
      </c>
      <c r="R743" s="17">
        <f t="shared" si="222"/>
        <v>22797993.388771608</v>
      </c>
      <c r="S743" s="17">
        <f t="shared" si="223"/>
        <v>54336077.275573097</v>
      </c>
      <c r="T743" s="17">
        <f t="shared" si="224"/>
        <v>80338934.408836931</v>
      </c>
      <c r="U743" s="17">
        <f t="shared" si="225"/>
        <v>22798130.936747961</v>
      </c>
      <c r="V743" s="17">
        <f t="shared" si="226"/>
        <v>54336222.141856313</v>
      </c>
      <c r="W743" s="17">
        <f t="shared" si="227"/>
        <v>80339230.748191163</v>
      </c>
      <c r="X743" s="17">
        <f t="shared" si="228"/>
        <v>1.3685099297464274E-3</v>
      </c>
    </row>
    <row r="744" spans="1:24" s="17" customFormat="1">
      <c r="A744" s="17" t="s">
        <v>3015</v>
      </c>
      <c r="B744" s="17">
        <v>52</v>
      </c>
      <c r="C744" s="17">
        <v>124</v>
      </c>
      <c r="D744" s="17">
        <f t="shared" si="210"/>
        <v>176</v>
      </c>
      <c r="E744" s="2">
        <f t="shared" si="211"/>
        <v>0.12</v>
      </c>
      <c r="F744" s="17">
        <f t="shared" si="212"/>
        <v>52</v>
      </c>
      <c r="G744" s="17">
        <f t="shared" si="213"/>
        <v>124</v>
      </c>
      <c r="H744" s="17">
        <f t="shared" si="214"/>
        <v>176</v>
      </c>
      <c r="I744" s="17">
        <f t="shared" si="215"/>
        <v>1596108</v>
      </c>
      <c r="J744" s="17">
        <f t="shared" si="216"/>
        <v>3599194</v>
      </c>
      <c r="K744" s="17">
        <f t="shared" si="217"/>
        <v>5195302</v>
      </c>
      <c r="L744" s="17">
        <f>分割表!$B$5</f>
        <v>1596160</v>
      </c>
      <c r="M744" s="17">
        <f>分割表!$C$5</f>
        <v>3599318</v>
      </c>
      <c r="N744" s="17">
        <f t="shared" si="218"/>
        <v>5195478</v>
      </c>
      <c r="O744" s="17">
        <f t="shared" si="219"/>
        <v>205.46467336623422</v>
      </c>
      <c r="P744" s="17">
        <f t="shared" si="220"/>
        <v>597.71491413502463</v>
      </c>
      <c r="Q744" s="17">
        <f t="shared" si="221"/>
        <v>910.00518312671466</v>
      </c>
      <c r="R744" s="17">
        <f t="shared" si="222"/>
        <v>22797336.215807267</v>
      </c>
      <c r="S744" s="17">
        <f t="shared" si="223"/>
        <v>54334226.208379611</v>
      </c>
      <c r="T744" s="17">
        <f t="shared" si="224"/>
        <v>80336333.210514843</v>
      </c>
      <c r="U744" s="17">
        <f t="shared" si="225"/>
        <v>22798130.936747961</v>
      </c>
      <c r="V744" s="17">
        <f t="shared" si="226"/>
        <v>54336222.141856313</v>
      </c>
      <c r="W744" s="17">
        <f t="shared" si="227"/>
        <v>80339230.748191163</v>
      </c>
      <c r="X744" s="17">
        <f t="shared" si="228"/>
        <v>1.3641968447883918E-3</v>
      </c>
    </row>
    <row r="745" spans="1:24" s="17" customFormat="1">
      <c r="A745" s="17" t="s">
        <v>3756</v>
      </c>
      <c r="B745" s="17">
        <v>10</v>
      </c>
      <c r="C745" s="17">
        <v>12</v>
      </c>
      <c r="D745" s="17">
        <f t="shared" si="210"/>
        <v>22</v>
      </c>
      <c r="E745" s="2">
        <f t="shared" si="211"/>
        <v>2.1</v>
      </c>
      <c r="F745" s="17">
        <f t="shared" si="212"/>
        <v>10</v>
      </c>
      <c r="G745" s="17">
        <f t="shared" si="213"/>
        <v>12</v>
      </c>
      <c r="H745" s="17">
        <f t="shared" si="214"/>
        <v>22</v>
      </c>
      <c r="I745" s="17">
        <f t="shared" si="215"/>
        <v>1596150</v>
      </c>
      <c r="J745" s="17">
        <f t="shared" si="216"/>
        <v>3599306</v>
      </c>
      <c r="K745" s="17">
        <f t="shared" si="217"/>
        <v>5195456</v>
      </c>
      <c r="L745" s="17">
        <f>分割表!$B$5</f>
        <v>1596160</v>
      </c>
      <c r="M745" s="17">
        <f>分割表!$C$5</f>
        <v>3599318</v>
      </c>
      <c r="N745" s="17">
        <f t="shared" si="218"/>
        <v>5195478</v>
      </c>
      <c r="O745" s="17">
        <f t="shared" si="219"/>
        <v>23.025850929940461</v>
      </c>
      <c r="P745" s="17">
        <f t="shared" si="220"/>
        <v>29.818879797456006</v>
      </c>
      <c r="Q745" s="17">
        <f t="shared" si="221"/>
        <v>68.002933973882961</v>
      </c>
      <c r="R745" s="17">
        <f t="shared" si="222"/>
        <v>22797978.105666257</v>
      </c>
      <c r="S745" s="17">
        <f t="shared" si="223"/>
        <v>54336028.986817025</v>
      </c>
      <c r="T745" s="17">
        <f t="shared" si="224"/>
        <v>80338868.555655569</v>
      </c>
      <c r="U745" s="17">
        <f t="shared" si="225"/>
        <v>22798130.936747961</v>
      </c>
      <c r="V745" s="17">
        <f t="shared" si="226"/>
        <v>54336222.141856313</v>
      </c>
      <c r="W745" s="17">
        <f t="shared" si="227"/>
        <v>80339230.748191163</v>
      </c>
      <c r="X745" s="17">
        <f t="shared" si="228"/>
        <v>1.3388235492746764E-3</v>
      </c>
    </row>
    <row r="746" spans="1:24" s="17" customFormat="1">
      <c r="A746" s="17" t="s">
        <v>3750</v>
      </c>
      <c r="B746" s="17">
        <v>10</v>
      </c>
      <c r="C746" s="17">
        <v>13</v>
      </c>
      <c r="D746" s="17">
        <f t="shared" si="210"/>
        <v>23</v>
      </c>
      <c r="E746" s="2">
        <f t="shared" si="211"/>
        <v>1.65</v>
      </c>
      <c r="F746" s="17">
        <f t="shared" si="212"/>
        <v>10</v>
      </c>
      <c r="G746" s="17">
        <f t="shared" si="213"/>
        <v>13</v>
      </c>
      <c r="H746" s="17">
        <f t="shared" si="214"/>
        <v>23</v>
      </c>
      <c r="I746" s="17">
        <f t="shared" si="215"/>
        <v>1596150</v>
      </c>
      <c r="J746" s="17">
        <f t="shared" si="216"/>
        <v>3599305</v>
      </c>
      <c r="K746" s="17">
        <f t="shared" si="217"/>
        <v>5195455</v>
      </c>
      <c r="L746" s="17">
        <f>分割表!$B$5</f>
        <v>1596160</v>
      </c>
      <c r="M746" s="17">
        <f>分割表!$C$5</f>
        <v>3599318</v>
      </c>
      <c r="N746" s="17">
        <f t="shared" si="218"/>
        <v>5195478</v>
      </c>
      <c r="O746" s="17">
        <f t="shared" si="219"/>
        <v>23.025850929940461</v>
      </c>
      <c r="P746" s="17">
        <f t="shared" si="220"/>
        <v>33.344341646999979</v>
      </c>
      <c r="Q746" s="17">
        <f t="shared" si="221"/>
        <v>72.116366966370435</v>
      </c>
      <c r="R746" s="17">
        <f t="shared" si="222"/>
        <v>22797978.105666257</v>
      </c>
      <c r="S746" s="17">
        <f t="shared" si="223"/>
        <v>54336012.890565559</v>
      </c>
      <c r="T746" s="17">
        <f t="shared" si="224"/>
        <v>80338852.092360705</v>
      </c>
      <c r="U746" s="17">
        <f t="shared" si="225"/>
        <v>22798130.936747961</v>
      </c>
      <c r="V746" s="17">
        <f t="shared" si="226"/>
        <v>54336222.141856313</v>
      </c>
      <c r="W746" s="17">
        <f t="shared" si="227"/>
        <v>80339230.748191163</v>
      </c>
      <c r="X746" s="17">
        <f t="shared" si="228"/>
        <v>1.2479520296084436E-3</v>
      </c>
    </row>
    <row r="747" spans="1:24" s="17" customFormat="1">
      <c r="A747" s="17" t="s">
        <v>3943</v>
      </c>
      <c r="B747" s="17">
        <v>8</v>
      </c>
      <c r="C747" s="17">
        <v>8</v>
      </c>
      <c r="D747" s="17">
        <f t="shared" si="210"/>
        <v>16</v>
      </c>
      <c r="E747" s="2">
        <f t="shared" si="211"/>
        <v>2.58</v>
      </c>
      <c r="F747" s="17">
        <f t="shared" si="212"/>
        <v>8</v>
      </c>
      <c r="G747" s="17">
        <f t="shared" si="213"/>
        <v>8</v>
      </c>
      <c r="H747" s="17">
        <f t="shared" si="214"/>
        <v>16</v>
      </c>
      <c r="I747" s="17">
        <f t="shared" si="215"/>
        <v>1596152</v>
      </c>
      <c r="J747" s="17">
        <f t="shared" si="216"/>
        <v>3599310</v>
      </c>
      <c r="K747" s="17">
        <f t="shared" si="217"/>
        <v>5195462</v>
      </c>
      <c r="L747" s="17">
        <f>分割表!$B$5</f>
        <v>1596160</v>
      </c>
      <c r="M747" s="17">
        <f>分割表!$C$5</f>
        <v>3599318</v>
      </c>
      <c r="N747" s="17">
        <f t="shared" si="218"/>
        <v>5195478</v>
      </c>
      <c r="O747" s="17">
        <f t="shared" si="219"/>
        <v>16.635532333438686</v>
      </c>
      <c r="P747" s="17">
        <f t="shared" si="220"/>
        <v>16.635532333438686</v>
      </c>
      <c r="Q747" s="17">
        <f t="shared" si="221"/>
        <v>44.361419555836498</v>
      </c>
      <c r="R747" s="17">
        <f t="shared" si="222"/>
        <v>22798008.671877589</v>
      </c>
      <c r="S747" s="17">
        <f t="shared" si="223"/>
        <v>54336093.37182568</v>
      </c>
      <c r="T747" s="17">
        <f t="shared" si="224"/>
        <v>80338967.335428774</v>
      </c>
      <c r="U747" s="17">
        <f t="shared" si="225"/>
        <v>22798130.936747961</v>
      </c>
      <c r="V747" s="17">
        <f t="shared" si="226"/>
        <v>54336222.141856313</v>
      </c>
      <c r="W747" s="17">
        <f t="shared" si="227"/>
        <v>80339230.748191163</v>
      </c>
      <c r="X747" s="17">
        <f t="shared" si="228"/>
        <v>1.2164532708857133E-3</v>
      </c>
    </row>
    <row r="748" spans="1:24" s="17" customFormat="1">
      <c r="A748" s="17" t="s">
        <v>4446</v>
      </c>
      <c r="B748" s="17">
        <v>6</v>
      </c>
      <c r="C748" s="17">
        <v>3</v>
      </c>
      <c r="D748" s="17">
        <f t="shared" si="210"/>
        <v>9</v>
      </c>
      <c r="E748" s="2">
        <f t="shared" si="211"/>
        <v>4.91</v>
      </c>
      <c r="F748" s="17">
        <f t="shared" si="212"/>
        <v>6</v>
      </c>
      <c r="G748" s="17">
        <f t="shared" si="213"/>
        <v>3</v>
      </c>
      <c r="H748" s="17">
        <f t="shared" si="214"/>
        <v>9</v>
      </c>
      <c r="I748" s="17">
        <f t="shared" si="215"/>
        <v>1596154</v>
      </c>
      <c r="J748" s="17">
        <f t="shared" si="216"/>
        <v>3599315</v>
      </c>
      <c r="K748" s="17">
        <f t="shared" si="217"/>
        <v>5195469</v>
      </c>
      <c r="L748" s="17">
        <f>分割表!$B$5</f>
        <v>1596160</v>
      </c>
      <c r="M748" s="17">
        <f>分割表!$C$5</f>
        <v>3599318</v>
      </c>
      <c r="N748" s="17">
        <f t="shared" si="218"/>
        <v>5195478</v>
      </c>
      <c r="O748" s="17">
        <f t="shared" si="219"/>
        <v>10.750556815368331</v>
      </c>
      <c r="P748" s="17">
        <f t="shared" si="220"/>
        <v>3.2958368660043291</v>
      </c>
      <c r="Q748" s="17">
        <f t="shared" si="221"/>
        <v>19.775021196025975</v>
      </c>
      <c r="R748" s="17">
        <f t="shared" si="222"/>
        <v>22798039.23809142</v>
      </c>
      <c r="S748" s="17">
        <f t="shared" si="223"/>
        <v>54336173.853092745</v>
      </c>
      <c r="T748" s="17">
        <f t="shared" si="224"/>
        <v>80339082.578506261</v>
      </c>
      <c r="U748" s="17">
        <f t="shared" si="225"/>
        <v>22798130.936747961</v>
      </c>
      <c r="V748" s="17">
        <f t="shared" si="226"/>
        <v>54336222.141856313</v>
      </c>
      <c r="W748" s="17">
        <f t="shared" si="227"/>
        <v>80339230.748191163</v>
      </c>
      <c r="X748" s="17">
        <f t="shared" si="228"/>
        <v>1.1849545121629826E-3</v>
      </c>
    </row>
    <row r="749" spans="1:24" s="17" customFormat="1">
      <c r="A749" s="17" t="s">
        <v>1522</v>
      </c>
      <c r="B749" s="17">
        <v>22</v>
      </c>
      <c r="C749" s="17">
        <v>46</v>
      </c>
      <c r="D749" s="17">
        <f t="shared" si="210"/>
        <v>68</v>
      </c>
      <c r="E749" s="2">
        <f t="shared" si="211"/>
        <v>0.08</v>
      </c>
      <c r="F749" s="17">
        <f t="shared" si="212"/>
        <v>22</v>
      </c>
      <c r="G749" s="17">
        <f t="shared" si="213"/>
        <v>46</v>
      </c>
      <c r="H749" s="17">
        <f t="shared" si="214"/>
        <v>68</v>
      </c>
      <c r="I749" s="17">
        <f t="shared" si="215"/>
        <v>1596138</v>
      </c>
      <c r="J749" s="17">
        <f t="shared" si="216"/>
        <v>3599272</v>
      </c>
      <c r="K749" s="17">
        <f t="shared" si="217"/>
        <v>5195410</v>
      </c>
      <c r="L749" s="17">
        <f>分割表!$B$5</f>
        <v>1596160</v>
      </c>
      <c r="M749" s="17">
        <f>分割表!$C$5</f>
        <v>3599318</v>
      </c>
      <c r="N749" s="17">
        <f t="shared" si="218"/>
        <v>5195478</v>
      </c>
      <c r="O749" s="17">
        <f t="shared" si="219"/>
        <v>68.002933973882961</v>
      </c>
      <c r="P749" s="17">
        <f t="shared" si="220"/>
        <v>176.11750423849838</v>
      </c>
      <c r="Q749" s="17">
        <f t="shared" si="221"/>
        <v>286.9265239519753</v>
      </c>
      <c r="R749" s="17">
        <f t="shared" si="222"/>
        <v>22797794.708450917</v>
      </c>
      <c r="S749" s="17">
        <f t="shared" si="223"/>
        <v>54335481.714422978</v>
      </c>
      <c r="T749" s="17">
        <f t="shared" si="224"/>
        <v>80338111.244291261</v>
      </c>
      <c r="U749" s="17">
        <f t="shared" si="225"/>
        <v>22798130.936747961</v>
      </c>
      <c r="V749" s="17">
        <f t="shared" si="226"/>
        <v>54336222.141856313</v>
      </c>
      <c r="W749" s="17">
        <f t="shared" si="227"/>
        <v>80339230.748191163</v>
      </c>
      <c r="X749" s="17">
        <f t="shared" si="228"/>
        <v>1.164330022946131E-3</v>
      </c>
    </row>
    <row r="750" spans="1:24" s="17" customFormat="1">
      <c r="A750" s="17" t="s">
        <v>1311</v>
      </c>
      <c r="B750" s="17">
        <v>20</v>
      </c>
      <c r="C750" s="17">
        <v>41</v>
      </c>
      <c r="D750" s="17">
        <f t="shared" si="210"/>
        <v>61</v>
      </c>
      <c r="E750" s="2">
        <f t="shared" si="211"/>
        <v>0.12</v>
      </c>
      <c r="F750" s="17">
        <f t="shared" si="212"/>
        <v>20</v>
      </c>
      <c r="G750" s="17">
        <f t="shared" si="213"/>
        <v>41</v>
      </c>
      <c r="H750" s="17">
        <f t="shared" si="214"/>
        <v>61</v>
      </c>
      <c r="I750" s="17">
        <f t="shared" si="215"/>
        <v>1596140</v>
      </c>
      <c r="J750" s="17">
        <f t="shared" si="216"/>
        <v>3599277</v>
      </c>
      <c r="K750" s="17">
        <f t="shared" si="217"/>
        <v>5195417</v>
      </c>
      <c r="L750" s="17">
        <f>分割表!$B$5</f>
        <v>1596160</v>
      </c>
      <c r="M750" s="17">
        <f>分割表!$C$5</f>
        <v>3599318</v>
      </c>
      <c r="N750" s="17">
        <f t="shared" si="218"/>
        <v>5195478</v>
      </c>
      <c r="O750" s="17">
        <f t="shared" si="219"/>
        <v>59.914645471079815</v>
      </c>
      <c r="P750" s="17">
        <f t="shared" si="220"/>
        <v>152.25645473487663</v>
      </c>
      <c r="Q750" s="17">
        <f t="shared" si="221"/>
        <v>250.763305714572</v>
      </c>
      <c r="R750" s="17">
        <f t="shared" si="222"/>
        <v>22797825.27464721</v>
      </c>
      <c r="S750" s="17">
        <f t="shared" si="223"/>
        <v>54335562.195637248</v>
      </c>
      <c r="T750" s="17">
        <f t="shared" si="224"/>
        <v>80338226.487298682</v>
      </c>
      <c r="U750" s="17">
        <f t="shared" si="225"/>
        <v>22798130.936747961</v>
      </c>
      <c r="V750" s="17">
        <f t="shared" si="226"/>
        <v>54336222.141856313</v>
      </c>
      <c r="W750" s="17">
        <f t="shared" si="227"/>
        <v>80339230.748191163</v>
      </c>
      <c r="X750" s="17">
        <f t="shared" si="228"/>
        <v>1.1328312642233992E-3</v>
      </c>
    </row>
    <row r="751" spans="1:24" s="17" customFormat="1">
      <c r="A751" s="17" t="s">
        <v>2593</v>
      </c>
      <c r="B751" s="17">
        <v>746</v>
      </c>
      <c r="C751" s="17">
        <v>1982</v>
      </c>
      <c r="D751" s="17">
        <f t="shared" si="210"/>
        <v>2728</v>
      </c>
      <c r="E751" s="2">
        <f t="shared" si="211"/>
        <v>14.94</v>
      </c>
      <c r="F751" s="17">
        <f t="shared" si="212"/>
        <v>746</v>
      </c>
      <c r="G751" s="17">
        <f t="shared" si="213"/>
        <v>1982</v>
      </c>
      <c r="H751" s="17">
        <f t="shared" si="214"/>
        <v>2728</v>
      </c>
      <c r="I751" s="17">
        <f t="shared" si="215"/>
        <v>1595414</v>
      </c>
      <c r="J751" s="17">
        <f t="shared" si="216"/>
        <v>3597336</v>
      </c>
      <c r="K751" s="17">
        <f t="shared" si="217"/>
        <v>5192750</v>
      </c>
      <c r="L751" s="17">
        <f>分割表!$B$5</f>
        <v>1596160</v>
      </c>
      <c r="M751" s="17">
        <f>分割表!$C$5</f>
        <v>3599318</v>
      </c>
      <c r="N751" s="17">
        <f t="shared" si="218"/>
        <v>5195478</v>
      </c>
      <c r="O751" s="17">
        <f t="shared" si="219"/>
        <v>4934.5852977520053</v>
      </c>
      <c r="P751" s="17">
        <f t="shared" si="220"/>
        <v>15047.069918911848</v>
      </c>
      <c r="Q751" s="17">
        <f t="shared" si="221"/>
        <v>21582.091923732027</v>
      </c>
      <c r="R751" s="17">
        <f t="shared" si="222"/>
        <v>22786729.910073031</v>
      </c>
      <c r="S751" s="17">
        <f t="shared" si="223"/>
        <v>54304319.910367317</v>
      </c>
      <c r="T751" s="17">
        <f t="shared" si="224"/>
        <v>80294319.584324896</v>
      </c>
      <c r="U751" s="17">
        <f t="shared" si="225"/>
        <v>22798130.936747961</v>
      </c>
      <c r="V751" s="17">
        <f t="shared" si="226"/>
        <v>54336222.141856313</v>
      </c>
      <c r="W751" s="17">
        <f t="shared" si="227"/>
        <v>80339230.748191163</v>
      </c>
      <c r="X751" s="17">
        <f t="shared" si="228"/>
        <v>1.1170692026293283E-3</v>
      </c>
    </row>
    <row r="752" spans="1:24" s="17" customFormat="1">
      <c r="A752" s="17" t="s">
        <v>3425</v>
      </c>
      <c r="B752" s="17">
        <v>15</v>
      </c>
      <c r="C752" s="17">
        <v>29</v>
      </c>
      <c r="D752" s="17">
        <f t="shared" si="210"/>
        <v>44</v>
      </c>
      <c r="E752" s="2">
        <f t="shared" si="211"/>
        <v>0.23</v>
      </c>
      <c r="F752" s="17">
        <f t="shared" si="212"/>
        <v>15</v>
      </c>
      <c r="G752" s="17">
        <f t="shared" si="213"/>
        <v>29</v>
      </c>
      <c r="H752" s="17">
        <f t="shared" si="214"/>
        <v>44</v>
      </c>
      <c r="I752" s="17">
        <f t="shared" si="215"/>
        <v>1596145</v>
      </c>
      <c r="J752" s="17">
        <f t="shared" si="216"/>
        <v>3599289</v>
      </c>
      <c r="K752" s="17">
        <f t="shared" si="217"/>
        <v>5195434</v>
      </c>
      <c r="L752" s="17">
        <f>分割表!$B$5</f>
        <v>1596160</v>
      </c>
      <c r="M752" s="17">
        <f>分割表!$C$5</f>
        <v>3599318</v>
      </c>
      <c r="N752" s="17">
        <f t="shared" si="218"/>
        <v>5195478</v>
      </c>
      <c r="O752" s="17">
        <f t="shared" si="219"/>
        <v>40.620753016533151</v>
      </c>
      <c r="P752" s="17">
        <f t="shared" si="220"/>
        <v>97.651579069607749</v>
      </c>
      <c r="Q752" s="17">
        <f t="shared" si="221"/>
        <v>166.50434389240348</v>
      </c>
      <c r="R752" s="17">
        <f t="shared" si="222"/>
        <v>22797901.690148901</v>
      </c>
      <c r="S752" s="17">
        <f t="shared" si="223"/>
        <v>54335755.350579858</v>
      </c>
      <c r="T752" s="17">
        <f t="shared" si="224"/>
        <v>80338506.363213137</v>
      </c>
      <c r="U752" s="17">
        <f t="shared" si="225"/>
        <v>22798130.936747961</v>
      </c>
      <c r="V752" s="17">
        <f t="shared" si="226"/>
        <v>54336222.141856313</v>
      </c>
      <c r="W752" s="17">
        <f t="shared" si="227"/>
        <v>80339230.748191163</v>
      </c>
      <c r="X752" s="17">
        <f t="shared" si="228"/>
        <v>1.0086486075834571E-3</v>
      </c>
    </row>
    <row r="753" spans="1:24" s="17" customFormat="1">
      <c r="A753" s="17" t="s">
        <v>2181</v>
      </c>
      <c r="B753" s="17">
        <v>6</v>
      </c>
      <c r="C753" s="17">
        <v>5</v>
      </c>
      <c r="D753" s="17">
        <f t="shared" si="210"/>
        <v>11</v>
      </c>
      <c r="E753" s="2">
        <f t="shared" si="211"/>
        <v>2.67</v>
      </c>
      <c r="F753" s="17">
        <f t="shared" si="212"/>
        <v>6</v>
      </c>
      <c r="G753" s="17">
        <f t="shared" si="213"/>
        <v>5</v>
      </c>
      <c r="H753" s="17">
        <f t="shared" si="214"/>
        <v>11</v>
      </c>
      <c r="I753" s="17">
        <f t="shared" si="215"/>
        <v>1596154</v>
      </c>
      <c r="J753" s="17">
        <f t="shared" si="216"/>
        <v>3599313</v>
      </c>
      <c r="K753" s="17">
        <f t="shared" si="217"/>
        <v>5195467</v>
      </c>
      <c r="L753" s="17">
        <f>分割表!$B$5</f>
        <v>1596160</v>
      </c>
      <c r="M753" s="17">
        <f>分割表!$C$5</f>
        <v>3599318</v>
      </c>
      <c r="N753" s="17">
        <f t="shared" si="218"/>
        <v>5195478</v>
      </c>
      <c r="O753" s="17">
        <f t="shared" si="219"/>
        <v>10.750556815368331</v>
      </c>
      <c r="P753" s="17">
        <f t="shared" si="220"/>
        <v>8.0471895621705016</v>
      </c>
      <c r="Q753" s="17">
        <f t="shared" si="221"/>
        <v>26.376848000782076</v>
      </c>
      <c r="R753" s="17">
        <f t="shared" si="222"/>
        <v>22798039.23809142</v>
      </c>
      <c r="S753" s="17">
        <f t="shared" si="223"/>
        <v>54336141.660585083</v>
      </c>
      <c r="T753" s="17">
        <f t="shared" si="224"/>
        <v>80339049.651911736</v>
      </c>
      <c r="U753" s="17">
        <f t="shared" si="225"/>
        <v>22798130.936747961</v>
      </c>
      <c r="V753" s="17">
        <f t="shared" si="226"/>
        <v>54336222.141856313</v>
      </c>
      <c r="W753" s="17">
        <f t="shared" si="227"/>
        <v>80339230.748191163</v>
      </c>
      <c r="X753" s="17">
        <f t="shared" si="228"/>
        <v>1.0032114728305175E-3</v>
      </c>
    </row>
    <row r="754" spans="1:24" s="17" customFormat="1">
      <c r="A754" s="17" t="s">
        <v>4180</v>
      </c>
      <c r="B754" s="17">
        <v>6</v>
      </c>
      <c r="C754" s="17">
        <v>5</v>
      </c>
      <c r="D754" s="17">
        <f t="shared" si="210"/>
        <v>11</v>
      </c>
      <c r="E754" s="2">
        <f t="shared" si="211"/>
        <v>2.67</v>
      </c>
      <c r="F754" s="17">
        <f t="shared" si="212"/>
        <v>6</v>
      </c>
      <c r="G754" s="17">
        <f t="shared" si="213"/>
        <v>5</v>
      </c>
      <c r="H754" s="17">
        <f t="shared" si="214"/>
        <v>11</v>
      </c>
      <c r="I754" s="17">
        <f t="shared" si="215"/>
        <v>1596154</v>
      </c>
      <c r="J754" s="17">
        <f t="shared" si="216"/>
        <v>3599313</v>
      </c>
      <c r="K754" s="17">
        <f t="shared" si="217"/>
        <v>5195467</v>
      </c>
      <c r="L754" s="17">
        <f>分割表!$B$5</f>
        <v>1596160</v>
      </c>
      <c r="M754" s="17">
        <f>分割表!$C$5</f>
        <v>3599318</v>
      </c>
      <c r="N754" s="17">
        <f t="shared" si="218"/>
        <v>5195478</v>
      </c>
      <c r="O754" s="17">
        <f t="shared" si="219"/>
        <v>10.750556815368331</v>
      </c>
      <c r="P754" s="17">
        <f t="shared" si="220"/>
        <v>8.0471895621705016</v>
      </c>
      <c r="Q754" s="17">
        <f t="shared" si="221"/>
        <v>26.376848000782076</v>
      </c>
      <c r="R754" s="17">
        <f t="shared" si="222"/>
        <v>22798039.23809142</v>
      </c>
      <c r="S754" s="17">
        <f t="shared" si="223"/>
        <v>54336141.660585083</v>
      </c>
      <c r="T754" s="17">
        <f t="shared" si="224"/>
        <v>80339049.651911736</v>
      </c>
      <c r="U754" s="17">
        <f t="shared" si="225"/>
        <v>22798130.936747961</v>
      </c>
      <c r="V754" s="17">
        <f t="shared" si="226"/>
        <v>54336222.141856313</v>
      </c>
      <c r="W754" s="17">
        <f t="shared" si="227"/>
        <v>80339230.748191163</v>
      </c>
      <c r="X754" s="17">
        <f t="shared" si="228"/>
        <v>1.0032114728305175E-3</v>
      </c>
    </row>
    <row r="755" spans="1:24" s="17" customFormat="1">
      <c r="A755" s="17" t="s">
        <v>1754</v>
      </c>
      <c r="B755" s="17">
        <v>13</v>
      </c>
      <c r="C755" s="17">
        <v>25</v>
      </c>
      <c r="D755" s="17">
        <f t="shared" si="210"/>
        <v>38</v>
      </c>
      <c r="E755" s="2">
        <f t="shared" si="211"/>
        <v>0.21</v>
      </c>
      <c r="F755" s="17">
        <f t="shared" si="212"/>
        <v>13</v>
      </c>
      <c r="G755" s="17">
        <f t="shared" si="213"/>
        <v>25</v>
      </c>
      <c r="H755" s="17">
        <f t="shared" si="214"/>
        <v>38</v>
      </c>
      <c r="I755" s="17">
        <f t="shared" si="215"/>
        <v>1596147</v>
      </c>
      <c r="J755" s="17">
        <f t="shared" si="216"/>
        <v>3599293</v>
      </c>
      <c r="K755" s="17">
        <f t="shared" si="217"/>
        <v>5195440</v>
      </c>
      <c r="L755" s="17">
        <f>分割表!$B$5</f>
        <v>1596160</v>
      </c>
      <c r="M755" s="17">
        <f>分割表!$C$5</f>
        <v>3599318</v>
      </c>
      <c r="N755" s="17">
        <f t="shared" si="218"/>
        <v>5195478</v>
      </c>
      <c r="O755" s="17">
        <f t="shared" si="219"/>
        <v>33.344341646999979</v>
      </c>
      <c r="P755" s="17">
        <f t="shared" si="220"/>
        <v>80.471895621705016</v>
      </c>
      <c r="Q755" s="17">
        <f t="shared" si="221"/>
        <v>138.22827406960266</v>
      </c>
      <c r="R755" s="17">
        <f t="shared" si="222"/>
        <v>22797932.256353967</v>
      </c>
      <c r="S755" s="17">
        <f t="shared" si="223"/>
        <v>54335819.735569611</v>
      </c>
      <c r="T755" s="17">
        <f t="shared" si="224"/>
        <v>80338605.142960921</v>
      </c>
      <c r="U755" s="17">
        <f t="shared" si="225"/>
        <v>22798130.936747961</v>
      </c>
      <c r="V755" s="17">
        <f t="shared" si="226"/>
        <v>54336222.141856313</v>
      </c>
      <c r="W755" s="17">
        <f t="shared" si="227"/>
        <v>80339230.748191163</v>
      </c>
      <c r="X755" s="17">
        <f t="shared" si="228"/>
        <v>8.8627832919449317E-4</v>
      </c>
    </row>
    <row r="756" spans="1:24" s="17" customFormat="1">
      <c r="A756" s="17" t="s">
        <v>5310</v>
      </c>
      <c r="B756" s="17">
        <v>4</v>
      </c>
      <c r="C756" s="17">
        <v>1</v>
      </c>
      <c r="D756" s="17">
        <f t="shared" si="210"/>
        <v>5</v>
      </c>
      <c r="E756" s="2">
        <f t="shared" si="211"/>
        <v>5.17</v>
      </c>
      <c r="F756" s="17">
        <f t="shared" si="212"/>
        <v>4</v>
      </c>
      <c r="G756" s="17">
        <f t="shared" si="213"/>
        <v>1</v>
      </c>
      <c r="H756" s="17">
        <f t="shared" si="214"/>
        <v>5</v>
      </c>
      <c r="I756" s="17">
        <f t="shared" si="215"/>
        <v>1596156</v>
      </c>
      <c r="J756" s="17">
        <f t="shared" si="216"/>
        <v>3599317</v>
      </c>
      <c r="K756" s="17">
        <f t="shared" si="217"/>
        <v>5195473</v>
      </c>
      <c r="L756" s="17">
        <f>分割表!$B$5</f>
        <v>1596160</v>
      </c>
      <c r="M756" s="17">
        <f>分割表!$C$5</f>
        <v>3599318</v>
      </c>
      <c r="N756" s="17">
        <f t="shared" si="218"/>
        <v>5195478</v>
      </c>
      <c r="O756" s="17">
        <f t="shared" si="219"/>
        <v>5.5451774444795623</v>
      </c>
      <c r="P756" s="17">
        <f t="shared" si="220"/>
        <v>0</v>
      </c>
      <c r="Q756" s="17">
        <f t="shared" si="221"/>
        <v>8.0471895621705016</v>
      </c>
      <c r="R756" s="17">
        <f t="shared" si="222"/>
        <v>22798069.804307759</v>
      </c>
      <c r="S756" s="17">
        <f t="shared" si="223"/>
        <v>54336206.045601517</v>
      </c>
      <c r="T756" s="17">
        <f t="shared" si="224"/>
        <v>80339148.431697622</v>
      </c>
      <c r="U756" s="17">
        <f t="shared" si="225"/>
        <v>22798130.936747961</v>
      </c>
      <c r="V756" s="17">
        <f t="shared" si="226"/>
        <v>54336222.141856313</v>
      </c>
      <c r="W756" s="17">
        <f t="shared" si="227"/>
        <v>80339230.748191163</v>
      </c>
      <c r="X756" s="17">
        <f t="shared" si="228"/>
        <v>8.8084119444155427E-4</v>
      </c>
    </row>
    <row r="757" spans="1:24" s="17" customFormat="1">
      <c r="A757" s="17" t="s">
        <v>1098</v>
      </c>
      <c r="B757" s="17">
        <v>76</v>
      </c>
      <c r="C757" s="17">
        <v>194</v>
      </c>
      <c r="D757" s="17">
        <f t="shared" si="210"/>
        <v>270</v>
      </c>
      <c r="E757" s="2">
        <f t="shared" si="211"/>
        <v>0.85</v>
      </c>
      <c r="F757" s="17">
        <f t="shared" si="212"/>
        <v>76</v>
      </c>
      <c r="G757" s="17">
        <f t="shared" si="213"/>
        <v>194</v>
      </c>
      <c r="H757" s="17">
        <f t="shared" si="214"/>
        <v>270</v>
      </c>
      <c r="I757" s="17">
        <f t="shared" si="215"/>
        <v>1596084</v>
      </c>
      <c r="J757" s="17">
        <f t="shared" si="216"/>
        <v>3599124</v>
      </c>
      <c r="K757" s="17">
        <f t="shared" si="217"/>
        <v>5195208</v>
      </c>
      <c r="L757" s="17">
        <f>分割表!$B$5</f>
        <v>1596160</v>
      </c>
      <c r="M757" s="17">
        <f>分割表!$C$5</f>
        <v>3599318</v>
      </c>
      <c r="N757" s="17">
        <f t="shared" si="218"/>
        <v>5195478</v>
      </c>
      <c r="O757" s="17">
        <f t="shared" si="219"/>
        <v>329.13573386176114</v>
      </c>
      <c r="P757" s="17">
        <f t="shared" si="220"/>
        <v>1021.9644828582857</v>
      </c>
      <c r="Q757" s="17">
        <f t="shared" si="221"/>
        <v>1511.5739289295614</v>
      </c>
      <c r="R757" s="17">
        <f t="shared" si="222"/>
        <v>22796969.422098335</v>
      </c>
      <c r="S757" s="17">
        <f t="shared" si="223"/>
        <v>54333099.473626062</v>
      </c>
      <c r="T757" s="17">
        <f t="shared" si="224"/>
        <v>80334785.664425746</v>
      </c>
      <c r="U757" s="17">
        <f t="shared" si="225"/>
        <v>22798130.936747961</v>
      </c>
      <c r="V757" s="17">
        <f t="shared" si="226"/>
        <v>54336222.141856313</v>
      </c>
      <c r="W757" s="17">
        <f t="shared" si="227"/>
        <v>80339230.748191163</v>
      </c>
      <c r="X757" s="17">
        <f t="shared" si="228"/>
        <v>8.3346675279883514E-4</v>
      </c>
    </row>
    <row r="758" spans="1:24" s="17" customFormat="1">
      <c r="A758" s="17" t="s">
        <v>4036</v>
      </c>
      <c r="B758" s="17">
        <v>6</v>
      </c>
      <c r="C758" s="17">
        <v>7</v>
      </c>
      <c r="D758" s="17">
        <f t="shared" si="210"/>
        <v>13</v>
      </c>
      <c r="E758" s="2">
        <f t="shared" si="211"/>
        <v>1.36</v>
      </c>
      <c r="F758" s="17">
        <f t="shared" si="212"/>
        <v>6</v>
      </c>
      <c r="G758" s="17">
        <f t="shared" si="213"/>
        <v>7</v>
      </c>
      <c r="H758" s="17">
        <f t="shared" si="214"/>
        <v>13</v>
      </c>
      <c r="I758" s="17">
        <f t="shared" si="215"/>
        <v>1596154</v>
      </c>
      <c r="J758" s="17">
        <f t="shared" si="216"/>
        <v>3599311</v>
      </c>
      <c r="K758" s="17">
        <f t="shared" si="217"/>
        <v>5195465</v>
      </c>
      <c r="L758" s="17">
        <f>分割表!$B$5</f>
        <v>1596160</v>
      </c>
      <c r="M758" s="17">
        <f>分割表!$C$5</f>
        <v>3599318</v>
      </c>
      <c r="N758" s="17">
        <f t="shared" si="218"/>
        <v>5195478</v>
      </c>
      <c r="O758" s="17">
        <f t="shared" si="219"/>
        <v>10.750556815368331</v>
      </c>
      <c r="P758" s="17">
        <f t="shared" si="220"/>
        <v>13.621371043387192</v>
      </c>
      <c r="Q758" s="17">
        <f t="shared" si="221"/>
        <v>33.344341646999979</v>
      </c>
      <c r="R758" s="17">
        <f t="shared" si="222"/>
        <v>22798039.23809142</v>
      </c>
      <c r="S758" s="17">
        <f t="shared" si="223"/>
        <v>54336109.468078539</v>
      </c>
      <c r="T758" s="17">
        <f t="shared" si="224"/>
        <v>80339016.72531797</v>
      </c>
      <c r="U758" s="17">
        <f t="shared" si="225"/>
        <v>22798130.936747961</v>
      </c>
      <c r="V758" s="17">
        <f t="shared" si="226"/>
        <v>54336222.141856313</v>
      </c>
      <c r="W758" s="17">
        <f t="shared" si="227"/>
        <v>80339230.748191163</v>
      </c>
      <c r="X758" s="17">
        <f t="shared" si="228"/>
        <v>8.2146843349805245E-4</v>
      </c>
    </row>
    <row r="759" spans="1:24" s="17" customFormat="1">
      <c r="A759" s="17" t="s">
        <v>2394</v>
      </c>
      <c r="B759" s="17">
        <v>22</v>
      </c>
      <c r="C759" s="17">
        <v>50</v>
      </c>
      <c r="D759" s="17">
        <f t="shared" si="210"/>
        <v>72</v>
      </c>
      <c r="E759" s="2">
        <f t="shared" si="211"/>
        <v>0</v>
      </c>
      <c r="F759" s="17">
        <f t="shared" si="212"/>
        <v>22</v>
      </c>
      <c r="G759" s="17">
        <f t="shared" si="213"/>
        <v>50</v>
      </c>
      <c r="H759" s="17">
        <f t="shared" si="214"/>
        <v>72</v>
      </c>
      <c r="I759" s="17">
        <f t="shared" si="215"/>
        <v>1596138</v>
      </c>
      <c r="J759" s="17">
        <f t="shared" si="216"/>
        <v>3599268</v>
      </c>
      <c r="K759" s="17">
        <f t="shared" si="217"/>
        <v>5195406</v>
      </c>
      <c r="L759" s="17">
        <f>分割表!$B$5</f>
        <v>1596160</v>
      </c>
      <c r="M759" s="17">
        <f>分割表!$C$5</f>
        <v>3599318</v>
      </c>
      <c r="N759" s="17">
        <f t="shared" si="218"/>
        <v>5195478</v>
      </c>
      <c r="O759" s="17">
        <f t="shared" si="219"/>
        <v>68.002933973882961</v>
      </c>
      <c r="P759" s="17">
        <f t="shared" si="220"/>
        <v>195.60115027140731</v>
      </c>
      <c r="Q759" s="17">
        <f t="shared" si="221"/>
        <v>307.91996056915599</v>
      </c>
      <c r="R759" s="17">
        <f t="shared" si="222"/>
        <v>22797794.708450917</v>
      </c>
      <c r="S759" s="17">
        <f t="shared" si="223"/>
        <v>54335417.329456553</v>
      </c>
      <c r="T759" s="17">
        <f t="shared" si="224"/>
        <v>80338045.391148403</v>
      </c>
      <c r="U759" s="17">
        <f t="shared" si="225"/>
        <v>22798130.936747961</v>
      </c>
      <c r="V759" s="17">
        <f t="shared" si="226"/>
        <v>54336222.141856313</v>
      </c>
      <c r="W759" s="17">
        <f t="shared" si="227"/>
        <v>80339230.748191163</v>
      </c>
      <c r="X759" s="17">
        <f t="shared" si="228"/>
        <v>8.0084394428119998E-4</v>
      </c>
    </row>
    <row r="760" spans="1:24" s="17" customFormat="1">
      <c r="A760" s="17" t="s">
        <v>2391</v>
      </c>
      <c r="B760" s="17">
        <v>4</v>
      </c>
      <c r="C760" s="17">
        <v>2</v>
      </c>
      <c r="D760" s="17">
        <f t="shared" si="210"/>
        <v>6</v>
      </c>
      <c r="E760" s="2">
        <f t="shared" si="211"/>
        <v>3.27</v>
      </c>
      <c r="F760" s="17">
        <f t="shared" si="212"/>
        <v>4</v>
      </c>
      <c r="G760" s="17">
        <f t="shared" si="213"/>
        <v>2</v>
      </c>
      <c r="H760" s="17">
        <f t="shared" si="214"/>
        <v>6</v>
      </c>
      <c r="I760" s="17">
        <f t="shared" si="215"/>
        <v>1596156</v>
      </c>
      <c r="J760" s="17">
        <f t="shared" si="216"/>
        <v>3599316</v>
      </c>
      <c r="K760" s="17">
        <f t="shared" si="217"/>
        <v>5195472</v>
      </c>
      <c r="L760" s="17">
        <f>分割表!$B$5</f>
        <v>1596160</v>
      </c>
      <c r="M760" s="17">
        <f>分割表!$C$5</f>
        <v>3599318</v>
      </c>
      <c r="N760" s="17">
        <f t="shared" si="218"/>
        <v>5195478</v>
      </c>
      <c r="O760" s="17">
        <f t="shared" si="219"/>
        <v>5.5451774444795623</v>
      </c>
      <c r="P760" s="17">
        <f t="shared" si="220"/>
        <v>1.3862943611198906</v>
      </c>
      <c r="Q760" s="17">
        <f t="shared" si="221"/>
        <v>10.750556815368331</v>
      </c>
      <c r="R760" s="17">
        <f t="shared" si="222"/>
        <v>22798069.804307759</v>
      </c>
      <c r="S760" s="17">
        <f t="shared" si="223"/>
        <v>54336189.949346989</v>
      </c>
      <c r="T760" s="17">
        <f t="shared" si="224"/>
        <v>80339131.968399495</v>
      </c>
      <c r="U760" s="17">
        <f t="shared" si="225"/>
        <v>22798130.936747961</v>
      </c>
      <c r="V760" s="17">
        <f t="shared" si="226"/>
        <v>54336222.141856313</v>
      </c>
      <c r="W760" s="17">
        <f t="shared" si="227"/>
        <v>80339230.748191163</v>
      </c>
      <c r="X760" s="17">
        <f t="shared" si="228"/>
        <v>7.8996967477532173E-4</v>
      </c>
    </row>
    <row r="761" spans="1:24" s="17" customFormat="1">
      <c r="A761" s="17" t="s">
        <v>4216</v>
      </c>
      <c r="B761" s="17">
        <v>5</v>
      </c>
      <c r="C761" s="17">
        <v>5</v>
      </c>
      <c r="D761" s="17">
        <f t="shared" si="210"/>
        <v>10</v>
      </c>
      <c r="E761" s="2">
        <f t="shared" si="211"/>
        <v>1.61</v>
      </c>
      <c r="F761" s="17">
        <f t="shared" si="212"/>
        <v>5</v>
      </c>
      <c r="G761" s="17">
        <f t="shared" si="213"/>
        <v>5</v>
      </c>
      <c r="H761" s="17">
        <f t="shared" si="214"/>
        <v>10</v>
      </c>
      <c r="I761" s="17">
        <f t="shared" si="215"/>
        <v>1596155</v>
      </c>
      <c r="J761" s="17">
        <f t="shared" si="216"/>
        <v>3599313</v>
      </c>
      <c r="K761" s="17">
        <f t="shared" si="217"/>
        <v>5195468</v>
      </c>
      <c r="L761" s="17">
        <f>分割表!$B$5</f>
        <v>1596160</v>
      </c>
      <c r="M761" s="17">
        <f>分割表!$C$5</f>
        <v>3599318</v>
      </c>
      <c r="N761" s="17">
        <f t="shared" si="218"/>
        <v>5195478</v>
      </c>
      <c r="O761" s="17">
        <f t="shared" si="219"/>
        <v>8.0471895621705016</v>
      </c>
      <c r="P761" s="17">
        <f t="shared" si="220"/>
        <v>8.0471895621705016</v>
      </c>
      <c r="Q761" s="17">
        <f t="shared" si="221"/>
        <v>23.025850929940461</v>
      </c>
      <c r="R761" s="17">
        <f t="shared" si="222"/>
        <v>22798054.521199275</v>
      </c>
      <c r="S761" s="17">
        <f t="shared" si="223"/>
        <v>54336141.660585083</v>
      </c>
      <c r="T761" s="17">
        <f t="shared" si="224"/>
        <v>80339066.115208894</v>
      </c>
      <c r="U761" s="17">
        <f t="shared" si="225"/>
        <v>22798130.936747961</v>
      </c>
      <c r="V761" s="17">
        <f t="shared" si="226"/>
        <v>54336222.141856313</v>
      </c>
      <c r="W761" s="17">
        <f t="shared" si="227"/>
        <v>80339230.748191163</v>
      </c>
      <c r="X761" s="17">
        <f t="shared" si="228"/>
        <v>7.6028329430357072E-4</v>
      </c>
    </row>
    <row r="762" spans="1:24" s="17" customFormat="1">
      <c r="A762" s="17" t="s">
        <v>1843</v>
      </c>
      <c r="B762" s="17">
        <v>101</v>
      </c>
      <c r="C762" s="17">
        <v>262</v>
      </c>
      <c r="D762" s="17">
        <f t="shared" si="210"/>
        <v>363</v>
      </c>
      <c r="E762" s="2">
        <f t="shared" si="211"/>
        <v>1.46</v>
      </c>
      <c r="F762" s="17">
        <f t="shared" si="212"/>
        <v>101</v>
      </c>
      <c r="G762" s="17">
        <f t="shared" si="213"/>
        <v>262</v>
      </c>
      <c r="H762" s="17">
        <f t="shared" si="214"/>
        <v>363</v>
      </c>
      <c r="I762" s="17">
        <f t="shared" si="215"/>
        <v>1596059</v>
      </c>
      <c r="J762" s="17">
        <f t="shared" si="216"/>
        <v>3599056</v>
      </c>
      <c r="K762" s="17">
        <f t="shared" si="217"/>
        <v>5195115</v>
      </c>
      <c r="L762" s="17">
        <f>分割表!$B$5</f>
        <v>1596160</v>
      </c>
      <c r="M762" s="17">
        <f>分割表!$C$5</f>
        <v>3599318</v>
      </c>
      <c r="N762" s="17">
        <f t="shared" si="218"/>
        <v>5195478</v>
      </c>
      <c r="O762" s="17">
        <f t="shared" si="219"/>
        <v>466.12717220096721</v>
      </c>
      <c r="P762" s="17">
        <f t="shared" si="220"/>
        <v>1458.9062599854074</v>
      </c>
      <c r="Q762" s="17">
        <f t="shared" si="221"/>
        <v>2139.6682288381407</v>
      </c>
      <c r="R762" s="17">
        <f t="shared" si="222"/>
        <v>22796587.345701948</v>
      </c>
      <c r="S762" s="17">
        <f t="shared" si="223"/>
        <v>54332004.932597689</v>
      </c>
      <c r="T762" s="17">
        <f t="shared" si="224"/>
        <v>80333254.583266675</v>
      </c>
      <c r="U762" s="17">
        <f t="shared" si="225"/>
        <v>22798130.936747961</v>
      </c>
      <c r="V762" s="17">
        <f t="shared" si="226"/>
        <v>54336222.141856313</v>
      </c>
      <c r="W762" s="17">
        <f t="shared" si="227"/>
        <v>80339230.748191163</v>
      </c>
      <c r="X762" s="17">
        <f t="shared" si="228"/>
        <v>7.2740787866869272E-4</v>
      </c>
    </row>
    <row r="763" spans="1:24" s="17" customFormat="1">
      <c r="A763" s="17" t="s">
        <v>1382</v>
      </c>
      <c r="B763" s="17">
        <v>4</v>
      </c>
      <c r="C763" s="17">
        <v>3</v>
      </c>
      <c r="D763" s="17">
        <f t="shared" si="210"/>
        <v>7</v>
      </c>
      <c r="E763" s="2">
        <f t="shared" si="211"/>
        <v>2.08</v>
      </c>
      <c r="F763" s="17">
        <f t="shared" si="212"/>
        <v>4</v>
      </c>
      <c r="G763" s="17">
        <f t="shared" si="213"/>
        <v>3</v>
      </c>
      <c r="H763" s="17">
        <f t="shared" si="214"/>
        <v>7</v>
      </c>
      <c r="I763" s="17">
        <f t="shared" si="215"/>
        <v>1596156</v>
      </c>
      <c r="J763" s="17">
        <f t="shared" si="216"/>
        <v>3599315</v>
      </c>
      <c r="K763" s="17">
        <f t="shared" si="217"/>
        <v>5195471</v>
      </c>
      <c r="L763" s="17">
        <f>分割表!$B$5</f>
        <v>1596160</v>
      </c>
      <c r="M763" s="17">
        <f>分割表!$C$5</f>
        <v>3599318</v>
      </c>
      <c r="N763" s="17">
        <f t="shared" si="218"/>
        <v>5195478</v>
      </c>
      <c r="O763" s="17">
        <f t="shared" si="219"/>
        <v>5.5451774444795623</v>
      </c>
      <c r="P763" s="17">
        <f t="shared" si="220"/>
        <v>3.2958368660043291</v>
      </c>
      <c r="Q763" s="17">
        <f t="shared" si="221"/>
        <v>13.621371043387192</v>
      </c>
      <c r="R763" s="17">
        <f t="shared" si="222"/>
        <v>22798069.804307759</v>
      </c>
      <c r="S763" s="17">
        <f t="shared" si="223"/>
        <v>54336173.853092745</v>
      </c>
      <c r="T763" s="17">
        <f t="shared" si="224"/>
        <v>80339115.505101562</v>
      </c>
      <c r="U763" s="17">
        <f t="shared" si="225"/>
        <v>22798130.936747961</v>
      </c>
      <c r="V763" s="17">
        <f t="shared" si="226"/>
        <v>54336222.141856313</v>
      </c>
      <c r="W763" s="17">
        <f t="shared" si="227"/>
        <v>80339230.748191163</v>
      </c>
      <c r="X763" s="17">
        <f t="shared" si="228"/>
        <v>6.9909815510908919E-4</v>
      </c>
    </row>
    <row r="764" spans="1:24" s="17" customFormat="1">
      <c r="A764" s="17" t="s">
        <v>806</v>
      </c>
      <c r="B764" s="17">
        <v>153</v>
      </c>
      <c r="C764" s="17">
        <v>402</v>
      </c>
      <c r="D764" s="17">
        <f t="shared" si="210"/>
        <v>555</v>
      </c>
      <c r="E764" s="2">
        <f t="shared" si="211"/>
        <v>2.65</v>
      </c>
      <c r="F764" s="17">
        <f t="shared" si="212"/>
        <v>153</v>
      </c>
      <c r="G764" s="17">
        <f t="shared" si="213"/>
        <v>402</v>
      </c>
      <c r="H764" s="17">
        <f t="shared" si="214"/>
        <v>555</v>
      </c>
      <c r="I764" s="17">
        <f t="shared" si="215"/>
        <v>1596007</v>
      </c>
      <c r="J764" s="17">
        <f t="shared" si="216"/>
        <v>3598916</v>
      </c>
      <c r="K764" s="17">
        <f t="shared" si="217"/>
        <v>5194923</v>
      </c>
      <c r="L764" s="17">
        <f>分割表!$B$5</f>
        <v>1596160</v>
      </c>
      <c r="M764" s="17">
        <f>分割表!$C$5</f>
        <v>3599318</v>
      </c>
      <c r="N764" s="17">
        <f t="shared" si="218"/>
        <v>5195478</v>
      </c>
      <c r="O764" s="17">
        <f t="shared" si="219"/>
        <v>769.65700197304261</v>
      </c>
      <c r="P764" s="17">
        <f t="shared" si="220"/>
        <v>2410.5737396248464</v>
      </c>
      <c r="Q764" s="17">
        <f t="shared" si="221"/>
        <v>3507.0273031292709</v>
      </c>
      <c r="R764" s="17">
        <f t="shared" si="222"/>
        <v>22795792.62805181</v>
      </c>
      <c r="S764" s="17">
        <f t="shared" si="223"/>
        <v>54329751.469820105</v>
      </c>
      <c r="T764" s="17">
        <f t="shared" si="224"/>
        <v>80330093.646785438</v>
      </c>
      <c r="U764" s="17">
        <f t="shared" si="225"/>
        <v>22798130.936747961</v>
      </c>
      <c r="V764" s="17">
        <f t="shared" si="226"/>
        <v>54336222.141856313</v>
      </c>
      <c r="W764" s="17">
        <f t="shared" si="227"/>
        <v>80339230.748191163</v>
      </c>
      <c r="X764" s="17">
        <f t="shared" si="228"/>
        <v>6.376604087973553E-4</v>
      </c>
    </row>
    <row r="765" spans="1:24" s="17" customFormat="1">
      <c r="A765" s="17" t="s">
        <v>1604</v>
      </c>
      <c r="B765" s="17">
        <v>8</v>
      </c>
      <c r="C765" s="17">
        <v>15</v>
      </c>
      <c r="D765" s="17">
        <f t="shared" si="210"/>
        <v>23</v>
      </c>
      <c r="E765" s="2">
        <f t="shared" si="211"/>
        <v>0.17</v>
      </c>
      <c r="F765" s="17">
        <f t="shared" si="212"/>
        <v>8</v>
      </c>
      <c r="G765" s="17">
        <f t="shared" si="213"/>
        <v>15</v>
      </c>
      <c r="H765" s="17">
        <f t="shared" si="214"/>
        <v>23</v>
      </c>
      <c r="I765" s="17">
        <f t="shared" si="215"/>
        <v>1596152</v>
      </c>
      <c r="J765" s="17">
        <f t="shared" si="216"/>
        <v>3599303</v>
      </c>
      <c r="K765" s="17">
        <f t="shared" si="217"/>
        <v>5195455</v>
      </c>
      <c r="L765" s="17">
        <f>分割表!$B$5</f>
        <v>1596160</v>
      </c>
      <c r="M765" s="17">
        <f>分割表!$C$5</f>
        <v>3599318</v>
      </c>
      <c r="N765" s="17">
        <f t="shared" si="218"/>
        <v>5195478</v>
      </c>
      <c r="O765" s="17">
        <f t="shared" si="219"/>
        <v>16.635532333438686</v>
      </c>
      <c r="P765" s="17">
        <f t="shared" si="220"/>
        <v>40.620753016533151</v>
      </c>
      <c r="Q765" s="17">
        <f t="shared" si="221"/>
        <v>72.116366966370435</v>
      </c>
      <c r="R765" s="17">
        <f t="shared" si="222"/>
        <v>22798008.671877589</v>
      </c>
      <c r="S765" s="17">
        <f t="shared" si="223"/>
        <v>54335980.698063456</v>
      </c>
      <c r="T765" s="17">
        <f t="shared" si="224"/>
        <v>80338852.092360705</v>
      </c>
      <c r="U765" s="17">
        <f t="shared" si="225"/>
        <v>22798130.936747961</v>
      </c>
      <c r="V765" s="17">
        <f t="shared" si="226"/>
        <v>54336222.141856313</v>
      </c>
      <c r="W765" s="17">
        <f t="shared" si="227"/>
        <v>80339230.748191163</v>
      </c>
      <c r="X765" s="17">
        <f t="shared" si="228"/>
        <v>5.8035263322208535E-4</v>
      </c>
    </row>
    <row r="766" spans="1:24" s="17" customFormat="1">
      <c r="A766" s="17" t="s">
        <v>1702</v>
      </c>
      <c r="B766" s="17">
        <v>51</v>
      </c>
      <c r="C766" s="17">
        <v>130</v>
      </c>
      <c r="D766" s="17">
        <f t="shared" si="210"/>
        <v>181</v>
      </c>
      <c r="E766" s="2">
        <f t="shared" si="211"/>
        <v>0.56000000000000005</v>
      </c>
      <c r="F766" s="17">
        <f t="shared" si="212"/>
        <v>51</v>
      </c>
      <c r="G766" s="17">
        <f t="shared" si="213"/>
        <v>130</v>
      </c>
      <c r="H766" s="17">
        <f t="shared" si="214"/>
        <v>181</v>
      </c>
      <c r="I766" s="17">
        <f t="shared" si="215"/>
        <v>1596109</v>
      </c>
      <c r="J766" s="17">
        <f t="shared" si="216"/>
        <v>3599188</v>
      </c>
      <c r="K766" s="17">
        <f t="shared" si="217"/>
        <v>5195297</v>
      </c>
      <c r="L766" s="17">
        <f>分割表!$B$5</f>
        <v>1596160</v>
      </c>
      <c r="M766" s="17">
        <f>分割表!$C$5</f>
        <v>3599318</v>
      </c>
      <c r="N766" s="17">
        <f t="shared" si="218"/>
        <v>5195478</v>
      </c>
      <c r="O766" s="17">
        <f t="shared" si="219"/>
        <v>200.52310726894061</v>
      </c>
      <c r="P766" s="17">
        <f t="shared" si="220"/>
        <v>632.77947855922571</v>
      </c>
      <c r="Q766" s="17">
        <f t="shared" si="221"/>
        <v>940.92796265911454</v>
      </c>
      <c r="R766" s="17">
        <f t="shared" si="222"/>
        <v>22797351.498886302</v>
      </c>
      <c r="S766" s="17">
        <f t="shared" si="223"/>
        <v>54334129.631061681</v>
      </c>
      <c r="T766" s="17">
        <f t="shared" si="224"/>
        <v>80336250.894190684</v>
      </c>
      <c r="U766" s="17">
        <f t="shared" si="225"/>
        <v>22798130.936747961</v>
      </c>
      <c r="V766" s="17">
        <f t="shared" si="226"/>
        <v>54336222.141856313</v>
      </c>
      <c r="W766" s="17">
        <f t="shared" si="227"/>
        <v>80339230.748191163</v>
      </c>
      <c r="X766" s="17">
        <f t="shared" si="228"/>
        <v>5.7603954826404916E-4</v>
      </c>
    </row>
    <row r="767" spans="1:24" s="17" customFormat="1">
      <c r="A767" s="17" t="s">
        <v>4153</v>
      </c>
      <c r="B767" s="17">
        <v>4</v>
      </c>
      <c r="C767" s="17">
        <v>5</v>
      </c>
      <c r="D767" s="17">
        <f t="shared" si="210"/>
        <v>9</v>
      </c>
      <c r="E767" s="2">
        <f t="shared" si="211"/>
        <v>0.75</v>
      </c>
      <c r="F767" s="17">
        <f t="shared" si="212"/>
        <v>4</v>
      </c>
      <c r="G767" s="17">
        <f t="shared" si="213"/>
        <v>5</v>
      </c>
      <c r="H767" s="17">
        <f t="shared" si="214"/>
        <v>9</v>
      </c>
      <c r="I767" s="17">
        <f t="shared" si="215"/>
        <v>1596156</v>
      </c>
      <c r="J767" s="17">
        <f t="shared" si="216"/>
        <v>3599313</v>
      </c>
      <c r="K767" s="17">
        <f t="shared" si="217"/>
        <v>5195469</v>
      </c>
      <c r="L767" s="17">
        <f>分割表!$B$5</f>
        <v>1596160</v>
      </c>
      <c r="M767" s="17">
        <f>分割表!$C$5</f>
        <v>3599318</v>
      </c>
      <c r="N767" s="17">
        <f t="shared" si="218"/>
        <v>5195478</v>
      </c>
      <c r="O767" s="17">
        <f t="shared" si="219"/>
        <v>5.5451774444795623</v>
      </c>
      <c r="P767" s="17">
        <f t="shared" si="220"/>
        <v>8.0471895621705016</v>
      </c>
      <c r="Q767" s="17">
        <f t="shared" si="221"/>
        <v>19.775021196025975</v>
      </c>
      <c r="R767" s="17">
        <f t="shared" si="222"/>
        <v>22798069.804307759</v>
      </c>
      <c r="S767" s="17">
        <f t="shared" si="223"/>
        <v>54336141.660585083</v>
      </c>
      <c r="T767" s="17">
        <f t="shared" si="224"/>
        <v>80339082.578506261</v>
      </c>
      <c r="U767" s="17">
        <f t="shared" si="225"/>
        <v>22798130.936747961</v>
      </c>
      <c r="V767" s="17">
        <f t="shared" si="226"/>
        <v>54336222.141856313</v>
      </c>
      <c r="W767" s="17">
        <f t="shared" si="227"/>
        <v>80339230.748191163</v>
      </c>
      <c r="X767" s="17">
        <f t="shared" si="228"/>
        <v>5.1735511577662412E-4</v>
      </c>
    </row>
    <row r="768" spans="1:24" s="17" customFormat="1">
      <c r="A768" s="17" t="s">
        <v>4135</v>
      </c>
      <c r="B768" s="17">
        <v>4</v>
      </c>
      <c r="C768" s="17">
        <v>5</v>
      </c>
      <c r="D768" s="17">
        <f t="shared" si="210"/>
        <v>9</v>
      </c>
      <c r="E768" s="2">
        <f t="shared" si="211"/>
        <v>0.75</v>
      </c>
      <c r="F768" s="17">
        <f t="shared" si="212"/>
        <v>4</v>
      </c>
      <c r="G768" s="17">
        <f t="shared" si="213"/>
        <v>5</v>
      </c>
      <c r="H768" s="17">
        <f t="shared" si="214"/>
        <v>9</v>
      </c>
      <c r="I768" s="17">
        <f t="shared" si="215"/>
        <v>1596156</v>
      </c>
      <c r="J768" s="17">
        <f t="shared" si="216"/>
        <v>3599313</v>
      </c>
      <c r="K768" s="17">
        <f t="shared" si="217"/>
        <v>5195469</v>
      </c>
      <c r="L768" s="17">
        <f>分割表!$B$5</f>
        <v>1596160</v>
      </c>
      <c r="M768" s="17">
        <f>分割表!$C$5</f>
        <v>3599318</v>
      </c>
      <c r="N768" s="17">
        <f t="shared" si="218"/>
        <v>5195478</v>
      </c>
      <c r="O768" s="17">
        <f t="shared" si="219"/>
        <v>5.5451774444795623</v>
      </c>
      <c r="P768" s="17">
        <f t="shared" si="220"/>
        <v>8.0471895621705016</v>
      </c>
      <c r="Q768" s="17">
        <f t="shared" si="221"/>
        <v>19.775021196025975</v>
      </c>
      <c r="R768" s="17">
        <f t="shared" si="222"/>
        <v>22798069.804307759</v>
      </c>
      <c r="S768" s="17">
        <f t="shared" si="223"/>
        <v>54336141.660585083</v>
      </c>
      <c r="T768" s="17">
        <f t="shared" si="224"/>
        <v>80339082.578506261</v>
      </c>
      <c r="U768" s="17">
        <f t="shared" si="225"/>
        <v>22798130.936747961</v>
      </c>
      <c r="V768" s="17">
        <f t="shared" si="226"/>
        <v>54336222.141856313</v>
      </c>
      <c r="W768" s="17">
        <f t="shared" si="227"/>
        <v>80339230.748191163</v>
      </c>
      <c r="X768" s="17">
        <f t="shared" si="228"/>
        <v>5.1735511577662412E-4</v>
      </c>
    </row>
    <row r="769" spans="1:24" s="17" customFormat="1">
      <c r="A769" s="17" t="s">
        <v>2364</v>
      </c>
      <c r="B769" s="17">
        <v>5</v>
      </c>
      <c r="C769" s="17">
        <v>8</v>
      </c>
      <c r="D769" s="17">
        <f t="shared" si="210"/>
        <v>13</v>
      </c>
      <c r="E769" s="2">
        <f t="shared" si="211"/>
        <v>0.35</v>
      </c>
      <c r="F769" s="17">
        <f t="shared" si="212"/>
        <v>5</v>
      </c>
      <c r="G769" s="17">
        <f t="shared" si="213"/>
        <v>8</v>
      </c>
      <c r="H769" s="17">
        <f t="shared" si="214"/>
        <v>13</v>
      </c>
      <c r="I769" s="17">
        <f t="shared" si="215"/>
        <v>1596155</v>
      </c>
      <c r="J769" s="17">
        <f t="shared" si="216"/>
        <v>3599310</v>
      </c>
      <c r="K769" s="17">
        <f t="shared" si="217"/>
        <v>5195465</v>
      </c>
      <c r="L769" s="17">
        <f>分割表!$B$5</f>
        <v>1596160</v>
      </c>
      <c r="M769" s="17">
        <f>分割表!$C$5</f>
        <v>3599318</v>
      </c>
      <c r="N769" s="17">
        <f t="shared" si="218"/>
        <v>5195478</v>
      </c>
      <c r="O769" s="17">
        <f t="shared" si="219"/>
        <v>8.0471895621705016</v>
      </c>
      <c r="P769" s="17">
        <f t="shared" si="220"/>
        <v>16.635532333438686</v>
      </c>
      <c r="Q769" s="17">
        <f t="shared" si="221"/>
        <v>33.344341646999979</v>
      </c>
      <c r="R769" s="17">
        <f t="shared" si="222"/>
        <v>22798054.521199275</v>
      </c>
      <c r="S769" s="17">
        <f t="shared" si="223"/>
        <v>54336093.37182568</v>
      </c>
      <c r="T769" s="17">
        <f t="shared" si="224"/>
        <v>80339016.72531797</v>
      </c>
      <c r="U769" s="17">
        <f t="shared" si="225"/>
        <v>22798130.936747961</v>
      </c>
      <c r="V769" s="17">
        <f t="shared" si="226"/>
        <v>54336222.141856313</v>
      </c>
      <c r="W769" s="17">
        <f t="shared" si="227"/>
        <v>80339230.748191163</v>
      </c>
      <c r="X769" s="17">
        <f t="shared" si="228"/>
        <v>4.87668735304873E-4</v>
      </c>
    </row>
    <row r="770" spans="1:24" s="17" customFormat="1">
      <c r="A770" s="17" t="s">
        <v>3529</v>
      </c>
      <c r="B770" s="17">
        <v>10</v>
      </c>
      <c r="C770" s="17">
        <v>22</v>
      </c>
      <c r="D770" s="17">
        <f t="shared" ref="D770:D833" si="229">B770+C770</f>
        <v>32</v>
      </c>
      <c r="E770" s="2">
        <f t="shared" ref="E770:E833" si="230">ROUND(2*(O770+P770+R770+S770+W770-Q770-T770-U770-V770),2)</f>
        <v>0</v>
      </c>
      <c r="F770" s="17">
        <f t="shared" ref="F770:F833" si="231">B770</f>
        <v>10</v>
      </c>
      <c r="G770" s="17">
        <f t="shared" ref="G770:G833" si="232">C770</f>
        <v>22</v>
      </c>
      <c r="H770" s="17">
        <f t="shared" ref="H770:H833" si="233">D770</f>
        <v>32</v>
      </c>
      <c r="I770" s="17">
        <f t="shared" ref="I770:I833" si="234">L770-F770</f>
        <v>1596150</v>
      </c>
      <c r="J770" s="17">
        <f t="shared" ref="J770:J833" si="235">M770-G770</f>
        <v>3599296</v>
      </c>
      <c r="K770" s="17">
        <f t="shared" ref="K770:K833" si="236">I770+J770</f>
        <v>5195446</v>
      </c>
      <c r="L770" s="17">
        <f>分割表!$B$5</f>
        <v>1596160</v>
      </c>
      <c r="M770" s="17">
        <f>分割表!$C$5</f>
        <v>3599318</v>
      </c>
      <c r="N770" s="17">
        <f t="shared" ref="N770:N833" si="237">$L$3+$M$3</f>
        <v>5195478</v>
      </c>
      <c r="O770" s="17">
        <f t="shared" ref="O770:O833" si="238">LN(F770)*F770</f>
        <v>23.025850929940461</v>
      </c>
      <c r="P770" s="17">
        <f t="shared" ref="P770:P833" si="239">LN(G770)*G770</f>
        <v>68.002933973882961</v>
      </c>
      <c r="Q770" s="17">
        <f t="shared" ref="Q770:Q833" si="240">LN(H770)*H770</f>
        <v>110.90354888959125</v>
      </c>
      <c r="R770" s="17">
        <f t="shared" ref="R770:R833" si="241">LN(I770)*I770</f>
        <v>22797978.105666257</v>
      </c>
      <c r="S770" s="17">
        <f t="shared" ref="S770:S833" si="242">LN(J770)*J770</f>
        <v>54335868.024314851</v>
      </c>
      <c r="T770" s="17">
        <f t="shared" ref="T770:T833" si="243">LN(K770)*K770</f>
        <v>80338703.922715634</v>
      </c>
      <c r="U770" s="17">
        <f t="shared" ref="U770:U833" si="244">LN(L770)*L770</f>
        <v>22798130.936747961</v>
      </c>
      <c r="V770" s="17">
        <f t="shared" ref="V770:V833" si="245">LN(M770)*M770</f>
        <v>54336222.141856313</v>
      </c>
      <c r="W770" s="17">
        <f t="shared" ref="W770:W833" si="246">LN(N770)*N770</f>
        <v>80339230.748191163</v>
      </c>
      <c r="X770" s="17">
        <f t="shared" si="228"/>
        <v>4.30108352612351E-4</v>
      </c>
    </row>
    <row r="771" spans="1:24" s="17" customFormat="1">
      <c r="A771" s="17" t="s">
        <v>4073</v>
      </c>
      <c r="B771" s="17">
        <v>4</v>
      </c>
      <c r="C771" s="17">
        <v>6</v>
      </c>
      <c r="D771" s="17">
        <f t="shared" si="229"/>
        <v>10</v>
      </c>
      <c r="E771" s="2">
        <f t="shared" si="230"/>
        <v>0.39</v>
      </c>
      <c r="F771" s="17">
        <f t="shared" si="231"/>
        <v>4</v>
      </c>
      <c r="G771" s="17">
        <f t="shared" si="232"/>
        <v>6</v>
      </c>
      <c r="H771" s="17">
        <f t="shared" si="233"/>
        <v>10</v>
      </c>
      <c r="I771" s="17">
        <f t="shared" si="234"/>
        <v>1596156</v>
      </c>
      <c r="J771" s="17">
        <f t="shared" si="235"/>
        <v>3599312</v>
      </c>
      <c r="K771" s="17">
        <f t="shared" si="236"/>
        <v>5195468</v>
      </c>
      <c r="L771" s="17">
        <f>分割表!$B$5</f>
        <v>1596160</v>
      </c>
      <c r="M771" s="17">
        <f>分割表!$C$5</f>
        <v>3599318</v>
      </c>
      <c r="N771" s="17">
        <f t="shared" si="237"/>
        <v>5195478</v>
      </c>
      <c r="O771" s="17">
        <f t="shared" si="238"/>
        <v>5.5451774444795623</v>
      </c>
      <c r="P771" s="17">
        <f t="shared" si="239"/>
        <v>10.750556815368331</v>
      </c>
      <c r="Q771" s="17">
        <f t="shared" si="240"/>
        <v>23.025850929940461</v>
      </c>
      <c r="R771" s="17">
        <f t="shared" si="241"/>
        <v>22798069.804307759</v>
      </c>
      <c r="S771" s="17">
        <f t="shared" si="242"/>
        <v>54336125.564331673</v>
      </c>
      <c r="T771" s="17">
        <f t="shared" si="243"/>
        <v>80339066.115208894</v>
      </c>
      <c r="U771" s="17">
        <f t="shared" si="244"/>
        <v>22798130.936747961</v>
      </c>
      <c r="V771" s="17">
        <f t="shared" si="245"/>
        <v>54336222.141856313</v>
      </c>
      <c r="W771" s="17">
        <f t="shared" si="246"/>
        <v>80339230.748191163</v>
      </c>
      <c r="X771" s="17">
        <f t="shared" si="228"/>
        <v>4.2648359611039159E-4</v>
      </c>
    </row>
    <row r="772" spans="1:24" s="17" customFormat="1">
      <c r="A772" s="17" t="s">
        <v>5176</v>
      </c>
      <c r="B772" s="17">
        <v>2</v>
      </c>
      <c r="C772" s="17">
        <v>1</v>
      </c>
      <c r="D772" s="17">
        <f t="shared" si="229"/>
        <v>3</v>
      </c>
      <c r="E772" s="2">
        <f t="shared" si="230"/>
        <v>1.64</v>
      </c>
      <c r="F772" s="17">
        <f t="shared" si="231"/>
        <v>2</v>
      </c>
      <c r="G772" s="17">
        <f t="shared" si="232"/>
        <v>1</v>
      </c>
      <c r="H772" s="17">
        <f t="shared" si="233"/>
        <v>3</v>
      </c>
      <c r="I772" s="17">
        <f t="shared" si="234"/>
        <v>1596158</v>
      </c>
      <c r="J772" s="17">
        <f t="shared" si="235"/>
        <v>3599317</v>
      </c>
      <c r="K772" s="17">
        <f t="shared" si="236"/>
        <v>5195475</v>
      </c>
      <c r="L772" s="17">
        <f>分割表!$B$5</f>
        <v>1596160</v>
      </c>
      <c r="M772" s="17">
        <f>分割表!$C$5</f>
        <v>3599318</v>
      </c>
      <c r="N772" s="17">
        <f t="shared" si="237"/>
        <v>5195478</v>
      </c>
      <c r="O772" s="17">
        <f t="shared" si="238"/>
        <v>1.3862943611198906</v>
      </c>
      <c r="P772" s="17">
        <f t="shared" si="239"/>
        <v>0</v>
      </c>
      <c r="Q772" s="17">
        <f t="shared" si="240"/>
        <v>3.2958368660043291</v>
      </c>
      <c r="R772" s="17">
        <f t="shared" si="241"/>
        <v>22798100.370526604</v>
      </c>
      <c r="S772" s="17">
        <f t="shared" si="242"/>
        <v>54336206.045601517</v>
      </c>
      <c r="T772" s="17">
        <f t="shared" si="243"/>
        <v>80339181.358294457</v>
      </c>
      <c r="U772" s="17">
        <f t="shared" si="244"/>
        <v>22798130.936747961</v>
      </c>
      <c r="V772" s="17">
        <f t="shared" si="245"/>
        <v>54336222.141856313</v>
      </c>
      <c r="W772" s="17">
        <f t="shared" si="246"/>
        <v>80339230.748191163</v>
      </c>
      <c r="X772" s="17">
        <f t="shared" si="228"/>
        <v>3.9498483738766087E-4</v>
      </c>
    </row>
    <row r="773" spans="1:24" s="17" customFormat="1">
      <c r="A773" s="17" t="s">
        <v>4928</v>
      </c>
      <c r="B773" s="17">
        <v>2</v>
      </c>
      <c r="C773" s="17">
        <v>1</v>
      </c>
      <c r="D773" s="17">
        <f t="shared" si="229"/>
        <v>3</v>
      </c>
      <c r="E773" s="2">
        <f t="shared" si="230"/>
        <v>1.64</v>
      </c>
      <c r="F773" s="17">
        <f t="shared" si="231"/>
        <v>2</v>
      </c>
      <c r="G773" s="17">
        <f t="shared" si="232"/>
        <v>1</v>
      </c>
      <c r="H773" s="17">
        <f t="shared" si="233"/>
        <v>3</v>
      </c>
      <c r="I773" s="17">
        <f t="shared" si="234"/>
        <v>1596158</v>
      </c>
      <c r="J773" s="17">
        <f t="shared" si="235"/>
        <v>3599317</v>
      </c>
      <c r="K773" s="17">
        <f t="shared" si="236"/>
        <v>5195475</v>
      </c>
      <c r="L773" s="17">
        <f>分割表!$B$5</f>
        <v>1596160</v>
      </c>
      <c r="M773" s="17">
        <f>分割表!$C$5</f>
        <v>3599318</v>
      </c>
      <c r="N773" s="17">
        <f t="shared" si="237"/>
        <v>5195478</v>
      </c>
      <c r="O773" s="17">
        <f t="shared" si="238"/>
        <v>1.3862943611198906</v>
      </c>
      <c r="P773" s="17">
        <f t="shared" si="239"/>
        <v>0</v>
      </c>
      <c r="Q773" s="17">
        <f t="shared" si="240"/>
        <v>3.2958368660043291</v>
      </c>
      <c r="R773" s="17">
        <f t="shared" si="241"/>
        <v>22798100.370526604</v>
      </c>
      <c r="S773" s="17">
        <f t="shared" si="242"/>
        <v>54336206.045601517</v>
      </c>
      <c r="T773" s="17">
        <f t="shared" si="243"/>
        <v>80339181.358294457</v>
      </c>
      <c r="U773" s="17">
        <f t="shared" si="244"/>
        <v>22798130.936747961</v>
      </c>
      <c r="V773" s="17">
        <f t="shared" si="245"/>
        <v>54336222.141856313</v>
      </c>
      <c r="W773" s="17">
        <f t="shared" si="246"/>
        <v>80339230.748191163</v>
      </c>
      <c r="X773" s="17">
        <f t="shared" si="228"/>
        <v>3.9498483738766087E-4</v>
      </c>
    </row>
    <row r="774" spans="1:24" s="17" customFormat="1">
      <c r="A774" s="17" t="s">
        <v>3761</v>
      </c>
      <c r="B774" s="17">
        <v>6</v>
      </c>
      <c r="C774" s="17">
        <v>12</v>
      </c>
      <c r="D774" s="17">
        <f t="shared" si="229"/>
        <v>18</v>
      </c>
      <c r="E774" s="2">
        <f t="shared" si="230"/>
        <v>0.06</v>
      </c>
      <c r="F774" s="17">
        <f t="shared" si="231"/>
        <v>6</v>
      </c>
      <c r="G774" s="17">
        <f t="shared" si="232"/>
        <v>12</v>
      </c>
      <c r="H774" s="17">
        <f t="shared" si="233"/>
        <v>18</v>
      </c>
      <c r="I774" s="17">
        <f t="shared" si="234"/>
        <v>1596154</v>
      </c>
      <c r="J774" s="17">
        <f t="shared" si="235"/>
        <v>3599306</v>
      </c>
      <c r="K774" s="17">
        <f t="shared" si="236"/>
        <v>5195460</v>
      </c>
      <c r="L774" s="17">
        <f>分割表!$B$5</f>
        <v>1596160</v>
      </c>
      <c r="M774" s="17">
        <f>分割表!$C$5</f>
        <v>3599318</v>
      </c>
      <c r="N774" s="17">
        <f t="shared" si="237"/>
        <v>5195478</v>
      </c>
      <c r="O774" s="17">
        <f t="shared" si="238"/>
        <v>10.750556815368331</v>
      </c>
      <c r="P774" s="17">
        <f t="shared" si="239"/>
        <v>29.818879797456006</v>
      </c>
      <c r="Q774" s="17">
        <f t="shared" si="240"/>
        <v>52.026691642130963</v>
      </c>
      <c r="R774" s="17">
        <f t="shared" si="241"/>
        <v>22798039.23809142</v>
      </c>
      <c r="S774" s="17">
        <f t="shared" si="242"/>
        <v>54336028.986817025</v>
      </c>
      <c r="T774" s="17">
        <f t="shared" si="243"/>
        <v>80338934.408836931</v>
      </c>
      <c r="U774" s="17">
        <f t="shared" si="244"/>
        <v>22798130.936747961</v>
      </c>
      <c r="V774" s="17">
        <f t="shared" si="245"/>
        <v>54336222.141856313</v>
      </c>
      <c r="W774" s="17">
        <f t="shared" si="246"/>
        <v>80339230.748191163</v>
      </c>
      <c r="X774" s="17">
        <f t="shared" si="228"/>
        <v>3.6711083516688977E-4</v>
      </c>
    </row>
    <row r="775" spans="1:24" s="17" customFormat="1">
      <c r="A775" s="17" t="s">
        <v>4746</v>
      </c>
      <c r="B775" s="17">
        <v>2</v>
      </c>
      <c r="C775" s="17">
        <v>2</v>
      </c>
      <c r="D775" s="17">
        <f t="shared" si="229"/>
        <v>4</v>
      </c>
      <c r="E775" s="2">
        <f t="shared" si="230"/>
        <v>0.64</v>
      </c>
      <c r="F775" s="17">
        <f t="shared" si="231"/>
        <v>2</v>
      </c>
      <c r="G775" s="17">
        <f t="shared" si="232"/>
        <v>2</v>
      </c>
      <c r="H775" s="17">
        <f t="shared" si="233"/>
        <v>4</v>
      </c>
      <c r="I775" s="17">
        <f t="shared" si="234"/>
        <v>1596158</v>
      </c>
      <c r="J775" s="17">
        <f t="shared" si="235"/>
        <v>3599316</v>
      </c>
      <c r="K775" s="17">
        <f t="shared" si="236"/>
        <v>5195474</v>
      </c>
      <c r="L775" s="17">
        <f>分割表!$B$5</f>
        <v>1596160</v>
      </c>
      <c r="M775" s="17">
        <f>分割表!$C$5</f>
        <v>3599318</v>
      </c>
      <c r="N775" s="17">
        <f t="shared" si="237"/>
        <v>5195478</v>
      </c>
      <c r="O775" s="17">
        <f t="shared" si="238"/>
        <v>1.3862943611198906</v>
      </c>
      <c r="P775" s="17">
        <f t="shared" si="239"/>
        <v>1.3862943611198906</v>
      </c>
      <c r="Q775" s="17">
        <f t="shared" si="240"/>
        <v>5.5451774444795623</v>
      </c>
      <c r="R775" s="17">
        <f t="shared" si="241"/>
        <v>22798100.370526604</v>
      </c>
      <c r="S775" s="17">
        <f t="shared" si="242"/>
        <v>54336189.949346989</v>
      </c>
      <c r="T775" s="17">
        <f t="shared" si="243"/>
        <v>80339164.894995958</v>
      </c>
      <c r="U775" s="17">
        <f t="shared" si="244"/>
        <v>22798130.936747961</v>
      </c>
      <c r="V775" s="17">
        <f t="shared" si="245"/>
        <v>54336222.141856313</v>
      </c>
      <c r="W775" s="17">
        <f t="shared" si="246"/>
        <v>80339230.748191163</v>
      </c>
      <c r="X775" s="17">
        <f t="shared" si="228"/>
        <v>3.0411331772142833E-4</v>
      </c>
    </row>
    <row r="776" spans="1:24" s="17" customFormat="1">
      <c r="A776" s="17" t="s">
        <v>3577</v>
      </c>
      <c r="B776" s="17">
        <v>8</v>
      </c>
      <c r="C776" s="17">
        <v>19</v>
      </c>
      <c r="D776" s="17">
        <f t="shared" si="229"/>
        <v>27</v>
      </c>
      <c r="E776" s="2">
        <f t="shared" si="230"/>
        <v>0.02</v>
      </c>
      <c r="F776" s="17">
        <f t="shared" si="231"/>
        <v>8</v>
      </c>
      <c r="G776" s="17">
        <f t="shared" si="232"/>
        <v>19</v>
      </c>
      <c r="H776" s="17">
        <f t="shared" si="233"/>
        <v>27</v>
      </c>
      <c r="I776" s="17">
        <f t="shared" si="234"/>
        <v>1596152</v>
      </c>
      <c r="J776" s="17">
        <f t="shared" si="235"/>
        <v>3599299</v>
      </c>
      <c r="K776" s="17">
        <f t="shared" si="236"/>
        <v>5195451</v>
      </c>
      <c r="L776" s="17">
        <f>分割表!$B$5</f>
        <v>1596160</v>
      </c>
      <c r="M776" s="17">
        <f>分割表!$C$5</f>
        <v>3599318</v>
      </c>
      <c r="N776" s="17">
        <f t="shared" si="237"/>
        <v>5195478</v>
      </c>
      <c r="O776" s="17">
        <f t="shared" si="238"/>
        <v>16.635532333438686</v>
      </c>
      <c r="P776" s="17">
        <f t="shared" si="239"/>
        <v>55.944340604162363</v>
      </c>
      <c r="Q776" s="17">
        <f t="shared" si="240"/>
        <v>88.987595382116893</v>
      </c>
      <c r="R776" s="17">
        <f t="shared" si="241"/>
        <v>22798008.671877589</v>
      </c>
      <c r="S776" s="17">
        <f t="shared" si="242"/>
        <v>54335916.313062586</v>
      </c>
      <c r="T776" s="17">
        <f t="shared" si="243"/>
        <v>80338786.239183202</v>
      </c>
      <c r="U776" s="17">
        <f t="shared" si="244"/>
        <v>22798130.936747961</v>
      </c>
      <c r="V776" s="17">
        <f t="shared" si="245"/>
        <v>54336222.141856313</v>
      </c>
      <c r="W776" s="17">
        <f t="shared" si="246"/>
        <v>80339230.748191163</v>
      </c>
      <c r="X776" s="17">
        <f t="shared" si="228"/>
        <v>2.1686655455715521E-4</v>
      </c>
    </row>
    <row r="777" spans="1:24" s="17" customFormat="1">
      <c r="A777" s="17" t="s">
        <v>4298</v>
      </c>
      <c r="B777" s="17">
        <v>2</v>
      </c>
      <c r="C777" s="17">
        <v>4</v>
      </c>
      <c r="D777" s="17">
        <f t="shared" si="229"/>
        <v>6</v>
      </c>
      <c r="E777" s="2">
        <f t="shared" si="230"/>
        <v>0.02</v>
      </c>
      <c r="F777" s="17">
        <f t="shared" si="231"/>
        <v>2</v>
      </c>
      <c r="G777" s="17">
        <f t="shared" si="232"/>
        <v>4</v>
      </c>
      <c r="H777" s="17">
        <f t="shared" si="233"/>
        <v>6</v>
      </c>
      <c r="I777" s="17">
        <f t="shared" si="234"/>
        <v>1596158</v>
      </c>
      <c r="J777" s="17">
        <f t="shared" si="235"/>
        <v>3599314</v>
      </c>
      <c r="K777" s="17">
        <f t="shared" si="236"/>
        <v>5195472</v>
      </c>
      <c r="L777" s="17">
        <f>分割表!$B$5</f>
        <v>1596160</v>
      </c>
      <c r="M777" s="17">
        <f>分割表!$C$5</f>
        <v>3599318</v>
      </c>
      <c r="N777" s="17">
        <f t="shared" si="237"/>
        <v>5195478</v>
      </c>
      <c r="O777" s="17">
        <f t="shared" si="238"/>
        <v>1.3862943611198906</v>
      </c>
      <c r="P777" s="17">
        <f t="shared" si="239"/>
        <v>5.5451774444795623</v>
      </c>
      <c r="Q777" s="17">
        <f t="shared" si="240"/>
        <v>10.750556815368331</v>
      </c>
      <c r="R777" s="17">
        <f t="shared" si="241"/>
        <v>22798100.370526604</v>
      </c>
      <c r="S777" s="17">
        <f t="shared" si="242"/>
        <v>54336157.756838776</v>
      </c>
      <c r="T777" s="17">
        <f t="shared" si="243"/>
        <v>80339131.968399495</v>
      </c>
      <c r="U777" s="17">
        <f t="shared" si="244"/>
        <v>22798130.936747961</v>
      </c>
      <c r="V777" s="17">
        <f t="shared" si="245"/>
        <v>54336222.141856313</v>
      </c>
      <c r="W777" s="17">
        <f t="shared" si="246"/>
        <v>80339230.748191163</v>
      </c>
      <c r="X777" s="17">
        <f t="shared" si="228"/>
        <v>1.223702783889632E-4</v>
      </c>
    </row>
    <row r="778" spans="1:24" s="17" customFormat="1">
      <c r="A778" s="17" t="s">
        <v>19</v>
      </c>
      <c r="B778" s="17">
        <v>3</v>
      </c>
      <c r="C778" s="17">
        <v>7</v>
      </c>
      <c r="D778" s="17">
        <f t="shared" si="229"/>
        <v>10</v>
      </c>
      <c r="E778" s="2">
        <f t="shared" si="230"/>
        <v>0</v>
      </c>
      <c r="F778" s="17">
        <f t="shared" si="231"/>
        <v>3</v>
      </c>
      <c r="G778" s="17">
        <f t="shared" si="232"/>
        <v>7</v>
      </c>
      <c r="H778" s="17">
        <f t="shared" si="233"/>
        <v>10</v>
      </c>
      <c r="I778" s="17">
        <f t="shared" si="234"/>
        <v>1596157</v>
      </c>
      <c r="J778" s="17">
        <f t="shared" si="235"/>
        <v>3599311</v>
      </c>
      <c r="K778" s="17">
        <f t="shared" si="236"/>
        <v>5195468</v>
      </c>
      <c r="L778" s="17">
        <f>分割表!$B$5</f>
        <v>1596160</v>
      </c>
      <c r="M778" s="17">
        <f>分割表!$C$5</f>
        <v>3599318</v>
      </c>
      <c r="N778" s="17">
        <f t="shared" si="237"/>
        <v>5195478</v>
      </c>
      <c r="O778" s="17">
        <f t="shared" si="238"/>
        <v>3.2958368660043291</v>
      </c>
      <c r="P778" s="17">
        <f t="shared" si="239"/>
        <v>13.621371043387192</v>
      </c>
      <c r="Q778" s="17">
        <f t="shared" si="240"/>
        <v>23.025850929940461</v>
      </c>
      <c r="R778" s="17">
        <f t="shared" si="241"/>
        <v>22798085.087416872</v>
      </c>
      <c r="S778" s="17">
        <f t="shared" si="242"/>
        <v>54336109.468078539</v>
      </c>
      <c r="T778" s="17">
        <f t="shared" si="243"/>
        <v>80339066.115208894</v>
      </c>
      <c r="U778" s="17">
        <f t="shared" si="244"/>
        <v>22798130.936747961</v>
      </c>
      <c r="V778" s="17">
        <f t="shared" si="245"/>
        <v>54336222.141856313</v>
      </c>
      <c r="W778" s="17">
        <f t="shared" si="246"/>
        <v>80339230.748191163</v>
      </c>
      <c r="X778" s="17">
        <f t="shared" si="228"/>
        <v>9.2683897917212352E-5</v>
      </c>
    </row>
    <row r="779" spans="1:24" s="17" customFormat="1">
      <c r="A779" s="17" t="s">
        <v>3865</v>
      </c>
      <c r="B779" s="17">
        <v>4</v>
      </c>
      <c r="C779" s="17">
        <v>10</v>
      </c>
      <c r="D779" s="17">
        <f t="shared" si="229"/>
        <v>14</v>
      </c>
      <c r="E779" s="2">
        <f t="shared" si="230"/>
        <v>0.03</v>
      </c>
      <c r="F779" s="17">
        <f t="shared" si="231"/>
        <v>4</v>
      </c>
      <c r="G779" s="17">
        <f t="shared" si="232"/>
        <v>10</v>
      </c>
      <c r="H779" s="17">
        <f t="shared" si="233"/>
        <v>14</v>
      </c>
      <c r="I779" s="17">
        <f t="shared" si="234"/>
        <v>1596156</v>
      </c>
      <c r="J779" s="17">
        <f t="shared" si="235"/>
        <v>3599308</v>
      </c>
      <c r="K779" s="17">
        <f t="shared" si="236"/>
        <v>5195464</v>
      </c>
      <c r="L779" s="17">
        <f>分割表!$B$5</f>
        <v>1596160</v>
      </c>
      <c r="M779" s="17">
        <f>分割表!$C$5</f>
        <v>3599318</v>
      </c>
      <c r="N779" s="17">
        <f t="shared" si="237"/>
        <v>5195478</v>
      </c>
      <c r="O779" s="17">
        <f t="shared" si="238"/>
        <v>5.5451774444795623</v>
      </c>
      <c r="P779" s="17">
        <f t="shared" si="239"/>
        <v>23.025850929940461</v>
      </c>
      <c r="Q779" s="17">
        <f t="shared" si="240"/>
        <v>36.946802614613617</v>
      </c>
      <c r="R779" s="17">
        <f t="shared" si="241"/>
        <v>22798069.804307759</v>
      </c>
      <c r="S779" s="17">
        <f t="shared" si="242"/>
        <v>54336061.179320797</v>
      </c>
      <c r="T779" s="17">
        <f t="shared" si="243"/>
        <v>80339000.262021378</v>
      </c>
      <c r="U779" s="17">
        <f t="shared" si="244"/>
        <v>22798130.936747961</v>
      </c>
      <c r="V779" s="17">
        <f t="shared" si="245"/>
        <v>54336222.141856313</v>
      </c>
      <c r="W779" s="17">
        <f t="shared" si="246"/>
        <v>80339230.748191163</v>
      </c>
      <c r="X779" s="17">
        <f t="shared" si="228"/>
        <v>6.2997517445461445E-5</v>
      </c>
    </row>
    <row r="780" spans="1:24" s="17" customFormat="1">
      <c r="A780" s="17" t="s">
        <v>4179</v>
      </c>
      <c r="B780" s="17">
        <v>2</v>
      </c>
      <c r="C780" s="17">
        <v>5</v>
      </c>
      <c r="D780" s="17">
        <f t="shared" si="229"/>
        <v>7</v>
      </c>
      <c r="E780" s="2">
        <f t="shared" si="230"/>
        <v>0.02</v>
      </c>
      <c r="F780" s="17">
        <f t="shared" si="231"/>
        <v>2</v>
      </c>
      <c r="G780" s="17">
        <f t="shared" si="232"/>
        <v>5</v>
      </c>
      <c r="H780" s="17">
        <f t="shared" si="233"/>
        <v>7</v>
      </c>
      <c r="I780" s="17">
        <f t="shared" si="234"/>
        <v>1596158</v>
      </c>
      <c r="J780" s="17">
        <f t="shared" si="235"/>
        <v>3599313</v>
      </c>
      <c r="K780" s="17">
        <f t="shared" si="236"/>
        <v>5195471</v>
      </c>
      <c r="L780" s="17">
        <f>分割表!$B$5</f>
        <v>1596160</v>
      </c>
      <c r="M780" s="17">
        <f>分割表!$C$5</f>
        <v>3599318</v>
      </c>
      <c r="N780" s="17">
        <f t="shared" si="237"/>
        <v>5195478</v>
      </c>
      <c r="O780" s="17">
        <f t="shared" si="238"/>
        <v>1.3862943611198906</v>
      </c>
      <c r="P780" s="17">
        <f t="shared" si="239"/>
        <v>8.0471895621705016</v>
      </c>
      <c r="Q780" s="17">
        <f t="shared" si="240"/>
        <v>13.621371043387192</v>
      </c>
      <c r="R780" s="17">
        <f t="shared" si="241"/>
        <v>22798100.370526604</v>
      </c>
      <c r="S780" s="17">
        <f t="shared" si="242"/>
        <v>54336141.660585083</v>
      </c>
      <c r="T780" s="17">
        <f t="shared" si="243"/>
        <v>80339115.505101562</v>
      </c>
      <c r="U780" s="17">
        <f t="shared" si="244"/>
        <v>22798130.936747961</v>
      </c>
      <c r="V780" s="17">
        <f t="shared" si="245"/>
        <v>54336222.141856313</v>
      </c>
      <c r="W780" s="17">
        <f t="shared" si="246"/>
        <v>80339230.748191163</v>
      </c>
      <c r="X780" s="17">
        <f t="shared" si="228"/>
        <v>3.1498758722730722E-5</v>
      </c>
    </row>
    <row r="781" spans="1:24" s="17" customFormat="1">
      <c r="A781" s="17" t="s">
        <v>4140</v>
      </c>
      <c r="B781" s="17">
        <v>2</v>
      </c>
      <c r="C781" s="17">
        <v>5</v>
      </c>
      <c r="D781" s="17">
        <f t="shared" si="229"/>
        <v>7</v>
      </c>
      <c r="E781" s="2">
        <f t="shared" si="230"/>
        <v>0.02</v>
      </c>
      <c r="F781" s="17">
        <f t="shared" si="231"/>
        <v>2</v>
      </c>
      <c r="G781" s="17">
        <f t="shared" si="232"/>
        <v>5</v>
      </c>
      <c r="H781" s="17">
        <f t="shared" si="233"/>
        <v>7</v>
      </c>
      <c r="I781" s="17">
        <f t="shared" si="234"/>
        <v>1596158</v>
      </c>
      <c r="J781" s="17">
        <f t="shared" si="235"/>
        <v>3599313</v>
      </c>
      <c r="K781" s="17">
        <f t="shared" si="236"/>
        <v>5195471</v>
      </c>
      <c r="L781" s="17">
        <f>分割表!$B$5</f>
        <v>1596160</v>
      </c>
      <c r="M781" s="17">
        <f>分割表!$C$5</f>
        <v>3599318</v>
      </c>
      <c r="N781" s="17">
        <f t="shared" si="237"/>
        <v>5195478</v>
      </c>
      <c r="O781" s="17">
        <f t="shared" si="238"/>
        <v>1.3862943611198906</v>
      </c>
      <c r="P781" s="17">
        <f t="shared" si="239"/>
        <v>8.0471895621705016</v>
      </c>
      <c r="Q781" s="17">
        <f t="shared" si="240"/>
        <v>13.621371043387192</v>
      </c>
      <c r="R781" s="17">
        <f t="shared" si="241"/>
        <v>22798100.370526604</v>
      </c>
      <c r="S781" s="17">
        <f t="shared" si="242"/>
        <v>54336141.660585083</v>
      </c>
      <c r="T781" s="17">
        <f t="shared" si="243"/>
        <v>80339115.505101562</v>
      </c>
      <c r="U781" s="17">
        <f t="shared" si="244"/>
        <v>22798130.936747961</v>
      </c>
      <c r="V781" s="17">
        <f t="shared" si="245"/>
        <v>54336222.141856313</v>
      </c>
      <c r="W781" s="17">
        <f t="shared" si="246"/>
        <v>80339230.748191163</v>
      </c>
      <c r="X781" s="17">
        <f t="shared" ref="X781:X844" si="247">(B781/4116443)*1000-(C781/11004548)*1000</f>
        <v>3.1498758722730722E-5</v>
      </c>
    </row>
    <row r="782" spans="1:24" s="17" customFormat="1">
      <c r="A782" s="17" t="s">
        <v>2388</v>
      </c>
      <c r="B782" s="17">
        <v>2</v>
      </c>
      <c r="C782" s="17">
        <v>5</v>
      </c>
      <c r="D782" s="17">
        <f t="shared" si="229"/>
        <v>7</v>
      </c>
      <c r="E782" s="2">
        <f t="shared" si="230"/>
        <v>0.02</v>
      </c>
      <c r="F782" s="17">
        <f t="shared" si="231"/>
        <v>2</v>
      </c>
      <c r="G782" s="17">
        <f t="shared" si="232"/>
        <v>5</v>
      </c>
      <c r="H782" s="17">
        <f t="shared" si="233"/>
        <v>7</v>
      </c>
      <c r="I782" s="17">
        <f t="shared" si="234"/>
        <v>1596158</v>
      </c>
      <c r="J782" s="17">
        <f t="shared" si="235"/>
        <v>3599313</v>
      </c>
      <c r="K782" s="17">
        <f t="shared" si="236"/>
        <v>5195471</v>
      </c>
      <c r="L782" s="17">
        <f>分割表!$B$5</f>
        <v>1596160</v>
      </c>
      <c r="M782" s="17">
        <f>分割表!$C$5</f>
        <v>3599318</v>
      </c>
      <c r="N782" s="17">
        <f t="shared" si="237"/>
        <v>5195478</v>
      </c>
      <c r="O782" s="17">
        <f t="shared" si="238"/>
        <v>1.3862943611198906</v>
      </c>
      <c r="P782" s="17">
        <f t="shared" si="239"/>
        <v>8.0471895621705016</v>
      </c>
      <c r="Q782" s="17">
        <f t="shared" si="240"/>
        <v>13.621371043387192</v>
      </c>
      <c r="R782" s="17">
        <f t="shared" si="241"/>
        <v>22798100.370526604</v>
      </c>
      <c r="S782" s="17">
        <f t="shared" si="242"/>
        <v>54336141.660585083</v>
      </c>
      <c r="T782" s="17">
        <f t="shared" si="243"/>
        <v>80339115.505101562</v>
      </c>
      <c r="U782" s="17">
        <f t="shared" si="244"/>
        <v>22798130.936747961</v>
      </c>
      <c r="V782" s="17">
        <f t="shared" si="245"/>
        <v>54336222.141856313</v>
      </c>
      <c r="W782" s="17">
        <f t="shared" si="246"/>
        <v>80339230.748191163</v>
      </c>
      <c r="X782" s="17">
        <f t="shared" si="247"/>
        <v>3.1498758722730722E-5</v>
      </c>
    </row>
    <row r="783" spans="1:24" s="17" customFormat="1">
      <c r="A783" s="17" t="s">
        <v>3255</v>
      </c>
      <c r="B783" s="17">
        <v>18</v>
      </c>
      <c r="C783" s="17">
        <v>48</v>
      </c>
      <c r="D783" s="17">
        <f t="shared" si="229"/>
        <v>66</v>
      </c>
      <c r="E783" s="2">
        <f t="shared" si="230"/>
        <v>0.38</v>
      </c>
      <c r="F783" s="17">
        <f t="shared" si="231"/>
        <v>18</v>
      </c>
      <c r="G783" s="17">
        <f t="shared" si="232"/>
        <v>48</v>
      </c>
      <c r="H783" s="17">
        <f t="shared" si="233"/>
        <v>66</v>
      </c>
      <c r="I783" s="17">
        <f t="shared" si="234"/>
        <v>1596142</v>
      </c>
      <c r="J783" s="17">
        <f t="shared" si="235"/>
        <v>3599270</v>
      </c>
      <c r="K783" s="17">
        <f t="shared" si="236"/>
        <v>5195412</v>
      </c>
      <c r="L783" s="17">
        <f>分割表!$B$5</f>
        <v>1596160</v>
      </c>
      <c r="M783" s="17">
        <f>分割表!$C$5</f>
        <v>3599318</v>
      </c>
      <c r="N783" s="17">
        <f t="shared" si="237"/>
        <v>5195478</v>
      </c>
      <c r="O783" s="17">
        <f t="shared" si="238"/>
        <v>52.026691642130963</v>
      </c>
      <c r="P783" s="17">
        <f t="shared" si="239"/>
        <v>185.81764852357878</v>
      </c>
      <c r="Q783" s="17">
        <f t="shared" si="240"/>
        <v>276.51721297374405</v>
      </c>
      <c r="R783" s="17">
        <f t="shared" si="241"/>
        <v>22797855.840846006</v>
      </c>
      <c r="S783" s="17">
        <f t="shared" si="242"/>
        <v>54335449.521939211</v>
      </c>
      <c r="T783" s="17">
        <f t="shared" si="243"/>
        <v>80338144.170863852</v>
      </c>
      <c r="U783" s="17">
        <f t="shared" si="244"/>
        <v>22798130.936747961</v>
      </c>
      <c r="V783" s="17">
        <f t="shared" si="245"/>
        <v>54336222.141856313</v>
      </c>
      <c r="W783" s="17">
        <f t="shared" si="246"/>
        <v>80339230.748191163</v>
      </c>
      <c r="X783" s="17">
        <f t="shared" si="247"/>
        <v>1.0874269505878678E-5</v>
      </c>
    </row>
    <row r="784" spans="1:24" s="17" customFormat="1">
      <c r="A784" s="17" t="s">
        <v>1439</v>
      </c>
      <c r="B784" s="17">
        <v>6</v>
      </c>
      <c r="C784" s="17">
        <v>16</v>
      </c>
      <c r="D784" s="17">
        <f t="shared" si="229"/>
        <v>22</v>
      </c>
      <c r="E784" s="2">
        <f t="shared" si="230"/>
        <v>0.13</v>
      </c>
      <c r="F784" s="17">
        <f t="shared" si="231"/>
        <v>6</v>
      </c>
      <c r="G784" s="17">
        <f t="shared" si="232"/>
        <v>16</v>
      </c>
      <c r="H784" s="17">
        <f t="shared" si="233"/>
        <v>22</v>
      </c>
      <c r="I784" s="17">
        <f t="shared" si="234"/>
        <v>1596154</v>
      </c>
      <c r="J784" s="17">
        <f t="shared" si="235"/>
        <v>3599302</v>
      </c>
      <c r="K784" s="17">
        <f t="shared" si="236"/>
        <v>5195456</v>
      </c>
      <c r="L784" s="17">
        <f>分割表!$B$5</f>
        <v>1596160</v>
      </c>
      <c r="M784" s="17">
        <f>分割表!$C$5</f>
        <v>3599318</v>
      </c>
      <c r="N784" s="17">
        <f t="shared" si="237"/>
        <v>5195478</v>
      </c>
      <c r="O784" s="17">
        <f t="shared" si="238"/>
        <v>10.750556815368331</v>
      </c>
      <c r="P784" s="17">
        <f t="shared" si="239"/>
        <v>44.361419555836498</v>
      </c>
      <c r="Q784" s="17">
        <f t="shared" si="240"/>
        <v>68.002933973882961</v>
      </c>
      <c r="R784" s="17">
        <f t="shared" si="241"/>
        <v>22798039.23809142</v>
      </c>
      <c r="S784" s="17">
        <f t="shared" si="242"/>
        <v>54335964.601812825</v>
      </c>
      <c r="T784" s="17">
        <f t="shared" si="243"/>
        <v>80338868.555655569</v>
      </c>
      <c r="U784" s="17">
        <f t="shared" si="244"/>
        <v>22798130.936747961</v>
      </c>
      <c r="V784" s="17">
        <f t="shared" si="245"/>
        <v>54336222.141856313</v>
      </c>
      <c r="W784" s="17">
        <f t="shared" si="246"/>
        <v>80339230.748191163</v>
      </c>
      <c r="X784" s="17">
        <f t="shared" si="247"/>
        <v>3.6247565019594148E-6</v>
      </c>
    </row>
    <row r="785" spans="1:24" s="17" customFormat="1">
      <c r="A785" s="17" t="s">
        <v>2188</v>
      </c>
      <c r="B785" s="17">
        <v>6</v>
      </c>
      <c r="C785" s="17">
        <v>16</v>
      </c>
      <c r="D785" s="17">
        <f t="shared" si="229"/>
        <v>22</v>
      </c>
      <c r="E785" s="2">
        <f t="shared" si="230"/>
        <v>0.13</v>
      </c>
      <c r="F785" s="17">
        <f t="shared" si="231"/>
        <v>6</v>
      </c>
      <c r="G785" s="17">
        <f t="shared" si="232"/>
        <v>16</v>
      </c>
      <c r="H785" s="17">
        <f t="shared" si="233"/>
        <v>22</v>
      </c>
      <c r="I785" s="17">
        <f t="shared" si="234"/>
        <v>1596154</v>
      </c>
      <c r="J785" s="17">
        <f t="shared" si="235"/>
        <v>3599302</v>
      </c>
      <c r="K785" s="17">
        <f t="shared" si="236"/>
        <v>5195456</v>
      </c>
      <c r="L785" s="17">
        <f>分割表!$B$5</f>
        <v>1596160</v>
      </c>
      <c r="M785" s="17">
        <f>分割表!$C$5</f>
        <v>3599318</v>
      </c>
      <c r="N785" s="17">
        <f t="shared" si="237"/>
        <v>5195478</v>
      </c>
      <c r="O785" s="17">
        <f t="shared" si="238"/>
        <v>10.750556815368331</v>
      </c>
      <c r="P785" s="17">
        <f t="shared" si="239"/>
        <v>44.361419555836498</v>
      </c>
      <c r="Q785" s="17">
        <f t="shared" si="240"/>
        <v>68.002933973882961</v>
      </c>
      <c r="R785" s="17">
        <f t="shared" si="241"/>
        <v>22798039.23809142</v>
      </c>
      <c r="S785" s="17">
        <f t="shared" si="242"/>
        <v>54335964.601812825</v>
      </c>
      <c r="T785" s="17">
        <f t="shared" si="243"/>
        <v>80338868.555655569</v>
      </c>
      <c r="U785" s="17">
        <f t="shared" si="244"/>
        <v>22798130.936747961</v>
      </c>
      <c r="V785" s="17">
        <f t="shared" si="245"/>
        <v>54336222.141856313</v>
      </c>
      <c r="W785" s="17">
        <f t="shared" si="246"/>
        <v>80339230.748191163</v>
      </c>
      <c r="X785" s="17">
        <f t="shared" si="247"/>
        <v>3.6247565019594148E-6</v>
      </c>
    </row>
    <row r="786" spans="1:24" s="17" customFormat="1">
      <c r="A786" s="17" t="s">
        <v>2447</v>
      </c>
      <c r="B786" s="17">
        <v>16</v>
      </c>
      <c r="C786" s="17">
        <v>43</v>
      </c>
      <c r="D786" s="17">
        <f t="shared" si="229"/>
        <v>59</v>
      </c>
      <c r="E786" s="2">
        <f t="shared" si="230"/>
        <v>0.37</v>
      </c>
      <c r="F786" s="17">
        <f t="shared" si="231"/>
        <v>16</v>
      </c>
      <c r="G786" s="17">
        <f t="shared" si="232"/>
        <v>43</v>
      </c>
      <c r="H786" s="17">
        <f t="shared" si="233"/>
        <v>59</v>
      </c>
      <c r="I786" s="17">
        <f t="shared" si="234"/>
        <v>1596144</v>
      </c>
      <c r="J786" s="17">
        <f t="shared" si="235"/>
        <v>3599275</v>
      </c>
      <c r="K786" s="17">
        <f t="shared" si="236"/>
        <v>5195419</v>
      </c>
      <c r="L786" s="17">
        <f>分割表!$B$5</f>
        <v>1596160</v>
      </c>
      <c r="M786" s="17">
        <f>分割表!$C$5</f>
        <v>3599318</v>
      </c>
      <c r="N786" s="17">
        <f t="shared" si="237"/>
        <v>5195478</v>
      </c>
      <c r="O786" s="17">
        <f t="shared" si="238"/>
        <v>44.361419555836498</v>
      </c>
      <c r="P786" s="17">
        <f t="shared" si="239"/>
        <v>161.73160497482317</v>
      </c>
      <c r="Q786" s="17">
        <f t="shared" si="240"/>
        <v>240.57470919043746</v>
      </c>
      <c r="R786" s="17">
        <f t="shared" si="241"/>
        <v>22797886.407047313</v>
      </c>
      <c r="S786" s="17">
        <f t="shared" si="242"/>
        <v>54335530.003150709</v>
      </c>
      <c r="T786" s="17">
        <f t="shared" si="243"/>
        <v>80338259.413873971</v>
      </c>
      <c r="U786" s="17">
        <f t="shared" si="244"/>
        <v>22798130.936747961</v>
      </c>
      <c r="V786" s="17">
        <f t="shared" si="245"/>
        <v>54336222.141856313</v>
      </c>
      <c r="W786" s="17">
        <f t="shared" si="246"/>
        <v>80339230.748191163</v>
      </c>
      <c r="X786" s="17">
        <f t="shared" si="247"/>
        <v>-2.0624489216851394E-5</v>
      </c>
    </row>
    <row r="787" spans="1:24" s="17" customFormat="1">
      <c r="A787" s="17" t="s">
        <v>3832</v>
      </c>
      <c r="B787" s="17">
        <v>4</v>
      </c>
      <c r="C787" s="17">
        <v>11</v>
      </c>
      <c r="D787" s="17">
        <f t="shared" si="229"/>
        <v>15</v>
      </c>
      <c r="E787" s="2">
        <f t="shared" si="230"/>
        <v>0.12</v>
      </c>
      <c r="F787" s="17">
        <f t="shared" si="231"/>
        <v>4</v>
      </c>
      <c r="G787" s="17">
        <f t="shared" si="232"/>
        <v>11</v>
      </c>
      <c r="H787" s="17">
        <f t="shared" si="233"/>
        <v>15</v>
      </c>
      <c r="I787" s="17">
        <f t="shared" si="234"/>
        <v>1596156</v>
      </c>
      <c r="J787" s="17">
        <f t="shared" si="235"/>
        <v>3599307</v>
      </c>
      <c r="K787" s="17">
        <f t="shared" si="236"/>
        <v>5195463</v>
      </c>
      <c r="L787" s="17">
        <f>分割表!$B$5</f>
        <v>1596160</v>
      </c>
      <c r="M787" s="17">
        <f>分割表!$C$5</f>
        <v>3599318</v>
      </c>
      <c r="N787" s="17">
        <f t="shared" si="237"/>
        <v>5195478</v>
      </c>
      <c r="O787" s="17">
        <f t="shared" si="238"/>
        <v>5.5451774444795623</v>
      </c>
      <c r="P787" s="17">
        <f t="shared" si="239"/>
        <v>26.376848000782076</v>
      </c>
      <c r="Q787" s="17">
        <f t="shared" si="240"/>
        <v>40.620753016533151</v>
      </c>
      <c r="R787" s="17">
        <f t="shared" si="241"/>
        <v>22798069.804307759</v>
      </c>
      <c r="S787" s="17">
        <f t="shared" si="242"/>
        <v>54336045.083068773</v>
      </c>
      <c r="T787" s="17">
        <f t="shared" si="243"/>
        <v>80338983.798724979</v>
      </c>
      <c r="U787" s="17">
        <f t="shared" si="244"/>
        <v>22798130.936747961</v>
      </c>
      <c r="V787" s="17">
        <f t="shared" si="245"/>
        <v>54336222.141856313</v>
      </c>
      <c r="W787" s="17">
        <f t="shared" si="246"/>
        <v>80339230.748191163</v>
      </c>
      <c r="X787" s="17">
        <f t="shared" si="247"/>
        <v>-2.7874002220771091E-5</v>
      </c>
    </row>
    <row r="788" spans="1:24" s="17" customFormat="1">
      <c r="A788" s="17" t="s">
        <v>2611</v>
      </c>
      <c r="B788" s="17">
        <v>583</v>
      </c>
      <c r="C788" s="17">
        <v>1559</v>
      </c>
      <c r="D788" s="17">
        <f t="shared" si="229"/>
        <v>2142</v>
      </c>
      <c r="E788" s="2">
        <f t="shared" si="230"/>
        <v>12.65</v>
      </c>
      <c r="F788" s="17">
        <f t="shared" si="231"/>
        <v>583</v>
      </c>
      <c r="G788" s="17">
        <f t="shared" si="232"/>
        <v>1559</v>
      </c>
      <c r="H788" s="17">
        <f t="shared" si="233"/>
        <v>2142</v>
      </c>
      <c r="I788" s="17">
        <f t="shared" si="234"/>
        <v>1595577</v>
      </c>
      <c r="J788" s="17">
        <f t="shared" si="235"/>
        <v>3597759</v>
      </c>
      <c r="K788" s="17">
        <f t="shared" si="236"/>
        <v>5193336</v>
      </c>
      <c r="L788" s="17">
        <f>分割表!$B$5</f>
        <v>1596160</v>
      </c>
      <c r="M788" s="17">
        <f>分割表!$C$5</f>
        <v>3599318</v>
      </c>
      <c r="N788" s="17">
        <f t="shared" si="237"/>
        <v>5195478</v>
      </c>
      <c r="O788" s="17">
        <f t="shared" si="238"/>
        <v>3712.6531296423368</v>
      </c>
      <c r="P788" s="17">
        <f t="shared" si="239"/>
        <v>11461.455995861073</v>
      </c>
      <c r="Q788" s="17">
        <f t="shared" si="240"/>
        <v>16428.058827658482</v>
      </c>
      <c r="R788" s="17">
        <f t="shared" si="241"/>
        <v>22789220.989342354</v>
      </c>
      <c r="S788" s="17">
        <f t="shared" si="242"/>
        <v>54311128.418082766</v>
      </c>
      <c r="T788" s="17">
        <f t="shared" si="243"/>
        <v>80303966.802940845</v>
      </c>
      <c r="U788" s="17">
        <f t="shared" si="244"/>
        <v>22798130.936747961</v>
      </c>
      <c r="V788" s="17">
        <f t="shared" si="245"/>
        <v>54336222.141856313</v>
      </c>
      <c r="W788" s="17">
        <f t="shared" si="246"/>
        <v>80339230.748191163</v>
      </c>
      <c r="X788" s="17">
        <f t="shared" si="247"/>
        <v>-4.1571078446628329E-5</v>
      </c>
    </row>
    <row r="789" spans="1:24" s="17" customFormat="1">
      <c r="A789" s="17" t="s">
        <v>3326</v>
      </c>
      <c r="B789" s="17">
        <v>14</v>
      </c>
      <c r="C789" s="17">
        <v>38</v>
      </c>
      <c r="D789" s="17">
        <f t="shared" si="229"/>
        <v>52</v>
      </c>
      <c r="E789" s="2">
        <f t="shared" si="230"/>
        <v>0.36</v>
      </c>
      <c r="F789" s="17">
        <f t="shared" si="231"/>
        <v>14</v>
      </c>
      <c r="G789" s="17">
        <f t="shared" si="232"/>
        <v>38</v>
      </c>
      <c r="H789" s="17">
        <f t="shared" si="233"/>
        <v>52</v>
      </c>
      <c r="I789" s="17">
        <f t="shared" si="234"/>
        <v>1596146</v>
      </c>
      <c r="J789" s="17">
        <f t="shared" si="235"/>
        <v>3599280</v>
      </c>
      <c r="K789" s="17">
        <f t="shared" si="236"/>
        <v>5195426</v>
      </c>
      <c r="L789" s="17">
        <f>分割表!$B$5</f>
        <v>1596160</v>
      </c>
      <c r="M789" s="17">
        <f>分割表!$C$5</f>
        <v>3599318</v>
      </c>
      <c r="N789" s="17">
        <f t="shared" si="237"/>
        <v>5195478</v>
      </c>
      <c r="O789" s="17">
        <f t="shared" si="238"/>
        <v>36.946802614613617</v>
      </c>
      <c r="P789" s="17">
        <f t="shared" si="239"/>
        <v>138.22827406960266</v>
      </c>
      <c r="Q789" s="17">
        <f t="shared" si="240"/>
        <v>205.46467336623422</v>
      </c>
      <c r="R789" s="17">
        <f t="shared" si="241"/>
        <v>22797916.973251119</v>
      </c>
      <c r="S789" s="17">
        <f t="shared" si="242"/>
        <v>54335610.484369151</v>
      </c>
      <c r="T789" s="17">
        <f t="shared" si="243"/>
        <v>80338374.656893522</v>
      </c>
      <c r="U789" s="17">
        <f t="shared" si="244"/>
        <v>22798130.936747961</v>
      </c>
      <c r="V789" s="17">
        <f t="shared" si="245"/>
        <v>54336222.141856313</v>
      </c>
      <c r="W789" s="17">
        <f t="shared" si="246"/>
        <v>80339230.748191163</v>
      </c>
      <c r="X789" s="17">
        <f t="shared" si="247"/>
        <v>-5.21232479395832E-5</v>
      </c>
    </row>
    <row r="790" spans="1:24" s="17" customFormat="1">
      <c r="A790" s="17" t="s">
        <v>2197</v>
      </c>
      <c r="B790" s="17">
        <v>2</v>
      </c>
      <c r="C790" s="17">
        <v>6</v>
      </c>
      <c r="D790" s="17">
        <f t="shared" si="229"/>
        <v>8</v>
      </c>
      <c r="E790" s="2">
        <f t="shared" si="230"/>
        <v>0.13</v>
      </c>
      <c r="F790" s="17">
        <f t="shared" si="231"/>
        <v>2</v>
      </c>
      <c r="G790" s="17">
        <f t="shared" si="232"/>
        <v>6</v>
      </c>
      <c r="H790" s="17">
        <f t="shared" si="233"/>
        <v>8</v>
      </c>
      <c r="I790" s="17">
        <f t="shared" si="234"/>
        <v>1596158</v>
      </c>
      <c r="J790" s="17">
        <f t="shared" si="235"/>
        <v>3599312</v>
      </c>
      <c r="K790" s="17">
        <f t="shared" si="236"/>
        <v>5195470</v>
      </c>
      <c r="L790" s="17">
        <f>分割表!$B$5</f>
        <v>1596160</v>
      </c>
      <c r="M790" s="17">
        <f>分割表!$C$5</f>
        <v>3599318</v>
      </c>
      <c r="N790" s="17">
        <f t="shared" si="237"/>
        <v>5195478</v>
      </c>
      <c r="O790" s="17">
        <f t="shared" si="238"/>
        <v>1.3862943611198906</v>
      </c>
      <c r="P790" s="17">
        <f t="shared" si="239"/>
        <v>10.750556815368331</v>
      </c>
      <c r="Q790" s="17">
        <f t="shared" si="240"/>
        <v>16.635532333438686</v>
      </c>
      <c r="R790" s="17">
        <f t="shared" si="241"/>
        <v>22798100.370526604</v>
      </c>
      <c r="S790" s="17">
        <f t="shared" si="242"/>
        <v>54336125.564331673</v>
      </c>
      <c r="T790" s="17">
        <f t="shared" si="243"/>
        <v>80339099.041803807</v>
      </c>
      <c r="U790" s="17">
        <f t="shared" si="244"/>
        <v>22798130.936747961</v>
      </c>
      <c r="V790" s="17">
        <f t="shared" si="245"/>
        <v>54336222.141856313</v>
      </c>
      <c r="W790" s="17">
        <f t="shared" si="246"/>
        <v>80339230.748191163</v>
      </c>
      <c r="X790" s="17">
        <f t="shared" si="247"/>
        <v>-5.9372760943501813E-5</v>
      </c>
    </row>
    <row r="791" spans="1:24" s="17" customFormat="1">
      <c r="A791" s="17" t="s">
        <v>4126</v>
      </c>
      <c r="B791" s="17">
        <v>2</v>
      </c>
      <c r="C791" s="17">
        <v>6</v>
      </c>
      <c r="D791" s="17">
        <f t="shared" si="229"/>
        <v>8</v>
      </c>
      <c r="E791" s="2">
        <f t="shared" si="230"/>
        <v>0.13</v>
      </c>
      <c r="F791" s="17">
        <f t="shared" si="231"/>
        <v>2</v>
      </c>
      <c r="G791" s="17">
        <f t="shared" si="232"/>
        <v>6</v>
      </c>
      <c r="H791" s="17">
        <f t="shared" si="233"/>
        <v>8</v>
      </c>
      <c r="I791" s="17">
        <f t="shared" si="234"/>
        <v>1596158</v>
      </c>
      <c r="J791" s="17">
        <f t="shared" si="235"/>
        <v>3599312</v>
      </c>
      <c r="K791" s="17">
        <f t="shared" si="236"/>
        <v>5195470</v>
      </c>
      <c r="L791" s="17">
        <f>分割表!$B$5</f>
        <v>1596160</v>
      </c>
      <c r="M791" s="17">
        <f>分割表!$C$5</f>
        <v>3599318</v>
      </c>
      <c r="N791" s="17">
        <f t="shared" si="237"/>
        <v>5195478</v>
      </c>
      <c r="O791" s="17">
        <f t="shared" si="238"/>
        <v>1.3862943611198906</v>
      </c>
      <c r="P791" s="17">
        <f t="shared" si="239"/>
        <v>10.750556815368331</v>
      </c>
      <c r="Q791" s="17">
        <f t="shared" si="240"/>
        <v>16.635532333438686</v>
      </c>
      <c r="R791" s="17">
        <f t="shared" si="241"/>
        <v>22798100.370526604</v>
      </c>
      <c r="S791" s="17">
        <f t="shared" si="242"/>
        <v>54336125.564331673</v>
      </c>
      <c r="T791" s="17">
        <f t="shared" si="243"/>
        <v>80339099.041803807</v>
      </c>
      <c r="U791" s="17">
        <f t="shared" si="244"/>
        <v>22798130.936747961</v>
      </c>
      <c r="V791" s="17">
        <f t="shared" si="245"/>
        <v>54336222.141856313</v>
      </c>
      <c r="W791" s="17">
        <f t="shared" si="246"/>
        <v>80339230.748191163</v>
      </c>
      <c r="X791" s="17">
        <f t="shared" si="247"/>
        <v>-5.9372760943501813E-5</v>
      </c>
    </row>
    <row r="792" spans="1:24" s="17" customFormat="1">
      <c r="A792" s="17" t="s">
        <v>1808</v>
      </c>
      <c r="B792" s="17">
        <v>2</v>
      </c>
      <c r="C792" s="17">
        <v>7</v>
      </c>
      <c r="D792" s="17">
        <f t="shared" si="229"/>
        <v>9</v>
      </c>
      <c r="E792" s="2">
        <f t="shared" si="230"/>
        <v>0.32</v>
      </c>
      <c r="F792" s="17">
        <f t="shared" si="231"/>
        <v>2</v>
      </c>
      <c r="G792" s="17">
        <f t="shared" si="232"/>
        <v>7</v>
      </c>
      <c r="H792" s="17">
        <f t="shared" si="233"/>
        <v>9</v>
      </c>
      <c r="I792" s="17">
        <f t="shared" si="234"/>
        <v>1596158</v>
      </c>
      <c r="J792" s="17">
        <f t="shared" si="235"/>
        <v>3599311</v>
      </c>
      <c r="K792" s="17">
        <f t="shared" si="236"/>
        <v>5195469</v>
      </c>
      <c r="L792" s="17">
        <f>分割表!$B$5</f>
        <v>1596160</v>
      </c>
      <c r="M792" s="17">
        <f>分割表!$C$5</f>
        <v>3599318</v>
      </c>
      <c r="N792" s="17">
        <f t="shared" si="237"/>
        <v>5195478</v>
      </c>
      <c r="O792" s="17">
        <f t="shared" si="238"/>
        <v>1.3862943611198906</v>
      </c>
      <c r="P792" s="17">
        <f t="shared" si="239"/>
        <v>13.621371043387192</v>
      </c>
      <c r="Q792" s="17">
        <f t="shared" si="240"/>
        <v>19.775021196025975</v>
      </c>
      <c r="R792" s="17">
        <f t="shared" si="241"/>
        <v>22798100.370526604</v>
      </c>
      <c r="S792" s="17">
        <f t="shared" si="242"/>
        <v>54336109.468078539</v>
      </c>
      <c r="T792" s="17">
        <f t="shared" si="243"/>
        <v>80339082.578506261</v>
      </c>
      <c r="U792" s="17">
        <f t="shared" si="244"/>
        <v>22798130.936747961</v>
      </c>
      <c r="V792" s="17">
        <f t="shared" si="245"/>
        <v>54336222.141856313</v>
      </c>
      <c r="W792" s="17">
        <f t="shared" si="246"/>
        <v>80339230.748191163</v>
      </c>
      <c r="X792" s="17">
        <f t="shared" si="247"/>
        <v>-1.5024428060973435E-4</v>
      </c>
    </row>
    <row r="793" spans="1:24" s="17" customFormat="1">
      <c r="A793" s="17" t="s">
        <v>3348</v>
      </c>
      <c r="B793" s="17">
        <v>12</v>
      </c>
      <c r="C793" s="17">
        <v>34</v>
      </c>
      <c r="D793" s="17">
        <f t="shared" si="229"/>
        <v>46</v>
      </c>
      <c r="E793" s="2">
        <f t="shared" si="230"/>
        <v>0.48</v>
      </c>
      <c r="F793" s="17">
        <f t="shared" si="231"/>
        <v>12</v>
      </c>
      <c r="G793" s="17">
        <f t="shared" si="232"/>
        <v>34</v>
      </c>
      <c r="H793" s="17">
        <f t="shared" si="233"/>
        <v>46</v>
      </c>
      <c r="I793" s="17">
        <f t="shared" si="234"/>
        <v>1596148</v>
      </c>
      <c r="J793" s="17">
        <f t="shared" si="235"/>
        <v>3599284</v>
      </c>
      <c r="K793" s="17">
        <f t="shared" si="236"/>
        <v>5195432</v>
      </c>
      <c r="L793" s="17">
        <f>分割表!$B$5</f>
        <v>1596160</v>
      </c>
      <c r="M793" s="17">
        <f>分割表!$C$5</f>
        <v>3599318</v>
      </c>
      <c r="N793" s="17">
        <f t="shared" si="237"/>
        <v>5195478</v>
      </c>
      <c r="O793" s="17">
        <f t="shared" si="238"/>
        <v>29.818879797456006</v>
      </c>
      <c r="P793" s="17">
        <f t="shared" si="239"/>
        <v>119.89625783694949</v>
      </c>
      <c r="Q793" s="17">
        <f t="shared" si="240"/>
        <v>176.11750423849838</v>
      </c>
      <c r="R793" s="17">
        <f t="shared" si="241"/>
        <v>22797947.539457437</v>
      </c>
      <c r="S793" s="17">
        <f t="shared" si="242"/>
        <v>54335674.869348906</v>
      </c>
      <c r="T793" s="17">
        <f t="shared" si="243"/>
        <v>80338473.436632082</v>
      </c>
      <c r="U793" s="17">
        <f t="shared" si="244"/>
        <v>22798130.936747961</v>
      </c>
      <c r="V793" s="17">
        <f t="shared" si="245"/>
        <v>54336222.141856313</v>
      </c>
      <c r="W793" s="17">
        <f t="shared" si="246"/>
        <v>80339230.748191163</v>
      </c>
      <c r="X793" s="17">
        <f t="shared" si="247"/>
        <v>-1.7449352632854581E-4</v>
      </c>
    </row>
    <row r="794" spans="1:24" s="17" customFormat="1">
      <c r="A794" s="17" t="s">
        <v>3252</v>
      </c>
      <c r="B794" s="17">
        <v>17</v>
      </c>
      <c r="C794" s="17">
        <v>48</v>
      </c>
      <c r="D794" s="17">
        <f t="shared" si="229"/>
        <v>65</v>
      </c>
      <c r="E794" s="2">
        <f t="shared" si="230"/>
        <v>0.66</v>
      </c>
      <c r="F794" s="17">
        <f t="shared" si="231"/>
        <v>17</v>
      </c>
      <c r="G794" s="17">
        <f t="shared" si="232"/>
        <v>48</v>
      </c>
      <c r="H794" s="17">
        <f t="shared" si="233"/>
        <v>65</v>
      </c>
      <c r="I794" s="17">
        <f t="shared" si="234"/>
        <v>1596143</v>
      </c>
      <c r="J794" s="17">
        <f t="shared" si="235"/>
        <v>3599270</v>
      </c>
      <c r="K794" s="17">
        <f t="shared" si="236"/>
        <v>5195413</v>
      </c>
      <c r="L794" s="17">
        <f>分割表!$B$5</f>
        <v>1596160</v>
      </c>
      <c r="M794" s="17">
        <f>分割表!$C$5</f>
        <v>3599318</v>
      </c>
      <c r="N794" s="17">
        <f t="shared" si="237"/>
        <v>5195478</v>
      </c>
      <c r="O794" s="17">
        <f t="shared" si="238"/>
        <v>48.164626848955677</v>
      </c>
      <c r="P794" s="17">
        <f t="shared" si="239"/>
        <v>185.81764852357878</v>
      </c>
      <c r="Q794" s="17">
        <f t="shared" si="240"/>
        <v>271.3351725432164</v>
      </c>
      <c r="R794" s="17">
        <f t="shared" si="241"/>
        <v>22797871.123946343</v>
      </c>
      <c r="S794" s="17">
        <f t="shared" si="242"/>
        <v>54335449.521939211</v>
      </c>
      <c r="T794" s="17">
        <f t="shared" si="243"/>
        <v>80338160.634150431</v>
      </c>
      <c r="U794" s="17">
        <f t="shared" si="244"/>
        <v>22798130.936747961</v>
      </c>
      <c r="V794" s="17">
        <f t="shared" si="245"/>
        <v>54336222.141856313</v>
      </c>
      <c r="W794" s="17">
        <f t="shared" si="246"/>
        <v>80339230.748191163</v>
      </c>
      <c r="X794" s="17">
        <f t="shared" si="247"/>
        <v>-2.3205390902106791E-4</v>
      </c>
    </row>
    <row r="795" spans="1:24" s="17" customFormat="1">
      <c r="A795" s="17" t="s">
        <v>2931</v>
      </c>
      <c r="B795" s="17">
        <v>66</v>
      </c>
      <c r="C795" s="17">
        <v>179</v>
      </c>
      <c r="D795" s="17">
        <f t="shared" si="229"/>
        <v>245</v>
      </c>
      <c r="E795" s="2">
        <f t="shared" si="230"/>
        <v>1.69</v>
      </c>
      <c r="F795" s="17">
        <f t="shared" si="231"/>
        <v>66</v>
      </c>
      <c r="G795" s="17">
        <f t="shared" si="232"/>
        <v>179</v>
      </c>
      <c r="H795" s="17">
        <f t="shared" si="233"/>
        <v>245</v>
      </c>
      <c r="I795" s="17">
        <f t="shared" si="234"/>
        <v>1596094</v>
      </c>
      <c r="J795" s="17">
        <f t="shared" si="235"/>
        <v>3599139</v>
      </c>
      <c r="K795" s="17">
        <f t="shared" si="236"/>
        <v>5195233</v>
      </c>
      <c r="L795" s="17">
        <f>分割表!$B$5</f>
        <v>1596160</v>
      </c>
      <c r="M795" s="17">
        <f>分割表!$C$5</f>
        <v>3599318</v>
      </c>
      <c r="N795" s="17">
        <f t="shared" si="237"/>
        <v>5195478</v>
      </c>
      <c r="O795" s="17">
        <f t="shared" si="238"/>
        <v>276.51721297374405</v>
      </c>
      <c r="P795" s="17">
        <f t="shared" si="239"/>
        <v>928.54205924549512</v>
      </c>
      <c r="Q795" s="17">
        <f t="shared" si="240"/>
        <v>1347.8082615834583</v>
      </c>
      <c r="R795" s="17">
        <f t="shared" si="241"/>
        <v>22797122.252766531</v>
      </c>
      <c r="S795" s="17">
        <f t="shared" si="242"/>
        <v>54333340.91667293</v>
      </c>
      <c r="T795" s="17">
        <f t="shared" si="243"/>
        <v>80335197.2456664</v>
      </c>
      <c r="U795" s="17">
        <f t="shared" si="244"/>
        <v>22798130.936747961</v>
      </c>
      <c r="V795" s="17">
        <f t="shared" si="245"/>
        <v>54336222.141856313</v>
      </c>
      <c r="W795" s="17">
        <f t="shared" si="246"/>
        <v>80339230.748191163</v>
      </c>
      <c r="X795" s="17">
        <f t="shared" si="247"/>
        <v>-2.3274223747714318E-4</v>
      </c>
    </row>
    <row r="796" spans="1:24" s="17" customFormat="1">
      <c r="A796" s="17" t="s">
        <v>3710</v>
      </c>
      <c r="B796" s="17">
        <v>4</v>
      </c>
      <c r="C796" s="17">
        <v>14</v>
      </c>
      <c r="D796" s="17">
        <f t="shared" si="229"/>
        <v>18</v>
      </c>
      <c r="E796" s="2">
        <f t="shared" si="230"/>
        <v>0.65</v>
      </c>
      <c r="F796" s="17">
        <f t="shared" si="231"/>
        <v>4</v>
      </c>
      <c r="G796" s="17">
        <f t="shared" si="232"/>
        <v>14</v>
      </c>
      <c r="H796" s="17">
        <f t="shared" si="233"/>
        <v>18</v>
      </c>
      <c r="I796" s="17">
        <f t="shared" si="234"/>
        <v>1596156</v>
      </c>
      <c r="J796" s="17">
        <f t="shared" si="235"/>
        <v>3599304</v>
      </c>
      <c r="K796" s="17">
        <f t="shared" si="236"/>
        <v>5195460</v>
      </c>
      <c r="L796" s="17">
        <f>分割表!$B$5</f>
        <v>1596160</v>
      </c>
      <c r="M796" s="17">
        <f>分割表!$C$5</f>
        <v>3599318</v>
      </c>
      <c r="N796" s="17">
        <f t="shared" si="237"/>
        <v>5195478</v>
      </c>
      <c r="O796" s="17">
        <f t="shared" si="238"/>
        <v>5.5451774444795623</v>
      </c>
      <c r="P796" s="17">
        <f t="shared" si="239"/>
        <v>36.946802614613617</v>
      </c>
      <c r="Q796" s="17">
        <f t="shared" si="240"/>
        <v>52.026691642130963</v>
      </c>
      <c r="R796" s="17">
        <f t="shared" si="241"/>
        <v>22798069.804307759</v>
      </c>
      <c r="S796" s="17">
        <f t="shared" si="242"/>
        <v>54335996.79431437</v>
      </c>
      <c r="T796" s="17">
        <f t="shared" si="243"/>
        <v>80338934.408836931</v>
      </c>
      <c r="U796" s="17">
        <f t="shared" si="244"/>
        <v>22798130.936747961</v>
      </c>
      <c r="V796" s="17">
        <f t="shared" si="245"/>
        <v>54336222.141856313</v>
      </c>
      <c r="W796" s="17">
        <f t="shared" si="246"/>
        <v>80339230.748191163</v>
      </c>
      <c r="X796" s="17">
        <f t="shared" si="247"/>
        <v>-3.004885612194687E-4</v>
      </c>
    </row>
    <row r="797" spans="1:24" s="17" customFormat="1">
      <c r="A797" s="17" t="s">
        <v>1443</v>
      </c>
      <c r="B797" s="17">
        <v>20</v>
      </c>
      <c r="C797" s="17">
        <v>57</v>
      </c>
      <c r="D797" s="17">
        <f t="shared" si="229"/>
        <v>77</v>
      </c>
      <c r="E797" s="2">
        <f t="shared" si="230"/>
        <v>0.84</v>
      </c>
      <c r="F797" s="17">
        <f t="shared" si="231"/>
        <v>20</v>
      </c>
      <c r="G797" s="17">
        <f t="shared" si="232"/>
        <v>57</v>
      </c>
      <c r="H797" s="17">
        <f t="shared" si="233"/>
        <v>77</v>
      </c>
      <c r="I797" s="17">
        <f t="shared" si="234"/>
        <v>1596140</v>
      </c>
      <c r="J797" s="17">
        <f t="shared" si="235"/>
        <v>3599261</v>
      </c>
      <c r="K797" s="17">
        <f t="shared" si="236"/>
        <v>5195401</v>
      </c>
      <c r="L797" s="17">
        <f>分割表!$B$5</f>
        <v>1596160</v>
      </c>
      <c r="M797" s="17">
        <f>分割表!$C$5</f>
        <v>3599318</v>
      </c>
      <c r="N797" s="17">
        <f t="shared" si="237"/>
        <v>5195478</v>
      </c>
      <c r="O797" s="17">
        <f t="shared" si="238"/>
        <v>59.914645471079815</v>
      </c>
      <c r="P797" s="17">
        <f t="shared" si="239"/>
        <v>230.45392226656938</v>
      </c>
      <c r="Q797" s="17">
        <f t="shared" si="240"/>
        <v>334.47301748273367</v>
      </c>
      <c r="R797" s="17">
        <f t="shared" si="241"/>
        <v>22797825.27464721</v>
      </c>
      <c r="S797" s="17">
        <f t="shared" si="242"/>
        <v>54335304.655776016</v>
      </c>
      <c r="T797" s="17">
        <f t="shared" si="243"/>
        <v>80337963.074724153</v>
      </c>
      <c r="U797" s="17">
        <f t="shared" si="244"/>
        <v>22798130.936747961</v>
      </c>
      <c r="V797" s="17">
        <f t="shared" si="245"/>
        <v>54336222.141856313</v>
      </c>
      <c r="W797" s="17">
        <f t="shared" si="246"/>
        <v>80339230.748191163</v>
      </c>
      <c r="X797" s="17">
        <f t="shared" si="247"/>
        <v>-3.2111305043632139E-4</v>
      </c>
    </row>
    <row r="798" spans="1:24" s="17" customFormat="1">
      <c r="A798" s="17" t="s">
        <v>3933</v>
      </c>
      <c r="B798" s="17">
        <v>2</v>
      </c>
      <c r="C798" s="17">
        <v>9</v>
      </c>
      <c r="D798" s="17">
        <f t="shared" si="229"/>
        <v>11</v>
      </c>
      <c r="E798" s="2">
        <f t="shared" si="230"/>
        <v>0.9</v>
      </c>
      <c r="F798" s="17">
        <f t="shared" si="231"/>
        <v>2</v>
      </c>
      <c r="G798" s="17">
        <f t="shared" si="232"/>
        <v>9</v>
      </c>
      <c r="H798" s="17">
        <f t="shared" si="233"/>
        <v>11</v>
      </c>
      <c r="I798" s="17">
        <f t="shared" si="234"/>
        <v>1596158</v>
      </c>
      <c r="J798" s="17">
        <f t="shared" si="235"/>
        <v>3599309</v>
      </c>
      <c r="K798" s="17">
        <f t="shared" si="236"/>
        <v>5195467</v>
      </c>
      <c r="L798" s="17">
        <f>分割表!$B$5</f>
        <v>1596160</v>
      </c>
      <c r="M798" s="17">
        <f>分割表!$C$5</f>
        <v>3599318</v>
      </c>
      <c r="N798" s="17">
        <f t="shared" si="237"/>
        <v>5195478</v>
      </c>
      <c r="O798" s="17">
        <f t="shared" si="238"/>
        <v>1.3862943611198906</v>
      </c>
      <c r="P798" s="17">
        <f t="shared" si="239"/>
        <v>19.775021196025975</v>
      </c>
      <c r="Q798" s="17">
        <f t="shared" si="240"/>
        <v>26.376848000782076</v>
      </c>
      <c r="R798" s="17">
        <f t="shared" si="241"/>
        <v>22798100.370526604</v>
      </c>
      <c r="S798" s="17">
        <f t="shared" si="242"/>
        <v>54336077.275573097</v>
      </c>
      <c r="T798" s="17">
        <f t="shared" si="243"/>
        <v>80339049.651911736</v>
      </c>
      <c r="U798" s="17">
        <f t="shared" si="244"/>
        <v>22798130.936747961</v>
      </c>
      <c r="V798" s="17">
        <f t="shared" si="245"/>
        <v>54336222.141856313</v>
      </c>
      <c r="W798" s="17">
        <f t="shared" si="246"/>
        <v>80339230.748191163</v>
      </c>
      <c r="X798" s="17">
        <f t="shared" si="247"/>
        <v>-3.3198731994219953E-4</v>
      </c>
    </row>
    <row r="799" spans="1:24" s="17" customFormat="1">
      <c r="A799" s="17" t="s">
        <v>3923</v>
      </c>
      <c r="B799" s="17">
        <v>2</v>
      </c>
      <c r="C799" s="17">
        <v>9</v>
      </c>
      <c r="D799" s="17">
        <f t="shared" si="229"/>
        <v>11</v>
      </c>
      <c r="E799" s="2">
        <f t="shared" si="230"/>
        <v>0.9</v>
      </c>
      <c r="F799" s="17">
        <f t="shared" si="231"/>
        <v>2</v>
      </c>
      <c r="G799" s="17">
        <f t="shared" si="232"/>
        <v>9</v>
      </c>
      <c r="H799" s="17">
        <f t="shared" si="233"/>
        <v>11</v>
      </c>
      <c r="I799" s="17">
        <f t="shared" si="234"/>
        <v>1596158</v>
      </c>
      <c r="J799" s="17">
        <f t="shared" si="235"/>
        <v>3599309</v>
      </c>
      <c r="K799" s="17">
        <f t="shared" si="236"/>
        <v>5195467</v>
      </c>
      <c r="L799" s="17">
        <f>分割表!$B$5</f>
        <v>1596160</v>
      </c>
      <c r="M799" s="17">
        <f>分割表!$C$5</f>
        <v>3599318</v>
      </c>
      <c r="N799" s="17">
        <f t="shared" si="237"/>
        <v>5195478</v>
      </c>
      <c r="O799" s="17">
        <f t="shared" si="238"/>
        <v>1.3862943611198906</v>
      </c>
      <c r="P799" s="17">
        <f t="shared" si="239"/>
        <v>19.775021196025975</v>
      </c>
      <c r="Q799" s="17">
        <f t="shared" si="240"/>
        <v>26.376848000782076</v>
      </c>
      <c r="R799" s="17">
        <f t="shared" si="241"/>
        <v>22798100.370526604</v>
      </c>
      <c r="S799" s="17">
        <f t="shared" si="242"/>
        <v>54336077.275573097</v>
      </c>
      <c r="T799" s="17">
        <f t="shared" si="243"/>
        <v>80339049.651911736</v>
      </c>
      <c r="U799" s="17">
        <f t="shared" si="244"/>
        <v>22798130.936747961</v>
      </c>
      <c r="V799" s="17">
        <f t="shared" si="245"/>
        <v>54336222.141856313</v>
      </c>
      <c r="W799" s="17">
        <f t="shared" si="246"/>
        <v>80339230.748191163</v>
      </c>
      <c r="X799" s="17">
        <f t="shared" si="247"/>
        <v>-3.3198731994219953E-4</v>
      </c>
    </row>
    <row r="800" spans="1:24" s="17" customFormat="1">
      <c r="A800" s="17" t="s">
        <v>306</v>
      </c>
      <c r="B800" s="17">
        <v>16</v>
      </c>
      <c r="C800" s="17">
        <v>47</v>
      </c>
      <c r="D800" s="17">
        <f t="shared" si="229"/>
        <v>63</v>
      </c>
      <c r="E800" s="2">
        <f t="shared" si="230"/>
        <v>0.87</v>
      </c>
      <c r="F800" s="17">
        <f t="shared" si="231"/>
        <v>16</v>
      </c>
      <c r="G800" s="17">
        <f t="shared" si="232"/>
        <v>47</v>
      </c>
      <c r="H800" s="17">
        <f t="shared" si="233"/>
        <v>63</v>
      </c>
      <c r="I800" s="17">
        <f t="shared" si="234"/>
        <v>1596144</v>
      </c>
      <c r="J800" s="17">
        <f t="shared" si="235"/>
        <v>3599271</v>
      </c>
      <c r="K800" s="17">
        <f t="shared" si="236"/>
        <v>5195415</v>
      </c>
      <c r="L800" s="17">
        <f>分割表!$B$5</f>
        <v>1596160</v>
      </c>
      <c r="M800" s="17">
        <f>分割表!$C$5</f>
        <v>3599318</v>
      </c>
      <c r="N800" s="17">
        <f t="shared" si="237"/>
        <v>5195478</v>
      </c>
      <c r="O800" s="17">
        <f t="shared" si="238"/>
        <v>44.361419555836498</v>
      </c>
      <c r="P800" s="17">
        <f t="shared" si="239"/>
        <v>180.95693728037276</v>
      </c>
      <c r="Q800" s="17">
        <f t="shared" si="240"/>
        <v>261.01748776266658</v>
      </c>
      <c r="R800" s="17">
        <f t="shared" si="241"/>
        <v>22797886.407047313</v>
      </c>
      <c r="S800" s="17">
        <f t="shared" si="242"/>
        <v>54335465.618180953</v>
      </c>
      <c r="T800" s="17">
        <f t="shared" si="243"/>
        <v>80338193.560724184</v>
      </c>
      <c r="U800" s="17">
        <f t="shared" si="244"/>
        <v>22798130.936747961</v>
      </c>
      <c r="V800" s="17">
        <f t="shared" si="245"/>
        <v>54336222.141856313</v>
      </c>
      <c r="W800" s="17">
        <f t="shared" si="246"/>
        <v>80339230.748191163</v>
      </c>
      <c r="X800" s="17">
        <f t="shared" si="247"/>
        <v>-3.841105678817824E-4</v>
      </c>
    </row>
    <row r="801" spans="1:24" s="17" customFormat="1">
      <c r="A801" s="17" t="s">
        <v>2052</v>
      </c>
      <c r="B801" s="17">
        <v>50</v>
      </c>
      <c r="C801" s="17">
        <v>139</v>
      </c>
      <c r="D801" s="17">
        <f t="shared" si="229"/>
        <v>189</v>
      </c>
      <c r="E801" s="2">
        <f t="shared" si="230"/>
        <v>1.66</v>
      </c>
      <c r="F801" s="17">
        <f t="shared" si="231"/>
        <v>50</v>
      </c>
      <c r="G801" s="17">
        <f t="shared" si="232"/>
        <v>139</v>
      </c>
      <c r="H801" s="17">
        <f t="shared" si="233"/>
        <v>189</v>
      </c>
      <c r="I801" s="17">
        <f t="shared" si="234"/>
        <v>1596110</v>
      </c>
      <c r="J801" s="17">
        <f t="shared" si="235"/>
        <v>3599179</v>
      </c>
      <c r="K801" s="17">
        <f t="shared" si="236"/>
        <v>5195289</v>
      </c>
      <c r="L801" s="17">
        <f>分割表!$B$5</f>
        <v>1596160</v>
      </c>
      <c r="M801" s="17">
        <f>分割表!$C$5</f>
        <v>3599318</v>
      </c>
      <c r="N801" s="17">
        <f t="shared" si="237"/>
        <v>5195478</v>
      </c>
      <c r="O801" s="17">
        <f t="shared" si="238"/>
        <v>195.60115027140731</v>
      </c>
      <c r="P801" s="17">
        <f t="shared" si="239"/>
        <v>685.89187670516617</v>
      </c>
      <c r="Q801" s="17">
        <f t="shared" si="240"/>
        <v>990.69018584627247</v>
      </c>
      <c r="R801" s="17">
        <f t="shared" si="241"/>
        <v>22797366.781965967</v>
      </c>
      <c r="S801" s="17">
        <f t="shared" si="242"/>
        <v>54333984.765103526</v>
      </c>
      <c r="T801" s="17">
        <f t="shared" si="243"/>
        <v>80336119.188082039</v>
      </c>
      <c r="U801" s="17">
        <f t="shared" si="244"/>
        <v>22798130.936747961</v>
      </c>
      <c r="V801" s="17">
        <f t="shared" si="245"/>
        <v>54336222.141856313</v>
      </c>
      <c r="W801" s="17">
        <f t="shared" si="246"/>
        <v>80339230.748191163</v>
      </c>
      <c r="X801" s="17">
        <f t="shared" si="247"/>
        <v>-4.8473230725898896E-4</v>
      </c>
    </row>
    <row r="802" spans="1:24" s="17" customFormat="1">
      <c r="A802" s="17" t="s">
        <v>1982</v>
      </c>
      <c r="B802" s="17">
        <v>6</v>
      </c>
      <c r="C802" s="17">
        <v>22</v>
      </c>
      <c r="D802" s="17">
        <f t="shared" si="229"/>
        <v>28</v>
      </c>
      <c r="E802" s="2">
        <f t="shared" si="230"/>
        <v>1.22</v>
      </c>
      <c r="F802" s="17">
        <f t="shared" si="231"/>
        <v>6</v>
      </c>
      <c r="G802" s="17">
        <f t="shared" si="232"/>
        <v>22</v>
      </c>
      <c r="H802" s="17">
        <f t="shared" si="233"/>
        <v>28</v>
      </c>
      <c r="I802" s="17">
        <f t="shared" si="234"/>
        <v>1596154</v>
      </c>
      <c r="J802" s="17">
        <f t="shared" si="235"/>
        <v>3599296</v>
      </c>
      <c r="K802" s="17">
        <f t="shared" si="236"/>
        <v>5195450</v>
      </c>
      <c r="L802" s="17">
        <f>分割表!$B$5</f>
        <v>1596160</v>
      </c>
      <c r="M802" s="17">
        <f>分割表!$C$5</f>
        <v>3599318</v>
      </c>
      <c r="N802" s="17">
        <f t="shared" si="237"/>
        <v>5195478</v>
      </c>
      <c r="O802" s="17">
        <f t="shared" si="238"/>
        <v>10.750556815368331</v>
      </c>
      <c r="P802" s="17">
        <f t="shared" si="239"/>
        <v>68.002933973882961</v>
      </c>
      <c r="Q802" s="17">
        <f t="shared" si="240"/>
        <v>93.301726284905712</v>
      </c>
      <c r="R802" s="17">
        <f t="shared" si="241"/>
        <v>22798039.23809142</v>
      </c>
      <c r="S802" s="17">
        <f t="shared" si="242"/>
        <v>54335868.024314851</v>
      </c>
      <c r="T802" s="17">
        <f t="shared" si="243"/>
        <v>80338769.775889307</v>
      </c>
      <c r="U802" s="17">
        <f t="shared" si="244"/>
        <v>22798130.936747961</v>
      </c>
      <c r="V802" s="17">
        <f t="shared" si="245"/>
        <v>54336222.141856313</v>
      </c>
      <c r="W802" s="17">
        <f t="shared" si="246"/>
        <v>80339230.748191163</v>
      </c>
      <c r="X802" s="17">
        <f t="shared" si="247"/>
        <v>-5.4160436149543558E-4</v>
      </c>
    </row>
    <row r="803" spans="1:24" s="17" customFormat="1">
      <c r="A803" s="17" t="s">
        <v>1132</v>
      </c>
      <c r="B803" s="17">
        <v>77</v>
      </c>
      <c r="C803" s="17">
        <v>212</v>
      </c>
      <c r="D803" s="17">
        <f t="shared" si="229"/>
        <v>289</v>
      </c>
      <c r="E803" s="2">
        <f t="shared" si="230"/>
        <v>2.3199999999999998</v>
      </c>
      <c r="F803" s="17">
        <f t="shared" si="231"/>
        <v>77</v>
      </c>
      <c r="G803" s="17">
        <f t="shared" si="232"/>
        <v>212</v>
      </c>
      <c r="H803" s="17">
        <f t="shared" si="233"/>
        <v>289</v>
      </c>
      <c r="I803" s="17">
        <f t="shared" si="234"/>
        <v>1596083</v>
      </c>
      <c r="J803" s="17">
        <f t="shared" si="235"/>
        <v>3599106</v>
      </c>
      <c r="K803" s="17">
        <f t="shared" si="236"/>
        <v>5195189</v>
      </c>
      <c r="L803" s="17">
        <f>分割表!$B$5</f>
        <v>1596160</v>
      </c>
      <c r="M803" s="17">
        <f>分割表!$C$5</f>
        <v>3599318</v>
      </c>
      <c r="N803" s="17">
        <f t="shared" si="237"/>
        <v>5195478</v>
      </c>
      <c r="O803" s="17">
        <f t="shared" si="238"/>
        <v>334.47301748273367</v>
      </c>
      <c r="P803" s="17">
        <f t="shared" si="239"/>
        <v>1135.5962902304666</v>
      </c>
      <c r="Q803" s="17">
        <f t="shared" si="240"/>
        <v>1637.597312864493</v>
      </c>
      <c r="R803" s="17">
        <f t="shared" si="241"/>
        <v>22796954.13903496</v>
      </c>
      <c r="S803" s="17">
        <f t="shared" si="242"/>
        <v>54332809.742052346</v>
      </c>
      <c r="T803" s="17">
        <f t="shared" si="243"/>
        <v>80334472.862763301</v>
      </c>
      <c r="U803" s="17">
        <f t="shared" si="244"/>
        <v>22798130.936747961</v>
      </c>
      <c r="V803" s="17">
        <f t="shared" si="245"/>
        <v>54336222.141856313</v>
      </c>
      <c r="W803" s="17">
        <f t="shared" si="246"/>
        <v>80339230.748191163</v>
      </c>
      <c r="X803" s="17">
        <f t="shared" si="247"/>
        <v>-5.5929242266640478E-4</v>
      </c>
    </row>
    <row r="804" spans="1:24" s="17" customFormat="1">
      <c r="A804" s="17" t="s">
        <v>3246</v>
      </c>
      <c r="B804" s="17">
        <v>16</v>
      </c>
      <c r="C804" s="17">
        <v>49</v>
      </c>
      <c r="D804" s="17">
        <f t="shared" si="229"/>
        <v>65</v>
      </c>
      <c r="E804" s="2">
        <f t="shared" si="230"/>
        <v>1.19</v>
      </c>
      <c r="F804" s="17">
        <f t="shared" si="231"/>
        <v>16</v>
      </c>
      <c r="G804" s="17">
        <f t="shared" si="232"/>
        <v>49</v>
      </c>
      <c r="H804" s="17">
        <f t="shared" si="233"/>
        <v>65</v>
      </c>
      <c r="I804" s="17">
        <f t="shared" si="234"/>
        <v>1596144</v>
      </c>
      <c r="J804" s="17">
        <f t="shared" si="235"/>
        <v>3599269</v>
      </c>
      <c r="K804" s="17">
        <f t="shared" si="236"/>
        <v>5195413</v>
      </c>
      <c r="L804" s="17">
        <f>分割表!$B$5</f>
        <v>1596160</v>
      </c>
      <c r="M804" s="17">
        <f>分割表!$C$5</f>
        <v>3599318</v>
      </c>
      <c r="N804" s="17">
        <f t="shared" si="237"/>
        <v>5195478</v>
      </c>
      <c r="O804" s="17">
        <f t="shared" si="238"/>
        <v>44.361419555836498</v>
      </c>
      <c r="P804" s="17">
        <f t="shared" si="239"/>
        <v>190.69919460742071</v>
      </c>
      <c r="Q804" s="17">
        <f t="shared" si="240"/>
        <v>271.3351725432164</v>
      </c>
      <c r="R804" s="17">
        <f t="shared" si="241"/>
        <v>22797886.407047313</v>
      </c>
      <c r="S804" s="17">
        <f t="shared" si="242"/>
        <v>54335433.425697744</v>
      </c>
      <c r="T804" s="17">
        <f t="shared" si="243"/>
        <v>80338160.634150431</v>
      </c>
      <c r="U804" s="17">
        <f t="shared" si="244"/>
        <v>22798130.936747961</v>
      </c>
      <c r="V804" s="17">
        <f t="shared" si="245"/>
        <v>54336222.141856313</v>
      </c>
      <c r="W804" s="17">
        <f t="shared" si="246"/>
        <v>80339230.748191163</v>
      </c>
      <c r="X804" s="17">
        <f t="shared" si="247"/>
        <v>-5.6585360721424748E-4</v>
      </c>
    </row>
    <row r="805" spans="1:24" s="17" customFormat="1">
      <c r="A805" s="17" t="s">
        <v>1715</v>
      </c>
      <c r="B805" s="17">
        <v>4</v>
      </c>
      <c r="C805" s="17">
        <v>17</v>
      </c>
      <c r="D805" s="17">
        <f t="shared" si="229"/>
        <v>21</v>
      </c>
      <c r="E805" s="2">
        <f t="shared" si="230"/>
        <v>1.47</v>
      </c>
      <c r="F805" s="17">
        <f t="shared" si="231"/>
        <v>4</v>
      </c>
      <c r="G805" s="17">
        <f t="shared" si="232"/>
        <v>17</v>
      </c>
      <c r="H805" s="17">
        <f t="shared" si="233"/>
        <v>21</v>
      </c>
      <c r="I805" s="17">
        <f t="shared" si="234"/>
        <v>1596156</v>
      </c>
      <c r="J805" s="17">
        <f t="shared" si="235"/>
        <v>3599301</v>
      </c>
      <c r="K805" s="17">
        <f t="shared" si="236"/>
        <v>5195457</v>
      </c>
      <c r="L805" s="17">
        <f>分割表!$B$5</f>
        <v>1596160</v>
      </c>
      <c r="M805" s="17">
        <f>分割表!$C$5</f>
        <v>3599318</v>
      </c>
      <c r="N805" s="17">
        <f t="shared" si="237"/>
        <v>5195478</v>
      </c>
      <c r="O805" s="17">
        <f t="shared" si="238"/>
        <v>5.5451774444795623</v>
      </c>
      <c r="P805" s="17">
        <f t="shared" si="239"/>
        <v>48.164626848955677</v>
      </c>
      <c r="Q805" s="17">
        <f t="shared" si="240"/>
        <v>63.934971192191881</v>
      </c>
      <c r="R805" s="17">
        <f t="shared" si="241"/>
        <v>22798069.804307759</v>
      </c>
      <c r="S805" s="17">
        <f t="shared" si="242"/>
        <v>54335948.505562469</v>
      </c>
      <c r="T805" s="17">
        <f t="shared" si="243"/>
        <v>80338885.018950626</v>
      </c>
      <c r="U805" s="17">
        <f t="shared" si="244"/>
        <v>22798130.936747961</v>
      </c>
      <c r="V805" s="17">
        <f t="shared" si="245"/>
        <v>54336222.141856313</v>
      </c>
      <c r="W805" s="17">
        <f t="shared" si="246"/>
        <v>80339230.748191163</v>
      </c>
      <c r="X805" s="17">
        <f t="shared" si="247"/>
        <v>-5.7310312021816631E-4</v>
      </c>
    </row>
    <row r="806" spans="1:24" s="17" customFormat="1">
      <c r="A806" s="17" t="s">
        <v>1648</v>
      </c>
      <c r="B806" s="17">
        <v>2</v>
      </c>
      <c r="C806" s="17">
        <v>12</v>
      </c>
      <c r="D806" s="17">
        <f t="shared" si="229"/>
        <v>14</v>
      </c>
      <c r="E806" s="2">
        <f t="shared" si="230"/>
        <v>2.0499999999999998</v>
      </c>
      <c r="F806" s="17">
        <f t="shared" si="231"/>
        <v>2</v>
      </c>
      <c r="G806" s="17">
        <f t="shared" si="232"/>
        <v>12</v>
      </c>
      <c r="H806" s="17">
        <f t="shared" si="233"/>
        <v>14</v>
      </c>
      <c r="I806" s="17">
        <f t="shared" si="234"/>
        <v>1596158</v>
      </c>
      <c r="J806" s="17">
        <f t="shared" si="235"/>
        <v>3599306</v>
      </c>
      <c r="K806" s="17">
        <f t="shared" si="236"/>
        <v>5195464</v>
      </c>
      <c r="L806" s="17">
        <f>分割表!$B$5</f>
        <v>1596160</v>
      </c>
      <c r="M806" s="17">
        <f>分割表!$C$5</f>
        <v>3599318</v>
      </c>
      <c r="N806" s="17">
        <f t="shared" si="237"/>
        <v>5195478</v>
      </c>
      <c r="O806" s="17">
        <f t="shared" si="238"/>
        <v>1.3862943611198906</v>
      </c>
      <c r="P806" s="17">
        <f t="shared" si="239"/>
        <v>29.818879797456006</v>
      </c>
      <c r="Q806" s="17">
        <f t="shared" si="240"/>
        <v>36.946802614613617</v>
      </c>
      <c r="R806" s="17">
        <f t="shared" si="241"/>
        <v>22798100.370526604</v>
      </c>
      <c r="S806" s="17">
        <f t="shared" si="242"/>
        <v>54336028.986817025</v>
      </c>
      <c r="T806" s="17">
        <f t="shared" si="243"/>
        <v>80339000.262021378</v>
      </c>
      <c r="U806" s="17">
        <f t="shared" si="244"/>
        <v>22798130.936747961</v>
      </c>
      <c r="V806" s="17">
        <f t="shared" si="245"/>
        <v>54336222.141856313</v>
      </c>
      <c r="W806" s="17">
        <f t="shared" si="246"/>
        <v>80339230.748191163</v>
      </c>
      <c r="X806" s="17">
        <f t="shared" si="247"/>
        <v>-6.0460187894089703E-4</v>
      </c>
    </row>
    <row r="807" spans="1:24" s="17" customFormat="1">
      <c r="A807" s="17" t="s">
        <v>3609</v>
      </c>
      <c r="B807" s="17">
        <v>4</v>
      </c>
      <c r="C807" s="17">
        <v>18</v>
      </c>
      <c r="D807" s="17">
        <f t="shared" si="229"/>
        <v>22</v>
      </c>
      <c r="E807" s="2">
        <f t="shared" si="230"/>
        <v>1.79</v>
      </c>
      <c r="F807" s="17">
        <f t="shared" si="231"/>
        <v>4</v>
      </c>
      <c r="G807" s="17">
        <f t="shared" si="232"/>
        <v>18</v>
      </c>
      <c r="H807" s="17">
        <f t="shared" si="233"/>
        <v>22</v>
      </c>
      <c r="I807" s="17">
        <f t="shared" si="234"/>
        <v>1596156</v>
      </c>
      <c r="J807" s="17">
        <f t="shared" si="235"/>
        <v>3599300</v>
      </c>
      <c r="K807" s="17">
        <f t="shared" si="236"/>
        <v>5195456</v>
      </c>
      <c r="L807" s="17">
        <f>分割表!$B$5</f>
        <v>1596160</v>
      </c>
      <c r="M807" s="17">
        <f>分割表!$C$5</f>
        <v>3599318</v>
      </c>
      <c r="N807" s="17">
        <f t="shared" si="237"/>
        <v>5195478</v>
      </c>
      <c r="O807" s="17">
        <f t="shared" si="238"/>
        <v>5.5451774444795623</v>
      </c>
      <c r="P807" s="17">
        <f t="shared" si="239"/>
        <v>52.026691642130963</v>
      </c>
      <c r="Q807" s="17">
        <f t="shared" si="240"/>
        <v>68.002933973882961</v>
      </c>
      <c r="R807" s="17">
        <f t="shared" si="241"/>
        <v>22798069.804307759</v>
      </c>
      <c r="S807" s="17">
        <f t="shared" si="242"/>
        <v>54335932.40931239</v>
      </c>
      <c r="T807" s="17">
        <f t="shared" si="243"/>
        <v>80338868.555655569</v>
      </c>
      <c r="U807" s="17">
        <f t="shared" si="244"/>
        <v>22798130.936747961</v>
      </c>
      <c r="V807" s="17">
        <f t="shared" si="245"/>
        <v>54336222.141856313</v>
      </c>
      <c r="W807" s="17">
        <f t="shared" si="246"/>
        <v>80339230.748191163</v>
      </c>
      <c r="X807" s="17">
        <f t="shared" si="247"/>
        <v>-6.6397463988439906E-4</v>
      </c>
    </row>
    <row r="808" spans="1:24" s="17" customFormat="1">
      <c r="A808" s="17" t="s">
        <v>3606</v>
      </c>
      <c r="B808" s="17">
        <v>4</v>
      </c>
      <c r="C808" s="17">
        <v>18</v>
      </c>
      <c r="D808" s="17">
        <f t="shared" si="229"/>
        <v>22</v>
      </c>
      <c r="E808" s="2">
        <f t="shared" si="230"/>
        <v>1.79</v>
      </c>
      <c r="F808" s="17">
        <f t="shared" si="231"/>
        <v>4</v>
      </c>
      <c r="G808" s="17">
        <f t="shared" si="232"/>
        <v>18</v>
      </c>
      <c r="H808" s="17">
        <f t="shared" si="233"/>
        <v>22</v>
      </c>
      <c r="I808" s="17">
        <f t="shared" si="234"/>
        <v>1596156</v>
      </c>
      <c r="J808" s="17">
        <f t="shared" si="235"/>
        <v>3599300</v>
      </c>
      <c r="K808" s="17">
        <f t="shared" si="236"/>
        <v>5195456</v>
      </c>
      <c r="L808" s="17">
        <f>分割表!$B$5</f>
        <v>1596160</v>
      </c>
      <c r="M808" s="17">
        <f>分割表!$C$5</f>
        <v>3599318</v>
      </c>
      <c r="N808" s="17">
        <f t="shared" si="237"/>
        <v>5195478</v>
      </c>
      <c r="O808" s="17">
        <f t="shared" si="238"/>
        <v>5.5451774444795623</v>
      </c>
      <c r="P808" s="17">
        <f t="shared" si="239"/>
        <v>52.026691642130963</v>
      </c>
      <c r="Q808" s="17">
        <f t="shared" si="240"/>
        <v>68.002933973882961</v>
      </c>
      <c r="R808" s="17">
        <f t="shared" si="241"/>
        <v>22798069.804307759</v>
      </c>
      <c r="S808" s="17">
        <f t="shared" si="242"/>
        <v>54335932.40931239</v>
      </c>
      <c r="T808" s="17">
        <f t="shared" si="243"/>
        <v>80338868.555655569</v>
      </c>
      <c r="U808" s="17">
        <f t="shared" si="244"/>
        <v>22798130.936747961</v>
      </c>
      <c r="V808" s="17">
        <f t="shared" si="245"/>
        <v>54336222.141856313</v>
      </c>
      <c r="W808" s="17">
        <f t="shared" si="246"/>
        <v>80339230.748191163</v>
      </c>
      <c r="X808" s="17">
        <f t="shared" si="247"/>
        <v>-6.6397463988439906E-4</v>
      </c>
    </row>
    <row r="809" spans="1:24" s="17" customFormat="1">
      <c r="A809" s="17" t="s">
        <v>2923</v>
      </c>
      <c r="B809" s="17">
        <v>66</v>
      </c>
      <c r="C809" s="17">
        <v>184</v>
      </c>
      <c r="D809" s="17">
        <f t="shared" si="229"/>
        <v>250</v>
      </c>
      <c r="E809" s="2">
        <f t="shared" si="230"/>
        <v>2.2599999999999998</v>
      </c>
      <c r="F809" s="17">
        <f t="shared" si="231"/>
        <v>66</v>
      </c>
      <c r="G809" s="17">
        <f t="shared" si="232"/>
        <v>184</v>
      </c>
      <c r="H809" s="17">
        <f t="shared" si="233"/>
        <v>250</v>
      </c>
      <c r="I809" s="17">
        <f t="shared" si="234"/>
        <v>1596094</v>
      </c>
      <c r="J809" s="17">
        <f t="shared" si="235"/>
        <v>3599134</v>
      </c>
      <c r="K809" s="17">
        <f t="shared" si="236"/>
        <v>5195228</v>
      </c>
      <c r="L809" s="17">
        <f>分割表!$B$5</f>
        <v>1596160</v>
      </c>
      <c r="M809" s="17">
        <f>分割表!$C$5</f>
        <v>3599318</v>
      </c>
      <c r="N809" s="17">
        <f t="shared" si="237"/>
        <v>5195478</v>
      </c>
      <c r="O809" s="17">
        <f t="shared" si="238"/>
        <v>276.51721297374405</v>
      </c>
      <c r="P809" s="17">
        <f t="shared" si="239"/>
        <v>959.54817940005341</v>
      </c>
      <c r="Q809" s="17">
        <f t="shared" si="240"/>
        <v>1380.3652294655615</v>
      </c>
      <c r="R809" s="17">
        <f t="shared" si="241"/>
        <v>22797122.252766531</v>
      </c>
      <c r="S809" s="17">
        <f t="shared" si="242"/>
        <v>54333260.435650356</v>
      </c>
      <c r="T809" s="17">
        <f t="shared" si="243"/>
        <v>80335114.929408655</v>
      </c>
      <c r="U809" s="17">
        <f t="shared" si="244"/>
        <v>22798130.936747961</v>
      </c>
      <c r="V809" s="17">
        <f t="shared" si="245"/>
        <v>54336222.141856313</v>
      </c>
      <c r="W809" s="17">
        <f t="shared" si="246"/>
        <v>80339230.748191163</v>
      </c>
      <c r="X809" s="17">
        <f t="shared" si="247"/>
        <v>-6.8709983580830455E-4</v>
      </c>
    </row>
    <row r="810" spans="1:24" s="17" customFormat="1">
      <c r="A810" s="17" t="s">
        <v>209</v>
      </c>
      <c r="B810" s="17">
        <v>2</v>
      </c>
      <c r="C810" s="17">
        <v>13</v>
      </c>
      <c r="D810" s="17">
        <f t="shared" si="229"/>
        <v>15</v>
      </c>
      <c r="E810" s="2">
        <f t="shared" si="230"/>
        <v>2.48</v>
      </c>
      <c r="F810" s="17">
        <f t="shared" si="231"/>
        <v>2</v>
      </c>
      <c r="G810" s="17">
        <f t="shared" si="232"/>
        <v>13</v>
      </c>
      <c r="H810" s="17">
        <f t="shared" si="233"/>
        <v>15</v>
      </c>
      <c r="I810" s="17">
        <f t="shared" si="234"/>
        <v>1596158</v>
      </c>
      <c r="J810" s="17">
        <f t="shared" si="235"/>
        <v>3599305</v>
      </c>
      <c r="K810" s="17">
        <f t="shared" si="236"/>
        <v>5195463</v>
      </c>
      <c r="L810" s="17">
        <f>分割表!$B$5</f>
        <v>1596160</v>
      </c>
      <c r="M810" s="17">
        <f>分割表!$C$5</f>
        <v>3599318</v>
      </c>
      <c r="N810" s="17">
        <f t="shared" si="237"/>
        <v>5195478</v>
      </c>
      <c r="O810" s="17">
        <f t="shared" si="238"/>
        <v>1.3862943611198906</v>
      </c>
      <c r="P810" s="17">
        <f t="shared" si="239"/>
        <v>33.344341646999979</v>
      </c>
      <c r="Q810" s="17">
        <f t="shared" si="240"/>
        <v>40.620753016533151</v>
      </c>
      <c r="R810" s="17">
        <f t="shared" si="241"/>
        <v>22798100.370526604</v>
      </c>
      <c r="S810" s="17">
        <f t="shared" si="242"/>
        <v>54336012.890565559</v>
      </c>
      <c r="T810" s="17">
        <f t="shared" si="243"/>
        <v>80338983.798724979</v>
      </c>
      <c r="U810" s="17">
        <f t="shared" si="244"/>
        <v>22798130.936747961</v>
      </c>
      <c r="V810" s="17">
        <f t="shared" si="245"/>
        <v>54336222.141856313</v>
      </c>
      <c r="W810" s="17">
        <f t="shared" si="246"/>
        <v>80339230.748191163</v>
      </c>
      <c r="X810" s="17">
        <f t="shared" si="247"/>
        <v>-6.9547339860712978E-4</v>
      </c>
    </row>
    <row r="811" spans="1:24" s="17" customFormat="1">
      <c r="A811" s="17" t="s">
        <v>3310</v>
      </c>
      <c r="B811" s="17">
        <v>12</v>
      </c>
      <c r="C811" s="17">
        <v>40</v>
      </c>
      <c r="D811" s="17">
        <f t="shared" si="229"/>
        <v>52</v>
      </c>
      <c r="E811" s="2">
        <f t="shared" si="230"/>
        <v>1.51</v>
      </c>
      <c r="F811" s="17">
        <f t="shared" si="231"/>
        <v>12</v>
      </c>
      <c r="G811" s="17">
        <f t="shared" si="232"/>
        <v>40</v>
      </c>
      <c r="H811" s="17">
        <f t="shared" si="233"/>
        <v>52</v>
      </c>
      <c r="I811" s="17">
        <f t="shared" si="234"/>
        <v>1596148</v>
      </c>
      <c r="J811" s="17">
        <f t="shared" si="235"/>
        <v>3599278</v>
      </c>
      <c r="K811" s="17">
        <f t="shared" si="236"/>
        <v>5195426</v>
      </c>
      <c r="L811" s="17">
        <f>分割表!$B$5</f>
        <v>1596160</v>
      </c>
      <c r="M811" s="17">
        <f>分割表!$C$5</f>
        <v>3599318</v>
      </c>
      <c r="N811" s="17">
        <f t="shared" si="237"/>
        <v>5195478</v>
      </c>
      <c r="O811" s="17">
        <f t="shared" si="238"/>
        <v>29.818879797456006</v>
      </c>
      <c r="P811" s="17">
        <f t="shared" si="239"/>
        <v>147.55517816455745</v>
      </c>
      <c r="Q811" s="17">
        <f t="shared" si="240"/>
        <v>205.46467336623422</v>
      </c>
      <c r="R811" s="17">
        <f t="shared" si="241"/>
        <v>22797947.539457437</v>
      </c>
      <c r="S811" s="17">
        <f t="shared" si="242"/>
        <v>54335578.291880943</v>
      </c>
      <c r="T811" s="17">
        <f t="shared" si="243"/>
        <v>80338374.656893522</v>
      </c>
      <c r="U811" s="17">
        <f t="shared" si="244"/>
        <v>22798130.936747961</v>
      </c>
      <c r="V811" s="17">
        <f t="shared" si="245"/>
        <v>54336222.141856313</v>
      </c>
      <c r="W811" s="17">
        <f t="shared" si="246"/>
        <v>80339230.748191163</v>
      </c>
      <c r="X811" s="17">
        <f t="shared" si="247"/>
        <v>-7.1972264432594102E-4</v>
      </c>
    </row>
    <row r="812" spans="1:24" s="17" customFormat="1">
      <c r="A812" s="17" t="s">
        <v>379</v>
      </c>
      <c r="B812" s="17">
        <v>4</v>
      </c>
      <c r="C812" s="17">
        <v>19</v>
      </c>
      <c r="D812" s="17">
        <f t="shared" si="229"/>
        <v>23</v>
      </c>
      <c r="E812" s="2">
        <f t="shared" si="230"/>
        <v>2.14</v>
      </c>
      <c r="F812" s="17">
        <f t="shared" si="231"/>
        <v>4</v>
      </c>
      <c r="G812" s="17">
        <f t="shared" si="232"/>
        <v>19</v>
      </c>
      <c r="H812" s="17">
        <f t="shared" si="233"/>
        <v>23</v>
      </c>
      <c r="I812" s="17">
        <f t="shared" si="234"/>
        <v>1596156</v>
      </c>
      <c r="J812" s="17">
        <f t="shared" si="235"/>
        <v>3599299</v>
      </c>
      <c r="K812" s="17">
        <f t="shared" si="236"/>
        <v>5195455</v>
      </c>
      <c r="L812" s="17">
        <f>分割表!$B$5</f>
        <v>1596160</v>
      </c>
      <c r="M812" s="17">
        <f>分割表!$C$5</f>
        <v>3599318</v>
      </c>
      <c r="N812" s="17">
        <f t="shared" si="237"/>
        <v>5195478</v>
      </c>
      <c r="O812" s="17">
        <f t="shared" si="238"/>
        <v>5.5451774444795623</v>
      </c>
      <c r="P812" s="17">
        <f t="shared" si="239"/>
        <v>55.944340604162363</v>
      </c>
      <c r="Q812" s="17">
        <f t="shared" si="240"/>
        <v>72.116366966370435</v>
      </c>
      <c r="R812" s="17">
        <f t="shared" si="241"/>
        <v>22798069.804307759</v>
      </c>
      <c r="S812" s="17">
        <f t="shared" si="242"/>
        <v>54335916.313062586</v>
      </c>
      <c r="T812" s="17">
        <f t="shared" si="243"/>
        <v>80338852.092360705</v>
      </c>
      <c r="U812" s="17">
        <f t="shared" si="244"/>
        <v>22798130.936747961</v>
      </c>
      <c r="V812" s="17">
        <f t="shared" si="245"/>
        <v>54336222.141856313</v>
      </c>
      <c r="W812" s="17">
        <f t="shared" si="246"/>
        <v>80339230.748191163</v>
      </c>
      <c r="X812" s="17">
        <f t="shared" si="247"/>
        <v>-7.5484615955063159E-4</v>
      </c>
    </row>
    <row r="813" spans="1:24" s="17" customFormat="1">
      <c r="A813" s="17" t="s">
        <v>3722</v>
      </c>
      <c r="B813" s="17">
        <v>2</v>
      </c>
      <c r="C813" s="17">
        <v>14</v>
      </c>
      <c r="D813" s="17">
        <f t="shared" si="229"/>
        <v>16</v>
      </c>
      <c r="E813" s="2">
        <f t="shared" si="230"/>
        <v>2.94</v>
      </c>
      <c r="F813" s="17">
        <f t="shared" si="231"/>
        <v>2</v>
      </c>
      <c r="G813" s="17">
        <f t="shared" si="232"/>
        <v>14</v>
      </c>
      <c r="H813" s="17">
        <f t="shared" si="233"/>
        <v>16</v>
      </c>
      <c r="I813" s="17">
        <f t="shared" si="234"/>
        <v>1596158</v>
      </c>
      <c r="J813" s="17">
        <f t="shared" si="235"/>
        <v>3599304</v>
      </c>
      <c r="K813" s="17">
        <f t="shared" si="236"/>
        <v>5195462</v>
      </c>
      <c r="L813" s="17">
        <f>分割表!$B$5</f>
        <v>1596160</v>
      </c>
      <c r="M813" s="17">
        <f>分割表!$C$5</f>
        <v>3599318</v>
      </c>
      <c r="N813" s="17">
        <f t="shared" si="237"/>
        <v>5195478</v>
      </c>
      <c r="O813" s="17">
        <f t="shared" si="238"/>
        <v>1.3862943611198906</v>
      </c>
      <c r="P813" s="17">
        <f t="shared" si="239"/>
        <v>36.946802614613617</v>
      </c>
      <c r="Q813" s="17">
        <f t="shared" si="240"/>
        <v>44.361419555836498</v>
      </c>
      <c r="R813" s="17">
        <f t="shared" si="241"/>
        <v>22798100.370526604</v>
      </c>
      <c r="S813" s="17">
        <f t="shared" si="242"/>
        <v>54335996.79431437</v>
      </c>
      <c r="T813" s="17">
        <f t="shared" si="243"/>
        <v>80338967.335428774</v>
      </c>
      <c r="U813" s="17">
        <f t="shared" si="244"/>
        <v>22798130.936747961</v>
      </c>
      <c r="V813" s="17">
        <f t="shared" si="245"/>
        <v>54336222.141856313</v>
      </c>
      <c r="W813" s="17">
        <f t="shared" si="246"/>
        <v>80339230.748191163</v>
      </c>
      <c r="X813" s="17">
        <f t="shared" si="247"/>
        <v>-7.863449182733621E-4</v>
      </c>
    </row>
    <row r="814" spans="1:24" s="17" customFormat="1">
      <c r="A814" s="17" t="s">
        <v>3709</v>
      </c>
      <c r="B814" s="17">
        <v>2</v>
      </c>
      <c r="C814" s="17">
        <v>14</v>
      </c>
      <c r="D814" s="17">
        <f t="shared" si="229"/>
        <v>16</v>
      </c>
      <c r="E814" s="2">
        <f t="shared" si="230"/>
        <v>2.94</v>
      </c>
      <c r="F814" s="17">
        <f t="shared" si="231"/>
        <v>2</v>
      </c>
      <c r="G814" s="17">
        <f t="shared" si="232"/>
        <v>14</v>
      </c>
      <c r="H814" s="17">
        <f t="shared" si="233"/>
        <v>16</v>
      </c>
      <c r="I814" s="17">
        <f t="shared" si="234"/>
        <v>1596158</v>
      </c>
      <c r="J814" s="17">
        <f t="shared" si="235"/>
        <v>3599304</v>
      </c>
      <c r="K814" s="17">
        <f t="shared" si="236"/>
        <v>5195462</v>
      </c>
      <c r="L814" s="17">
        <f>分割表!$B$5</f>
        <v>1596160</v>
      </c>
      <c r="M814" s="17">
        <f>分割表!$C$5</f>
        <v>3599318</v>
      </c>
      <c r="N814" s="17">
        <f t="shared" si="237"/>
        <v>5195478</v>
      </c>
      <c r="O814" s="17">
        <f t="shared" si="238"/>
        <v>1.3862943611198906</v>
      </c>
      <c r="P814" s="17">
        <f t="shared" si="239"/>
        <v>36.946802614613617</v>
      </c>
      <c r="Q814" s="17">
        <f t="shared" si="240"/>
        <v>44.361419555836498</v>
      </c>
      <c r="R814" s="17">
        <f t="shared" si="241"/>
        <v>22798100.370526604</v>
      </c>
      <c r="S814" s="17">
        <f t="shared" si="242"/>
        <v>54335996.79431437</v>
      </c>
      <c r="T814" s="17">
        <f t="shared" si="243"/>
        <v>80338967.335428774</v>
      </c>
      <c r="U814" s="17">
        <f t="shared" si="244"/>
        <v>22798130.936747961</v>
      </c>
      <c r="V814" s="17">
        <f t="shared" si="245"/>
        <v>54336222.141856313</v>
      </c>
      <c r="W814" s="17">
        <f t="shared" si="246"/>
        <v>80339230.748191163</v>
      </c>
      <c r="X814" s="17">
        <f t="shared" si="247"/>
        <v>-7.863449182733621E-4</v>
      </c>
    </row>
    <row r="815" spans="1:24" s="17" customFormat="1">
      <c r="A815" s="17" t="s">
        <v>1712</v>
      </c>
      <c r="B815" s="17">
        <v>2</v>
      </c>
      <c r="C815" s="17">
        <v>14</v>
      </c>
      <c r="D815" s="17">
        <f t="shared" si="229"/>
        <v>16</v>
      </c>
      <c r="E815" s="2">
        <f t="shared" si="230"/>
        <v>2.94</v>
      </c>
      <c r="F815" s="17">
        <f t="shared" si="231"/>
        <v>2</v>
      </c>
      <c r="G815" s="17">
        <f t="shared" si="232"/>
        <v>14</v>
      </c>
      <c r="H815" s="17">
        <f t="shared" si="233"/>
        <v>16</v>
      </c>
      <c r="I815" s="17">
        <f t="shared" si="234"/>
        <v>1596158</v>
      </c>
      <c r="J815" s="17">
        <f t="shared" si="235"/>
        <v>3599304</v>
      </c>
      <c r="K815" s="17">
        <f t="shared" si="236"/>
        <v>5195462</v>
      </c>
      <c r="L815" s="17">
        <f>分割表!$B$5</f>
        <v>1596160</v>
      </c>
      <c r="M815" s="17">
        <f>分割表!$C$5</f>
        <v>3599318</v>
      </c>
      <c r="N815" s="17">
        <f t="shared" si="237"/>
        <v>5195478</v>
      </c>
      <c r="O815" s="17">
        <f t="shared" si="238"/>
        <v>1.3862943611198906</v>
      </c>
      <c r="P815" s="17">
        <f t="shared" si="239"/>
        <v>36.946802614613617</v>
      </c>
      <c r="Q815" s="17">
        <f t="shared" si="240"/>
        <v>44.361419555836498</v>
      </c>
      <c r="R815" s="17">
        <f t="shared" si="241"/>
        <v>22798100.370526604</v>
      </c>
      <c r="S815" s="17">
        <f t="shared" si="242"/>
        <v>54335996.79431437</v>
      </c>
      <c r="T815" s="17">
        <f t="shared" si="243"/>
        <v>80338967.335428774</v>
      </c>
      <c r="U815" s="17">
        <f t="shared" si="244"/>
        <v>22798130.936747961</v>
      </c>
      <c r="V815" s="17">
        <f t="shared" si="245"/>
        <v>54336222.141856313</v>
      </c>
      <c r="W815" s="17">
        <f t="shared" si="246"/>
        <v>80339230.748191163</v>
      </c>
      <c r="X815" s="17">
        <f t="shared" si="247"/>
        <v>-7.863449182733621E-4</v>
      </c>
    </row>
    <row r="816" spans="1:24" s="17" customFormat="1">
      <c r="A816" s="17" t="s">
        <v>2088</v>
      </c>
      <c r="B816" s="17">
        <v>24</v>
      </c>
      <c r="C816" s="17">
        <v>73</v>
      </c>
      <c r="D816" s="17">
        <f t="shared" si="229"/>
        <v>97</v>
      </c>
      <c r="E816" s="2">
        <f t="shared" si="230"/>
        <v>1.7</v>
      </c>
      <c r="F816" s="17">
        <f t="shared" si="231"/>
        <v>24</v>
      </c>
      <c r="G816" s="17">
        <f t="shared" si="232"/>
        <v>73</v>
      </c>
      <c r="H816" s="17">
        <f t="shared" si="233"/>
        <v>97</v>
      </c>
      <c r="I816" s="17">
        <f t="shared" si="234"/>
        <v>1596136</v>
      </c>
      <c r="J816" s="17">
        <f t="shared" si="235"/>
        <v>3599245</v>
      </c>
      <c r="K816" s="17">
        <f t="shared" si="236"/>
        <v>5195381</v>
      </c>
      <c r="L816" s="17">
        <f>分割表!$B$5</f>
        <v>1596160</v>
      </c>
      <c r="M816" s="17">
        <f>分割表!$C$5</f>
        <v>3599318</v>
      </c>
      <c r="N816" s="17">
        <f t="shared" si="237"/>
        <v>5195478</v>
      </c>
      <c r="O816" s="17">
        <f t="shared" si="238"/>
        <v>76.273291928350702</v>
      </c>
      <c r="P816" s="17">
        <f t="shared" si="239"/>
        <v>313.20353920383252</v>
      </c>
      <c r="Q816" s="17">
        <f t="shared" si="240"/>
        <v>443.74696491482814</v>
      </c>
      <c r="R816" s="17">
        <f t="shared" si="241"/>
        <v>22797764.142257132</v>
      </c>
      <c r="S816" s="17">
        <f t="shared" si="242"/>
        <v>54335047.1159859</v>
      </c>
      <c r="T816" s="17">
        <f t="shared" si="243"/>
        <v>80337633.809075251</v>
      </c>
      <c r="U816" s="17">
        <f t="shared" si="244"/>
        <v>22798130.936747961</v>
      </c>
      <c r="V816" s="17">
        <f t="shared" si="245"/>
        <v>54336222.141856313</v>
      </c>
      <c r="W816" s="17">
        <f t="shared" si="246"/>
        <v>80339230.748191163</v>
      </c>
      <c r="X816" s="17">
        <f t="shared" si="247"/>
        <v>-8.0334465098825473E-4</v>
      </c>
    </row>
    <row r="817" spans="1:24" s="17" customFormat="1">
      <c r="A817" s="17" t="s">
        <v>2386</v>
      </c>
      <c r="B817" s="17">
        <v>18</v>
      </c>
      <c r="C817" s="17">
        <v>57</v>
      </c>
      <c r="D817" s="17">
        <f t="shared" si="229"/>
        <v>75</v>
      </c>
      <c r="E817" s="2">
        <f t="shared" si="230"/>
        <v>1.67</v>
      </c>
      <c r="F817" s="17">
        <f t="shared" si="231"/>
        <v>18</v>
      </c>
      <c r="G817" s="17">
        <f t="shared" si="232"/>
        <v>57</v>
      </c>
      <c r="H817" s="17">
        <f t="shared" si="233"/>
        <v>75</v>
      </c>
      <c r="I817" s="17">
        <f t="shared" si="234"/>
        <v>1596142</v>
      </c>
      <c r="J817" s="17">
        <f t="shared" si="235"/>
        <v>3599261</v>
      </c>
      <c r="K817" s="17">
        <f t="shared" si="236"/>
        <v>5195403</v>
      </c>
      <c r="L817" s="17">
        <f>分割表!$B$5</f>
        <v>1596160</v>
      </c>
      <c r="M817" s="17">
        <f>分割表!$C$5</f>
        <v>3599318</v>
      </c>
      <c r="N817" s="17">
        <f t="shared" si="237"/>
        <v>5195478</v>
      </c>
      <c r="O817" s="17">
        <f t="shared" si="238"/>
        <v>52.026691642130963</v>
      </c>
      <c r="P817" s="17">
        <f t="shared" si="239"/>
        <v>230.45392226656938</v>
      </c>
      <c r="Q817" s="17">
        <f t="shared" si="240"/>
        <v>323.81160851522327</v>
      </c>
      <c r="R817" s="17">
        <f t="shared" si="241"/>
        <v>22797855.840846006</v>
      </c>
      <c r="S817" s="17">
        <f t="shared" si="242"/>
        <v>54335304.655776016</v>
      </c>
      <c r="T817" s="17">
        <f t="shared" si="243"/>
        <v>80337996.001293272</v>
      </c>
      <c r="U817" s="17">
        <f t="shared" si="244"/>
        <v>22798130.936747961</v>
      </c>
      <c r="V817" s="17">
        <f t="shared" si="245"/>
        <v>54336222.141856313</v>
      </c>
      <c r="W817" s="17">
        <f t="shared" si="246"/>
        <v>80339230.748191163</v>
      </c>
      <c r="X817" s="17">
        <f t="shared" si="247"/>
        <v>-8.0696940749021458E-4</v>
      </c>
    </row>
    <row r="818" spans="1:24" s="17" customFormat="1">
      <c r="A818" s="17" t="s">
        <v>3484</v>
      </c>
      <c r="B818" s="17">
        <v>6</v>
      </c>
      <c r="C818" s="17">
        <v>25</v>
      </c>
      <c r="D818" s="17">
        <f t="shared" si="229"/>
        <v>31</v>
      </c>
      <c r="E818" s="2">
        <f t="shared" si="230"/>
        <v>2.0499999999999998</v>
      </c>
      <c r="F818" s="17">
        <f t="shared" si="231"/>
        <v>6</v>
      </c>
      <c r="G818" s="17">
        <f t="shared" si="232"/>
        <v>25</v>
      </c>
      <c r="H818" s="17">
        <f t="shared" si="233"/>
        <v>31</v>
      </c>
      <c r="I818" s="17">
        <f t="shared" si="234"/>
        <v>1596154</v>
      </c>
      <c r="J818" s="17">
        <f t="shared" si="235"/>
        <v>3599293</v>
      </c>
      <c r="K818" s="17">
        <f t="shared" si="236"/>
        <v>5195447</v>
      </c>
      <c r="L818" s="17">
        <f>分割表!$B$5</f>
        <v>1596160</v>
      </c>
      <c r="M818" s="17">
        <f>分割表!$C$5</f>
        <v>3599318</v>
      </c>
      <c r="N818" s="17">
        <f t="shared" si="237"/>
        <v>5195478</v>
      </c>
      <c r="O818" s="17">
        <f t="shared" si="238"/>
        <v>10.750556815368331</v>
      </c>
      <c r="P818" s="17">
        <f t="shared" si="239"/>
        <v>80.471895621705016</v>
      </c>
      <c r="Q818" s="17">
        <f t="shared" si="240"/>
        <v>106.45360333903953</v>
      </c>
      <c r="R818" s="17">
        <f t="shared" si="241"/>
        <v>22798039.23809142</v>
      </c>
      <c r="S818" s="17">
        <f t="shared" si="242"/>
        <v>54335819.735569611</v>
      </c>
      <c r="T818" s="17">
        <f t="shared" si="243"/>
        <v>80338720.386008769</v>
      </c>
      <c r="U818" s="17">
        <f t="shared" si="244"/>
        <v>22798130.936747961</v>
      </c>
      <c r="V818" s="17">
        <f t="shared" si="245"/>
        <v>54336222.141856313</v>
      </c>
      <c r="W818" s="17">
        <f t="shared" si="246"/>
        <v>80339230.748191163</v>
      </c>
      <c r="X818" s="17">
        <f t="shared" si="247"/>
        <v>-8.1421892049413362E-4</v>
      </c>
    </row>
    <row r="819" spans="1:24" s="17" customFormat="1">
      <c r="A819" s="17" t="s">
        <v>3568</v>
      </c>
      <c r="B819" s="17">
        <v>4</v>
      </c>
      <c r="C819" s="17">
        <v>20</v>
      </c>
      <c r="D819" s="17">
        <f t="shared" si="229"/>
        <v>24</v>
      </c>
      <c r="E819" s="2">
        <f t="shared" si="230"/>
        <v>2.5</v>
      </c>
      <c r="F819" s="17">
        <f t="shared" si="231"/>
        <v>4</v>
      </c>
      <c r="G819" s="17">
        <f t="shared" si="232"/>
        <v>20</v>
      </c>
      <c r="H819" s="17">
        <f t="shared" si="233"/>
        <v>24</v>
      </c>
      <c r="I819" s="17">
        <f t="shared" si="234"/>
        <v>1596156</v>
      </c>
      <c r="J819" s="17">
        <f t="shared" si="235"/>
        <v>3599298</v>
      </c>
      <c r="K819" s="17">
        <f t="shared" si="236"/>
        <v>5195454</v>
      </c>
      <c r="L819" s="17">
        <f>分割表!$B$5</f>
        <v>1596160</v>
      </c>
      <c r="M819" s="17">
        <f>分割表!$C$5</f>
        <v>3599318</v>
      </c>
      <c r="N819" s="17">
        <f t="shared" si="237"/>
        <v>5195478</v>
      </c>
      <c r="O819" s="17">
        <f t="shared" si="238"/>
        <v>5.5451774444795623</v>
      </c>
      <c r="P819" s="17">
        <f t="shared" si="239"/>
        <v>59.914645471079815</v>
      </c>
      <c r="Q819" s="17">
        <f t="shared" si="240"/>
        <v>76.273291928350702</v>
      </c>
      <c r="R819" s="17">
        <f t="shared" si="241"/>
        <v>22798069.804307759</v>
      </c>
      <c r="S819" s="17">
        <f t="shared" si="242"/>
        <v>54335900.216813065</v>
      </c>
      <c r="T819" s="17">
        <f t="shared" si="243"/>
        <v>80338835.629066035</v>
      </c>
      <c r="U819" s="17">
        <f t="shared" si="244"/>
        <v>22798130.936747961</v>
      </c>
      <c r="V819" s="17">
        <f t="shared" si="245"/>
        <v>54336222.141856313</v>
      </c>
      <c r="W819" s="17">
        <f t="shared" si="246"/>
        <v>80339230.748191163</v>
      </c>
      <c r="X819" s="17">
        <f t="shared" si="247"/>
        <v>-8.4571767921686391E-4</v>
      </c>
    </row>
    <row r="820" spans="1:24" s="17" customFormat="1">
      <c r="A820" s="17" t="s">
        <v>3702</v>
      </c>
      <c r="B820" s="17">
        <v>2</v>
      </c>
      <c r="C820" s="17">
        <v>15</v>
      </c>
      <c r="D820" s="17">
        <f t="shared" si="229"/>
        <v>17</v>
      </c>
      <c r="E820" s="2">
        <f t="shared" si="230"/>
        <v>3.42</v>
      </c>
      <c r="F820" s="17">
        <f t="shared" si="231"/>
        <v>2</v>
      </c>
      <c r="G820" s="17">
        <f t="shared" si="232"/>
        <v>15</v>
      </c>
      <c r="H820" s="17">
        <f t="shared" si="233"/>
        <v>17</v>
      </c>
      <c r="I820" s="17">
        <f t="shared" si="234"/>
        <v>1596158</v>
      </c>
      <c r="J820" s="17">
        <f t="shared" si="235"/>
        <v>3599303</v>
      </c>
      <c r="K820" s="17">
        <f t="shared" si="236"/>
        <v>5195461</v>
      </c>
      <c r="L820" s="17">
        <f>分割表!$B$5</f>
        <v>1596160</v>
      </c>
      <c r="M820" s="17">
        <f>分割表!$C$5</f>
        <v>3599318</v>
      </c>
      <c r="N820" s="17">
        <f t="shared" si="237"/>
        <v>5195478</v>
      </c>
      <c r="O820" s="17">
        <f t="shared" si="238"/>
        <v>1.3862943611198906</v>
      </c>
      <c r="P820" s="17">
        <f t="shared" si="239"/>
        <v>40.620753016533151</v>
      </c>
      <c r="Q820" s="17">
        <f t="shared" si="240"/>
        <v>48.164626848955677</v>
      </c>
      <c r="R820" s="17">
        <f t="shared" si="241"/>
        <v>22798100.370526604</v>
      </c>
      <c r="S820" s="17">
        <f t="shared" si="242"/>
        <v>54335980.698063456</v>
      </c>
      <c r="T820" s="17">
        <f t="shared" si="243"/>
        <v>80338950.872132748</v>
      </c>
      <c r="U820" s="17">
        <f t="shared" si="244"/>
        <v>22798130.936747961</v>
      </c>
      <c r="V820" s="17">
        <f t="shared" si="245"/>
        <v>54336222.141856313</v>
      </c>
      <c r="W820" s="17">
        <f t="shared" si="246"/>
        <v>80339230.748191163</v>
      </c>
      <c r="X820" s="17">
        <f t="shared" si="247"/>
        <v>-8.7721643793959485E-4</v>
      </c>
    </row>
    <row r="821" spans="1:24" s="17" customFormat="1">
      <c r="A821" s="17" t="s">
        <v>3698</v>
      </c>
      <c r="B821" s="17">
        <v>2</v>
      </c>
      <c r="C821" s="17">
        <v>15</v>
      </c>
      <c r="D821" s="17">
        <f t="shared" si="229"/>
        <v>17</v>
      </c>
      <c r="E821" s="2">
        <f t="shared" si="230"/>
        <v>3.42</v>
      </c>
      <c r="F821" s="17">
        <f t="shared" si="231"/>
        <v>2</v>
      </c>
      <c r="G821" s="17">
        <f t="shared" si="232"/>
        <v>15</v>
      </c>
      <c r="H821" s="17">
        <f t="shared" si="233"/>
        <v>17</v>
      </c>
      <c r="I821" s="17">
        <f t="shared" si="234"/>
        <v>1596158</v>
      </c>
      <c r="J821" s="17">
        <f t="shared" si="235"/>
        <v>3599303</v>
      </c>
      <c r="K821" s="17">
        <f t="shared" si="236"/>
        <v>5195461</v>
      </c>
      <c r="L821" s="17">
        <f>分割表!$B$5</f>
        <v>1596160</v>
      </c>
      <c r="M821" s="17">
        <f>分割表!$C$5</f>
        <v>3599318</v>
      </c>
      <c r="N821" s="17">
        <f t="shared" si="237"/>
        <v>5195478</v>
      </c>
      <c r="O821" s="17">
        <f t="shared" si="238"/>
        <v>1.3862943611198906</v>
      </c>
      <c r="P821" s="17">
        <f t="shared" si="239"/>
        <v>40.620753016533151</v>
      </c>
      <c r="Q821" s="17">
        <f t="shared" si="240"/>
        <v>48.164626848955677</v>
      </c>
      <c r="R821" s="17">
        <f t="shared" si="241"/>
        <v>22798100.370526604</v>
      </c>
      <c r="S821" s="17">
        <f t="shared" si="242"/>
        <v>54335980.698063456</v>
      </c>
      <c r="T821" s="17">
        <f t="shared" si="243"/>
        <v>80338950.872132748</v>
      </c>
      <c r="U821" s="17">
        <f t="shared" si="244"/>
        <v>22798130.936747961</v>
      </c>
      <c r="V821" s="17">
        <f t="shared" si="245"/>
        <v>54336222.141856313</v>
      </c>
      <c r="W821" s="17">
        <f t="shared" si="246"/>
        <v>80339230.748191163</v>
      </c>
      <c r="X821" s="17">
        <f t="shared" si="247"/>
        <v>-8.7721643793959485E-4</v>
      </c>
    </row>
    <row r="822" spans="1:24" s="17" customFormat="1">
      <c r="A822" s="17" t="s">
        <v>2152</v>
      </c>
      <c r="B822" s="17">
        <v>2</v>
      </c>
      <c r="C822" s="17">
        <v>15</v>
      </c>
      <c r="D822" s="17">
        <f t="shared" si="229"/>
        <v>17</v>
      </c>
      <c r="E822" s="2">
        <f t="shared" si="230"/>
        <v>3.42</v>
      </c>
      <c r="F822" s="17">
        <f t="shared" si="231"/>
        <v>2</v>
      </c>
      <c r="G822" s="17">
        <f t="shared" si="232"/>
        <v>15</v>
      </c>
      <c r="H822" s="17">
        <f t="shared" si="233"/>
        <v>17</v>
      </c>
      <c r="I822" s="17">
        <f t="shared" si="234"/>
        <v>1596158</v>
      </c>
      <c r="J822" s="17">
        <f t="shared" si="235"/>
        <v>3599303</v>
      </c>
      <c r="K822" s="17">
        <f t="shared" si="236"/>
        <v>5195461</v>
      </c>
      <c r="L822" s="17">
        <f>分割表!$B$5</f>
        <v>1596160</v>
      </c>
      <c r="M822" s="17">
        <f>分割表!$C$5</f>
        <v>3599318</v>
      </c>
      <c r="N822" s="17">
        <f t="shared" si="237"/>
        <v>5195478</v>
      </c>
      <c r="O822" s="17">
        <f t="shared" si="238"/>
        <v>1.3862943611198906</v>
      </c>
      <c r="P822" s="17">
        <f t="shared" si="239"/>
        <v>40.620753016533151</v>
      </c>
      <c r="Q822" s="17">
        <f t="shared" si="240"/>
        <v>48.164626848955677</v>
      </c>
      <c r="R822" s="17">
        <f t="shared" si="241"/>
        <v>22798100.370526604</v>
      </c>
      <c r="S822" s="17">
        <f t="shared" si="242"/>
        <v>54335980.698063456</v>
      </c>
      <c r="T822" s="17">
        <f t="shared" si="243"/>
        <v>80338950.872132748</v>
      </c>
      <c r="U822" s="17">
        <f t="shared" si="244"/>
        <v>22798130.936747961</v>
      </c>
      <c r="V822" s="17">
        <f t="shared" si="245"/>
        <v>54336222.141856313</v>
      </c>
      <c r="W822" s="17">
        <f t="shared" si="246"/>
        <v>80339230.748191163</v>
      </c>
      <c r="X822" s="17">
        <f t="shared" si="247"/>
        <v>-8.7721643793959485E-4</v>
      </c>
    </row>
    <row r="823" spans="1:24" s="17" customFormat="1">
      <c r="A823" s="17" t="s">
        <v>1954</v>
      </c>
      <c r="B823" s="17">
        <v>2</v>
      </c>
      <c r="C823" s="17">
        <v>15</v>
      </c>
      <c r="D823" s="17">
        <f t="shared" si="229"/>
        <v>17</v>
      </c>
      <c r="E823" s="2">
        <f t="shared" si="230"/>
        <v>3.42</v>
      </c>
      <c r="F823" s="17">
        <f t="shared" si="231"/>
        <v>2</v>
      </c>
      <c r="G823" s="17">
        <f t="shared" si="232"/>
        <v>15</v>
      </c>
      <c r="H823" s="17">
        <f t="shared" si="233"/>
        <v>17</v>
      </c>
      <c r="I823" s="17">
        <f t="shared" si="234"/>
        <v>1596158</v>
      </c>
      <c r="J823" s="17">
        <f t="shared" si="235"/>
        <v>3599303</v>
      </c>
      <c r="K823" s="17">
        <f t="shared" si="236"/>
        <v>5195461</v>
      </c>
      <c r="L823" s="17">
        <f>分割表!$B$5</f>
        <v>1596160</v>
      </c>
      <c r="M823" s="17">
        <f>分割表!$C$5</f>
        <v>3599318</v>
      </c>
      <c r="N823" s="17">
        <f t="shared" si="237"/>
        <v>5195478</v>
      </c>
      <c r="O823" s="17">
        <f t="shared" si="238"/>
        <v>1.3862943611198906</v>
      </c>
      <c r="P823" s="17">
        <f t="shared" si="239"/>
        <v>40.620753016533151</v>
      </c>
      <c r="Q823" s="17">
        <f t="shared" si="240"/>
        <v>48.164626848955677</v>
      </c>
      <c r="R823" s="17">
        <f t="shared" si="241"/>
        <v>22798100.370526604</v>
      </c>
      <c r="S823" s="17">
        <f t="shared" si="242"/>
        <v>54335980.698063456</v>
      </c>
      <c r="T823" s="17">
        <f t="shared" si="243"/>
        <v>80338950.872132748</v>
      </c>
      <c r="U823" s="17">
        <f t="shared" si="244"/>
        <v>22798130.936747961</v>
      </c>
      <c r="V823" s="17">
        <f t="shared" si="245"/>
        <v>54336222.141856313</v>
      </c>
      <c r="W823" s="17">
        <f t="shared" si="246"/>
        <v>80339230.748191163</v>
      </c>
      <c r="X823" s="17">
        <f t="shared" si="247"/>
        <v>-8.7721643793959485E-4</v>
      </c>
    </row>
    <row r="824" spans="1:24" s="17" customFormat="1">
      <c r="A824" s="17" t="s">
        <v>3611</v>
      </c>
      <c r="B824" s="17">
        <v>3</v>
      </c>
      <c r="C824" s="17">
        <v>18</v>
      </c>
      <c r="D824" s="17">
        <f t="shared" si="229"/>
        <v>21</v>
      </c>
      <c r="E824" s="2">
        <f t="shared" si="230"/>
        <v>3.07</v>
      </c>
      <c r="F824" s="17">
        <f t="shared" si="231"/>
        <v>3</v>
      </c>
      <c r="G824" s="17">
        <f t="shared" si="232"/>
        <v>18</v>
      </c>
      <c r="H824" s="17">
        <f t="shared" si="233"/>
        <v>21</v>
      </c>
      <c r="I824" s="17">
        <f t="shared" si="234"/>
        <v>1596157</v>
      </c>
      <c r="J824" s="17">
        <f t="shared" si="235"/>
        <v>3599300</v>
      </c>
      <c r="K824" s="17">
        <f t="shared" si="236"/>
        <v>5195457</v>
      </c>
      <c r="L824" s="17">
        <f>分割表!$B$5</f>
        <v>1596160</v>
      </c>
      <c r="M824" s="17">
        <f>分割表!$C$5</f>
        <v>3599318</v>
      </c>
      <c r="N824" s="17">
        <f t="shared" si="237"/>
        <v>5195478</v>
      </c>
      <c r="O824" s="17">
        <f t="shared" si="238"/>
        <v>3.2958368660043291</v>
      </c>
      <c r="P824" s="17">
        <f t="shared" si="239"/>
        <v>52.026691642130963</v>
      </c>
      <c r="Q824" s="17">
        <f t="shared" si="240"/>
        <v>63.934971192191881</v>
      </c>
      <c r="R824" s="17">
        <f t="shared" si="241"/>
        <v>22798085.087416872</v>
      </c>
      <c r="S824" s="17">
        <f t="shared" si="242"/>
        <v>54335932.40931239</v>
      </c>
      <c r="T824" s="17">
        <f t="shared" si="243"/>
        <v>80338885.018950626</v>
      </c>
      <c r="U824" s="17">
        <f t="shared" si="244"/>
        <v>22798130.936747961</v>
      </c>
      <c r="V824" s="17">
        <f t="shared" si="245"/>
        <v>54336222.141856313</v>
      </c>
      <c r="W824" s="17">
        <f t="shared" si="246"/>
        <v>80339230.748191163</v>
      </c>
      <c r="X824" s="17">
        <f t="shared" si="247"/>
        <v>-9.0690281841134576E-4</v>
      </c>
    </row>
    <row r="825" spans="1:24" s="17" customFormat="1">
      <c r="A825" s="17" t="s">
        <v>3543</v>
      </c>
      <c r="B825" s="17">
        <v>4</v>
      </c>
      <c r="C825" s="17">
        <v>21</v>
      </c>
      <c r="D825" s="17">
        <f t="shared" si="229"/>
        <v>25</v>
      </c>
      <c r="E825" s="2">
        <f t="shared" si="230"/>
        <v>2.87</v>
      </c>
      <c r="F825" s="17">
        <f t="shared" si="231"/>
        <v>4</v>
      </c>
      <c r="G825" s="17">
        <f t="shared" si="232"/>
        <v>21</v>
      </c>
      <c r="H825" s="17">
        <f t="shared" si="233"/>
        <v>25</v>
      </c>
      <c r="I825" s="17">
        <f t="shared" si="234"/>
        <v>1596156</v>
      </c>
      <c r="J825" s="17">
        <f t="shared" si="235"/>
        <v>3599297</v>
      </c>
      <c r="K825" s="17">
        <f t="shared" si="236"/>
        <v>5195453</v>
      </c>
      <c r="L825" s="17">
        <f>分割表!$B$5</f>
        <v>1596160</v>
      </c>
      <c r="M825" s="17">
        <f>分割表!$C$5</f>
        <v>3599318</v>
      </c>
      <c r="N825" s="17">
        <f t="shared" si="237"/>
        <v>5195478</v>
      </c>
      <c r="O825" s="17">
        <f t="shared" si="238"/>
        <v>5.5451774444795623</v>
      </c>
      <c r="P825" s="17">
        <f t="shared" si="239"/>
        <v>63.934971192191881</v>
      </c>
      <c r="Q825" s="17">
        <f t="shared" si="240"/>
        <v>80.471895621705016</v>
      </c>
      <c r="R825" s="17">
        <f t="shared" si="241"/>
        <v>22798069.804307759</v>
      </c>
      <c r="S825" s="17">
        <f t="shared" si="242"/>
        <v>54335884.12056382</v>
      </c>
      <c r="T825" s="17">
        <f t="shared" si="243"/>
        <v>80338819.165771574</v>
      </c>
      <c r="U825" s="17">
        <f t="shared" si="244"/>
        <v>22798130.936747961</v>
      </c>
      <c r="V825" s="17">
        <f t="shared" si="245"/>
        <v>54336222.141856313</v>
      </c>
      <c r="W825" s="17">
        <f t="shared" si="246"/>
        <v>80339230.748191163</v>
      </c>
      <c r="X825" s="17">
        <f t="shared" si="247"/>
        <v>-9.3658919888309666E-4</v>
      </c>
    </row>
    <row r="826" spans="1:24" s="17" customFormat="1">
      <c r="A826" s="17" t="s">
        <v>2659</v>
      </c>
      <c r="B826" s="17">
        <v>303</v>
      </c>
      <c r="C826" s="17">
        <v>821</v>
      </c>
      <c r="D826" s="17">
        <f t="shared" si="229"/>
        <v>1124</v>
      </c>
      <c r="E826" s="2">
        <f t="shared" si="230"/>
        <v>7.67</v>
      </c>
      <c r="F826" s="17">
        <f t="shared" si="231"/>
        <v>303</v>
      </c>
      <c r="G826" s="17">
        <f t="shared" si="232"/>
        <v>821</v>
      </c>
      <c r="H826" s="17">
        <f t="shared" si="233"/>
        <v>1124</v>
      </c>
      <c r="I826" s="17">
        <f t="shared" si="234"/>
        <v>1595857</v>
      </c>
      <c r="J826" s="17">
        <f t="shared" si="235"/>
        <v>3598497</v>
      </c>
      <c r="K826" s="17">
        <f t="shared" si="236"/>
        <v>5194354</v>
      </c>
      <c r="L826" s="17">
        <f>分割表!$B$5</f>
        <v>1596160</v>
      </c>
      <c r="M826" s="17">
        <f>分割表!$C$5</f>
        <v>3599318</v>
      </c>
      <c r="N826" s="17">
        <f t="shared" si="237"/>
        <v>5195478</v>
      </c>
      <c r="O826" s="17">
        <f t="shared" si="238"/>
        <v>1731.2610400693388</v>
      </c>
      <c r="P826" s="17">
        <f t="shared" si="239"/>
        <v>5509.3394728604435</v>
      </c>
      <c r="Q826" s="17">
        <f t="shared" si="240"/>
        <v>7895.7055102298873</v>
      </c>
      <c r="R826" s="17">
        <f t="shared" si="241"/>
        <v>22793500.182784427</v>
      </c>
      <c r="S826" s="17">
        <f t="shared" si="242"/>
        <v>54323007.210191391</v>
      </c>
      <c r="T826" s="17">
        <f t="shared" si="243"/>
        <v>80320726.121494755</v>
      </c>
      <c r="U826" s="17">
        <f t="shared" si="244"/>
        <v>22798130.936747961</v>
      </c>
      <c r="V826" s="17">
        <f t="shared" si="245"/>
        <v>54336222.141856313</v>
      </c>
      <c r="W826" s="17">
        <f t="shared" si="246"/>
        <v>80339230.748191163</v>
      </c>
      <c r="X826" s="17">
        <f t="shared" si="247"/>
        <v>-9.9827955231206189E-4</v>
      </c>
    </row>
    <row r="827" spans="1:24" s="17" customFormat="1">
      <c r="A827" s="17" t="s">
        <v>3324</v>
      </c>
      <c r="B827" s="17">
        <v>10</v>
      </c>
      <c r="C827" s="17">
        <v>38</v>
      </c>
      <c r="D827" s="17">
        <f t="shared" si="229"/>
        <v>48</v>
      </c>
      <c r="E827" s="2">
        <f t="shared" si="230"/>
        <v>2.37</v>
      </c>
      <c r="F827" s="17">
        <f t="shared" si="231"/>
        <v>10</v>
      </c>
      <c r="G827" s="17">
        <f t="shared" si="232"/>
        <v>38</v>
      </c>
      <c r="H827" s="17">
        <f t="shared" si="233"/>
        <v>48</v>
      </c>
      <c r="I827" s="17">
        <f t="shared" si="234"/>
        <v>1596150</v>
      </c>
      <c r="J827" s="17">
        <f t="shared" si="235"/>
        <v>3599280</v>
      </c>
      <c r="K827" s="17">
        <f t="shared" si="236"/>
        <v>5195430</v>
      </c>
      <c r="L827" s="17">
        <f>分割表!$B$5</f>
        <v>1596160</v>
      </c>
      <c r="M827" s="17">
        <f>分割表!$C$5</f>
        <v>3599318</v>
      </c>
      <c r="N827" s="17">
        <f t="shared" si="237"/>
        <v>5195478</v>
      </c>
      <c r="O827" s="17">
        <f t="shared" si="238"/>
        <v>23.025850929940461</v>
      </c>
      <c r="P827" s="17">
        <f t="shared" si="239"/>
        <v>138.22827406960266</v>
      </c>
      <c r="Q827" s="17">
        <f t="shared" si="240"/>
        <v>185.81764852357878</v>
      </c>
      <c r="R827" s="17">
        <f t="shared" si="241"/>
        <v>22797978.105666257</v>
      </c>
      <c r="S827" s="17">
        <f t="shared" si="242"/>
        <v>54335610.484369151</v>
      </c>
      <c r="T827" s="17">
        <f t="shared" si="243"/>
        <v>80338440.510051787</v>
      </c>
      <c r="U827" s="17">
        <f t="shared" si="244"/>
        <v>22798130.936747961</v>
      </c>
      <c r="V827" s="17">
        <f t="shared" si="245"/>
        <v>54336222.141856313</v>
      </c>
      <c r="W827" s="17">
        <f t="shared" si="246"/>
        <v>80339230.748191163</v>
      </c>
      <c r="X827" s="17">
        <f t="shared" si="247"/>
        <v>-1.02383596204737E-3</v>
      </c>
    </row>
    <row r="828" spans="1:24" s="17" customFormat="1">
      <c r="A828" s="17" t="s">
        <v>2325</v>
      </c>
      <c r="B828" s="17">
        <v>17</v>
      </c>
      <c r="C828" s="17">
        <v>57</v>
      </c>
      <c r="D828" s="17">
        <f t="shared" si="229"/>
        <v>74</v>
      </c>
      <c r="E828" s="2">
        <f t="shared" si="230"/>
        <v>2.2000000000000002</v>
      </c>
      <c r="F828" s="17">
        <f t="shared" si="231"/>
        <v>17</v>
      </c>
      <c r="G828" s="17">
        <f t="shared" si="232"/>
        <v>57</v>
      </c>
      <c r="H828" s="17">
        <f t="shared" si="233"/>
        <v>74</v>
      </c>
      <c r="I828" s="17">
        <f t="shared" si="234"/>
        <v>1596143</v>
      </c>
      <c r="J828" s="17">
        <f t="shared" si="235"/>
        <v>3599261</v>
      </c>
      <c r="K828" s="17">
        <f t="shared" si="236"/>
        <v>5195404</v>
      </c>
      <c r="L828" s="17">
        <f>分割表!$B$5</f>
        <v>1596160</v>
      </c>
      <c r="M828" s="17">
        <f>分割表!$C$5</f>
        <v>3599318</v>
      </c>
      <c r="N828" s="17">
        <f t="shared" si="237"/>
        <v>5195478</v>
      </c>
      <c r="O828" s="17">
        <f t="shared" si="238"/>
        <v>48.164626848955677</v>
      </c>
      <c r="P828" s="17">
        <f t="shared" si="239"/>
        <v>230.45392226656938</v>
      </c>
      <c r="Q828" s="17">
        <f t="shared" si="240"/>
        <v>318.50081689710862</v>
      </c>
      <c r="R828" s="17">
        <f t="shared" si="241"/>
        <v>22797871.123946343</v>
      </c>
      <c r="S828" s="17">
        <f t="shared" si="242"/>
        <v>54335304.655776016</v>
      </c>
      <c r="T828" s="17">
        <f t="shared" si="243"/>
        <v>80338012.464578122</v>
      </c>
      <c r="U828" s="17">
        <f t="shared" si="244"/>
        <v>22798130.936747961</v>
      </c>
      <c r="V828" s="17">
        <f t="shared" si="245"/>
        <v>54336222.141856313</v>
      </c>
      <c r="W828" s="17">
        <f t="shared" si="246"/>
        <v>80339230.748191163</v>
      </c>
      <c r="X828" s="17">
        <f t="shared" si="247"/>
        <v>-1.0498975860171612E-3</v>
      </c>
    </row>
    <row r="829" spans="1:24" s="17" customFormat="1">
      <c r="A829" s="17" t="s">
        <v>3248</v>
      </c>
      <c r="B829" s="17">
        <v>14</v>
      </c>
      <c r="C829" s="17">
        <v>49</v>
      </c>
      <c r="D829" s="17">
        <f t="shared" si="229"/>
        <v>63</v>
      </c>
      <c r="E829" s="2">
        <f t="shared" si="230"/>
        <v>2.27</v>
      </c>
      <c r="F829" s="17">
        <f t="shared" si="231"/>
        <v>14</v>
      </c>
      <c r="G829" s="17">
        <f t="shared" si="232"/>
        <v>49</v>
      </c>
      <c r="H829" s="17">
        <f t="shared" si="233"/>
        <v>63</v>
      </c>
      <c r="I829" s="17">
        <f t="shared" si="234"/>
        <v>1596146</v>
      </c>
      <c r="J829" s="17">
        <f t="shared" si="235"/>
        <v>3599269</v>
      </c>
      <c r="K829" s="17">
        <f t="shared" si="236"/>
        <v>5195415</v>
      </c>
      <c r="L829" s="17">
        <f>分割表!$B$5</f>
        <v>1596160</v>
      </c>
      <c r="M829" s="17">
        <f>分割表!$C$5</f>
        <v>3599318</v>
      </c>
      <c r="N829" s="17">
        <f t="shared" si="237"/>
        <v>5195478</v>
      </c>
      <c r="O829" s="17">
        <f t="shared" si="238"/>
        <v>36.946802614613617</v>
      </c>
      <c r="P829" s="17">
        <f t="shared" si="239"/>
        <v>190.69919460742071</v>
      </c>
      <c r="Q829" s="17">
        <f t="shared" si="240"/>
        <v>261.01748776266658</v>
      </c>
      <c r="R829" s="17">
        <f t="shared" si="241"/>
        <v>22797916.973251119</v>
      </c>
      <c r="S829" s="17">
        <f t="shared" si="242"/>
        <v>54335433.425697744</v>
      </c>
      <c r="T829" s="17">
        <f t="shared" si="243"/>
        <v>80338193.560724184</v>
      </c>
      <c r="U829" s="17">
        <f t="shared" si="244"/>
        <v>22798130.936747961</v>
      </c>
      <c r="V829" s="17">
        <f t="shared" si="245"/>
        <v>54336222.141856313</v>
      </c>
      <c r="W829" s="17">
        <f t="shared" si="246"/>
        <v>80339230.748191163</v>
      </c>
      <c r="X829" s="17">
        <f t="shared" si="247"/>
        <v>-1.0517099642681411E-3</v>
      </c>
    </row>
    <row r="830" spans="1:24" s="17" customFormat="1">
      <c r="A830" s="17" t="s">
        <v>3636</v>
      </c>
      <c r="B830" s="17">
        <v>2</v>
      </c>
      <c r="C830" s="17">
        <v>17</v>
      </c>
      <c r="D830" s="17">
        <f t="shared" si="229"/>
        <v>19</v>
      </c>
      <c r="E830" s="2">
        <f t="shared" si="230"/>
        <v>4.41</v>
      </c>
      <c r="F830" s="17">
        <f t="shared" si="231"/>
        <v>2</v>
      </c>
      <c r="G830" s="17">
        <f t="shared" si="232"/>
        <v>17</v>
      </c>
      <c r="H830" s="17">
        <f t="shared" si="233"/>
        <v>19</v>
      </c>
      <c r="I830" s="17">
        <f t="shared" si="234"/>
        <v>1596158</v>
      </c>
      <c r="J830" s="17">
        <f t="shared" si="235"/>
        <v>3599301</v>
      </c>
      <c r="K830" s="17">
        <f t="shared" si="236"/>
        <v>5195459</v>
      </c>
      <c r="L830" s="17">
        <f>分割表!$B$5</f>
        <v>1596160</v>
      </c>
      <c r="M830" s="17">
        <f>分割表!$C$5</f>
        <v>3599318</v>
      </c>
      <c r="N830" s="17">
        <f t="shared" si="237"/>
        <v>5195478</v>
      </c>
      <c r="O830" s="17">
        <f t="shared" si="238"/>
        <v>1.3862943611198906</v>
      </c>
      <c r="P830" s="17">
        <f t="shared" si="239"/>
        <v>48.164626848955677</v>
      </c>
      <c r="Q830" s="17">
        <f t="shared" si="240"/>
        <v>55.944340604162363</v>
      </c>
      <c r="R830" s="17">
        <f t="shared" si="241"/>
        <v>22798100.370526604</v>
      </c>
      <c r="S830" s="17">
        <f t="shared" si="242"/>
        <v>54335948.505562469</v>
      </c>
      <c r="T830" s="17">
        <f t="shared" si="243"/>
        <v>80338917.945541307</v>
      </c>
      <c r="U830" s="17">
        <f t="shared" si="244"/>
        <v>22798130.936747961</v>
      </c>
      <c r="V830" s="17">
        <f t="shared" si="245"/>
        <v>54336222.141856313</v>
      </c>
      <c r="W830" s="17">
        <f t="shared" si="246"/>
        <v>80339230.748191163</v>
      </c>
      <c r="X830" s="17">
        <f t="shared" si="247"/>
        <v>-1.0589594772720597E-3</v>
      </c>
    </row>
    <row r="831" spans="1:24" s="17" customFormat="1">
      <c r="A831" s="17" t="s">
        <v>855</v>
      </c>
      <c r="B831" s="17">
        <v>444</v>
      </c>
      <c r="C831" s="17">
        <v>1199</v>
      </c>
      <c r="D831" s="17">
        <f t="shared" si="229"/>
        <v>1643</v>
      </c>
      <c r="E831" s="2">
        <f t="shared" si="230"/>
        <v>10.82</v>
      </c>
      <c r="F831" s="17">
        <f t="shared" si="231"/>
        <v>444</v>
      </c>
      <c r="G831" s="17">
        <f t="shared" si="232"/>
        <v>1199</v>
      </c>
      <c r="H831" s="17">
        <f t="shared" si="233"/>
        <v>1643</v>
      </c>
      <c r="I831" s="17">
        <f t="shared" si="234"/>
        <v>1595716</v>
      </c>
      <c r="J831" s="17">
        <f t="shared" si="235"/>
        <v>3598119</v>
      </c>
      <c r="K831" s="17">
        <f t="shared" si="236"/>
        <v>5193835</v>
      </c>
      <c r="L831" s="17">
        <f>分割表!$B$5</f>
        <v>1596160</v>
      </c>
      <c r="M831" s="17">
        <f>分割表!$C$5</f>
        <v>3599318</v>
      </c>
      <c r="N831" s="17">
        <f t="shared" si="237"/>
        <v>5195478</v>
      </c>
      <c r="O831" s="17">
        <f t="shared" si="238"/>
        <v>2706.5461057199077</v>
      </c>
      <c r="P831" s="17">
        <f t="shared" si="239"/>
        <v>8500.00254287799</v>
      </c>
      <c r="Q831" s="17">
        <f t="shared" si="240"/>
        <v>12165.230590935231</v>
      </c>
      <c r="R831" s="17">
        <f t="shared" si="241"/>
        <v>22791345.297088541</v>
      </c>
      <c r="S831" s="17">
        <f t="shared" si="242"/>
        <v>54316922.931908831</v>
      </c>
      <c r="T831" s="17">
        <f t="shared" si="243"/>
        <v>80312181.807437986</v>
      </c>
      <c r="U831" s="17">
        <f t="shared" si="244"/>
        <v>22798130.936747961</v>
      </c>
      <c r="V831" s="17">
        <f t="shared" si="245"/>
        <v>54336222.141856313</v>
      </c>
      <c r="W831" s="17">
        <f t="shared" si="246"/>
        <v>80339230.748191163</v>
      </c>
      <c r="X831" s="17">
        <f t="shared" si="247"/>
        <v>-1.0948408138484883E-3</v>
      </c>
    </row>
    <row r="832" spans="1:24" s="17" customFormat="1">
      <c r="A832" s="17" t="s">
        <v>3610</v>
      </c>
      <c r="B832" s="17">
        <v>2</v>
      </c>
      <c r="C832" s="17">
        <v>18</v>
      </c>
      <c r="D832" s="17">
        <f t="shared" si="229"/>
        <v>20</v>
      </c>
      <c r="E832" s="2">
        <f t="shared" si="230"/>
        <v>4.93</v>
      </c>
      <c r="F832" s="17">
        <f t="shared" si="231"/>
        <v>2</v>
      </c>
      <c r="G832" s="17">
        <f t="shared" si="232"/>
        <v>18</v>
      </c>
      <c r="H832" s="17">
        <f t="shared" si="233"/>
        <v>20</v>
      </c>
      <c r="I832" s="17">
        <f t="shared" si="234"/>
        <v>1596158</v>
      </c>
      <c r="J832" s="17">
        <f t="shared" si="235"/>
        <v>3599300</v>
      </c>
      <c r="K832" s="17">
        <f t="shared" si="236"/>
        <v>5195458</v>
      </c>
      <c r="L832" s="17">
        <f>分割表!$B$5</f>
        <v>1596160</v>
      </c>
      <c r="M832" s="17">
        <f>分割表!$C$5</f>
        <v>3599318</v>
      </c>
      <c r="N832" s="17">
        <f t="shared" si="237"/>
        <v>5195478</v>
      </c>
      <c r="O832" s="17">
        <f t="shared" si="238"/>
        <v>1.3862943611198906</v>
      </c>
      <c r="P832" s="17">
        <f t="shared" si="239"/>
        <v>52.026691642130963</v>
      </c>
      <c r="Q832" s="17">
        <f t="shared" si="240"/>
        <v>59.914645471079815</v>
      </c>
      <c r="R832" s="17">
        <f t="shared" si="241"/>
        <v>22798100.370526604</v>
      </c>
      <c r="S832" s="17">
        <f t="shared" si="242"/>
        <v>54335932.40931239</v>
      </c>
      <c r="T832" s="17">
        <f t="shared" si="243"/>
        <v>80338901.482245862</v>
      </c>
      <c r="U832" s="17">
        <f t="shared" si="244"/>
        <v>22798130.936747961</v>
      </c>
      <c r="V832" s="17">
        <f t="shared" si="245"/>
        <v>54336222.141856313</v>
      </c>
      <c r="W832" s="17">
        <f t="shared" si="246"/>
        <v>80339230.748191163</v>
      </c>
      <c r="X832" s="17">
        <f t="shared" si="247"/>
        <v>-1.1498309969382925E-3</v>
      </c>
    </row>
    <row r="833" spans="1:24" s="17" customFormat="1">
      <c r="A833" s="17" t="s">
        <v>2701</v>
      </c>
      <c r="B833" s="17">
        <v>235</v>
      </c>
      <c r="C833" s="17">
        <v>641</v>
      </c>
      <c r="D833" s="17">
        <f t="shared" si="229"/>
        <v>876</v>
      </c>
      <c r="E833" s="2">
        <f t="shared" si="230"/>
        <v>6.41</v>
      </c>
      <c r="F833" s="17">
        <f t="shared" si="231"/>
        <v>235</v>
      </c>
      <c r="G833" s="17">
        <f t="shared" si="232"/>
        <v>641</v>
      </c>
      <c r="H833" s="17">
        <f t="shared" si="233"/>
        <v>876</v>
      </c>
      <c r="I833" s="17">
        <f t="shared" si="234"/>
        <v>1595925</v>
      </c>
      <c r="J833" s="17">
        <f t="shared" si="235"/>
        <v>3598677</v>
      </c>
      <c r="K833" s="17">
        <f t="shared" si="236"/>
        <v>5194602</v>
      </c>
      <c r="L833" s="17">
        <f>分割表!$B$5</f>
        <v>1596160</v>
      </c>
      <c r="M833" s="17">
        <f>分割表!$C$5</f>
        <v>3599318</v>
      </c>
      <c r="N833" s="17">
        <f t="shared" si="237"/>
        <v>5195478</v>
      </c>
      <c r="O833" s="17">
        <f t="shared" si="238"/>
        <v>1283.0025958238773</v>
      </c>
      <c r="P833" s="17">
        <f t="shared" si="239"/>
        <v>4142.8018818861492</v>
      </c>
      <c r="Q833" s="17">
        <f t="shared" si="240"/>
        <v>5935.2206956602795</v>
      </c>
      <c r="R833" s="17">
        <f t="shared" si="241"/>
        <v>22794539.42289203</v>
      </c>
      <c r="S833" s="17">
        <f t="shared" si="242"/>
        <v>54325904.499520123</v>
      </c>
      <c r="T833" s="17">
        <f t="shared" si="243"/>
        <v>80324808.971955404</v>
      </c>
      <c r="U833" s="17">
        <f t="shared" si="244"/>
        <v>22798130.936747961</v>
      </c>
      <c r="V833" s="17">
        <f t="shared" si="245"/>
        <v>54336222.141856313</v>
      </c>
      <c r="W833" s="17">
        <f t="shared" si="246"/>
        <v>80339230.748191163</v>
      </c>
      <c r="X833" s="17">
        <f t="shared" si="247"/>
        <v>-1.1605221522225928E-3</v>
      </c>
    </row>
    <row r="834" spans="1:24" s="17" customFormat="1">
      <c r="A834" s="17" t="s">
        <v>2791</v>
      </c>
      <c r="B834" s="17">
        <v>131</v>
      </c>
      <c r="C834" s="17">
        <v>363</v>
      </c>
      <c r="D834" s="17">
        <f t="shared" ref="D834:D897" si="248">B834+C834</f>
        <v>494</v>
      </c>
      <c r="E834" s="2">
        <f t="shared" ref="E834:E897" si="249">ROUND(2*(O834+P834+R834+S834+W834-Q834-T834-U834-V834),2)</f>
        <v>4.22</v>
      </c>
      <c r="F834" s="17">
        <f t="shared" ref="F834:F897" si="250">B834</f>
        <v>131</v>
      </c>
      <c r="G834" s="17">
        <f t="shared" ref="G834:G897" si="251">C834</f>
        <v>363</v>
      </c>
      <c r="H834" s="17">
        <f t="shared" ref="H834:H897" si="252">D834</f>
        <v>494</v>
      </c>
      <c r="I834" s="17">
        <f t="shared" ref="I834:I897" si="253">L834-F834</f>
        <v>1596029</v>
      </c>
      <c r="J834" s="17">
        <f t="shared" ref="J834:J897" si="254">M834-G834</f>
        <v>3598955</v>
      </c>
      <c r="K834" s="17">
        <f t="shared" ref="K834:K897" si="255">I834+J834</f>
        <v>5194984</v>
      </c>
      <c r="L834" s="17">
        <f>分割表!$B$5</f>
        <v>1596160</v>
      </c>
      <c r="M834" s="17">
        <f>分割表!$C$5</f>
        <v>3599318</v>
      </c>
      <c r="N834" s="17">
        <f t="shared" ref="N834:N897" si="256">$L$3+$M$3</f>
        <v>5195478</v>
      </c>
      <c r="O834" s="17">
        <f t="shared" ref="O834:O897" si="257">LN(F834)*F834</f>
        <v>638.65084933935077</v>
      </c>
      <c r="P834" s="17">
        <f t="shared" ref="P834:P897" si="258">LN(G834)*G834</f>
        <v>2139.6682288381407</v>
      </c>
      <c r="Q834" s="17">
        <f t="shared" ref="Q834:Q897" si="259">LN(H834)*H834</f>
        <v>3064.0525454908338</v>
      </c>
      <c r="R834" s="17">
        <f t="shared" ref="R834:R897" si="260">LN(I834)*I834</f>
        <v>22796128.854543183</v>
      </c>
      <c r="S834" s="17">
        <f t="shared" ref="S834:S897" si="261">LN(J834)*J834</f>
        <v>54330379.219618052</v>
      </c>
      <c r="T834" s="17">
        <f t="shared" ref="T834:T897" si="262">LN(K834)*K834</f>
        <v>80331097.901877567</v>
      </c>
      <c r="U834" s="17">
        <f t="shared" ref="U834:U897" si="263">LN(L834)*L834</f>
        <v>22798130.936747961</v>
      </c>
      <c r="V834" s="17">
        <f t="shared" ref="V834:V897" si="264">LN(M834)*M834</f>
        <v>54336222.141856313</v>
      </c>
      <c r="W834" s="17">
        <f t="shared" ref="W834:W897" si="265">LN(N834)*N834</f>
        <v>80339230.748191163</v>
      </c>
      <c r="X834" s="17">
        <f t="shared" si="247"/>
        <v>-1.1627702518123978E-3</v>
      </c>
    </row>
    <row r="835" spans="1:24" s="17" customFormat="1">
      <c r="A835" s="17" t="s">
        <v>3493</v>
      </c>
      <c r="B835" s="17">
        <v>4</v>
      </c>
      <c r="C835" s="17">
        <v>24</v>
      </c>
      <c r="D835" s="17">
        <f t="shared" si="248"/>
        <v>28</v>
      </c>
      <c r="E835" s="2">
        <f t="shared" si="249"/>
        <v>4.09</v>
      </c>
      <c r="F835" s="17">
        <f t="shared" si="250"/>
        <v>4</v>
      </c>
      <c r="G835" s="17">
        <f t="shared" si="251"/>
        <v>24</v>
      </c>
      <c r="H835" s="17">
        <f t="shared" si="252"/>
        <v>28</v>
      </c>
      <c r="I835" s="17">
        <f t="shared" si="253"/>
        <v>1596156</v>
      </c>
      <c r="J835" s="17">
        <f t="shared" si="254"/>
        <v>3599294</v>
      </c>
      <c r="K835" s="17">
        <f t="shared" si="255"/>
        <v>5195450</v>
      </c>
      <c r="L835" s="17">
        <f>分割表!$B$5</f>
        <v>1596160</v>
      </c>
      <c r="M835" s="17">
        <f>分割表!$C$5</f>
        <v>3599318</v>
      </c>
      <c r="N835" s="17">
        <f t="shared" si="256"/>
        <v>5195478</v>
      </c>
      <c r="O835" s="17">
        <f t="shared" si="257"/>
        <v>5.5451774444795623</v>
      </c>
      <c r="P835" s="17">
        <f t="shared" si="258"/>
        <v>76.273291928350702</v>
      </c>
      <c r="Q835" s="17">
        <f t="shared" si="259"/>
        <v>93.301726284905712</v>
      </c>
      <c r="R835" s="17">
        <f t="shared" si="260"/>
        <v>22798069.804307759</v>
      </c>
      <c r="S835" s="17">
        <f t="shared" si="261"/>
        <v>54335835.831817754</v>
      </c>
      <c r="T835" s="17">
        <f t="shared" si="262"/>
        <v>80338769.775889307</v>
      </c>
      <c r="U835" s="17">
        <f t="shared" si="263"/>
        <v>22798130.936747961</v>
      </c>
      <c r="V835" s="17">
        <f t="shared" si="264"/>
        <v>54336222.141856313</v>
      </c>
      <c r="W835" s="17">
        <f t="shared" si="265"/>
        <v>80339230.748191163</v>
      </c>
      <c r="X835" s="17">
        <f t="shared" si="247"/>
        <v>-1.2092037578817941E-3</v>
      </c>
    </row>
    <row r="836" spans="1:24" s="17" customFormat="1">
      <c r="A836" s="17" t="s">
        <v>3100</v>
      </c>
      <c r="B836" s="17">
        <v>26</v>
      </c>
      <c r="C836" s="17">
        <v>83</v>
      </c>
      <c r="D836" s="17">
        <f t="shared" si="248"/>
        <v>109</v>
      </c>
      <c r="E836" s="2">
        <f t="shared" si="249"/>
        <v>2.5299999999999998</v>
      </c>
      <c r="F836" s="17">
        <f t="shared" si="250"/>
        <v>26</v>
      </c>
      <c r="G836" s="17">
        <f t="shared" si="251"/>
        <v>83</v>
      </c>
      <c r="H836" s="17">
        <f t="shared" si="252"/>
        <v>109</v>
      </c>
      <c r="I836" s="17">
        <f t="shared" si="253"/>
        <v>1596134</v>
      </c>
      <c r="J836" s="17">
        <f t="shared" si="254"/>
        <v>3599235</v>
      </c>
      <c r="K836" s="17">
        <f t="shared" si="255"/>
        <v>5195369</v>
      </c>
      <c r="L836" s="17">
        <f>分割表!$B$5</f>
        <v>1596160</v>
      </c>
      <c r="M836" s="17">
        <f>分割表!$C$5</f>
        <v>3599318</v>
      </c>
      <c r="N836" s="17">
        <f t="shared" si="256"/>
        <v>5195478</v>
      </c>
      <c r="O836" s="17">
        <f t="shared" si="257"/>
        <v>84.710509988558542</v>
      </c>
      <c r="P836" s="17">
        <f t="shared" si="258"/>
        <v>366.76377044711768</v>
      </c>
      <c r="Q836" s="17">
        <f t="shared" si="259"/>
        <v>511.35691916297662</v>
      </c>
      <c r="R836" s="17">
        <f t="shared" si="260"/>
        <v>22797733.57606585</v>
      </c>
      <c r="S836" s="17">
        <f t="shared" si="261"/>
        <v>54334886.153653204</v>
      </c>
      <c r="T836" s="17">
        <f t="shared" si="262"/>
        <v>80337436.249722883</v>
      </c>
      <c r="U836" s="17">
        <f t="shared" si="263"/>
        <v>22798130.936747961</v>
      </c>
      <c r="V836" s="17">
        <f t="shared" si="264"/>
        <v>54336222.141856313</v>
      </c>
      <c r="W836" s="17">
        <f t="shared" si="265"/>
        <v>80339230.748191163</v>
      </c>
      <c r="X836" s="17">
        <f t="shared" si="247"/>
        <v>-1.2262034905966869E-3</v>
      </c>
    </row>
    <row r="837" spans="1:24" s="17" customFormat="1">
      <c r="A837" s="17" t="s">
        <v>1692</v>
      </c>
      <c r="B837" s="17">
        <v>2</v>
      </c>
      <c r="C837" s="17">
        <v>19</v>
      </c>
      <c r="D837" s="17">
        <f t="shared" si="248"/>
        <v>21</v>
      </c>
      <c r="E837" s="2">
        <f t="shared" si="249"/>
        <v>5.46</v>
      </c>
      <c r="F837" s="17">
        <f t="shared" si="250"/>
        <v>2</v>
      </c>
      <c r="G837" s="17">
        <f t="shared" si="251"/>
        <v>19</v>
      </c>
      <c r="H837" s="17">
        <f t="shared" si="252"/>
        <v>21</v>
      </c>
      <c r="I837" s="17">
        <f t="shared" si="253"/>
        <v>1596158</v>
      </c>
      <c r="J837" s="17">
        <f t="shared" si="254"/>
        <v>3599299</v>
      </c>
      <c r="K837" s="17">
        <f t="shared" si="255"/>
        <v>5195457</v>
      </c>
      <c r="L837" s="17">
        <f>分割表!$B$5</f>
        <v>1596160</v>
      </c>
      <c r="M837" s="17">
        <f>分割表!$C$5</f>
        <v>3599318</v>
      </c>
      <c r="N837" s="17">
        <f t="shared" si="256"/>
        <v>5195478</v>
      </c>
      <c r="O837" s="17">
        <f t="shared" si="257"/>
        <v>1.3862943611198906</v>
      </c>
      <c r="P837" s="17">
        <f t="shared" si="258"/>
        <v>55.944340604162363</v>
      </c>
      <c r="Q837" s="17">
        <f t="shared" si="259"/>
        <v>63.934971192191881</v>
      </c>
      <c r="R837" s="17">
        <f t="shared" si="260"/>
        <v>22798100.370526604</v>
      </c>
      <c r="S837" s="17">
        <f t="shared" si="261"/>
        <v>54335916.313062586</v>
      </c>
      <c r="T837" s="17">
        <f t="shared" si="262"/>
        <v>80338885.018950626</v>
      </c>
      <c r="U837" s="17">
        <f t="shared" si="263"/>
        <v>22798130.936747961</v>
      </c>
      <c r="V837" s="17">
        <f t="shared" si="264"/>
        <v>54336222.141856313</v>
      </c>
      <c r="W837" s="17">
        <f t="shared" si="265"/>
        <v>80339230.748191163</v>
      </c>
      <c r="X837" s="17">
        <f t="shared" si="247"/>
        <v>-1.240702516604525E-3</v>
      </c>
    </row>
    <row r="838" spans="1:24" s="17" customFormat="1">
      <c r="A838" s="17" t="s">
        <v>3597</v>
      </c>
      <c r="B838" s="17">
        <v>2</v>
      </c>
      <c r="C838" s="17">
        <v>19</v>
      </c>
      <c r="D838" s="17">
        <f t="shared" si="248"/>
        <v>21</v>
      </c>
      <c r="E838" s="2">
        <f t="shared" si="249"/>
        <v>5.46</v>
      </c>
      <c r="F838" s="17">
        <f t="shared" si="250"/>
        <v>2</v>
      </c>
      <c r="G838" s="17">
        <f t="shared" si="251"/>
        <v>19</v>
      </c>
      <c r="H838" s="17">
        <f t="shared" si="252"/>
        <v>21</v>
      </c>
      <c r="I838" s="17">
        <f t="shared" si="253"/>
        <v>1596158</v>
      </c>
      <c r="J838" s="17">
        <f t="shared" si="254"/>
        <v>3599299</v>
      </c>
      <c r="K838" s="17">
        <f t="shared" si="255"/>
        <v>5195457</v>
      </c>
      <c r="L838" s="17">
        <f>分割表!$B$5</f>
        <v>1596160</v>
      </c>
      <c r="M838" s="17">
        <f>分割表!$C$5</f>
        <v>3599318</v>
      </c>
      <c r="N838" s="17">
        <f t="shared" si="256"/>
        <v>5195478</v>
      </c>
      <c r="O838" s="17">
        <f t="shared" si="257"/>
        <v>1.3862943611198906</v>
      </c>
      <c r="P838" s="17">
        <f t="shared" si="258"/>
        <v>55.944340604162363</v>
      </c>
      <c r="Q838" s="17">
        <f t="shared" si="259"/>
        <v>63.934971192191881</v>
      </c>
      <c r="R838" s="17">
        <f t="shared" si="260"/>
        <v>22798100.370526604</v>
      </c>
      <c r="S838" s="17">
        <f t="shared" si="261"/>
        <v>54335916.313062586</v>
      </c>
      <c r="T838" s="17">
        <f t="shared" si="262"/>
        <v>80338885.018950626</v>
      </c>
      <c r="U838" s="17">
        <f t="shared" si="263"/>
        <v>22798130.936747961</v>
      </c>
      <c r="V838" s="17">
        <f t="shared" si="264"/>
        <v>54336222.141856313</v>
      </c>
      <c r="W838" s="17">
        <f t="shared" si="265"/>
        <v>80339230.748191163</v>
      </c>
      <c r="X838" s="17">
        <f t="shared" si="247"/>
        <v>-1.240702516604525E-3</v>
      </c>
    </row>
    <row r="839" spans="1:24" s="17" customFormat="1">
      <c r="A839" s="17" t="s">
        <v>1070</v>
      </c>
      <c r="B839" s="17">
        <v>36</v>
      </c>
      <c r="C839" s="17">
        <v>110</v>
      </c>
      <c r="D839" s="17">
        <f t="shared" si="248"/>
        <v>146</v>
      </c>
      <c r="E839" s="2">
        <f t="shared" si="249"/>
        <v>2.63</v>
      </c>
      <c r="F839" s="17">
        <f t="shared" si="250"/>
        <v>36</v>
      </c>
      <c r="G839" s="17">
        <f t="shared" si="251"/>
        <v>110</v>
      </c>
      <c r="H839" s="17">
        <f t="shared" si="252"/>
        <v>146</v>
      </c>
      <c r="I839" s="17">
        <f t="shared" si="253"/>
        <v>1596124</v>
      </c>
      <c r="J839" s="17">
        <f t="shared" si="254"/>
        <v>3599208</v>
      </c>
      <c r="K839" s="17">
        <f t="shared" si="255"/>
        <v>5195332</v>
      </c>
      <c r="L839" s="17">
        <f>分割表!$B$5</f>
        <v>1596160</v>
      </c>
      <c r="M839" s="17">
        <f>分割表!$C$5</f>
        <v>3599318</v>
      </c>
      <c r="N839" s="17">
        <f t="shared" si="256"/>
        <v>5195478</v>
      </c>
      <c r="O839" s="17">
        <f t="shared" si="257"/>
        <v>129.00668178441995</v>
      </c>
      <c r="P839" s="17">
        <f t="shared" si="258"/>
        <v>517.05284023716581</v>
      </c>
      <c r="Q839" s="17">
        <f t="shared" si="259"/>
        <v>727.6065667694171</v>
      </c>
      <c r="R839" s="17">
        <f t="shared" si="260"/>
        <v>22797580.745147042</v>
      </c>
      <c r="S839" s="17">
        <f t="shared" si="261"/>
        <v>54334451.55549369</v>
      </c>
      <c r="T839" s="17">
        <f t="shared" si="262"/>
        <v>80336827.108560875</v>
      </c>
      <c r="U839" s="17">
        <f t="shared" si="263"/>
        <v>22798130.936747961</v>
      </c>
      <c r="V839" s="17">
        <f t="shared" si="264"/>
        <v>54336222.141856313</v>
      </c>
      <c r="W839" s="17">
        <f t="shared" si="265"/>
        <v>80339230.748191163</v>
      </c>
      <c r="X839" s="17">
        <f t="shared" si="247"/>
        <v>-1.250452736315499E-3</v>
      </c>
    </row>
    <row r="840" spans="1:24" s="17" customFormat="1">
      <c r="A840" s="17" t="s">
        <v>3476</v>
      </c>
      <c r="B840" s="17">
        <v>4</v>
      </c>
      <c r="C840" s="17">
        <v>25</v>
      </c>
      <c r="D840" s="17">
        <f t="shared" si="248"/>
        <v>29</v>
      </c>
      <c r="E840" s="2">
        <f t="shared" si="249"/>
        <v>4.5199999999999996</v>
      </c>
      <c r="F840" s="17">
        <f t="shared" si="250"/>
        <v>4</v>
      </c>
      <c r="G840" s="17">
        <f t="shared" si="251"/>
        <v>25</v>
      </c>
      <c r="H840" s="17">
        <f t="shared" si="252"/>
        <v>29</v>
      </c>
      <c r="I840" s="17">
        <f t="shared" si="253"/>
        <v>1596156</v>
      </c>
      <c r="J840" s="17">
        <f t="shared" si="254"/>
        <v>3599293</v>
      </c>
      <c r="K840" s="17">
        <f t="shared" si="255"/>
        <v>5195449</v>
      </c>
      <c r="L840" s="17">
        <f>分割表!$B$5</f>
        <v>1596160</v>
      </c>
      <c r="M840" s="17">
        <f>分割表!$C$5</f>
        <v>3599318</v>
      </c>
      <c r="N840" s="17">
        <f t="shared" si="256"/>
        <v>5195478</v>
      </c>
      <c r="O840" s="17">
        <f t="shared" si="257"/>
        <v>5.5451774444795623</v>
      </c>
      <c r="P840" s="17">
        <f t="shared" si="258"/>
        <v>80.471895621705016</v>
      </c>
      <c r="Q840" s="17">
        <f t="shared" si="259"/>
        <v>97.651579069607749</v>
      </c>
      <c r="R840" s="17">
        <f t="shared" si="260"/>
        <v>22798069.804307759</v>
      </c>
      <c r="S840" s="17">
        <f t="shared" si="261"/>
        <v>54335819.735569611</v>
      </c>
      <c r="T840" s="17">
        <f t="shared" si="262"/>
        <v>80338753.312595606</v>
      </c>
      <c r="U840" s="17">
        <f t="shared" si="263"/>
        <v>22798130.936747961</v>
      </c>
      <c r="V840" s="17">
        <f t="shared" si="264"/>
        <v>54336222.141856313</v>
      </c>
      <c r="W840" s="17">
        <f t="shared" si="265"/>
        <v>80339230.748191163</v>
      </c>
      <c r="X840" s="17">
        <f t="shared" si="247"/>
        <v>-1.300075277548027E-3</v>
      </c>
    </row>
    <row r="841" spans="1:24" s="17" customFormat="1">
      <c r="A841" s="17" t="s">
        <v>2110</v>
      </c>
      <c r="B841" s="17">
        <v>4</v>
      </c>
      <c r="C841" s="17">
        <v>25</v>
      </c>
      <c r="D841" s="17">
        <f t="shared" si="248"/>
        <v>29</v>
      </c>
      <c r="E841" s="2">
        <f t="shared" si="249"/>
        <v>4.5199999999999996</v>
      </c>
      <c r="F841" s="17">
        <f t="shared" si="250"/>
        <v>4</v>
      </c>
      <c r="G841" s="17">
        <f t="shared" si="251"/>
        <v>25</v>
      </c>
      <c r="H841" s="17">
        <f t="shared" si="252"/>
        <v>29</v>
      </c>
      <c r="I841" s="17">
        <f t="shared" si="253"/>
        <v>1596156</v>
      </c>
      <c r="J841" s="17">
        <f t="shared" si="254"/>
        <v>3599293</v>
      </c>
      <c r="K841" s="17">
        <f t="shared" si="255"/>
        <v>5195449</v>
      </c>
      <c r="L841" s="17">
        <f>分割表!$B$5</f>
        <v>1596160</v>
      </c>
      <c r="M841" s="17">
        <f>分割表!$C$5</f>
        <v>3599318</v>
      </c>
      <c r="N841" s="17">
        <f t="shared" si="256"/>
        <v>5195478</v>
      </c>
      <c r="O841" s="17">
        <f t="shared" si="257"/>
        <v>5.5451774444795623</v>
      </c>
      <c r="P841" s="17">
        <f t="shared" si="258"/>
        <v>80.471895621705016</v>
      </c>
      <c r="Q841" s="17">
        <f t="shared" si="259"/>
        <v>97.651579069607749</v>
      </c>
      <c r="R841" s="17">
        <f t="shared" si="260"/>
        <v>22798069.804307759</v>
      </c>
      <c r="S841" s="17">
        <f t="shared" si="261"/>
        <v>54335819.735569611</v>
      </c>
      <c r="T841" s="17">
        <f t="shared" si="262"/>
        <v>80338753.312595606</v>
      </c>
      <c r="U841" s="17">
        <f t="shared" si="263"/>
        <v>22798130.936747961</v>
      </c>
      <c r="V841" s="17">
        <f t="shared" si="264"/>
        <v>54336222.141856313</v>
      </c>
      <c r="W841" s="17">
        <f t="shared" si="265"/>
        <v>80339230.748191163</v>
      </c>
      <c r="X841" s="17">
        <f t="shared" si="247"/>
        <v>-1.300075277548027E-3</v>
      </c>
    </row>
    <row r="842" spans="1:24" s="17" customFormat="1">
      <c r="A842" s="17" t="s">
        <v>2330</v>
      </c>
      <c r="B842" s="17">
        <v>1</v>
      </c>
      <c r="C842" s="17">
        <v>17</v>
      </c>
      <c r="D842" s="17">
        <f t="shared" si="248"/>
        <v>18</v>
      </c>
      <c r="E842" s="2">
        <f t="shared" si="249"/>
        <v>7.12</v>
      </c>
      <c r="F842" s="17">
        <f t="shared" si="250"/>
        <v>1</v>
      </c>
      <c r="G842" s="17">
        <f t="shared" si="251"/>
        <v>17</v>
      </c>
      <c r="H842" s="17">
        <f t="shared" si="252"/>
        <v>18</v>
      </c>
      <c r="I842" s="17">
        <f t="shared" si="253"/>
        <v>1596159</v>
      </c>
      <c r="J842" s="17">
        <f t="shared" si="254"/>
        <v>3599301</v>
      </c>
      <c r="K842" s="17">
        <f t="shared" si="255"/>
        <v>5195460</v>
      </c>
      <c r="L842" s="17">
        <f>分割表!$B$5</f>
        <v>1596160</v>
      </c>
      <c r="M842" s="17">
        <f>分割表!$C$5</f>
        <v>3599318</v>
      </c>
      <c r="N842" s="17">
        <f t="shared" si="256"/>
        <v>5195478</v>
      </c>
      <c r="O842" s="17">
        <f t="shared" si="257"/>
        <v>0</v>
      </c>
      <c r="P842" s="17">
        <f t="shared" si="258"/>
        <v>48.164626848955677</v>
      </c>
      <c r="Q842" s="17">
        <f t="shared" si="259"/>
        <v>52.026691642130963</v>
      </c>
      <c r="R842" s="17">
        <f t="shared" si="260"/>
        <v>22798115.65363697</v>
      </c>
      <c r="S842" s="17">
        <f t="shared" si="261"/>
        <v>54335948.505562469</v>
      </c>
      <c r="T842" s="17">
        <f t="shared" si="262"/>
        <v>80338934.408836931</v>
      </c>
      <c r="U842" s="17">
        <f t="shared" si="263"/>
        <v>22798130.936747961</v>
      </c>
      <c r="V842" s="17">
        <f t="shared" si="264"/>
        <v>54336222.141856313</v>
      </c>
      <c r="W842" s="17">
        <f t="shared" si="265"/>
        <v>80339230.748191163</v>
      </c>
      <c r="X842" s="17">
        <f t="shared" si="247"/>
        <v>-1.3018876557990065E-3</v>
      </c>
    </row>
    <row r="843" spans="1:24" s="17" customFormat="1">
      <c r="A843" s="17" t="s">
        <v>885</v>
      </c>
      <c r="B843" s="17">
        <v>442</v>
      </c>
      <c r="C843" s="17">
        <v>1196</v>
      </c>
      <c r="D843" s="17">
        <f t="shared" si="248"/>
        <v>1638</v>
      </c>
      <c r="E843" s="2">
        <f t="shared" si="249"/>
        <v>11.02</v>
      </c>
      <c r="F843" s="17">
        <f t="shared" si="250"/>
        <v>442</v>
      </c>
      <c r="G843" s="17">
        <f t="shared" si="251"/>
        <v>1196</v>
      </c>
      <c r="H843" s="17">
        <f t="shared" si="252"/>
        <v>1638</v>
      </c>
      <c r="I843" s="17">
        <f t="shared" si="253"/>
        <v>1595718</v>
      </c>
      <c r="J843" s="17">
        <f t="shared" si="254"/>
        <v>3598122</v>
      </c>
      <c r="K843" s="17">
        <f t="shared" si="255"/>
        <v>5193840</v>
      </c>
      <c r="L843" s="17">
        <f>分割表!$B$5</f>
        <v>1596160</v>
      </c>
      <c r="M843" s="17">
        <f>分割表!$C$5</f>
        <v>3599318</v>
      </c>
      <c r="N843" s="17">
        <f t="shared" si="256"/>
        <v>5195478</v>
      </c>
      <c r="O843" s="17">
        <f t="shared" si="257"/>
        <v>2692.3589678783424</v>
      </c>
      <c r="P843" s="17">
        <f t="shared" si="258"/>
        <v>8475.7385696746496</v>
      </c>
      <c r="Q843" s="17">
        <f t="shared" si="259"/>
        <v>12123.216811108519</v>
      </c>
      <c r="R843" s="17">
        <f t="shared" si="260"/>
        <v>22791375.862755988</v>
      </c>
      <c r="S843" s="17">
        <f t="shared" si="261"/>
        <v>54316971.219675384</v>
      </c>
      <c r="T843" s="17">
        <f t="shared" si="262"/>
        <v>80312264.12235491</v>
      </c>
      <c r="U843" s="17">
        <f t="shared" si="263"/>
        <v>22798130.936747961</v>
      </c>
      <c r="V843" s="17">
        <f t="shared" si="264"/>
        <v>54336222.141856313</v>
      </c>
      <c r="W843" s="17">
        <f t="shared" si="265"/>
        <v>80339230.748191163</v>
      </c>
      <c r="X843" s="17">
        <f t="shared" si="247"/>
        <v>-1.3080826119036965E-3</v>
      </c>
    </row>
    <row r="844" spans="1:24" s="17" customFormat="1">
      <c r="A844" s="17" t="s">
        <v>2087</v>
      </c>
      <c r="B844" s="17">
        <v>2</v>
      </c>
      <c r="C844" s="17">
        <v>20</v>
      </c>
      <c r="D844" s="17">
        <f t="shared" si="248"/>
        <v>22</v>
      </c>
      <c r="E844" s="2">
        <f t="shared" si="249"/>
        <v>6</v>
      </c>
      <c r="F844" s="17">
        <f t="shared" si="250"/>
        <v>2</v>
      </c>
      <c r="G844" s="17">
        <f t="shared" si="251"/>
        <v>20</v>
      </c>
      <c r="H844" s="17">
        <f t="shared" si="252"/>
        <v>22</v>
      </c>
      <c r="I844" s="17">
        <f t="shared" si="253"/>
        <v>1596158</v>
      </c>
      <c r="J844" s="17">
        <f t="shared" si="254"/>
        <v>3599298</v>
      </c>
      <c r="K844" s="17">
        <f t="shared" si="255"/>
        <v>5195456</v>
      </c>
      <c r="L844" s="17">
        <f>分割表!$B$5</f>
        <v>1596160</v>
      </c>
      <c r="M844" s="17">
        <f>分割表!$C$5</f>
        <v>3599318</v>
      </c>
      <c r="N844" s="17">
        <f t="shared" si="256"/>
        <v>5195478</v>
      </c>
      <c r="O844" s="17">
        <f t="shared" si="257"/>
        <v>1.3862943611198906</v>
      </c>
      <c r="P844" s="17">
        <f t="shared" si="258"/>
        <v>59.914645471079815</v>
      </c>
      <c r="Q844" s="17">
        <f t="shared" si="259"/>
        <v>68.002933973882961</v>
      </c>
      <c r="R844" s="17">
        <f t="shared" si="260"/>
        <v>22798100.370526604</v>
      </c>
      <c r="S844" s="17">
        <f t="shared" si="261"/>
        <v>54335900.216813065</v>
      </c>
      <c r="T844" s="17">
        <f t="shared" si="262"/>
        <v>80338868.555655569</v>
      </c>
      <c r="U844" s="17">
        <f t="shared" si="263"/>
        <v>22798130.936747961</v>
      </c>
      <c r="V844" s="17">
        <f t="shared" si="264"/>
        <v>54336222.141856313</v>
      </c>
      <c r="W844" s="17">
        <f t="shared" si="265"/>
        <v>80339230.748191163</v>
      </c>
      <c r="X844" s="17">
        <f t="shared" si="247"/>
        <v>-1.3315740362707573E-3</v>
      </c>
    </row>
    <row r="845" spans="1:24" s="17" customFormat="1">
      <c r="A845" s="17" t="s">
        <v>349</v>
      </c>
      <c r="B845" s="17">
        <v>2</v>
      </c>
      <c r="C845" s="17">
        <v>20</v>
      </c>
      <c r="D845" s="17">
        <f t="shared" si="248"/>
        <v>22</v>
      </c>
      <c r="E845" s="2">
        <f t="shared" si="249"/>
        <v>6</v>
      </c>
      <c r="F845" s="17">
        <f t="shared" si="250"/>
        <v>2</v>
      </c>
      <c r="G845" s="17">
        <f t="shared" si="251"/>
        <v>20</v>
      </c>
      <c r="H845" s="17">
        <f t="shared" si="252"/>
        <v>22</v>
      </c>
      <c r="I845" s="17">
        <f t="shared" si="253"/>
        <v>1596158</v>
      </c>
      <c r="J845" s="17">
        <f t="shared" si="254"/>
        <v>3599298</v>
      </c>
      <c r="K845" s="17">
        <f t="shared" si="255"/>
        <v>5195456</v>
      </c>
      <c r="L845" s="17">
        <f>分割表!$B$5</f>
        <v>1596160</v>
      </c>
      <c r="M845" s="17">
        <f>分割表!$C$5</f>
        <v>3599318</v>
      </c>
      <c r="N845" s="17">
        <f t="shared" si="256"/>
        <v>5195478</v>
      </c>
      <c r="O845" s="17">
        <f t="shared" si="257"/>
        <v>1.3862943611198906</v>
      </c>
      <c r="P845" s="17">
        <f t="shared" si="258"/>
        <v>59.914645471079815</v>
      </c>
      <c r="Q845" s="17">
        <f t="shared" si="259"/>
        <v>68.002933973882961</v>
      </c>
      <c r="R845" s="17">
        <f t="shared" si="260"/>
        <v>22798100.370526604</v>
      </c>
      <c r="S845" s="17">
        <f t="shared" si="261"/>
        <v>54335900.216813065</v>
      </c>
      <c r="T845" s="17">
        <f t="shared" si="262"/>
        <v>80338868.555655569</v>
      </c>
      <c r="U845" s="17">
        <f t="shared" si="263"/>
        <v>22798130.936747961</v>
      </c>
      <c r="V845" s="17">
        <f t="shared" si="264"/>
        <v>54336222.141856313</v>
      </c>
      <c r="W845" s="17">
        <f t="shared" si="265"/>
        <v>80339230.748191163</v>
      </c>
      <c r="X845" s="17">
        <f t="shared" ref="X845:X908" si="266">(B845/4116443)*1000-(C845/11004548)*1000</f>
        <v>-1.3315740362707573E-3</v>
      </c>
    </row>
    <row r="846" spans="1:24" s="17" customFormat="1">
      <c r="A846" s="17" t="s">
        <v>1401</v>
      </c>
      <c r="B846" s="17">
        <v>12</v>
      </c>
      <c r="C846" s="17">
        <v>47</v>
      </c>
      <c r="D846" s="17">
        <f t="shared" si="248"/>
        <v>59</v>
      </c>
      <c r="E846" s="2">
        <f t="shared" si="249"/>
        <v>3.23</v>
      </c>
      <c r="F846" s="17">
        <f t="shared" si="250"/>
        <v>12</v>
      </c>
      <c r="G846" s="17">
        <f t="shared" si="251"/>
        <v>47</v>
      </c>
      <c r="H846" s="17">
        <f t="shared" si="252"/>
        <v>59</v>
      </c>
      <c r="I846" s="17">
        <f t="shared" si="253"/>
        <v>1596148</v>
      </c>
      <c r="J846" s="17">
        <f t="shared" si="254"/>
        <v>3599271</v>
      </c>
      <c r="K846" s="17">
        <f t="shared" si="255"/>
        <v>5195419</v>
      </c>
      <c r="L846" s="17">
        <f>分割表!$B$5</f>
        <v>1596160</v>
      </c>
      <c r="M846" s="17">
        <f>分割表!$C$5</f>
        <v>3599318</v>
      </c>
      <c r="N846" s="17">
        <f t="shared" si="256"/>
        <v>5195478</v>
      </c>
      <c r="O846" s="17">
        <f t="shared" si="257"/>
        <v>29.818879797456006</v>
      </c>
      <c r="P846" s="17">
        <f t="shared" si="258"/>
        <v>180.95693728037276</v>
      </c>
      <c r="Q846" s="17">
        <f t="shared" si="259"/>
        <v>240.57470919043746</v>
      </c>
      <c r="R846" s="17">
        <f t="shared" si="260"/>
        <v>22797947.539457437</v>
      </c>
      <c r="S846" s="17">
        <f t="shared" si="261"/>
        <v>54335465.618180953</v>
      </c>
      <c r="T846" s="17">
        <f t="shared" si="262"/>
        <v>80338259.413873971</v>
      </c>
      <c r="U846" s="17">
        <f t="shared" si="263"/>
        <v>22798130.936747961</v>
      </c>
      <c r="V846" s="17">
        <f t="shared" si="264"/>
        <v>54336222.141856313</v>
      </c>
      <c r="W846" s="17">
        <f t="shared" si="265"/>
        <v>80339230.748191163</v>
      </c>
      <c r="X846" s="17">
        <f t="shared" si="266"/>
        <v>-1.3558232819895692E-3</v>
      </c>
    </row>
    <row r="847" spans="1:24" s="17" customFormat="1">
      <c r="A847" s="17" t="s">
        <v>3398</v>
      </c>
      <c r="B847" s="17">
        <v>6</v>
      </c>
      <c r="C847" s="17">
        <v>31</v>
      </c>
      <c r="D847" s="17">
        <f t="shared" si="248"/>
        <v>37</v>
      </c>
      <c r="E847" s="2">
        <f t="shared" si="249"/>
        <v>4.12</v>
      </c>
      <c r="F847" s="17">
        <f t="shared" si="250"/>
        <v>6</v>
      </c>
      <c r="G847" s="17">
        <f t="shared" si="251"/>
        <v>31</v>
      </c>
      <c r="H847" s="17">
        <f t="shared" si="252"/>
        <v>37</v>
      </c>
      <c r="I847" s="17">
        <f t="shared" si="253"/>
        <v>1596154</v>
      </c>
      <c r="J847" s="17">
        <f t="shared" si="254"/>
        <v>3599287</v>
      </c>
      <c r="K847" s="17">
        <f t="shared" si="255"/>
        <v>5195441</v>
      </c>
      <c r="L847" s="17">
        <f>分割表!$B$5</f>
        <v>1596160</v>
      </c>
      <c r="M847" s="17">
        <f>分割表!$C$5</f>
        <v>3599318</v>
      </c>
      <c r="N847" s="17">
        <f t="shared" si="256"/>
        <v>5195478</v>
      </c>
      <c r="O847" s="17">
        <f t="shared" si="257"/>
        <v>10.750556815368331</v>
      </c>
      <c r="P847" s="17">
        <f t="shared" si="258"/>
        <v>106.45360333903953</v>
      </c>
      <c r="Q847" s="17">
        <f t="shared" si="259"/>
        <v>133.60396276783629</v>
      </c>
      <c r="R847" s="17">
        <f t="shared" si="260"/>
        <v>22798039.23809142</v>
      </c>
      <c r="S847" s="17">
        <f t="shared" si="261"/>
        <v>54335723.158086643</v>
      </c>
      <c r="T847" s="17">
        <f t="shared" si="262"/>
        <v>80338621.606252894</v>
      </c>
      <c r="U847" s="17">
        <f t="shared" si="263"/>
        <v>22798130.936747961</v>
      </c>
      <c r="V847" s="17">
        <f t="shared" si="264"/>
        <v>54336222.141856313</v>
      </c>
      <c r="W847" s="17">
        <f t="shared" si="265"/>
        <v>80339230.748191163</v>
      </c>
      <c r="X847" s="17">
        <f t="shared" si="266"/>
        <v>-1.3594480384915288E-3</v>
      </c>
    </row>
    <row r="848" spans="1:24" s="17" customFormat="1">
      <c r="A848" s="17" t="s">
        <v>3509</v>
      </c>
      <c r="B848" s="17">
        <v>3</v>
      </c>
      <c r="C848" s="17">
        <v>23</v>
      </c>
      <c r="D848" s="17">
        <f t="shared" si="248"/>
        <v>26</v>
      </c>
      <c r="E848" s="2">
        <f t="shared" si="249"/>
        <v>5.37</v>
      </c>
      <c r="F848" s="17">
        <f t="shared" si="250"/>
        <v>3</v>
      </c>
      <c r="G848" s="17">
        <f t="shared" si="251"/>
        <v>23</v>
      </c>
      <c r="H848" s="17">
        <f t="shared" si="252"/>
        <v>26</v>
      </c>
      <c r="I848" s="17">
        <f t="shared" si="253"/>
        <v>1596157</v>
      </c>
      <c r="J848" s="17">
        <f t="shared" si="254"/>
        <v>3599295</v>
      </c>
      <c r="K848" s="17">
        <f t="shared" si="255"/>
        <v>5195452</v>
      </c>
      <c r="L848" s="17">
        <f>分割表!$B$5</f>
        <v>1596160</v>
      </c>
      <c r="M848" s="17">
        <f>分割表!$C$5</f>
        <v>3599318</v>
      </c>
      <c r="N848" s="17">
        <f t="shared" si="256"/>
        <v>5195478</v>
      </c>
      <c r="O848" s="17">
        <f t="shared" si="257"/>
        <v>3.2958368660043291</v>
      </c>
      <c r="P848" s="17">
        <f t="shared" si="258"/>
        <v>72.116366966370435</v>
      </c>
      <c r="Q848" s="17">
        <f t="shared" si="259"/>
        <v>84.710509988558542</v>
      </c>
      <c r="R848" s="17">
        <f t="shared" si="260"/>
        <v>22798085.087416872</v>
      </c>
      <c r="S848" s="17">
        <f t="shared" si="261"/>
        <v>54335851.928066164</v>
      </c>
      <c r="T848" s="17">
        <f t="shared" si="262"/>
        <v>80338802.702477291</v>
      </c>
      <c r="U848" s="17">
        <f t="shared" si="263"/>
        <v>22798130.936747961</v>
      </c>
      <c r="V848" s="17">
        <f t="shared" si="264"/>
        <v>54336222.141856313</v>
      </c>
      <c r="W848" s="17">
        <f t="shared" si="265"/>
        <v>80339230.748191163</v>
      </c>
      <c r="X848" s="17">
        <f t="shared" si="266"/>
        <v>-1.3612604167425081E-3</v>
      </c>
    </row>
    <row r="849" spans="1:24" s="17" customFormat="1">
      <c r="A849" s="17" t="s">
        <v>3548</v>
      </c>
      <c r="B849" s="17">
        <v>2</v>
      </c>
      <c r="C849" s="17">
        <v>21</v>
      </c>
      <c r="D849" s="17">
        <f t="shared" si="248"/>
        <v>23</v>
      </c>
      <c r="E849" s="2">
        <f t="shared" si="249"/>
        <v>6.55</v>
      </c>
      <c r="F849" s="17">
        <f t="shared" si="250"/>
        <v>2</v>
      </c>
      <c r="G849" s="17">
        <f t="shared" si="251"/>
        <v>21</v>
      </c>
      <c r="H849" s="17">
        <f t="shared" si="252"/>
        <v>23</v>
      </c>
      <c r="I849" s="17">
        <f t="shared" si="253"/>
        <v>1596158</v>
      </c>
      <c r="J849" s="17">
        <f t="shared" si="254"/>
        <v>3599297</v>
      </c>
      <c r="K849" s="17">
        <f t="shared" si="255"/>
        <v>5195455</v>
      </c>
      <c r="L849" s="17">
        <f>分割表!$B$5</f>
        <v>1596160</v>
      </c>
      <c r="M849" s="17">
        <f>分割表!$C$5</f>
        <v>3599318</v>
      </c>
      <c r="N849" s="17">
        <f t="shared" si="256"/>
        <v>5195478</v>
      </c>
      <c r="O849" s="17">
        <f t="shared" si="257"/>
        <v>1.3862943611198906</v>
      </c>
      <c r="P849" s="17">
        <f t="shared" si="258"/>
        <v>63.934971192191881</v>
      </c>
      <c r="Q849" s="17">
        <f t="shared" si="259"/>
        <v>72.116366966370435</v>
      </c>
      <c r="R849" s="17">
        <f t="shared" si="260"/>
        <v>22798100.370526604</v>
      </c>
      <c r="S849" s="17">
        <f t="shared" si="261"/>
        <v>54335884.12056382</v>
      </c>
      <c r="T849" s="17">
        <f t="shared" si="262"/>
        <v>80338852.092360705</v>
      </c>
      <c r="U849" s="17">
        <f t="shared" si="263"/>
        <v>22798130.936747961</v>
      </c>
      <c r="V849" s="17">
        <f t="shared" si="264"/>
        <v>54336222.141856313</v>
      </c>
      <c r="W849" s="17">
        <f t="shared" si="265"/>
        <v>80339230.748191163</v>
      </c>
      <c r="X849" s="17">
        <f t="shared" si="266"/>
        <v>-1.4224455559369901E-3</v>
      </c>
    </row>
    <row r="850" spans="1:24" s="17" customFormat="1">
      <c r="A850" s="17" t="s">
        <v>1387</v>
      </c>
      <c r="B850" s="17">
        <v>4</v>
      </c>
      <c r="C850" s="17">
        <v>27</v>
      </c>
      <c r="D850" s="17">
        <f t="shared" si="248"/>
        <v>31</v>
      </c>
      <c r="E850" s="2">
        <f t="shared" si="249"/>
        <v>5.42</v>
      </c>
      <c r="F850" s="17">
        <f t="shared" si="250"/>
        <v>4</v>
      </c>
      <c r="G850" s="17">
        <f t="shared" si="251"/>
        <v>27</v>
      </c>
      <c r="H850" s="17">
        <f t="shared" si="252"/>
        <v>31</v>
      </c>
      <c r="I850" s="17">
        <f t="shared" si="253"/>
        <v>1596156</v>
      </c>
      <c r="J850" s="17">
        <f t="shared" si="254"/>
        <v>3599291</v>
      </c>
      <c r="K850" s="17">
        <f t="shared" si="255"/>
        <v>5195447</v>
      </c>
      <c r="L850" s="17">
        <f>分割表!$B$5</f>
        <v>1596160</v>
      </c>
      <c r="M850" s="17">
        <f>分割表!$C$5</f>
        <v>3599318</v>
      </c>
      <c r="N850" s="17">
        <f t="shared" si="256"/>
        <v>5195478</v>
      </c>
      <c r="O850" s="17">
        <f t="shared" si="257"/>
        <v>5.5451774444795623</v>
      </c>
      <c r="P850" s="17">
        <f t="shared" si="258"/>
        <v>88.987595382116893</v>
      </c>
      <c r="Q850" s="17">
        <f t="shared" si="259"/>
        <v>106.45360333903953</v>
      </c>
      <c r="R850" s="17">
        <f t="shared" si="260"/>
        <v>22798069.804307759</v>
      </c>
      <c r="S850" s="17">
        <f t="shared" si="261"/>
        <v>54335787.543074176</v>
      </c>
      <c r="T850" s="17">
        <f t="shared" si="262"/>
        <v>80338720.386008769</v>
      </c>
      <c r="U850" s="17">
        <f t="shared" si="263"/>
        <v>22798130.936747961</v>
      </c>
      <c r="V850" s="17">
        <f t="shared" si="264"/>
        <v>54336222.141856313</v>
      </c>
      <c r="W850" s="17">
        <f t="shared" si="265"/>
        <v>80339230.748191163</v>
      </c>
      <c r="X850" s="17">
        <f t="shared" si="266"/>
        <v>-1.4818183168804917E-3</v>
      </c>
    </row>
    <row r="851" spans="1:24" s="17" customFormat="1">
      <c r="A851" s="17" t="s">
        <v>1187</v>
      </c>
      <c r="B851" s="17">
        <v>14</v>
      </c>
      <c r="C851" s="17">
        <v>54</v>
      </c>
      <c r="D851" s="17">
        <f t="shared" si="248"/>
        <v>68</v>
      </c>
      <c r="E851" s="2">
        <f t="shared" si="249"/>
        <v>3.54</v>
      </c>
      <c r="F851" s="17">
        <f t="shared" si="250"/>
        <v>14</v>
      </c>
      <c r="G851" s="17">
        <f t="shared" si="251"/>
        <v>54</v>
      </c>
      <c r="H851" s="17">
        <f t="shared" si="252"/>
        <v>68</v>
      </c>
      <c r="I851" s="17">
        <f t="shared" si="253"/>
        <v>1596146</v>
      </c>
      <c r="J851" s="17">
        <f t="shared" si="254"/>
        <v>3599264</v>
      </c>
      <c r="K851" s="17">
        <f t="shared" si="255"/>
        <v>5195410</v>
      </c>
      <c r="L851" s="17">
        <f>分割表!$B$5</f>
        <v>1596160</v>
      </c>
      <c r="M851" s="17">
        <f>分割表!$C$5</f>
        <v>3599318</v>
      </c>
      <c r="N851" s="17">
        <f t="shared" si="256"/>
        <v>5195478</v>
      </c>
      <c r="O851" s="17">
        <f t="shared" si="257"/>
        <v>36.946802614613617</v>
      </c>
      <c r="P851" s="17">
        <f t="shared" si="258"/>
        <v>215.40513851447082</v>
      </c>
      <c r="Q851" s="17">
        <f t="shared" si="259"/>
        <v>286.9265239519753</v>
      </c>
      <c r="R851" s="17">
        <f t="shared" si="260"/>
        <v>22797916.973251119</v>
      </c>
      <c r="S851" s="17">
        <f t="shared" si="261"/>
        <v>54335352.944494575</v>
      </c>
      <c r="T851" s="17">
        <f t="shared" si="262"/>
        <v>80338111.244291261</v>
      </c>
      <c r="U851" s="17">
        <f t="shared" si="263"/>
        <v>22798130.936747961</v>
      </c>
      <c r="V851" s="17">
        <f t="shared" si="264"/>
        <v>54336222.141856313</v>
      </c>
      <c r="W851" s="17">
        <f t="shared" si="265"/>
        <v>80339230.748191163</v>
      </c>
      <c r="X851" s="17">
        <f t="shared" si="266"/>
        <v>-1.5060675625993033E-3</v>
      </c>
    </row>
    <row r="852" spans="1:24" s="17" customFormat="1">
      <c r="A852" s="17" t="s">
        <v>3402</v>
      </c>
      <c r="B852" s="17">
        <v>5</v>
      </c>
      <c r="C852" s="17">
        <v>30</v>
      </c>
      <c r="D852" s="17">
        <f t="shared" si="248"/>
        <v>35</v>
      </c>
      <c r="E852" s="2">
        <f t="shared" si="249"/>
        <v>5.12</v>
      </c>
      <c r="F852" s="17">
        <f t="shared" si="250"/>
        <v>5</v>
      </c>
      <c r="G852" s="17">
        <f t="shared" si="251"/>
        <v>30</v>
      </c>
      <c r="H852" s="17">
        <f t="shared" si="252"/>
        <v>35</v>
      </c>
      <c r="I852" s="17">
        <f t="shared" si="253"/>
        <v>1596155</v>
      </c>
      <c r="J852" s="17">
        <f t="shared" si="254"/>
        <v>3599288</v>
      </c>
      <c r="K852" s="17">
        <f t="shared" si="255"/>
        <v>5195443</v>
      </c>
      <c r="L852" s="17">
        <f>分割表!$B$5</f>
        <v>1596160</v>
      </c>
      <c r="M852" s="17">
        <f>分割表!$C$5</f>
        <v>3599318</v>
      </c>
      <c r="N852" s="17">
        <f t="shared" si="256"/>
        <v>5195478</v>
      </c>
      <c r="O852" s="17">
        <f t="shared" si="257"/>
        <v>8.0471895621705016</v>
      </c>
      <c r="P852" s="17">
        <f t="shared" si="258"/>
        <v>102.03592144986466</v>
      </c>
      <c r="Q852" s="17">
        <f t="shared" si="259"/>
        <v>124.43718215212947</v>
      </c>
      <c r="R852" s="17">
        <f t="shared" si="260"/>
        <v>22798054.521199275</v>
      </c>
      <c r="S852" s="17">
        <f t="shared" si="261"/>
        <v>54335739.254333109</v>
      </c>
      <c r="T852" s="17">
        <f t="shared" si="262"/>
        <v>80338654.532837421</v>
      </c>
      <c r="U852" s="17">
        <f t="shared" si="263"/>
        <v>22798130.936747961</v>
      </c>
      <c r="V852" s="17">
        <f t="shared" si="264"/>
        <v>54336222.141856313</v>
      </c>
      <c r="W852" s="17">
        <f t="shared" si="265"/>
        <v>80339230.748191163</v>
      </c>
      <c r="X852" s="17">
        <f t="shared" si="266"/>
        <v>-1.5115046973522431E-3</v>
      </c>
    </row>
    <row r="853" spans="1:24" s="17" customFormat="1">
      <c r="A853" s="17" t="s">
        <v>3522</v>
      </c>
      <c r="B853" s="17">
        <v>2</v>
      </c>
      <c r="C853" s="17">
        <v>22</v>
      </c>
      <c r="D853" s="17">
        <f t="shared" si="248"/>
        <v>24</v>
      </c>
      <c r="E853" s="2">
        <f t="shared" si="249"/>
        <v>7.1</v>
      </c>
      <c r="F853" s="17">
        <f t="shared" si="250"/>
        <v>2</v>
      </c>
      <c r="G853" s="17">
        <f t="shared" si="251"/>
        <v>22</v>
      </c>
      <c r="H853" s="17">
        <f t="shared" si="252"/>
        <v>24</v>
      </c>
      <c r="I853" s="17">
        <f t="shared" si="253"/>
        <v>1596158</v>
      </c>
      <c r="J853" s="17">
        <f t="shared" si="254"/>
        <v>3599296</v>
      </c>
      <c r="K853" s="17">
        <f t="shared" si="255"/>
        <v>5195454</v>
      </c>
      <c r="L853" s="17">
        <f>分割表!$B$5</f>
        <v>1596160</v>
      </c>
      <c r="M853" s="17">
        <f>分割表!$C$5</f>
        <v>3599318</v>
      </c>
      <c r="N853" s="17">
        <f t="shared" si="256"/>
        <v>5195478</v>
      </c>
      <c r="O853" s="17">
        <f t="shared" si="257"/>
        <v>1.3862943611198906</v>
      </c>
      <c r="P853" s="17">
        <f t="shared" si="258"/>
        <v>68.002933973882961</v>
      </c>
      <c r="Q853" s="17">
        <f t="shared" si="259"/>
        <v>76.273291928350702</v>
      </c>
      <c r="R853" s="17">
        <f t="shared" si="260"/>
        <v>22798100.370526604</v>
      </c>
      <c r="S853" s="17">
        <f t="shared" si="261"/>
        <v>54335868.024314851</v>
      </c>
      <c r="T853" s="17">
        <f t="shared" si="262"/>
        <v>80338835.629066035</v>
      </c>
      <c r="U853" s="17">
        <f t="shared" si="263"/>
        <v>22798130.936747961</v>
      </c>
      <c r="V853" s="17">
        <f t="shared" si="264"/>
        <v>54336222.141856313</v>
      </c>
      <c r="W853" s="17">
        <f t="shared" si="265"/>
        <v>80339230.748191163</v>
      </c>
      <c r="X853" s="17">
        <f t="shared" si="266"/>
        <v>-1.5133170756032224E-3</v>
      </c>
    </row>
    <row r="854" spans="1:24" s="17" customFormat="1">
      <c r="A854" s="17" t="s">
        <v>3437</v>
      </c>
      <c r="B854" s="17">
        <v>4</v>
      </c>
      <c r="C854" s="17">
        <v>28</v>
      </c>
      <c r="D854" s="17">
        <f t="shared" si="248"/>
        <v>32</v>
      </c>
      <c r="E854" s="2">
        <f t="shared" si="249"/>
        <v>5.88</v>
      </c>
      <c r="F854" s="17">
        <f t="shared" si="250"/>
        <v>4</v>
      </c>
      <c r="G854" s="17">
        <f t="shared" si="251"/>
        <v>28</v>
      </c>
      <c r="H854" s="17">
        <f t="shared" si="252"/>
        <v>32</v>
      </c>
      <c r="I854" s="17">
        <f t="shared" si="253"/>
        <v>1596156</v>
      </c>
      <c r="J854" s="17">
        <f t="shared" si="254"/>
        <v>3599290</v>
      </c>
      <c r="K854" s="17">
        <f t="shared" si="255"/>
        <v>5195446</v>
      </c>
      <c r="L854" s="17">
        <f>分割表!$B$5</f>
        <v>1596160</v>
      </c>
      <c r="M854" s="17">
        <f>分割表!$C$5</f>
        <v>3599318</v>
      </c>
      <c r="N854" s="17">
        <f t="shared" si="256"/>
        <v>5195478</v>
      </c>
      <c r="O854" s="17">
        <f t="shared" si="257"/>
        <v>5.5451774444795623</v>
      </c>
      <c r="P854" s="17">
        <f t="shared" si="258"/>
        <v>93.301726284905712</v>
      </c>
      <c r="Q854" s="17">
        <f t="shared" si="259"/>
        <v>110.90354888959125</v>
      </c>
      <c r="R854" s="17">
        <f t="shared" si="260"/>
        <v>22798069.804307759</v>
      </c>
      <c r="S854" s="17">
        <f t="shared" si="261"/>
        <v>54335771.446826875</v>
      </c>
      <c r="T854" s="17">
        <f t="shared" si="262"/>
        <v>80338703.922715634</v>
      </c>
      <c r="U854" s="17">
        <f t="shared" si="263"/>
        <v>22798130.936747961</v>
      </c>
      <c r="V854" s="17">
        <f t="shared" si="264"/>
        <v>54336222.141856313</v>
      </c>
      <c r="W854" s="17">
        <f t="shared" si="265"/>
        <v>80339230.748191163</v>
      </c>
      <c r="X854" s="17">
        <f t="shared" si="266"/>
        <v>-1.5726898365467242E-3</v>
      </c>
    </row>
    <row r="855" spans="1:24" s="17" customFormat="1">
      <c r="A855" s="17" t="s">
        <v>1824</v>
      </c>
      <c r="B855" s="17">
        <v>755</v>
      </c>
      <c r="C855" s="17">
        <v>2036</v>
      </c>
      <c r="D855" s="17">
        <f t="shared" si="248"/>
        <v>2791</v>
      </c>
      <c r="E855" s="2">
        <f t="shared" si="249"/>
        <v>18.11</v>
      </c>
      <c r="F855" s="17">
        <f t="shared" si="250"/>
        <v>755</v>
      </c>
      <c r="G855" s="17">
        <f t="shared" si="251"/>
        <v>2036</v>
      </c>
      <c r="H855" s="17">
        <f t="shared" si="252"/>
        <v>2791</v>
      </c>
      <c r="I855" s="17">
        <f t="shared" si="253"/>
        <v>1595405</v>
      </c>
      <c r="J855" s="17">
        <f t="shared" si="254"/>
        <v>3597282</v>
      </c>
      <c r="K855" s="17">
        <f t="shared" si="255"/>
        <v>5192687</v>
      </c>
      <c r="L855" s="17">
        <f>分割表!$B$5</f>
        <v>1596160</v>
      </c>
      <c r="M855" s="17">
        <f>分割表!$C$5</f>
        <v>3599318</v>
      </c>
      <c r="N855" s="17">
        <f t="shared" si="256"/>
        <v>5195478</v>
      </c>
      <c r="O855" s="17">
        <f t="shared" si="257"/>
        <v>5003.1719006830135</v>
      </c>
      <c r="P855" s="17">
        <f t="shared" si="258"/>
        <v>15511.759480936962</v>
      </c>
      <c r="Q855" s="17">
        <f t="shared" si="259"/>
        <v>22144.227256799877</v>
      </c>
      <c r="R855" s="17">
        <f t="shared" si="260"/>
        <v>22786592.366304021</v>
      </c>
      <c r="S855" s="17">
        <f t="shared" si="261"/>
        <v>54303450.742749624</v>
      </c>
      <c r="T855" s="17">
        <f t="shared" si="262"/>
        <v>80293282.429946318</v>
      </c>
      <c r="U855" s="17">
        <f t="shared" si="263"/>
        <v>22798130.936747961</v>
      </c>
      <c r="V855" s="17">
        <f t="shared" si="264"/>
        <v>54336222.141856313</v>
      </c>
      <c r="W855" s="17">
        <f t="shared" si="265"/>
        <v>80339230.748191163</v>
      </c>
      <c r="X855" s="17">
        <f t="shared" si="266"/>
        <v>-1.603639252604705E-3</v>
      </c>
    </row>
    <row r="856" spans="1:24" s="17" customFormat="1">
      <c r="A856" s="17" t="s">
        <v>1623</v>
      </c>
      <c r="B856" s="17">
        <v>2</v>
      </c>
      <c r="C856" s="17">
        <v>23</v>
      </c>
      <c r="D856" s="17">
        <f t="shared" si="248"/>
        <v>25</v>
      </c>
      <c r="E856" s="2">
        <f t="shared" si="249"/>
        <v>7.67</v>
      </c>
      <c r="F856" s="17">
        <f t="shared" si="250"/>
        <v>2</v>
      </c>
      <c r="G856" s="17">
        <f t="shared" si="251"/>
        <v>23</v>
      </c>
      <c r="H856" s="17">
        <f t="shared" si="252"/>
        <v>25</v>
      </c>
      <c r="I856" s="17">
        <f t="shared" si="253"/>
        <v>1596158</v>
      </c>
      <c r="J856" s="17">
        <f t="shared" si="254"/>
        <v>3599295</v>
      </c>
      <c r="K856" s="17">
        <f t="shared" si="255"/>
        <v>5195453</v>
      </c>
      <c r="L856" s="17">
        <f>分割表!$B$5</f>
        <v>1596160</v>
      </c>
      <c r="M856" s="17">
        <f>分割表!$C$5</f>
        <v>3599318</v>
      </c>
      <c r="N856" s="17">
        <f t="shared" si="256"/>
        <v>5195478</v>
      </c>
      <c r="O856" s="17">
        <f t="shared" si="257"/>
        <v>1.3862943611198906</v>
      </c>
      <c r="P856" s="17">
        <f t="shared" si="258"/>
        <v>72.116366966370435</v>
      </c>
      <c r="Q856" s="17">
        <f t="shared" si="259"/>
        <v>80.471895621705016</v>
      </c>
      <c r="R856" s="17">
        <f t="shared" si="260"/>
        <v>22798100.370526604</v>
      </c>
      <c r="S856" s="17">
        <f t="shared" si="261"/>
        <v>54335851.928066164</v>
      </c>
      <c r="T856" s="17">
        <f t="shared" si="262"/>
        <v>80338819.165771574</v>
      </c>
      <c r="U856" s="17">
        <f t="shared" si="263"/>
        <v>22798130.936747961</v>
      </c>
      <c r="V856" s="17">
        <f t="shared" si="264"/>
        <v>54336222.141856313</v>
      </c>
      <c r="W856" s="17">
        <f t="shared" si="265"/>
        <v>80339230.748191163</v>
      </c>
      <c r="X856" s="17">
        <f t="shared" si="266"/>
        <v>-1.6041885952694549E-3</v>
      </c>
    </row>
    <row r="857" spans="1:24" s="17" customFormat="1">
      <c r="A857" s="17" t="s">
        <v>3512</v>
      </c>
      <c r="B857" s="17">
        <v>2</v>
      </c>
      <c r="C857" s="17">
        <v>23</v>
      </c>
      <c r="D857" s="17">
        <f t="shared" si="248"/>
        <v>25</v>
      </c>
      <c r="E857" s="2">
        <f t="shared" si="249"/>
        <v>7.67</v>
      </c>
      <c r="F857" s="17">
        <f t="shared" si="250"/>
        <v>2</v>
      </c>
      <c r="G857" s="17">
        <f t="shared" si="251"/>
        <v>23</v>
      </c>
      <c r="H857" s="17">
        <f t="shared" si="252"/>
        <v>25</v>
      </c>
      <c r="I857" s="17">
        <f t="shared" si="253"/>
        <v>1596158</v>
      </c>
      <c r="J857" s="17">
        <f t="shared" si="254"/>
        <v>3599295</v>
      </c>
      <c r="K857" s="17">
        <f t="shared" si="255"/>
        <v>5195453</v>
      </c>
      <c r="L857" s="17">
        <f>分割表!$B$5</f>
        <v>1596160</v>
      </c>
      <c r="M857" s="17">
        <f>分割表!$C$5</f>
        <v>3599318</v>
      </c>
      <c r="N857" s="17">
        <f t="shared" si="256"/>
        <v>5195478</v>
      </c>
      <c r="O857" s="17">
        <f t="shared" si="257"/>
        <v>1.3862943611198906</v>
      </c>
      <c r="P857" s="17">
        <f t="shared" si="258"/>
        <v>72.116366966370435</v>
      </c>
      <c r="Q857" s="17">
        <f t="shared" si="259"/>
        <v>80.471895621705016</v>
      </c>
      <c r="R857" s="17">
        <f t="shared" si="260"/>
        <v>22798100.370526604</v>
      </c>
      <c r="S857" s="17">
        <f t="shared" si="261"/>
        <v>54335851.928066164</v>
      </c>
      <c r="T857" s="17">
        <f t="shared" si="262"/>
        <v>80338819.165771574</v>
      </c>
      <c r="U857" s="17">
        <f t="shared" si="263"/>
        <v>22798130.936747961</v>
      </c>
      <c r="V857" s="17">
        <f t="shared" si="264"/>
        <v>54336222.141856313</v>
      </c>
      <c r="W857" s="17">
        <f t="shared" si="265"/>
        <v>80339230.748191163</v>
      </c>
      <c r="X857" s="17">
        <f t="shared" si="266"/>
        <v>-1.6041885952694549E-3</v>
      </c>
    </row>
    <row r="858" spans="1:24" s="17" customFormat="1">
      <c r="A858" s="17" t="s">
        <v>3347</v>
      </c>
      <c r="B858" s="17">
        <v>6</v>
      </c>
      <c r="C858" s="17">
        <v>34</v>
      </c>
      <c r="D858" s="17">
        <f t="shared" si="248"/>
        <v>40</v>
      </c>
      <c r="E858" s="2">
        <f t="shared" si="249"/>
        <v>5.3</v>
      </c>
      <c r="F858" s="17">
        <f t="shared" si="250"/>
        <v>6</v>
      </c>
      <c r="G858" s="17">
        <f t="shared" si="251"/>
        <v>34</v>
      </c>
      <c r="H858" s="17">
        <f t="shared" si="252"/>
        <v>40</v>
      </c>
      <c r="I858" s="17">
        <f t="shared" si="253"/>
        <v>1596154</v>
      </c>
      <c r="J858" s="17">
        <f t="shared" si="254"/>
        <v>3599284</v>
      </c>
      <c r="K858" s="17">
        <f t="shared" si="255"/>
        <v>5195438</v>
      </c>
      <c r="L858" s="17">
        <f>分割表!$B$5</f>
        <v>1596160</v>
      </c>
      <c r="M858" s="17">
        <f>分割表!$C$5</f>
        <v>3599318</v>
      </c>
      <c r="N858" s="17">
        <f t="shared" si="256"/>
        <v>5195478</v>
      </c>
      <c r="O858" s="17">
        <f t="shared" si="257"/>
        <v>10.750556815368331</v>
      </c>
      <c r="P858" s="17">
        <f t="shared" si="258"/>
        <v>119.89625783694949</v>
      </c>
      <c r="Q858" s="17">
        <f t="shared" si="259"/>
        <v>147.55517816455745</v>
      </c>
      <c r="R858" s="17">
        <f t="shared" si="260"/>
        <v>22798039.23809142</v>
      </c>
      <c r="S858" s="17">
        <f t="shared" si="261"/>
        <v>54335674.869348906</v>
      </c>
      <c r="T858" s="17">
        <f t="shared" si="262"/>
        <v>80338572.216377556</v>
      </c>
      <c r="U858" s="17">
        <f t="shared" si="263"/>
        <v>22798130.936747961</v>
      </c>
      <c r="V858" s="17">
        <f t="shared" si="264"/>
        <v>54336222.141856313</v>
      </c>
      <c r="W858" s="17">
        <f t="shared" si="265"/>
        <v>80339230.748191163</v>
      </c>
      <c r="X858" s="17">
        <f t="shared" si="266"/>
        <v>-1.632062597490226E-3</v>
      </c>
    </row>
    <row r="859" spans="1:24" s="17" customFormat="1">
      <c r="A859" s="17" t="s">
        <v>1240</v>
      </c>
      <c r="B859" s="17">
        <v>2</v>
      </c>
      <c r="C859" s="17">
        <v>24</v>
      </c>
      <c r="D859" s="17">
        <f t="shared" si="248"/>
        <v>26</v>
      </c>
      <c r="E859" s="2">
        <f t="shared" si="249"/>
        <v>8.24</v>
      </c>
      <c r="F859" s="17">
        <f t="shared" si="250"/>
        <v>2</v>
      </c>
      <c r="G859" s="17">
        <f t="shared" si="251"/>
        <v>24</v>
      </c>
      <c r="H859" s="17">
        <f t="shared" si="252"/>
        <v>26</v>
      </c>
      <c r="I859" s="17">
        <f t="shared" si="253"/>
        <v>1596158</v>
      </c>
      <c r="J859" s="17">
        <f t="shared" si="254"/>
        <v>3599294</v>
      </c>
      <c r="K859" s="17">
        <f t="shared" si="255"/>
        <v>5195452</v>
      </c>
      <c r="L859" s="17">
        <f>分割表!$B$5</f>
        <v>1596160</v>
      </c>
      <c r="M859" s="17">
        <f>分割表!$C$5</f>
        <v>3599318</v>
      </c>
      <c r="N859" s="17">
        <f t="shared" si="256"/>
        <v>5195478</v>
      </c>
      <c r="O859" s="17">
        <f t="shared" si="257"/>
        <v>1.3862943611198906</v>
      </c>
      <c r="P859" s="17">
        <f t="shared" si="258"/>
        <v>76.273291928350702</v>
      </c>
      <c r="Q859" s="17">
        <f t="shared" si="259"/>
        <v>84.710509988558542</v>
      </c>
      <c r="R859" s="17">
        <f t="shared" si="260"/>
        <v>22798100.370526604</v>
      </c>
      <c r="S859" s="17">
        <f t="shared" si="261"/>
        <v>54335835.831817754</v>
      </c>
      <c r="T859" s="17">
        <f t="shared" si="262"/>
        <v>80338802.702477291</v>
      </c>
      <c r="U859" s="17">
        <f t="shared" si="263"/>
        <v>22798130.936747961</v>
      </c>
      <c r="V859" s="17">
        <f t="shared" si="264"/>
        <v>54336222.141856313</v>
      </c>
      <c r="W859" s="17">
        <f t="shared" si="265"/>
        <v>80339230.748191163</v>
      </c>
      <c r="X859" s="17">
        <f t="shared" si="266"/>
        <v>-1.6950601149356875E-3</v>
      </c>
    </row>
    <row r="860" spans="1:24" s="17" customFormat="1">
      <c r="A860" s="17" t="s">
        <v>3494</v>
      </c>
      <c r="B860" s="17">
        <v>2</v>
      </c>
      <c r="C860" s="17">
        <v>24</v>
      </c>
      <c r="D860" s="17">
        <f t="shared" si="248"/>
        <v>26</v>
      </c>
      <c r="E860" s="2">
        <f t="shared" si="249"/>
        <v>8.24</v>
      </c>
      <c r="F860" s="17">
        <f t="shared" si="250"/>
        <v>2</v>
      </c>
      <c r="G860" s="17">
        <f t="shared" si="251"/>
        <v>24</v>
      </c>
      <c r="H860" s="17">
        <f t="shared" si="252"/>
        <v>26</v>
      </c>
      <c r="I860" s="17">
        <f t="shared" si="253"/>
        <v>1596158</v>
      </c>
      <c r="J860" s="17">
        <f t="shared" si="254"/>
        <v>3599294</v>
      </c>
      <c r="K860" s="17">
        <f t="shared" si="255"/>
        <v>5195452</v>
      </c>
      <c r="L860" s="17">
        <f>分割表!$B$5</f>
        <v>1596160</v>
      </c>
      <c r="M860" s="17">
        <f>分割表!$C$5</f>
        <v>3599318</v>
      </c>
      <c r="N860" s="17">
        <f t="shared" si="256"/>
        <v>5195478</v>
      </c>
      <c r="O860" s="17">
        <f t="shared" si="257"/>
        <v>1.3862943611198906</v>
      </c>
      <c r="P860" s="17">
        <f t="shared" si="258"/>
        <v>76.273291928350702</v>
      </c>
      <c r="Q860" s="17">
        <f t="shared" si="259"/>
        <v>84.710509988558542</v>
      </c>
      <c r="R860" s="17">
        <f t="shared" si="260"/>
        <v>22798100.370526604</v>
      </c>
      <c r="S860" s="17">
        <f t="shared" si="261"/>
        <v>54335835.831817754</v>
      </c>
      <c r="T860" s="17">
        <f t="shared" si="262"/>
        <v>80338802.702477291</v>
      </c>
      <c r="U860" s="17">
        <f t="shared" si="263"/>
        <v>22798130.936747961</v>
      </c>
      <c r="V860" s="17">
        <f t="shared" si="264"/>
        <v>54336222.141856313</v>
      </c>
      <c r="W860" s="17">
        <f t="shared" si="265"/>
        <v>80339230.748191163</v>
      </c>
      <c r="X860" s="17">
        <f t="shared" si="266"/>
        <v>-1.6950601149356875E-3</v>
      </c>
    </row>
    <row r="861" spans="1:24" s="17" customFormat="1">
      <c r="A861" s="17" t="s">
        <v>1598</v>
      </c>
      <c r="B861" s="17">
        <v>28</v>
      </c>
      <c r="C861" s="17">
        <v>94</v>
      </c>
      <c r="D861" s="17">
        <f t="shared" si="248"/>
        <v>122</v>
      </c>
      <c r="E861" s="2">
        <f t="shared" si="249"/>
        <v>3.66</v>
      </c>
      <c r="F861" s="17">
        <f t="shared" si="250"/>
        <v>28</v>
      </c>
      <c r="G861" s="17">
        <f t="shared" si="251"/>
        <v>94</v>
      </c>
      <c r="H861" s="17">
        <f t="shared" si="252"/>
        <v>122</v>
      </c>
      <c r="I861" s="17">
        <f t="shared" si="253"/>
        <v>1596132</v>
      </c>
      <c r="J861" s="17">
        <f t="shared" si="254"/>
        <v>3599224</v>
      </c>
      <c r="K861" s="17">
        <f t="shared" si="255"/>
        <v>5195356</v>
      </c>
      <c r="L861" s="17">
        <f>分割表!$B$5</f>
        <v>1596160</v>
      </c>
      <c r="M861" s="17">
        <f>分割表!$C$5</f>
        <v>3599318</v>
      </c>
      <c r="N861" s="17">
        <f t="shared" si="256"/>
        <v>5195478</v>
      </c>
      <c r="O861" s="17">
        <f t="shared" si="257"/>
        <v>93.301726284905712</v>
      </c>
      <c r="P861" s="17">
        <f t="shared" si="258"/>
        <v>427.06970953338038</v>
      </c>
      <c r="Q861" s="17">
        <f t="shared" si="259"/>
        <v>586.09056745745727</v>
      </c>
      <c r="R861" s="17">
        <f t="shared" si="260"/>
        <v>22797703.009877078</v>
      </c>
      <c r="S861" s="17">
        <f t="shared" si="261"/>
        <v>54334709.095119327</v>
      </c>
      <c r="T861" s="17">
        <f t="shared" si="262"/>
        <v>80337222.227122426</v>
      </c>
      <c r="U861" s="17">
        <f t="shared" si="263"/>
        <v>22798130.936747961</v>
      </c>
      <c r="V861" s="17">
        <f t="shared" si="264"/>
        <v>54336222.141856313</v>
      </c>
      <c r="W861" s="17">
        <f t="shared" si="265"/>
        <v>80339230.748191163</v>
      </c>
      <c r="X861" s="17">
        <f t="shared" si="266"/>
        <v>-1.739933849871352E-3</v>
      </c>
    </row>
    <row r="862" spans="1:24" s="17" customFormat="1">
      <c r="A862" s="17" t="s">
        <v>3401</v>
      </c>
      <c r="B862" s="17">
        <v>4</v>
      </c>
      <c r="C862" s="17">
        <v>30</v>
      </c>
      <c r="D862" s="17">
        <f t="shared" si="248"/>
        <v>34</v>
      </c>
      <c r="E862" s="2">
        <f t="shared" si="249"/>
        <v>6.83</v>
      </c>
      <c r="F862" s="17">
        <f t="shared" si="250"/>
        <v>4</v>
      </c>
      <c r="G862" s="17">
        <f t="shared" si="251"/>
        <v>30</v>
      </c>
      <c r="H862" s="17">
        <f t="shared" si="252"/>
        <v>34</v>
      </c>
      <c r="I862" s="17">
        <f t="shared" si="253"/>
        <v>1596156</v>
      </c>
      <c r="J862" s="17">
        <f t="shared" si="254"/>
        <v>3599288</v>
      </c>
      <c r="K862" s="17">
        <f t="shared" si="255"/>
        <v>5195444</v>
      </c>
      <c r="L862" s="17">
        <f>分割表!$B$5</f>
        <v>1596160</v>
      </c>
      <c r="M862" s="17">
        <f>分割表!$C$5</f>
        <v>3599318</v>
      </c>
      <c r="N862" s="17">
        <f t="shared" si="256"/>
        <v>5195478</v>
      </c>
      <c r="O862" s="17">
        <f t="shared" si="257"/>
        <v>5.5451774444795623</v>
      </c>
      <c r="P862" s="17">
        <f t="shared" si="258"/>
        <v>102.03592144986466</v>
      </c>
      <c r="Q862" s="17">
        <f t="shared" si="259"/>
        <v>119.89625783694949</v>
      </c>
      <c r="R862" s="17">
        <f t="shared" si="260"/>
        <v>22798069.804307759</v>
      </c>
      <c r="S862" s="17">
        <f t="shared" si="261"/>
        <v>54335739.254333109</v>
      </c>
      <c r="T862" s="17">
        <f t="shared" si="262"/>
        <v>80338670.99612996</v>
      </c>
      <c r="U862" s="17">
        <f t="shared" si="263"/>
        <v>22798130.936747961</v>
      </c>
      <c r="V862" s="17">
        <f t="shared" si="264"/>
        <v>54336222.141856313</v>
      </c>
      <c r="W862" s="17">
        <f t="shared" si="265"/>
        <v>80339230.748191163</v>
      </c>
      <c r="X862" s="17">
        <f t="shared" si="266"/>
        <v>-1.7544328758791897E-3</v>
      </c>
    </row>
    <row r="863" spans="1:24" s="17" customFormat="1">
      <c r="A863" s="17" t="s">
        <v>541</v>
      </c>
      <c r="B863" s="17">
        <v>26</v>
      </c>
      <c r="C863" s="17">
        <v>89</v>
      </c>
      <c r="D863" s="17">
        <f t="shared" si="248"/>
        <v>115</v>
      </c>
      <c r="E863" s="2">
        <f t="shared" si="249"/>
        <v>3.77</v>
      </c>
      <c r="F863" s="17">
        <f t="shared" si="250"/>
        <v>26</v>
      </c>
      <c r="G863" s="17">
        <f t="shared" si="251"/>
        <v>89</v>
      </c>
      <c r="H863" s="17">
        <f t="shared" si="252"/>
        <v>115</v>
      </c>
      <c r="I863" s="17">
        <f t="shared" si="253"/>
        <v>1596134</v>
      </c>
      <c r="J863" s="17">
        <f t="shared" si="254"/>
        <v>3599229</v>
      </c>
      <c r="K863" s="17">
        <f t="shared" si="255"/>
        <v>5195363</v>
      </c>
      <c r="L863" s="17">
        <f>分割表!$B$5</f>
        <v>1596160</v>
      </c>
      <c r="M863" s="17">
        <f>分割表!$C$5</f>
        <v>3599318</v>
      </c>
      <c r="N863" s="17">
        <f t="shared" si="256"/>
        <v>5195478</v>
      </c>
      <c r="O863" s="17">
        <f t="shared" si="257"/>
        <v>84.710509988558542</v>
      </c>
      <c r="P863" s="17">
        <f t="shared" si="258"/>
        <v>399.48863690616042</v>
      </c>
      <c r="Q863" s="17">
        <f t="shared" si="259"/>
        <v>545.66719476177377</v>
      </c>
      <c r="R863" s="17">
        <f t="shared" si="260"/>
        <v>22797733.57606585</v>
      </c>
      <c r="S863" s="17">
        <f t="shared" si="261"/>
        <v>54334789.576266922</v>
      </c>
      <c r="T863" s="17">
        <f t="shared" si="262"/>
        <v>80337337.470057085</v>
      </c>
      <c r="U863" s="17">
        <f t="shared" si="263"/>
        <v>22798130.936747961</v>
      </c>
      <c r="V863" s="17">
        <f t="shared" si="264"/>
        <v>54336222.141856313</v>
      </c>
      <c r="W863" s="17">
        <f t="shared" si="265"/>
        <v>80339230.748191163</v>
      </c>
      <c r="X863" s="17">
        <f t="shared" si="266"/>
        <v>-1.7714326085940821E-3</v>
      </c>
    </row>
    <row r="864" spans="1:24" s="17" customFormat="1">
      <c r="A864" s="17" t="s">
        <v>1988</v>
      </c>
      <c r="B864" s="17">
        <v>27</v>
      </c>
      <c r="C864" s="17">
        <v>92</v>
      </c>
      <c r="D864" s="17">
        <f t="shared" si="248"/>
        <v>119</v>
      </c>
      <c r="E864" s="2">
        <f t="shared" si="249"/>
        <v>3.82</v>
      </c>
      <c r="F864" s="17">
        <f t="shared" si="250"/>
        <v>27</v>
      </c>
      <c r="G864" s="17">
        <f t="shared" si="251"/>
        <v>92</v>
      </c>
      <c r="H864" s="17">
        <f t="shared" si="252"/>
        <v>119</v>
      </c>
      <c r="I864" s="17">
        <f t="shared" si="253"/>
        <v>1596133</v>
      </c>
      <c r="J864" s="17">
        <f t="shared" si="254"/>
        <v>3599226</v>
      </c>
      <c r="K864" s="17">
        <f t="shared" si="255"/>
        <v>5195359</v>
      </c>
      <c r="L864" s="17">
        <f>分割表!$B$5</f>
        <v>1596160</v>
      </c>
      <c r="M864" s="17">
        <f>分割表!$C$5</f>
        <v>3599318</v>
      </c>
      <c r="N864" s="17">
        <f t="shared" si="256"/>
        <v>5195478</v>
      </c>
      <c r="O864" s="17">
        <f t="shared" si="257"/>
        <v>88.987595382116893</v>
      </c>
      <c r="P864" s="17">
        <f t="shared" si="258"/>
        <v>416.00454908851174</v>
      </c>
      <c r="Q864" s="17">
        <f t="shared" si="259"/>
        <v>568.71569568027201</v>
      </c>
      <c r="R864" s="17">
        <f t="shared" si="260"/>
        <v>22797718.292971149</v>
      </c>
      <c r="S864" s="17">
        <f t="shared" si="261"/>
        <v>54334741.287577532</v>
      </c>
      <c r="T864" s="17">
        <f t="shared" si="262"/>
        <v>80337271.616950408</v>
      </c>
      <c r="U864" s="17">
        <f t="shared" si="263"/>
        <v>22798130.936747961</v>
      </c>
      <c r="V864" s="17">
        <f t="shared" si="264"/>
        <v>54336222.141856313</v>
      </c>
      <c r="W864" s="17">
        <f t="shared" si="265"/>
        <v>80339230.748191163</v>
      </c>
      <c r="X864" s="17">
        <f t="shared" si="266"/>
        <v>-1.8011189890658327E-3</v>
      </c>
    </row>
    <row r="865" spans="1:24" s="17" customFormat="1">
      <c r="A865" s="17" t="s">
        <v>3388</v>
      </c>
      <c r="B865" s="17">
        <v>4</v>
      </c>
      <c r="C865" s="17">
        <v>31</v>
      </c>
      <c r="D865" s="17">
        <f t="shared" si="248"/>
        <v>35</v>
      </c>
      <c r="E865" s="2">
        <f t="shared" si="249"/>
        <v>7.32</v>
      </c>
      <c r="F865" s="17">
        <f t="shared" si="250"/>
        <v>4</v>
      </c>
      <c r="G865" s="17">
        <f t="shared" si="251"/>
        <v>31</v>
      </c>
      <c r="H865" s="17">
        <f t="shared" si="252"/>
        <v>35</v>
      </c>
      <c r="I865" s="17">
        <f t="shared" si="253"/>
        <v>1596156</v>
      </c>
      <c r="J865" s="17">
        <f t="shared" si="254"/>
        <v>3599287</v>
      </c>
      <c r="K865" s="17">
        <f t="shared" si="255"/>
        <v>5195443</v>
      </c>
      <c r="L865" s="17">
        <f>分割表!$B$5</f>
        <v>1596160</v>
      </c>
      <c r="M865" s="17">
        <f>分割表!$C$5</f>
        <v>3599318</v>
      </c>
      <c r="N865" s="17">
        <f t="shared" si="256"/>
        <v>5195478</v>
      </c>
      <c r="O865" s="17">
        <f t="shared" si="257"/>
        <v>5.5451774444795623</v>
      </c>
      <c r="P865" s="17">
        <f t="shared" si="258"/>
        <v>106.45360333903953</v>
      </c>
      <c r="Q865" s="17">
        <f t="shared" si="259"/>
        <v>124.43718215212947</v>
      </c>
      <c r="R865" s="17">
        <f t="shared" si="260"/>
        <v>22798069.804307759</v>
      </c>
      <c r="S865" s="17">
        <f t="shared" si="261"/>
        <v>54335723.158086643</v>
      </c>
      <c r="T865" s="17">
        <f t="shared" si="262"/>
        <v>80338654.532837421</v>
      </c>
      <c r="U865" s="17">
        <f t="shared" si="263"/>
        <v>22798130.936747961</v>
      </c>
      <c r="V865" s="17">
        <f t="shared" si="264"/>
        <v>54336222.141856313</v>
      </c>
      <c r="W865" s="17">
        <f t="shared" si="265"/>
        <v>80339230.748191163</v>
      </c>
      <c r="X865" s="17">
        <f t="shared" si="266"/>
        <v>-1.8453043955454222E-3</v>
      </c>
    </row>
    <row r="866" spans="1:24" s="17" customFormat="1">
      <c r="A866" s="17" t="s">
        <v>155</v>
      </c>
      <c r="B866" s="17">
        <v>2</v>
      </c>
      <c r="C866" s="17">
        <v>26</v>
      </c>
      <c r="D866" s="17">
        <f t="shared" si="248"/>
        <v>28</v>
      </c>
      <c r="E866" s="2">
        <f t="shared" si="249"/>
        <v>9.4</v>
      </c>
      <c r="F866" s="17">
        <f t="shared" si="250"/>
        <v>2</v>
      </c>
      <c r="G866" s="17">
        <f t="shared" si="251"/>
        <v>26</v>
      </c>
      <c r="H866" s="17">
        <f t="shared" si="252"/>
        <v>28</v>
      </c>
      <c r="I866" s="17">
        <f t="shared" si="253"/>
        <v>1596158</v>
      </c>
      <c r="J866" s="17">
        <f t="shared" si="254"/>
        <v>3599292</v>
      </c>
      <c r="K866" s="17">
        <f t="shared" si="255"/>
        <v>5195450</v>
      </c>
      <c r="L866" s="17">
        <f>分割表!$B$5</f>
        <v>1596160</v>
      </c>
      <c r="M866" s="17">
        <f>分割表!$C$5</f>
        <v>3599318</v>
      </c>
      <c r="N866" s="17">
        <f t="shared" si="256"/>
        <v>5195478</v>
      </c>
      <c r="O866" s="17">
        <f t="shared" si="257"/>
        <v>1.3862943611198906</v>
      </c>
      <c r="P866" s="17">
        <f t="shared" si="258"/>
        <v>84.710509988558542</v>
      </c>
      <c r="Q866" s="17">
        <f t="shared" si="259"/>
        <v>93.301726284905712</v>
      </c>
      <c r="R866" s="17">
        <f t="shared" si="260"/>
        <v>22798100.370526604</v>
      </c>
      <c r="S866" s="17">
        <f t="shared" si="261"/>
        <v>54335803.639321759</v>
      </c>
      <c r="T866" s="17">
        <f t="shared" si="262"/>
        <v>80338769.775889307</v>
      </c>
      <c r="U866" s="17">
        <f t="shared" si="263"/>
        <v>22798130.936747961</v>
      </c>
      <c r="V866" s="17">
        <f t="shared" si="264"/>
        <v>54336222.141856313</v>
      </c>
      <c r="W866" s="17">
        <f t="shared" si="265"/>
        <v>80339230.748191163</v>
      </c>
      <c r="X866" s="17">
        <f t="shared" si="266"/>
        <v>-1.876803154268153E-3</v>
      </c>
    </row>
    <row r="867" spans="1:24" s="17" customFormat="1">
      <c r="A867" s="17" t="s">
        <v>3458</v>
      </c>
      <c r="B867" s="17">
        <v>2</v>
      </c>
      <c r="C867" s="17">
        <v>26</v>
      </c>
      <c r="D867" s="17">
        <f t="shared" si="248"/>
        <v>28</v>
      </c>
      <c r="E867" s="2">
        <f t="shared" si="249"/>
        <v>9.4</v>
      </c>
      <c r="F867" s="17">
        <f t="shared" si="250"/>
        <v>2</v>
      </c>
      <c r="G867" s="17">
        <f t="shared" si="251"/>
        <v>26</v>
      </c>
      <c r="H867" s="17">
        <f t="shared" si="252"/>
        <v>28</v>
      </c>
      <c r="I867" s="17">
        <f t="shared" si="253"/>
        <v>1596158</v>
      </c>
      <c r="J867" s="17">
        <f t="shared" si="254"/>
        <v>3599292</v>
      </c>
      <c r="K867" s="17">
        <f t="shared" si="255"/>
        <v>5195450</v>
      </c>
      <c r="L867" s="17">
        <f>分割表!$B$5</f>
        <v>1596160</v>
      </c>
      <c r="M867" s="17">
        <f>分割表!$C$5</f>
        <v>3599318</v>
      </c>
      <c r="N867" s="17">
        <f t="shared" si="256"/>
        <v>5195478</v>
      </c>
      <c r="O867" s="17">
        <f t="shared" si="257"/>
        <v>1.3862943611198906</v>
      </c>
      <c r="P867" s="17">
        <f t="shared" si="258"/>
        <v>84.710509988558542</v>
      </c>
      <c r="Q867" s="17">
        <f t="shared" si="259"/>
        <v>93.301726284905712</v>
      </c>
      <c r="R867" s="17">
        <f t="shared" si="260"/>
        <v>22798100.370526604</v>
      </c>
      <c r="S867" s="17">
        <f t="shared" si="261"/>
        <v>54335803.639321759</v>
      </c>
      <c r="T867" s="17">
        <f t="shared" si="262"/>
        <v>80338769.775889307</v>
      </c>
      <c r="U867" s="17">
        <f t="shared" si="263"/>
        <v>22798130.936747961</v>
      </c>
      <c r="V867" s="17">
        <f t="shared" si="264"/>
        <v>54336222.141856313</v>
      </c>
      <c r="W867" s="17">
        <f t="shared" si="265"/>
        <v>80339230.748191163</v>
      </c>
      <c r="X867" s="17">
        <f t="shared" si="266"/>
        <v>-1.876803154268153E-3</v>
      </c>
    </row>
    <row r="868" spans="1:24" s="17" customFormat="1">
      <c r="A868" s="17" t="s">
        <v>115</v>
      </c>
      <c r="B868" s="17">
        <v>2</v>
      </c>
      <c r="C868" s="17">
        <v>26</v>
      </c>
      <c r="D868" s="17">
        <f t="shared" si="248"/>
        <v>28</v>
      </c>
      <c r="E868" s="2">
        <f t="shared" si="249"/>
        <v>9.4</v>
      </c>
      <c r="F868" s="17">
        <f t="shared" si="250"/>
        <v>2</v>
      </c>
      <c r="G868" s="17">
        <f t="shared" si="251"/>
        <v>26</v>
      </c>
      <c r="H868" s="17">
        <f t="shared" si="252"/>
        <v>28</v>
      </c>
      <c r="I868" s="17">
        <f t="shared" si="253"/>
        <v>1596158</v>
      </c>
      <c r="J868" s="17">
        <f t="shared" si="254"/>
        <v>3599292</v>
      </c>
      <c r="K868" s="17">
        <f t="shared" si="255"/>
        <v>5195450</v>
      </c>
      <c r="L868" s="17">
        <f>分割表!$B$5</f>
        <v>1596160</v>
      </c>
      <c r="M868" s="17">
        <f>分割表!$C$5</f>
        <v>3599318</v>
      </c>
      <c r="N868" s="17">
        <f t="shared" si="256"/>
        <v>5195478</v>
      </c>
      <c r="O868" s="17">
        <f t="shared" si="257"/>
        <v>1.3862943611198906</v>
      </c>
      <c r="P868" s="17">
        <f t="shared" si="258"/>
        <v>84.710509988558542</v>
      </c>
      <c r="Q868" s="17">
        <f t="shared" si="259"/>
        <v>93.301726284905712</v>
      </c>
      <c r="R868" s="17">
        <f t="shared" si="260"/>
        <v>22798100.370526604</v>
      </c>
      <c r="S868" s="17">
        <f t="shared" si="261"/>
        <v>54335803.639321759</v>
      </c>
      <c r="T868" s="17">
        <f t="shared" si="262"/>
        <v>80338769.775889307</v>
      </c>
      <c r="U868" s="17">
        <f t="shared" si="263"/>
        <v>22798130.936747961</v>
      </c>
      <c r="V868" s="17">
        <f t="shared" si="264"/>
        <v>54336222.141856313</v>
      </c>
      <c r="W868" s="17">
        <f t="shared" si="265"/>
        <v>80339230.748191163</v>
      </c>
      <c r="X868" s="17">
        <f t="shared" si="266"/>
        <v>-1.876803154268153E-3</v>
      </c>
    </row>
    <row r="869" spans="1:24" s="17" customFormat="1">
      <c r="A869" s="17" t="s">
        <v>3376</v>
      </c>
      <c r="B869" s="17">
        <v>4</v>
      </c>
      <c r="C869" s="17">
        <v>32</v>
      </c>
      <c r="D869" s="17">
        <f t="shared" si="248"/>
        <v>36</v>
      </c>
      <c r="E869" s="2">
        <f t="shared" si="249"/>
        <v>7.82</v>
      </c>
      <c r="F869" s="17">
        <f t="shared" si="250"/>
        <v>4</v>
      </c>
      <c r="G869" s="17">
        <f t="shared" si="251"/>
        <v>32</v>
      </c>
      <c r="H869" s="17">
        <f t="shared" si="252"/>
        <v>36</v>
      </c>
      <c r="I869" s="17">
        <f t="shared" si="253"/>
        <v>1596156</v>
      </c>
      <c r="J869" s="17">
        <f t="shared" si="254"/>
        <v>3599286</v>
      </c>
      <c r="K869" s="17">
        <f t="shared" si="255"/>
        <v>5195442</v>
      </c>
      <c r="L869" s="17">
        <f>分割表!$B$5</f>
        <v>1596160</v>
      </c>
      <c r="M869" s="17">
        <f>分割表!$C$5</f>
        <v>3599318</v>
      </c>
      <c r="N869" s="17">
        <f t="shared" si="256"/>
        <v>5195478</v>
      </c>
      <c r="O869" s="17">
        <f t="shared" si="257"/>
        <v>5.5451774444795623</v>
      </c>
      <c r="P869" s="17">
        <f t="shared" si="258"/>
        <v>110.90354888959125</v>
      </c>
      <c r="Q869" s="17">
        <f t="shared" si="259"/>
        <v>129.00668178441995</v>
      </c>
      <c r="R869" s="17">
        <f t="shared" si="260"/>
        <v>22798069.804307759</v>
      </c>
      <c r="S869" s="17">
        <f t="shared" si="261"/>
        <v>54335707.061840452</v>
      </c>
      <c r="T869" s="17">
        <f t="shared" si="262"/>
        <v>80338638.06954506</v>
      </c>
      <c r="U869" s="17">
        <f t="shared" si="263"/>
        <v>22798130.936747961</v>
      </c>
      <c r="V869" s="17">
        <f t="shared" si="264"/>
        <v>54336222.141856313</v>
      </c>
      <c r="W869" s="17">
        <f t="shared" si="265"/>
        <v>80339230.748191163</v>
      </c>
      <c r="X869" s="17">
        <f t="shared" si="266"/>
        <v>-1.9361759152116548E-3</v>
      </c>
    </row>
    <row r="870" spans="1:24" s="17" customFormat="1">
      <c r="A870" s="17" t="s">
        <v>2446</v>
      </c>
      <c r="B870" s="17">
        <v>2</v>
      </c>
      <c r="C870" s="17">
        <v>27</v>
      </c>
      <c r="D870" s="17">
        <f t="shared" si="248"/>
        <v>29</v>
      </c>
      <c r="E870" s="2">
        <f t="shared" si="249"/>
        <v>9.99</v>
      </c>
      <c r="F870" s="17">
        <f t="shared" si="250"/>
        <v>2</v>
      </c>
      <c r="G870" s="17">
        <f t="shared" si="251"/>
        <v>27</v>
      </c>
      <c r="H870" s="17">
        <f t="shared" si="252"/>
        <v>29</v>
      </c>
      <c r="I870" s="17">
        <f t="shared" si="253"/>
        <v>1596158</v>
      </c>
      <c r="J870" s="17">
        <f t="shared" si="254"/>
        <v>3599291</v>
      </c>
      <c r="K870" s="17">
        <f t="shared" si="255"/>
        <v>5195449</v>
      </c>
      <c r="L870" s="17">
        <f>分割表!$B$5</f>
        <v>1596160</v>
      </c>
      <c r="M870" s="17">
        <f>分割表!$C$5</f>
        <v>3599318</v>
      </c>
      <c r="N870" s="17">
        <f t="shared" si="256"/>
        <v>5195478</v>
      </c>
      <c r="O870" s="17">
        <f t="shared" si="257"/>
        <v>1.3862943611198906</v>
      </c>
      <c r="P870" s="17">
        <f t="shared" si="258"/>
        <v>88.987595382116893</v>
      </c>
      <c r="Q870" s="17">
        <f t="shared" si="259"/>
        <v>97.651579069607749</v>
      </c>
      <c r="R870" s="17">
        <f t="shared" si="260"/>
        <v>22798100.370526604</v>
      </c>
      <c r="S870" s="17">
        <f t="shared" si="261"/>
        <v>54335787.543074176</v>
      </c>
      <c r="T870" s="17">
        <f t="shared" si="262"/>
        <v>80338753.312595606</v>
      </c>
      <c r="U870" s="17">
        <f t="shared" si="263"/>
        <v>22798130.936747961</v>
      </c>
      <c r="V870" s="17">
        <f t="shared" si="264"/>
        <v>54336222.141856313</v>
      </c>
      <c r="W870" s="17">
        <f t="shared" si="265"/>
        <v>80339230.748191163</v>
      </c>
      <c r="X870" s="17">
        <f t="shared" si="266"/>
        <v>-1.9676746739343848E-3</v>
      </c>
    </row>
    <row r="871" spans="1:24" s="17" customFormat="1">
      <c r="A871" s="17" t="s">
        <v>3447</v>
      </c>
      <c r="B871" s="17">
        <v>2</v>
      </c>
      <c r="C871" s="17">
        <v>27</v>
      </c>
      <c r="D871" s="17">
        <f t="shared" si="248"/>
        <v>29</v>
      </c>
      <c r="E871" s="2">
        <f t="shared" si="249"/>
        <v>9.99</v>
      </c>
      <c r="F871" s="17">
        <f t="shared" si="250"/>
        <v>2</v>
      </c>
      <c r="G871" s="17">
        <f t="shared" si="251"/>
        <v>27</v>
      </c>
      <c r="H871" s="17">
        <f t="shared" si="252"/>
        <v>29</v>
      </c>
      <c r="I871" s="17">
        <f t="shared" si="253"/>
        <v>1596158</v>
      </c>
      <c r="J871" s="17">
        <f t="shared" si="254"/>
        <v>3599291</v>
      </c>
      <c r="K871" s="17">
        <f t="shared" si="255"/>
        <v>5195449</v>
      </c>
      <c r="L871" s="17">
        <f>分割表!$B$5</f>
        <v>1596160</v>
      </c>
      <c r="M871" s="17">
        <f>分割表!$C$5</f>
        <v>3599318</v>
      </c>
      <c r="N871" s="17">
        <f t="shared" si="256"/>
        <v>5195478</v>
      </c>
      <c r="O871" s="17">
        <f t="shared" si="257"/>
        <v>1.3862943611198906</v>
      </c>
      <c r="P871" s="17">
        <f t="shared" si="258"/>
        <v>88.987595382116893</v>
      </c>
      <c r="Q871" s="17">
        <f t="shared" si="259"/>
        <v>97.651579069607749</v>
      </c>
      <c r="R871" s="17">
        <f t="shared" si="260"/>
        <v>22798100.370526604</v>
      </c>
      <c r="S871" s="17">
        <f t="shared" si="261"/>
        <v>54335787.543074176</v>
      </c>
      <c r="T871" s="17">
        <f t="shared" si="262"/>
        <v>80338753.312595606</v>
      </c>
      <c r="U871" s="17">
        <f t="shared" si="263"/>
        <v>22798130.936747961</v>
      </c>
      <c r="V871" s="17">
        <f t="shared" si="264"/>
        <v>54336222.141856313</v>
      </c>
      <c r="W871" s="17">
        <f t="shared" si="265"/>
        <v>80339230.748191163</v>
      </c>
      <c r="X871" s="17">
        <f t="shared" si="266"/>
        <v>-1.9676746739343848E-3</v>
      </c>
    </row>
    <row r="872" spans="1:24" s="17" customFormat="1">
      <c r="A872" s="17" t="s">
        <v>2474</v>
      </c>
      <c r="B872" s="17">
        <v>5</v>
      </c>
      <c r="C872" s="17">
        <v>36</v>
      </c>
      <c r="D872" s="17">
        <f t="shared" si="248"/>
        <v>41</v>
      </c>
      <c r="E872" s="2">
        <f t="shared" si="249"/>
        <v>7.82</v>
      </c>
      <c r="F872" s="17">
        <f t="shared" si="250"/>
        <v>5</v>
      </c>
      <c r="G872" s="17">
        <f t="shared" si="251"/>
        <v>36</v>
      </c>
      <c r="H872" s="17">
        <f t="shared" si="252"/>
        <v>41</v>
      </c>
      <c r="I872" s="17">
        <f t="shared" si="253"/>
        <v>1596155</v>
      </c>
      <c r="J872" s="17">
        <f t="shared" si="254"/>
        <v>3599282</v>
      </c>
      <c r="K872" s="17">
        <f t="shared" si="255"/>
        <v>5195437</v>
      </c>
      <c r="L872" s="17">
        <f>分割表!$B$5</f>
        <v>1596160</v>
      </c>
      <c r="M872" s="17">
        <f>分割表!$C$5</f>
        <v>3599318</v>
      </c>
      <c r="N872" s="17">
        <f t="shared" si="256"/>
        <v>5195478</v>
      </c>
      <c r="O872" s="17">
        <f t="shared" si="257"/>
        <v>8.0471895621705016</v>
      </c>
      <c r="P872" s="17">
        <f t="shared" si="258"/>
        <v>129.00668178441995</v>
      </c>
      <c r="Q872" s="17">
        <f t="shared" si="259"/>
        <v>152.25645473487663</v>
      </c>
      <c r="R872" s="17">
        <f t="shared" si="260"/>
        <v>22798054.521199275</v>
      </c>
      <c r="S872" s="17">
        <f t="shared" si="261"/>
        <v>54335642.67685847</v>
      </c>
      <c r="T872" s="17">
        <f t="shared" si="262"/>
        <v>80338555.753086165</v>
      </c>
      <c r="U872" s="17">
        <f t="shared" si="263"/>
        <v>22798130.936747961</v>
      </c>
      <c r="V872" s="17">
        <f t="shared" si="264"/>
        <v>54336222.141856313</v>
      </c>
      <c r="W872" s="17">
        <f t="shared" si="265"/>
        <v>80339230.748191163</v>
      </c>
      <c r="X872" s="17">
        <f t="shared" si="266"/>
        <v>-2.0567338153496383E-3</v>
      </c>
    </row>
    <row r="873" spans="1:24" s="17" customFormat="1">
      <c r="A873" s="17" t="s">
        <v>3431</v>
      </c>
      <c r="B873" s="17">
        <v>2</v>
      </c>
      <c r="C873" s="17">
        <v>28</v>
      </c>
      <c r="D873" s="17">
        <f t="shared" si="248"/>
        <v>30</v>
      </c>
      <c r="E873" s="2">
        <f t="shared" si="249"/>
        <v>10.58</v>
      </c>
      <c r="F873" s="17">
        <f t="shared" si="250"/>
        <v>2</v>
      </c>
      <c r="G873" s="17">
        <f t="shared" si="251"/>
        <v>28</v>
      </c>
      <c r="H873" s="17">
        <f t="shared" si="252"/>
        <v>30</v>
      </c>
      <c r="I873" s="17">
        <f t="shared" si="253"/>
        <v>1596158</v>
      </c>
      <c r="J873" s="17">
        <f t="shared" si="254"/>
        <v>3599290</v>
      </c>
      <c r="K873" s="17">
        <f t="shared" si="255"/>
        <v>5195448</v>
      </c>
      <c r="L873" s="17">
        <f>分割表!$B$5</f>
        <v>1596160</v>
      </c>
      <c r="M873" s="17">
        <f>分割表!$C$5</f>
        <v>3599318</v>
      </c>
      <c r="N873" s="17">
        <f t="shared" si="256"/>
        <v>5195478</v>
      </c>
      <c r="O873" s="17">
        <f t="shared" si="257"/>
        <v>1.3862943611198906</v>
      </c>
      <c r="P873" s="17">
        <f t="shared" si="258"/>
        <v>93.301726284905712</v>
      </c>
      <c r="Q873" s="17">
        <f t="shared" si="259"/>
        <v>102.03592144986466</v>
      </c>
      <c r="R873" s="17">
        <f t="shared" si="260"/>
        <v>22798100.370526604</v>
      </c>
      <c r="S873" s="17">
        <f t="shared" si="261"/>
        <v>54335771.446826875</v>
      </c>
      <c r="T873" s="17">
        <f t="shared" si="262"/>
        <v>80338736.849302083</v>
      </c>
      <c r="U873" s="17">
        <f t="shared" si="263"/>
        <v>22798130.936747961</v>
      </c>
      <c r="V873" s="17">
        <f t="shared" si="264"/>
        <v>54336222.141856313</v>
      </c>
      <c r="W873" s="17">
        <f t="shared" si="265"/>
        <v>80339230.748191163</v>
      </c>
      <c r="X873" s="17">
        <f t="shared" si="266"/>
        <v>-2.0585461936006178E-3</v>
      </c>
    </row>
    <row r="874" spans="1:24" s="17" customFormat="1">
      <c r="A874" s="17" t="s">
        <v>3434</v>
      </c>
      <c r="B874" s="17">
        <v>2</v>
      </c>
      <c r="C874" s="17">
        <v>28</v>
      </c>
      <c r="D874" s="17">
        <f t="shared" si="248"/>
        <v>30</v>
      </c>
      <c r="E874" s="2">
        <f t="shared" si="249"/>
        <v>10.58</v>
      </c>
      <c r="F874" s="17">
        <f t="shared" si="250"/>
        <v>2</v>
      </c>
      <c r="G874" s="17">
        <f t="shared" si="251"/>
        <v>28</v>
      </c>
      <c r="H874" s="17">
        <f t="shared" si="252"/>
        <v>30</v>
      </c>
      <c r="I874" s="17">
        <f t="shared" si="253"/>
        <v>1596158</v>
      </c>
      <c r="J874" s="17">
        <f t="shared" si="254"/>
        <v>3599290</v>
      </c>
      <c r="K874" s="17">
        <f t="shared" si="255"/>
        <v>5195448</v>
      </c>
      <c r="L874" s="17">
        <f>分割表!$B$5</f>
        <v>1596160</v>
      </c>
      <c r="M874" s="17">
        <f>分割表!$C$5</f>
        <v>3599318</v>
      </c>
      <c r="N874" s="17">
        <f t="shared" si="256"/>
        <v>5195478</v>
      </c>
      <c r="O874" s="17">
        <f t="shared" si="257"/>
        <v>1.3862943611198906</v>
      </c>
      <c r="P874" s="17">
        <f t="shared" si="258"/>
        <v>93.301726284905712</v>
      </c>
      <c r="Q874" s="17">
        <f t="shared" si="259"/>
        <v>102.03592144986466</v>
      </c>
      <c r="R874" s="17">
        <f t="shared" si="260"/>
        <v>22798100.370526604</v>
      </c>
      <c r="S874" s="17">
        <f t="shared" si="261"/>
        <v>54335771.446826875</v>
      </c>
      <c r="T874" s="17">
        <f t="shared" si="262"/>
        <v>80338736.849302083</v>
      </c>
      <c r="U874" s="17">
        <f t="shared" si="263"/>
        <v>22798130.936747961</v>
      </c>
      <c r="V874" s="17">
        <f t="shared" si="264"/>
        <v>54336222.141856313</v>
      </c>
      <c r="W874" s="17">
        <f t="shared" si="265"/>
        <v>80339230.748191163</v>
      </c>
      <c r="X874" s="17">
        <f t="shared" si="266"/>
        <v>-2.0585461936006178E-3</v>
      </c>
    </row>
    <row r="875" spans="1:24" s="17" customFormat="1">
      <c r="A875" s="17" t="s">
        <v>3436</v>
      </c>
      <c r="B875" s="17">
        <v>2</v>
      </c>
      <c r="C875" s="17">
        <v>28</v>
      </c>
      <c r="D875" s="17">
        <f t="shared" si="248"/>
        <v>30</v>
      </c>
      <c r="E875" s="2">
        <f t="shared" si="249"/>
        <v>10.58</v>
      </c>
      <c r="F875" s="17">
        <f t="shared" si="250"/>
        <v>2</v>
      </c>
      <c r="G875" s="17">
        <f t="shared" si="251"/>
        <v>28</v>
      </c>
      <c r="H875" s="17">
        <f t="shared" si="252"/>
        <v>30</v>
      </c>
      <c r="I875" s="17">
        <f t="shared" si="253"/>
        <v>1596158</v>
      </c>
      <c r="J875" s="17">
        <f t="shared" si="254"/>
        <v>3599290</v>
      </c>
      <c r="K875" s="17">
        <f t="shared" si="255"/>
        <v>5195448</v>
      </c>
      <c r="L875" s="17">
        <f>分割表!$B$5</f>
        <v>1596160</v>
      </c>
      <c r="M875" s="17">
        <f>分割表!$C$5</f>
        <v>3599318</v>
      </c>
      <c r="N875" s="17">
        <f t="shared" si="256"/>
        <v>5195478</v>
      </c>
      <c r="O875" s="17">
        <f t="shared" si="257"/>
        <v>1.3862943611198906</v>
      </c>
      <c r="P875" s="17">
        <f t="shared" si="258"/>
        <v>93.301726284905712</v>
      </c>
      <c r="Q875" s="17">
        <f t="shared" si="259"/>
        <v>102.03592144986466</v>
      </c>
      <c r="R875" s="17">
        <f t="shared" si="260"/>
        <v>22798100.370526604</v>
      </c>
      <c r="S875" s="17">
        <f t="shared" si="261"/>
        <v>54335771.446826875</v>
      </c>
      <c r="T875" s="17">
        <f t="shared" si="262"/>
        <v>80338736.849302083</v>
      </c>
      <c r="U875" s="17">
        <f t="shared" si="263"/>
        <v>22798130.936747961</v>
      </c>
      <c r="V875" s="17">
        <f t="shared" si="264"/>
        <v>54336222.141856313</v>
      </c>
      <c r="W875" s="17">
        <f t="shared" si="265"/>
        <v>80339230.748191163</v>
      </c>
      <c r="X875" s="17">
        <f t="shared" si="266"/>
        <v>-2.0585461936006178E-3</v>
      </c>
    </row>
    <row r="876" spans="1:24" s="17" customFormat="1">
      <c r="A876" s="17" t="s">
        <v>1274</v>
      </c>
      <c r="B876" s="17">
        <v>4</v>
      </c>
      <c r="C876" s="17">
        <v>34</v>
      </c>
      <c r="D876" s="17">
        <f t="shared" si="248"/>
        <v>38</v>
      </c>
      <c r="E876" s="2">
        <f t="shared" si="249"/>
        <v>8.83</v>
      </c>
      <c r="F876" s="17">
        <f t="shared" si="250"/>
        <v>4</v>
      </c>
      <c r="G876" s="17">
        <f t="shared" si="251"/>
        <v>34</v>
      </c>
      <c r="H876" s="17">
        <f t="shared" si="252"/>
        <v>38</v>
      </c>
      <c r="I876" s="17">
        <f t="shared" si="253"/>
        <v>1596156</v>
      </c>
      <c r="J876" s="17">
        <f t="shared" si="254"/>
        <v>3599284</v>
      </c>
      <c r="K876" s="17">
        <f t="shared" si="255"/>
        <v>5195440</v>
      </c>
      <c r="L876" s="17">
        <f>分割表!$B$5</f>
        <v>1596160</v>
      </c>
      <c r="M876" s="17">
        <f>分割表!$C$5</f>
        <v>3599318</v>
      </c>
      <c r="N876" s="17">
        <f t="shared" si="256"/>
        <v>5195478</v>
      </c>
      <c r="O876" s="17">
        <f t="shared" si="257"/>
        <v>5.5451774444795623</v>
      </c>
      <c r="P876" s="17">
        <f t="shared" si="258"/>
        <v>119.89625783694949</v>
      </c>
      <c r="Q876" s="17">
        <f t="shared" si="259"/>
        <v>138.22827406960266</v>
      </c>
      <c r="R876" s="17">
        <f t="shared" si="260"/>
        <v>22798069.804307759</v>
      </c>
      <c r="S876" s="17">
        <f t="shared" si="261"/>
        <v>54335674.869348906</v>
      </c>
      <c r="T876" s="17">
        <f t="shared" si="262"/>
        <v>80338605.142960921</v>
      </c>
      <c r="U876" s="17">
        <f t="shared" si="263"/>
        <v>22798130.936747961</v>
      </c>
      <c r="V876" s="17">
        <f t="shared" si="264"/>
        <v>54336222.141856313</v>
      </c>
      <c r="W876" s="17">
        <f t="shared" si="265"/>
        <v>80339230.748191163</v>
      </c>
      <c r="X876" s="17">
        <f t="shared" si="266"/>
        <v>-2.1179189545441194E-3</v>
      </c>
    </row>
    <row r="877" spans="1:24" s="17" customFormat="1">
      <c r="A877" s="17" t="s">
        <v>961</v>
      </c>
      <c r="B877" s="17">
        <v>35</v>
      </c>
      <c r="C877" s="17">
        <v>117</v>
      </c>
      <c r="D877" s="17">
        <f t="shared" si="248"/>
        <v>152</v>
      </c>
      <c r="E877" s="2">
        <f t="shared" si="249"/>
        <v>4.47</v>
      </c>
      <c r="F877" s="17">
        <f t="shared" si="250"/>
        <v>35</v>
      </c>
      <c r="G877" s="17">
        <f t="shared" si="251"/>
        <v>117</v>
      </c>
      <c r="H877" s="17">
        <f t="shared" si="252"/>
        <v>152</v>
      </c>
      <c r="I877" s="17">
        <f t="shared" si="253"/>
        <v>1596125</v>
      </c>
      <c r="J877" s="17">
        <f t="shared" si="254"/>
        <v>3599201</v>
      </c>
      <c r="K877" s="17">
        <f t="shared" si="255"/>
        <v>5195326</v>
      </c>
      <c r="L877" s="17">
        <f>分割表!$B$5</f>
        <v>1596160</v>
      </c>
      <c r="M877" s="17">
        <f>分割表!$C$5</f>
        <v>3599318</v>
      </c>
      <c r="N877" s="17">
        <f t="shared" si="256"/>
        <v>5195478</v>
      </c>
      <c r="O877" s="17">
        <f t="shared" si="257"/>
        <v>124.43718215212947</v>
      </c>
      <c r="P877" s="17">
        <f t="shared" si="258"/>
        <v>557.17435037133748</v>
      </c>
      <c r="Q877" s="17">
        <f t="shared" si="259"/>
        <v>763.62983916863402</v>
      </c>
      <c r="R877" s="17">
        <f t="shared" si="260"/>
        <v>22797596.028236106</v>
      </c>
      <c r="S877" s="17">
        <f t="shared" si="261"/>
        <v>54334338.881929845</v>
      </c>
      <c r="T877" s="17">
        <f t="shared" si="262"/>
        <v>80336728.328937814</v>
      </c>
      <c r="U877" s="17">
        <f t="shared" si="263"/>
        <v>22798130.936747961</v>
      </c>
      <c r="V877" s="17">
        <f t="shared" si="264"/>
        <v>54336222.141856313</v>
      </c>
      <c r="W877" s="17">
        <f t="shared" si="265"/>
        <v>80339230.748191163</v>
      </c>
      <c r="X877" s="17">
        <f t="shared" si="266"/>
        <v>-2.1294815525060729E-3</v>
      </c>
    </row>
    <row r="878" spans="1:24" s="17" customFormat="1">
      <c r="A878" s="17" t="s">
        <v>3121</v>
      </c>
      <c r="B878" s="17">
        <v>20</v>
      </c>
      <c r="C878" s="17">
        <v>77</v>
      </c>
      <c r="D878" s="17">
        <f t="shared" si="248"/>
        <v>97</v>
      </c>
      <c r="E878" s="2">
        <f t="shared" si="249"/>
        <v>5.01</v>
      </c>
      <c r="F878" s="17">
        <f t="shared" si="250"/>
        <v>20</v>
      </c>
      <c r="G878" s="17">
        <f t="shared" si="251"/>
        <v>77</v>
      </c>
      <c r="H878" s="17">
        <f t="shared" si="252"/>
        <v>97</v>
      </c>
      <c r="I878" s="17">
        <f t="shared" si="253"/>
        <v>1596140</v>
      </c>
      <c r="J878" s="17">
        <f t="shared" si="254"/>
        <v>3599241</v>
      </c>
      <c r="K878" s="17">
        <f t="shared" si="255"/>
        <v>5195381</v>
      </c>
      <c r="L878" s="17">
        <f>分割表!$B$5</f>
        <v>1596160</v>
      </c>
      <c r="M878" s="17">
        <f>分割表!$C$5</f>
        <v>3599318</v>
      </c>
      <c r="N878" s="17">
        <f t="shared" si="256"/>
        <v>5195478</v>
      </c>
      <c r="O878" s="17">
        <f t="shared" si="257"/>
        <v>59.914645471079815</v>
      </c>
      <c r="P878" s="17">
        <f t="shared" si="258"/>
        <v>334.47301748273367</v>
      </c>
      <c r="Q878" s="17">
        <f t="shared" si="259"/>
        <v>443.74696491482814</v>
      </c>
      <c r="R878" s="17">
        <f t="shared" si="260"/>
        <v>22797825.27464721</v>
      </c>
      <c r="S878" s="17">
        <f t="shared" si="261"/>
        <v>54334982.731049493</v>
      </c>
      <c r="T878" s="17">
        <f t="shared" si="262"/>
        <v>80337633.809075251</v>
      </c>
      <c r="U878" s="17">
        <f t="shared" si="263"/>
        <v>22798130.936747961</v>
      </c>
      <c r="V878" s="17">
        <f t="shared" si="264"/>
        <v>54336222.141856313</v>
      </c>
      <c r="W878" s="17">
        <f t="shared" si="265"/>
        <v>80339230.748191163</v>
      </c>
      <c r="X878" s="17">
        <f t="shared" si="266"/>
        <v>-2.138543443760973E-3</v>
      </c>
    </row>
    <row r="879" spans="1:24" s="17" customFormat="1">
      <c r="A879" s="17" t="s">
        <v>1381</v>
      </c>
      <c r="B879" s="17">
        <v>3</v>
      </c>
      <c r="C879" s="17">
        <v>32</v>
      </c>
      <c r="D879" s="17">
        <f t="shared" si="248"/>
        <v>35</v>
      </c>
      <c r="E879" s="2">
        <f t="shared" si="249"/>
        <v>10.1</v>
      </c>
      <c r="F879" s="17">
        <f t="shared" si="250"/>
        <v>3</v>
      </c>
      <c r="G879" s="17">
        <f t="shared" si="251"/>
        <v>32</v>
      </c>
      <c r="H879" s="17">
        <f t="shared" si="252"/>
        <v>35</v>
      </c>
      <c r="I879" s="17">
        <f t="shared" si="253"/>
        <v>1596157</v>
      </c>
      <c r="J879" s="17">
        <f t="shared" si="254"/>
        <v>3599286</v>
      </c>
      <c r="K879" s="17">
        <f t="shared" si="255"/>
        <v>5195443</v>
      </c>
      <c r="L879" s="17">
        <f>分割表!$B$5</f>
        <v>1596160</v>
      </c>
      <c r="M879" s="17">
        <f>分割表!$C$5</f>
        <v>3599318</v>
      </c>
      <c r="N879" s="17">
        <f t="shared" si="256"/>
        <v>5195478</v>
      </c>
      <c r="O879" s="17">
        <f t="shared" si="257"/>
        <v>3.2958368660043291</v>
      </c>
      <c r="P879" s="17">
        <f t="shared" si="258"/>
        <v>110.90354888959125</v>
      </c>
      <c r="Q879" s="17">
        <f t="shared" si="259"/>
        <v>124.43718215212947</v>
      </c>
      <c r="R879" s="17">
        <f t="shared" si="260"/>
        <v>22798085.087416872</v>
      </c>
      <c r="S879" s="17">
        <f t="shared" si="261"/>
        <v>54335707.061840452</v>
      </c>
      <c r="T879" s="17">
        <f t="shared" si="262"/>
        <v>80338654.532837421</v>
      </c>
      <c r="U879" s="17">
        <f t="shared" si="263"/>
        <v>22798130.936747961</v>
      </c>
      <c r="V879" s="17">
        <f t="shared" si="264"/>
        <v>54336222.141856313</v>
      </c>
      <c r="W879" s="17">
        <f t="shared" si="265"/>
        <v>80339230.748191163</v>
      </c>
      <c r="X879" s="17">
        <f t="shared" si="266"/>
        <v>-2.1791040937386014E-3</v>
      </c>
    </row>
    <row r="880" spans="1:24" s="17" customFormat="1">
      <c r="A880" s="17" t="s">
        <v>2398</v>
      </c>
      <c r="B880" s="17">
        <v>26</v>
      </c>
      <c r="C880" s="17">
        <v>94</v>
      </c>
      <c r="D880" s="17">
        <f t="shared" si="248"/>
        <v>120</v>
      </c>
      <c r="E880" s="2">
        <f t="shared" si="249"/>
        <v>4.9400000000000004</v>
      </c>
      <c r="F880" s="17">
        <f t="shared" si="250"/>
        <v>26</v>
      </c>
      <c r="G880" s="17">
        <f t="shared" si="251"/>
        <v>94</v>
      </c>
      <c r="H880" s="17">
        <f t="shared" si="252"/>
        <v>120</v>
      </c>
      <c r="I880" s="17">
        <f t="shared" si="253"/>
        <v>1596134</v>
      </c>
      <c r="J880" s="17">
        <f t="shared" si="254"/>
        <v>3599224</v>
      </c>
      <c r="K880" s="17">
        <f t="shared" si="255"/>
        <v>5195358</v>
      </c>
      <c r="L880" s="17">
        <f>分割表!$B$5</f>
        <v>1596160</v>
      </c>
      <c r="M880" s="17">
        <f>分割表!$C$5</f>
        <v>3599318</v>
      </c>
      <c r="N880" s="17">
        <f t="shared" si="256"/>
        <v>5195478</v>
      </c>
      <c r="O880" s="17">
        <f t="shared" si="257"/>
        <v>84.710509988558542</v>
      </c>
      <c r="P880" s="17">
        <f t="shared" si="258"/>
        <v>427.06970953338038</v>
      </c>
      <c r="Q880" s="17">
        <f t="shared" si="259"/>
        <v>574.49900913384545</v>
      </c>
      <c r="R880" s="17">
        <f t="shared" si="260"/>
        <v>22797733.57606585</v>
      </c>
      <c r="S880" s="17">
        <f t="shared" si="261"/>
        <v>54334709.095119327</v>
      </c>
      <c r="T880" s="17">
        <f t="shared" si="262"/>
        <v>80337255.153674215</v>
      </c>
      <c r="U880" s="17">
        <f t="shared" si="263"/>
        <v>22798130.936747961</v>
      </c>
      <c r="V880" s="17">
        <f t="shared" si="264"/>
        <v>54336222.141856313</v>
      </c>
      <c r="W880" s="17">
        <f t="shared" si="265"/>
        <v>80339230.748191163</v>
      </c>
      <c r="X880" s="17">
        <f t="shared" si="266"/>
        <v>-2.2257902069252452E-3</v>
      </c>
    </row>
    <row r="881" spans="1:24" s="17" customFormat="1">
      <c r="A881" s="17" t="s">
        <v>3409</v>
      </c>
      <c r="B881" s="17">
        <v>2</v>
      </c>
      <c r="C881" s="17">
        <v>30</v>
      </c>
      <c r="D881" s="17">
        <f t="shared" si="248"/>
        <v>32</v>
      </c>
      <c r="E881" s="2">
        <f t="shared" si="249"/>
        <v>11.78</v>
      </c>
      <c r="F881" s="17">
        <f t="shared" si="250"/>
        <v>2</v>
      </c>
      <c r="G881" s="17">
        <f t="shared" si="251"/>
        <v>30</v>
      </c>
      <c r="H881" s="17">
        <f t="shared" si="252"/>
        <v>32</v>
      </c>
      <c r="I881" s="17">
        <f t="shared" si="253"/>
        <v>1596158</v>
      </c>
      <c r="J881" s="17">
        <f t="shared" si="254"/>
        <v>3599288</v>
      </c>
      <c r="K881" s="17">
        <f t="shared" si="255"/>
        <v>5195446</v>
      </c>
      <c r="L881" s="17">
        <f>分割表!$B$5</f>
        <v>1596160</v>
      </c>
      <c r="M881" s="17">
        <f>分割表!$C$5</f>
        <v>3599318</v>
      </c>
      <c r="N881" s="17">
        <f t="shared" si="256"/>
        <v>5195478</v>
      </c>
      <c r="O881" s="17">
        <f t="shared" si="257"/>
        <v>1.3862943611198906</v>
      </c>
      <c r="P881" s="17">
        <f t="shared" si="258"/>
        <v>102.03592144986466</v>
      </c>
      <c r="Q881" s="17">
        <f t="shared" si="259"/>
        <v>110.90354888959125</v>
      </c>
      <c r="R881" s="17">
        <f t="shared" si="260"/>
        <v>22798100.370526604</v>
      </c>
      <c r="S881" s="17">
        <f t="shared" si="261"/>
        <v>54335739.254333109</v>
      </c>
      <c r="T881" s="17">
        <f t="shared" si="262"/>
        <v>80338703.922715634</v>
      </c>
      <c r="U881" s="17">
        <f t="shared" si="263"/>
        <v>22798130.936747961</v>
      </c>
      <c r="V881" s="17">
        <f t="shared" si="264"/>
        <v>54336222.141856313</v>
      </c>
      <c r="W881" s="17">
        <f t="shared" si="265"/>
        <v>80339230.748191163</v>
      </c>
      <c r="X881" s="17">
        <f t="shared" si="266"/>
        <v>-2.2402892329330829E-3</v>
      </c>
    </row>
    <row r="882" spans="1:24" s="17" customFormat="1">
      <c r="A882" s="17" t="s">
        <v>3403</v>
      </c>
      <c r="B882" s="17">
        <v>2</v>
      </c>
      <c r="C882" s="17">
        <v>30</v>
      </c>
      <c r="D882" s="17">
        <f t="shared" si="248"/>
        <v>32</v>
      </c>
      <c r="E882" s="2">
        <f t="shared" si="249"/>
        <v>11.78</v>
      </c>
      <c r="F882" s="17">
        <f t="shared" si="250"/>
        <v>2</v>
      </c>
      <c r="G882" s="17">
        <f t="shared" si="251"/>
        <v>30</v>
      </c>
      <c r="H882" s="17">
        <f t="shared" si="252"/>
        <v>32</v>
      </c>
      <c r="I882" s="17">
        <f t="shared" si="253"/>
        <v>1596158</v>
      </c>
      <c r="J882" s="17">
        <f t="shared" si="254"/>
        <v>3599288</v>
      </c>
      <c r="K882" s="17">
        <f t="shared" si="255"/>
        <v>5195446</v>
      </c>
      <c r="L882" s="17">
        <f>分割表!$B$5</f>
        <v>1596160</v>
      </c>
      <c r="M882" s="17">
        <f>分割表!$C$5</f>
        <v>3599318</v>
      </c>
      <c r="N882" s="17">
        <f t="shared" si="256"/>
        <v>5195478</v>
      </c>
      <c r="O882" s="17">
        <f t="shared" si="257"/>
        <v>1.3862943611198906</v>
      </c>
      <c r="P882" s="17">
        <f t="shared" si="258"/>
        <v>102.03592144986466</v>
      </c>
      <c r="Q882" s="17">
        <f t="shared" si="259"/>
        <v>110.90354888959125</v>
      </c>
      <c r="R882" s="17">
        <f t="shared" si="260"/>
        <v>22798100.370526604</v>
      </c>
      <c r="S882" s="17">
        <f t="shared" si="261"/>
        <v>54335739.254333109</v>
      </c>
      <c r="T882" s="17">
        <f t="shared" si="262"/>
        <v>80338703.922715634</v>
      </c>
      <c r="U882" s="17">
        <f t="shared" si="263"/>
        <v>22798130.936747961</v>
      </c>
      <c r="V882" s="17">
        <f t="shared" si="264"/>
        <v>54336222.141856313</v>
      </c>
      <c r="W882" s="17">
        <f t="shared" si="265"/>
        <v>80339230.748191163</v>
      </c>
      <c r="X882" s="17">
        <f t="shared" si="266"/>
        <v>-2.2402892329330829E-3</v>
      </c>
    </row>
    <row r="883" spans="1:24" s="17" customFormat="1">
      <c r="A883" s="17" t="s">
        <v>213</v>
      </c>
      <c r="B883" s="17">
        <v>4</v>
      </c>
      <c r="C883" s="17">
        <v>36</v>
      </c>
      <c r="D883" s="17">
        <f t="shared" si="248"/>
        <v>40</v>
      </c>
      <c r="E883" s="2">
        <f t="shared" si="249"/>
        <v>9.86</v>
      </c>
      <c r="F883" s="17">
        <f t="shared" si="250"/>
        <v>4</v>
      </c>
      <c r="G883" s="17">
        <f t="shared" si="251"/>
        <v>36</v>
      </c>
      <c r="H883" s="17">
        <f t="shared" si="252"/>
        <v>40</v>
      </c>
      <c r="I883" s="17">
        <f t="shared" si="253"/>
        <v>1596156</v>
      </c>
      <c r="J883" s="17">
        <f t="shared" si="254"/>
        <v>3599282</v>
      </c>
      <c r="K883" s="17">
        <f t="shared" si="255"/>
        <v>5195438</v>
      </c>
      <c r="L883" s="17">
        <f>分割表!$B$5</f>
        <v>1596160</v>
      </c>
      <c r="M883" s="17">
        <f>分割表!$C$5</f>
        <v>3599318</v>
      </c>
      <c r="N883" s="17">
        <f t="shared" si="256"/>
        <v>5195478</v>
      </c>
      <c r="O883" s="17">
        <f t="shared" si="257"/>
        <v>5.5451774444795623</v>
      </c>
      <c r="P883" s="17">
        <f t="shared" si="258"/>
        <v>129.00668178441995</v>
      </c>
      <c r="Q883" s="17">
        <f t="shared" si="259"/>
        <v>147.55517816455745</v>
      </c>
      <c r="R883" s="17">
        <f t="shared" si="260"/>
        <v>22798069.804307759</v>
      </c>
      <c r="S883" s="17">
        <f t="shared" si="261"/>
        <v>54335642.67685847</v>
      </c>
      <c r="T883" s="17">
        <f t="shared" si="262"/>
        <v>80338572.216377556</v>
      </c>
      <c r="U883" s="17">
        <f t="shared" si="263"/>
        <v>22798130.936747961</v>
      </c>
      <c r="V883" s="17">
        <f t="shared" si="264"/>
        <v>54336222.141856313</v>
      </c>
      <c r="W883" s="17">
        <f t="shared" si="265"/>
        <v>80339230.748191163</v>
      </c>
      <c r="X883" s="17">
        <f t="shared" si="266"/>
        <v>-2.2996619938765849E-3</v>
      </c>
    </row>
    <row r="884" spans="1:24" s="17" customFormat="1">
      <c r="A884" s="17" t="s">
        <v>3341</v>
      </c>
      <c r="B884" s="17">
        <v>4</v>
      </c>
      <c r="C884" s="17">
        <v>36</v>
      </c>
      <c r="D884" s="17">
        <f t="shared" si="248"/>
        <v>40</v>
      </c>
      <c r="E884" s="2">
        <f t="shared" si="249"/>
        <v>9.86</v>
      </c>
      <c r="F884" s="17">
        <f t="shared" si="250"/>
        <v>4</v>
      </c>
      <c r="G884" s="17">
        <f t="shared" si="251"/>
        <v>36</v>
      </c>
      <c r="H884" s="17">
        <f t="shared" si="252"/>
        <v>40</v>
      </c>
      <c r="I884" s="17">
        <f t="shared" si="253"/>
        <v>1596156</v>
      </c>
      <c r="J884" s="17">
        <f t="shared" si="254"/>
        <v>3599282</v>
      </c>
      <c r="K884" s="17">
        <f t="shared" si="255"/>
        <v>5195438</v>
      </c>
      <c r="L884" s="17">
        <f>分割表!$B$5</f>
        <v>1596160</v>
      </c>
      <c r="M884" s="17">
        <f>分割表!$C$5</f>
        <v>3599318</v>
      </c>
      <c r="N884" s="17">
        <f t="shared" si="256"/>
        <v>5195478</v>
      </c>
      <c r="O884" s="17">
        <f t="shared" si="257"/>
        <v>5.5451774444795623</v>
      </c>
      <c r="P884" s="17">
        <f t="shared" si="258"/>
        <v>129.00668178441995</v>
      </c>
      <c r="Q884" s="17">
        <f t="shared" si="259"/>
        <v>147.55517816455745</v>
      </c>
      <c r="R884" s="17">
        <f t="shared" si="260"/>
        <v>22798069.804307759</v>
      </c>
      <c r="S884" s="17">
        <f t="shared" si="261"/>
        <v>54335642.67685847</v>
      </c>
      <c r="T884" s="17">
        <f t="shared" si="262"/>
        <v>80338572.216377556</v>
      </c>
      <c r="U884" s="17">
        <f t="shared" si="263"/>
        <v>22798130.936747961</v>
      </c>
      <c r="V884" s="17">
        <f t="shared" si="264"/>
        <v>54336222.141856313</v>
      </c>
      <c r="W884" s="17">
        <f t="shared" si="265"/>
        <v>80339230.748191163</v>
      </c>
      <c r="X884" s="17">
        <f t="shared" si="266"/>
        <v>-2.2996619938765849E-3</v>
      </c>
    </row>
    <row r="885" spans="1:24" s="17" customFormat="1">
      <c r="A885" s="17" t="s">
        <v>3387</v>
      </c>
      <c r="B885" s="17">
        <v>2</v>
      </c>
      <c r="C885" s="17">
        <v>31</v>
      </c>
      <c r="D885" s="17">
        <f t="shared" si="248"/>
        <v>33</v>
      </c>
      <c r="E885" s="2">
        <f t="shared" si="249"/>
        <v>12.39</v>
      </c>
      <c r="F885" s="17">
        <f t="shared" si="250"/>
        <v>2</v>
      </c>
      <c r="G885" s="17">
        <f t="shared" si="251"/>
        <v>31</v>
      </c>
      <c r="H885" s="17">
        <f t="shared" si="252"/>
        <v>33</v>
      </c>
      <c r="I885" s="17">
        <f t="shared" si="253"/>
        <v>1596158</v>
      </c>
      <c r="J885" s="17">
        <f t="shared" si="254"/>
        <v>3599287</v>
      </c>
      <c r="K885" s="17">
        <f t="shared" si="255"/>
        <v>5195445</v>
      </c>
      <c r="L885" s="17">
        <f>分割表!$B$5</f>
        <v>1596160</v>
      </c>
      <c r="M885" s="17">
        <f>分割表!$C$5</f>
        <v>3599318</v>
      </c>
      <c r="N885" s="17">
        <f t="shared" si="256"/>
        <v>5195478</v>
      </c>
      <c r="O885" s="17">
        <f t="shared" si="257"/>
        <v>1.3862943611198906</v>
      </c>
      <c r="P885" s="17">
        <f t="shared" si="258"/>
        <v>106.45360333903953</v>
      </c>
      <c r="Q885" s="17">
        <f t="shared" si="259"/>
        <v>115.38474952839385</v>
      </c>
      <c r="R885" s="17">
        <f t="shared" si="260"/>
        <v>22798100.370526604</v>
      </c>
      <c r="S885" s="17">
        <f t="shared" si="261"/>
        <v>54335723.158086643</v>
      </c>
      <c r="T885" s="17">
        <f t="shared" si="262"/>
        <v>80338687.459422708</v>
      </c>
      <c r="U885" s="17">
        <f t="shared" si="263"/>
        <v>22798130.936747961</v>
      </c>
      <c r="V885" s="17">
        <f t="shared" si="264"/>
        <v>54336222.141856313</v>
      </c>
      <c r="W885" s="17">
        <f t="shared" si="265"/>
        <v>80339230.748191163</v>
      </c>
      <c r="X885" s="17">
        <f t="shared" si="266"/>
        <v>-2.3311607525993159E-3</v>
      </c>
    </row>
    <row r="886" spans="1:24" s="17" customFormat="1">
      <c r="A886" s="17" t="s">
        <v>3395</v>
      </c>
      <c r="B886" s="17">
        <v>2</v>
      </c>
      <c r="C886" s="17">
        <v>31</v>
      </c>
      <c r="D886" s="17">
        <f t="shared" si="248"/>
        <v>33</v>
      </c>
      <c r="E886" s="2">
        <f t="shared" si="249"/>
        <v>12.39</v>
      </c>
      <c r="F886" s="17">
        <f t="shared" si="250"/>
        <v>2</v>
      </c>
      <c r="G886" s="17">
        <f t="shared" si="251"/>
        <v>31</v>
      </c>
      <c r="H886" s="17">
        <f t="shared" si="252"/>
        <v>33</v>
      </c>
      <c r="I886" s="17">
        <f t="shared" si="253"/>
        <v>1596158</v>
      </c>
      <c r="J886" s="17">
        <f t="shared" si="254"/>
        <v>3599287</v>
      </c>
      <c r="K886" s="17">
        <f t="shared" si="255"/>
        <v>5195445</v>
      </c>
      <c r="L886" s="17">
        <f>分割表!$B$5</f>
        <v>1596160</v>
      </c>
      <c r="M886" s="17">
        <f>分割表!$C$5</f>
        <v>3599318</v>
      </c>
      <c r="N886" s="17">
        <f t="shared" si="256"/>
        <v>5195478</v>
      </c>
      <c r="O886" s="17">
        <f t="shared" si="257"/>
        <v>1.3862943611198906</v>
      </c>
      <c r="P886" s="17">
        <f t="shared" si="258"/>
        <v>106.45360333903953</v>
      </c>
      <c r="Q886" s="17">
        <f t="shared" si="259"/>
        <v>115.38474952839385</v>
      </c>
      <c r="R886" s="17">
        <f t="shared" si="260"/>
        <v>22798100.370526604</v>
      </c>
      <c r="S886" s="17">
        <f t="shared" si="261"/>
        <v>54335723.158086643</v>
      </c>
      <c r="T886" s="17">
        <f t="shared" si="262"/>
        <v>80338687.459422708</v>
      </c>
      <c r="U886" s="17">
        <f t="shared" si="263"/>
        <v>22798130.936747961</v>
      </c>
      <c r="V886" s="17">
        <f t="shared" si="264"/>
        <v>54336222.141856313</v>
      </c>
      <c r="W886" s="17">
        <f t="shared" si="265"/>
        <v>80339230.748191163</v>
      </c>
      <c r="X886" s="17">
        <f t="shared" si="266"/>
        <v>-2.3311607525993159E-3</v>
      </c>
    </row>
    <row r="887" spans="1:24" s="17" customFormat="1">
      <c r="A887" s="17" t="s">
        <v>3394</v>
      </c>
      <c r="B887" s="17">
        <v>2</v>
      </c>
      <c r="C887" s="17">
        <v>31</v>
      </c>
      <c r="D887" s="17">
        <f t="shared" si="248"/>
        <v>33</v>
      </c>
      <c r="E887" s="2">
        <f t="shared" si="249"/>
        <v>12.39</v>
      </c>
      <c r="F887" s="17">
        <f t="shared" si="250"/>
        <v>2</v>
      </c>
      <c r="G887" s="17">
        <f t="shared" si="251"/>
        <v>31</v>
      </c>
      <c r="H887" s="17">
        <f t="shared" si="252"/>
        <v>33</v>
      </c>
      <c r="I887" s="17">
        <f t="shared" si="253"/>
        <v>1596158</v>
      </c>
      <c r="J887" s="17">
        <f t="shared" si="254"/>
        <v>3599287</v>
      </c>
      <c r="K887" s="17">
        <f t="shared" si="255"/>
        <v>5195445</v>
      </c>
      <c r="L887" s="17">
        <f>分割表!$B$5</f>
        <v>1596160</v>
      </c>
      <c r="M887" s="17">
        <f>分割表!$C$5</f>
        <v>3599318</v>
      </c>
      <c r="N887" s="17">
        <f t="shared" si="256"/>
        <v>5195478</v>
      </c>
      <c r="O887" s="17">
        <f t="shared" si="257"/>
        <v>1.3862943611198906</v>
      </c>
      <c r="P887" s="17">
        <f t="shared" si="258"/>
        <v>106.45360333903953</v>
      </c>
      <c r="Q887" s="17">
        <f t="shared" si="259"/>
        <v>115.38474952839385</v>
      </c>
      <c r="R887" s="17">
        <f t="shared" si="260"/>
        <v>22798100.370526604</v>
      </c>
      <c r="S887" s="17">
        <f t="shared" si="261"/>
        <v>54335723.158086643</v>
      </c>
      <c r="T887" s="17">
        <f t="shared" si="262"/>
        <v>80338687.459422708</v>
      </c>
      <c r="U887" s="17">
        <f t="shared" si="263"/>
        <v>22798130.936747961</v>
      </c>
      <c r="V887" s="17">
        <f t="shared" si="264"/>
        <v>54336222.141856313</v>
      </c>
      <c r="W887" s="17">
        <f t="shared" si="265"/>
        <v>80339230.748191163</v>
      </c>
      <c r="X887" s="17">
        <f t="shared" si="266"/>
        <v>-2.3311607525993159E-3</v>
      </c>
    </row>
    <row r="888" spans="1:24" s="17" customFormat="1">
      <c r="A888" s="17" t="s">
        <v>2030</v>
      </c>
      <c r="B888" s="17">
        <v>12</v>
      </c>
      <c r="C888" s="17">
        <v>58</v>
      </c>
      <c r="D888" s="17">
        <f t="shared" si="248"/>
        <v>70</v>
      </c>
      <c r="E888" s="2">
        <f t="shared" si="249"/>
        <v>6.76</v>
      </c>
      <c r="F888" s="17">
        <f t="shared" si="250"/>
        <v>12</v>
      </c>
      <c r="G888" s="17">
        <f t="shared" si="251"/>
        <v>58</v>
      </c>
      <c r="H888" s="17">
        <f t="shared" si="252"/>
        <v>70</v>
      </c>
      <c r="I888" s="17">
        <f t="shared" si="253"/>
        <v>1596148</v>
      </c>
      <c r="J888" s="17">
        <f t="shared" si="254"/>
        <v>3599260</v>
      </c>
      <c r="K888" s="17">
        <f t="shared" si="255"/>
        <v>5195408</v>
      </c>
      <c r="L888" s="17">
        <f>分割表!$B$5</f>
        <v>1596160</v>
      </c>
      <c r="M888" s="17">
        <f>分割表!$C$5</f>
        <v>3599318</v>
      </c>
      <c r="N888" s="17">
        <f t="shared" si="256"/>
        <v>5195478</v>
      </c>
      <c r="O888" s="17">
        <f t="shared" si="257"/>
        <v>29.818879797456006</v>
      </c>
      <c r="P888" s="17">
        <f t="shared" si="258"/>
        <v>235.50569461169232</v>
      </c>
      <c r="Q888" s="17">
        <f t="shared" si="259"/>
        <v>297.39466694345515</v>
      </c>
      <c r="R888" s="17">
        <f t="shared" si="260"/>
        <v>22797947.539457437</v>
      </c>
      <c r="S888" s="17">
        <f t="shared" si="261"/>
        <v>54335288.559537046</v>
      </c>
      <c r="T888" s="17">
        <f t="shared" si="262"/>
        <v>80338078.317719445</v>
      </c>
      <c r="U888" s="17">
        <f t="shared" si="263"/>
        <v>22798130.936747961</v>
      </c>
      <c r="V888" s="17">
        <f t="shared" si="264"/>
        <v>54336222.141856313</v>
      </c>
      <c r="W888" s="17">
        <f t="shared" si="265"/>
        <v>80339230.748191163</v>
      </c>
      <c r="X888" s="17">
        <f t="shared" si="266"/>
        <v>-2.3554099983181267E-3</v>
      </c>
    </row>
    <row r="889" spans="1:24" s="17" customFormat="1">
      <c r="A889" s="17" t="s">
        <v>1413</v>
      </c>
      <c r="B889" s="17">
        <v>4</v>
      </c>
      <c r="C889" s="17">
        <v>37</v>
      </c>
      <c r="D889" s="17">
        <f t="shared" si="248"/>
        <v>41</v>
      </c>
      <c r="E889" s="2">
        <f t="shared" si="249"/>
        <v>10.39</v>
      </c>
      <c r="F889" s="17">
        <f t="shared" si="250"/>
        <v>4</v>
      </c>
      <c r="G889" s="17">
        <f t="shared" si="251"/>
        <v>37</v>
      </c>
      <c r="H889" s="17">
        <f t="shared" si="252"/>
        <v>41</v>
      </c>
      <c r="I889" s="17">
        <f t="shared" si="253"/>
        <v>1596156</v>
      </c>
      <c r="J889" s="17">
        <f t="shared" si="254"/>
        <v>3599281</v>
      </c>
      <c r="K889" s="17">
        <f t="shared" si="255"/>
        <v>5195437</v>
      </c>
      <c r="L889" s="17">
        <f>分割表!$B$5</f>
        <v>1596160</v>
      </c>
      <c r="M889" s="17">
        <f>分割表!$C$5</f>
        <v>3599318</v>
      </c>
      <c r="N889" s="17">
        <f t="shared" si="256"/>
        <v>5195478</v>
      </c>
      <c r="O889" s="17">
        <f t="shared" si="257"/>
        <v>5.5451774444795623</v>
      </c>
      <c r="P889" s="17">
        <f t="shared" si="258"/>
        <v>133.60396276783629</v>
      </c>
      <c r="Q889" s="17">
        <f t="shared" si="259"/>
        <v>152.25645473487663</v>
      </c>
      <c r="R889" s="17">
        <f t="shared" si="260"/>
        <v>22798069.804307759</v>
      </c>
      <c r="S889" s="17">
        <f t="shared" si="261"/>
        <v>54335626.580613673</v>
      </c>
      <c r="T889" s="17">
        <f t="shared" si="262"/>
        <v>80338555.753086165</v>
      </c>
      <c r="U889" s="17">
        <f t="shared" si="263"/>
        <v>22798130.936747961</v>
      </c>
      <c r="V889" s="17">
        <f t="shared" si="264"/>
        <v>54336222.141856313</v>
      </c>
      <c r="W889" s="17">
        <f t="shared" si="265"/>
        <v>80339230.748191163</v>
      </c>
      <c r="X889" s="17">
        <f t="shared" si="266"/>
        <v>-2.3905335135428175E-3</v>
      </c>
    </row>
    <row r="890" spans="1:24" s="17" customFormat="1">
      <c r="A890" s="17" t="s">
        <v>2862</v>
      </c>
      <c r="B890" s="17">
        <v>81</v>
      </c>
      <c r="C890" s="17">
        <v>243</v>
      </c>
      <c r="D890" s="17">
        <f t="shared" si="248"/>
        <v>324</v>
      </c>
      <c r="E890" s="2">
        <f t="shared" si="249"/>
        <v>5.18</v>
      </c>
      <c r="F890" s="17">
        <f t="shared" si="250"/>
        <v>81</v>
      </c>
      <c r="G890" s="17">
        <f t="shared" si="251"/>
        <v>243</v>
      </c>
      <c r="H890" s="17">
        <f t="shared" si="252"/>
        <v>324</v>
      </c>
      <c r="I890" s="17">
        <f t="shared" si="253"/>
        <v>1596079</v>
      </c>
      <c r="J890" s="17">
        <f t="shared" si="254"/>
        <v>3599075</v>
      </c>
      <c r="K890" s="17">
        <f t="shared" si="255"/>
        <v>5195154</v>
      </c>
      <c r="L890" s="17">
        <f>分割表!$B$5</f>
        <v>1596160</v>
      </c>
      <c r="M890" s="17">
        <f>分割表!$C$5</f>
        <v>3599318</v>
      </c>
      <c r="N890" s="17">
        <f t="shared" si="256"/>
        <v>5195478</v>
      </c>
      <c r="O890" s="17">
        <f t="shared" si="257"/>
        <v>355.95038152846757</v>
      </c>
      <c r="P890" s="17">
        <f t="shared" si="258"/>
        <v>1334.8139307317533</v>
      </c>
      <c r="Q890" s="17">
        <f t="shared" si="259"/>
        <v>1872.9608991167147</v>
      </c>
      <c r="R890" s="17">
        <f t="shared" si="260"/>
        <v>22796893.006787729</v>
      </c>
      <c r="S890" s="17">
        <f t="shared" si="261"/>
        <v>54332310.760108635</v>
      </c>
      <c r="T890" s="17">
        <f t="shared" si="262"/>
        <v>80333896.649356499</v>
      </c>
      <c r="U890" s="17">
        <f t="shared" si="263"/>
        <v>22798130.936747961</v>
      </c>
      <c r="V890" s="17">
        <f t="shared" si="264"/>
        <v>54336222.141856313</v>
      </c>
      <c r="W890" s="17">
        <f t="shared" si="265"/>
        <v>80339230.748191163</v>
      </c>
      <c r="X890" s="17">
        <f t="shared" si="266"/>
        <v>-2.4045968182118231E-3</v>
      </c>
    </row>
    <row r="891" spans="1:24" s="17" customFormat="1">
      <c r="A891" s="17" t="s">
        <v>3111</v>
      </c>
      <c r="B891" s="17">
        <v>20</v>
      </c>
      <c r="C891" s="17">
        <v>80</v>
      </c>
      <c r="D891" s="17">
        <f t="shared" si="248"/>
        <v>100</v>
      </c>
      <c r="E891" s="2">
        <f t="shared" si="249"/>
        <v>5.85</v>
      </c>
      <c r="F891" s="17">
        <f t="shared" si="250"/>
        <v>20</v>
      </c>
      <c r="G891" s="17">
        <f t="shared" si="251"/>
        <v>80</v>
      </c>
      <c r="H891" s="17">
        <f t="shared" si="252"/>
        <v>100</v>
      </c>
      <c r="I891" s="17">
        <f t="shared" si="253"/>
        <v>1596140</v>
      </c>
      <c r="J891" s="17">
        <f t="shared" si="254"/>
        <v>3599238</v>
      </c>
      <c r="K891" s="17">
        <f t="shared" si="255"/>
        <v>5195378</v>
      </c>
      <c r="L891" s="17">
        <f>分割表!$B$5</f>
        <v>1596160</v>
      </c>
      <c r="M891" s="17">
        <f>分割表!$C$5</f>
        <v>3599318</v>
      </c>
      <c r="N891" s="17">
        <f t="shared" si="256"/>
        <v>5195478</v>
      </c>
      <c r="O891" s="17">
        <f t="shared" si="257"/>
        <v>59.914645471079815</v>
      </c>
      <c r="P891" s="17">
        <f t="shared" si="258"/>
        <v>350.5621307739105</v>
      </c>
      <c r="Q891" s="17">
        <f t="shared" si="259"/>
        <v>460.51701859880916</v>
      </c>
      <c r="R891" s="17">
        <f t="shared" si="260"/>
        <v>22797825.27464721</v>
      </c>
      <c r="S891" s="17">
        <f t="shared" si="261"/>
        <v>54334934.442350097</v>
      </c>
      <c r="T891" s="17">
        <f t="shared" si="262"/>
        <v>80337584.419234574</v>
      </c>
      <c r="U891" s="17">
        <f t="shared" si="263"/>
        <v>22798130.936747961</v>
      </c>
      <c r="V891" s="17">
        <f t="shared" si="264"/>
        <v>54336222.141856313</v>
      </c>
      <c r="W891" s="17">
        <f t="shared" si="265"/>
        <v>80339230.748191163</v>
      </c>
      <c r="X891" s="17">
        <f t="shared" si="266"/>
        <v>-2.4111580027596693E-3</v>
      </c>
    </row>
    <row r="892" spans="1:24" s="17" customFormat="1">
      <c r="A892" s="17" t="s">
        <v>370</v>
      </c>
      <c r="B892" s="17">
        <v>2</v>
      </c>
      <c r="C892" s="17">
        <v>32</v>
      </c>
      <c r="D892" s="17">
        <f t="shared" si="248"/>
        <v>34</v>
      </c>
      <c r="E892" s="2">
        <f t="shared" si="249"/>
        <v>13</v>
      </c>
      <c r="F892" s="17">
        <f t="shared" si="250"/>
        <v>2</v>
      </c>
      <c r="G892" s="17">
        <f t="shared" si="251"/>
        <v>32</v>
      </c>
      <c r="H892" s="17">
        <f t="shared" si="252"/>
        <v>34</v>
      </c>
      <c r="I892" s="17">
        <f t="shared" si="253"/>
        <v>1596158</v>
      </c>
      <c r="J892" s="17">
        <f t="shared" si="254"/>
        <v>3599286</v>
      </c>
      <c r="K892" s="17">
        <f t="shared" si="255"/>
        <v>5195444</v>
      </c>
      <c r="L892" s="17">
        <f>分割表!$B$5</f>
        <v>1596160</v>
      </c>
      <c r="M892" s="17">
        <f>分割表!$C$5</f>
        <v>3599318</v>
      </c>
      <c r="N892" s="17">
        <f t="shared" si="256"/>
        <v>5195478</v>
      </c>
      <c r="O892" s="17">
        <f t="shared" si="257"/>
        <v>1.3862943611198906</v>
      </c>
      <c r="P892" s="17">
        <f t="shared" si="258"/>
        <v>110.90354888959125</v>
      </c>
      <c r="Q892" s="17">
        <f t="shared" si="259"/>
        <v>119.89625783694949</v>
      </c>
      <c r="R892" s="17">
        <f t="shared" si="260"/>
        <v>22798100.370526604</v>
      </c>
      <c r="S892" s="17">
        <f t="shared" si="261"/>
        <v>54335707.061840452</v>
      </c>
      <c r="T892" s="17">
        <f t="shared" si="262"/>
        <v>80338670.99612996</v>
      </c>
      <c r="U892" s="17">
        <f t="shared" si="263"/>
        <v>22798130.936747961</v>
      </c>
      <c r="V892" s="17">
        <f t="shared" si="264"/>
        <v>54336222.141856313</v>
      </c>
      <c r="W892" s="17">
        <f t="shared" si="265"/>
        <v>80339230.748191163</v>
      </c>
      <c r="X892" s="17">
        <f t="shared" si="266"/>
        <v>-2.422032272265548E-3</v>
      </c>
    </row>
    <row r="893" spans="1:24" s="17" customFormat="1">
      <c r="A893" s="17" t="s">
        <v>1131</v>
      </c>
      <c r="B893" s="17">
        <v>108</v>
      </c>
      <c r="C893" s="17">
        <v>316</v>
      </c>
      <c r="D893" s="17">
        <f t="shared" si="248"/>
        <v>424</v>
      </c>
      <c r="E893" s="2">
        <f t="shared" si="249"/>
        <v>5.69</v>
      </c>
      <c r="F893" s="17">
        <f t="shared" si="250"/>
        <v>108</v>
      </c>
      <c r="G893" s="17">
        <f t="shared" si="251"/>
        <v>316</v>
      </c>
      <c r="H893" s="17">
        <f t="shared" si="252"/>
        <v>424</v>
      </c>
      <c r="I893" s="17">
        <f t="shared" si="253"/>
        <v>1596052</v>
      </c>
      <c r="J893" s="17">
        <f t="shared" si="254"/>
        <v>3599002</v>
      </c>
      <c r="K893" s="17">
        <f t="shared" si="255"/>
        <v>5195054</v>
      </c>
      <c r="L893" s="17">
        <f>分割表!$B$5</f>
        <v>1596160</v>
      </c>
      <c r="M893" s="17">
        <f>分割表!$C$5</f>
        <v>3599318</v>
      </c>
      <c r="N893" s="17">
        <f t="shared" si="256"/>
        <v>5195478</v>
      </c>
      <c r="O893" s="17">
        <f t="shared" si="257"/>
        <v>505.67017252941577</v>
      </c>
      <c r="P893" s="17">
        <f t="shared" si="258"/>
        <v>1818.8145394934643</v>
      </c>
      <c r="Q893" s="17">
        <f t="shared" si="259"/>
        <v>2565.0869850183499</v>
      </c>
      <c r="R893" s="17">
        <f t="shared" si="260"/>
        <v>22796480.364381131</v>
      </c>
      <c r="S893" s="17">
        <f t="shared" si="261"/>
        <v>54331135.739166871</v>
      </c>
      <c r="T893" s="17">
        <f t="shared" si="262"/>
        <v>80332250.326636359</v>
      </c>
      <c r="U893" s="17">
        <f t="shared" si="263"/>
        <v>22798130.936747961</v>
      </c>
      <c r="V893" s="17">
        <f t="shared" si="264"/>
        <v>54336222.141856313</v>
      </c>
      <c r="W893" s="17">
        <f t="shared" si="265"/>
        <v>80339230.748191163</v>
      </c>
      <c r="X893" s="17">
        <f t="shared" si="266"/>
        <v>-2.4791569336192407E-3</v>
      </c>
    </row>
    <row r="894" spans="1:24" s="17" customFormat="1">
      <c r="A894" s="17" t="s">
        <v>1876</v>
      </c>
      <c r="B894" s="17">
        <v>1</v>
      </c>
      <c r="C894" s="17">
        <v>30</v>
      </c>
      <c r="D894" s="17">
        <f t="shared" si="248"/>
        <v>31</v>
      </c>
      <c r="E894" s="2">
        <f t="shared" si="249"/>
        <v>15.55</v>
      </c>
      <c r="F894" s="17">
        <f t="shared" si="250"/>
        <v>1</v>
      </c>
      <c r="G894" s="17">
        <f t="shared" si="251"/>
        <v>30</v>
      </c>
      <c r="H894" s="17">
        <f t="shared" si="252"/>
        <v>31</v>
      </c>
      <c r="I894" s="17">
        <f t="shared" si="253"/>
        <v>1596159</v>
      </c>
      <c r="J894" s="17">
        <f t="shared" si="254"/>
        <v>3599288</v>
      </c>
      <c r="K894" s="17">
        <f t="shared" si="255"/>
        <v>5195447</v>
      </c>
      <c r="L894" s="17">
        <f>分割表!$B$5</f>
        <v>1596160</v>
      </c>
      <c r="M894" s="17">
        <f>分割表!$C$5</f>
        <v>3599318</v>
      </c>
      <c r="N894" s="17">
        <f t="shared" si="256"/>
        <v>5195478</v>
      </c>
      <c r="O894" s="17">
        <f t="shared" si="257"/>
        <v>0</v>
      </c>
      <c r="P894" s="17">
        <f t="shared" si="258"/>
        <v>102.03592144986466</v>
      </c>
      <c r="Q894" s="17">
        <f t="shared" si="259"/>
        <v>106.45360333903953</v>
      </c>
      <c r="R894" s="17">
        <f t="shared" si="260"/>
        <v>22798115.65363697</v>
      </c>
      <c r="S894" s="17">
        <f t="shared" si="261"/>
        <v>54335739.254333109</v>
      </c>
      <c r="T894" s="17">
        <f t="shared" si="262"/>
        <v>80338720.386008769</v>
      </c>
      <c r="U894" s="17">
        <f t="shared" si="263"/>
        <v>22798130.936747961</v>
      </c>
      <c r="V894" s="17">
        <f t="shared" si="264"/>
        <v>54336222.141856313</v>
      </c>
      <c r="W894" s="17">
        <f t="shared" si="265"/>
        <v>80339230.748191163</v>
      </c>
      <c r="X894" s="17">
        <f t="shared" si="266"/>
        <v>-2.4832174114600299E-3</v>
      </c>
    </row>
    <row r="895" spans="1:24" s="17" customFormat="1">
      <c r="A895" s="17" t="s">
        <v>3370</v>
      </c>
      <c r="B895" s="17">
        <v>2</v>
      </c>
      <c r="C895" s="17">
        <v>33</v>
      </c>
      <c r="D895" s="17">
        <f t="shared" si="248"/>
        <v>35</v>
      </c>
      <c r="E895" s="2">
        <f t="shared" si="249"/>
        <v>13.61</v>
      </c>
      <c r="F895" s="17">
        <f t="shared" si="250"/>
        <v>2</v>
      </c>
      <c r="G895" s="17">
        <f t="shared" si="251"/>
        <v>33</v>
      </c>
      <c r="H895" s="17">
        <f t="shared" si="252"/>
        <v>35</v>
      </c>
      <c r="I895" s="17">
        <f t="shared" si="253"/>
        <v>1596158</v>
      </c>
      <c r="J895" s="17">
        <f t="shared" si="254"/>
        <v>3599285</v>
      </c>
      <c r="K895" s="17">
        <f t="shared" si="255"/>
        <v>5195443</v>
      </c>
      <c r="L895" s="17">
        <f>分割表!$B$5</f>
        <v>1596160</v>
      </c>
      <c r="M895" s="17">
        <f>分割表!$C$5</f>
        <v>3599318</v>
      </c>
      <c r="N895" s="17">
        <f t="shared" si="256"/>
        <v>5195478</v>
      </c>
      <c r="O895" s="17">
        <f t="shared" si="257"/>
        <v>1.3862943611198906</v>
      </c>
      <c r="P895" s="17">
        <f t="shared" si="258"/>
        <v>115.38474952839385</v>
      </c>
      <c r="Q895" s="17">
        <f t="shared" si="259"/>
        <v>124.43718215212947</v>
      </c>
      <c r="R895" s="17">
        <f t="shared" si="260"/>
        <v>22798100.370526604</v>
      </c>
      <c r="S895" s="17">
        <f t="shared" si="261"/>
        <v>54335690.965594545</v>
      </c>
      <c r="T895" s="17">
        <f t="shared" si="262"/>
        <v>80338654.532837421</v>
      </c>
      <c r="U895" s="17">
        <f t="shared" si="263"/>
        <v>22798130.936747961</v>
      </c>
      <c r="V895" s="17">
        <f t="shared" si="264"/>
        <v>54336222.141856313</v>
      </c>
      <c r="W895" s="17">
        <f t="shared" si="265"/>
        <v>80339230.748191163</v>
      </c>
      <c r="X895" s="17">
        <f t="shared" si="266"/>
        <v>-2.5129037919317801E-3</v>
      </c>
    </row>
    <row r="896" spans="1:24" s="17" customFormat="1">
      <c r="A896" s="17" t="s">
        <v>3363</v>
      </c>
      <c r="B896" s="17">
        <v>2</v>
      </c>
      <c r="C896" s="17">
        <v>33</v>
      </c>
      <c r="D896" s="17">
        <f t="shared" si="248"/>
        <v>35</v>
      </c>
      <c r="E896" s="2">
        <f t="shared" si="249"/>
        <v>13.61</v>
      </c>
      <c r="F896" s="17">
        <f t="shared" si="250"/>
        <v>2</v>
      </c>
      <c r="G896" s="17">
        <f t="shared" si="251"/>
        <v>33</v>
      </c>
      <c r="H896" s="17">
        <f t="shared" si="252"/>
        <v>35</v>
      </c>
      <c r="I896" s="17">
        <f t="shared" si="253"/>
        <v>1596158</v>
      </c>
      <c r="J896" s="17">
        <f t="shared" si="254"/>
        <v>3599285</v>
      </c>
      <c r="K896" s="17">
        <f t="shared" si="255"/>
        <v>5195443</v>
      </c>
      <c r="L896" s="17">
        <f>分割表!$B$5</f>
        <v>1596160</v>
      </c>
      <c r="M896" s="17">
        <f>分割表!$C$5</f>
        <v>3599318</v>
      </c>
      <c r="N896" s="17">
        <f t="shared" si="256"/>
        <v>5195478</v>
      </c>
      <c r="O896" s="17">
        <f t="shared" si="257"/>
        <v>1.3862943611198906</v>
      </c>
      <c r="P896" s="17">
        <f t="shared" si="258"/>
        <v>115.38474952839385</v>
      </c>
      <c r="Q896" s="17">
        <f t="shared" si="259"/>
        <v>124.43718215212947</v>
      </c>
      <c r="R896" s="17">
        <f t="shared" si="260"/>
        <v>22798100.370526604</v>
      </c>
      <c r="S896" s="17">
        <f t="shared" si="261"/>
        <v>54335690.965594545</v>
      </c>
      <c r="T896" s="17">
        <f t="shared" si="262"/>
        <v>80338654.532837421</v>
      </c>
      <c r="U896" s="17">
        <f t="shared" si="263"/>
        <v>22798130.936747961</v>
      </c>
      <c r="V896" s="17">
        <f t="shared" si="264"/>
        <v>54336222.141856313</v>
      </c>
      <c r="W896" s="17">
        <f t="shared" si="265"/>
        <v>80339230.748191163</v>
      </c>
      <c r="X896" s="17">
        <f t="shared" si="266"/>
        <v>-2.5129037919317801E-3</v>
      </c>
    </row>
    <row r="897" spans="1:24" s="17" customFormat="1">
      <c r="A897" s="17" t="s">
        <v>3366</v>
      </c>
      <c r="B897" s="17">
        <v>2</v>
      </c>
      <c r="C897" s="17">
        <v>33</v>
      </c>
      <c r="D897" s="17">
        <f t="shared" si="248"/>
        <v>35</v>
      </c>
      <c r="E897" s="2">
        <f t="shared" si="249"/>
        <v>13.61</v>
      </c>
      <c r="F897" s="17">
        <f t="shared" si="250"/>
        <v>2</v>
      </c>
      <c r="G897" s="17">
        <f t="shared" si="251"/>
        <v>33</v>
      </c>
      <c r="H897" s="17">
        <f t="shared" si="252"/>
        <v>35</v>
      </c>
      <c r="I897" s="17">
        <f t="shared" si="253"/>
        <v>1596158</v>
      </c>
      <c r="J897" s="17">
        <f t="shared" si="254"/>
        <v>3599285</v>
      </c>
      <c r="K897" s="17">
        <f t="shared" si="255"/>
        <v>5195443</v>
      </c>
      <c r="L897" s="17">
        <f>分割表!$B$5</f>
        <v>1596160</v>
      </c>
      <c r="M897" s="17">
        <f>分割表!$C$5</f>
        <v>3599318</v>
      </c>
      <c r="N897" s="17">
        <f t="shared" si="256"/>
        <v>5195478</v>
      </c>
      <c r="O897" s="17">
        <f t="shared" si="257"/>
        <v>1.3862943611198906</v>
      </c>
      <c r="P897" s="17">
        <f t="shared" si="258"/>
        <v>115.38474952839385</v>
      </c>
      <c r="Q897" s="17">
        <f t="shared" si="259"/>
        <v>124.43718215212947</v>
      </c>
      <c r="R897" s="17">
        <f t="shared" si="260"/>
        <v>22798100.370526604</v>
      </c>
      <c r="S897" s="17">
        <f t="shared" si="261"/>
        <v>54335690.965594545</v>
      </c>
      <c r="T897" s="17">
        <f t="shared" si="262"/>
        <v>80338654.532837421</v>
      </c>
      <c r="U897" s="17">
        <f t="shared" si="263"/>
        <v>22798130.936747961</v>
      </c>
      <c r="V897" s="17">
        <f t="shared" si="264"/>
        <v>54336222.141856313</v>
      </c>
      <c r="W897" s="17">
        <f t="shared" si="265"/>
        <v>80339230.748191163</v>
      </c>
      <c r="X897" s="17">
        <f t="shared" si="266"/>
        <v>-2.5129037919317801E-3</v>
      </c>
    </row>
    <row r="898" spans="1:24" s="17" customFormat="1">
      <c r="A898" s="17" t="s">
        <v>1974</v>
      </c>
      <c r="B898" s="17">
        <v>3</v>
      </c>
      <c r="C898" s="17">
        <v>36</v>
      </c>
      <c r="D898" s="17">
        <f t="shared" ref="D898:D961" si="267">B898+C898</f>
        <v>39</v>
      </c>
      <c r="E898" s="2">
        <f t="shared" ref="E898:E961" si="268">ROUND(2*(O898+P898+R898+S898+W898-Q898-T898-U898-V898),2)</f>
        <v>12.36</v>
      </c>
      <c r="F898" s="17">
        <f t="shared" ref="F898:F961" si="269">B898</f>
        <v>3</v>
      </c>
      <c r="G898" s="17">
        <f t="shared" ref="G898:G961" si="270">C898</f>
        <v>36</v>
      </c>
      <c r="H898" s="17">
        <f t="shared" ref="H898:H961" si="271">D898</f>
        <v>39</v>
      </c>
      <c r="I898" s="17">
        <f t="shared" ref="I898:I961" si="272">L898-F898</f>
        <v>1596157</v>
      </c>
      <c r="J898" s="17">
        <f t="shared" ref="J898:J961" si="273">M898-G898</f>
        <v>3599282</v>
      </c>
      <c r="K898" s="17">
        <f t="shared" ref="K898:K961" si="274">I898+J898</f>
        <v>5195439</v>
      </c>
      <c r="L898" s="17">
        <f>分割表!$B$5</f>
        <v>1596160</v>
      </c>
      <c r="M898" s="17">
        <f>分割表!$C$5</f>
        <v>3599318</v>
      </c>
      <c r="N898" s="17">
        <f t="shared" ref="N898:N961" si="275">$L$3+$M$3</f>
        <v>5195478</v>
      </c>
      <c r="O898" s="17">
        <f t="shared" ref="O898:O961" si="276">LN(F898)*F898</f>
        <v>3.2958368660043291</v>
      </c>
      <c r="P898" s="17">
        <f t="shared" ref="P898:P961" si="277">LN(G898)*G898</f>
        <v>129.00668178441995</v>
      </c>
      <c r="Q898" s="17">
        <f t="shared" ref="Q898:Q961" si="278">LN(H898)*H898</f>
        <v>142.87890419905619</v>
      </c>
      <c r="R898" s="17">
        <f t="shared" ref="R898:R961" si="279">LN(I898)*I898</f>
        <v>22798085.087416872</v>
      </c>
      <c r="S898" s="17">
        <f t="shared" ref="S898:S961" si="280">LN(J898)*J898</f>
        <v>54335642.67685847</v>
      </c>
      <c r="T898" s="17">
        <f t="shared" ref="T898:T961" si="281">LN(K898)*K898</f>
        <v>80338588.679669142</v>
      </c>
      <c r="U898" s="17">
        <f t="shared" ref="U898:U961" si="282">LN(L898)*L898</f>
        <v>22798130.936747961</v>
      </c>
      <c r="V898" s="17">
        <f t="shared" ref="V898:V961" si="283">LN(M898)*M898</f>
        <v>54336222.141856313</v>
      </c>
      <c r="W898" s="17">
        <f t="shared" ref="W898:W961" si="284">LN(N898)*N898</f>
        <v>80339230.748191163</v>
      </c>
      <c r="X898" s="17">
        <f t="shared" si="266"/>
        <v>-2.5425901724035315E-3</v>
      </c>
    </row>
    <row r="899" spans="1:24" s="17" customFormat="1">
      <c r="A899" s="17" t="s">
        <v>3315</v>
      </c>
      <c r="B899" s="17">
        <v>4</v>
      </c>
      <c r="C899" s="17">
        <v>39</v>
      </c>
      <c r="D899" s="17">
        <f t="shared" si="267"/>
        <v>43</v>
      </c>
      <c r="E899" s="2">
        <f t="shared" si="268"/>
        <v>11.46</v>
      </c>
      <c r="F899" s="17">
        <f t="shared" si="269"/>
        <v>4</v>
      </c>
      <c r="G899" s="17">
        <f t="shared" si="270"/>
        <v>39</v>
      </c>
      <c r="H899" s="17">
        <f t="shared" si="271"/>
        <v>43</v>
      </c>
      <c r="I899" s="17">
        <f t="shared" si="272"/>
        <v>1596156</v>
      </c>
      <c r="J899" s="17">
        <f t="shared" si="273"/>
        <v>3599279</v>
      </c>
      <c r="K899" s="17">
        <f t="shared" si="274"/>
        <v>5195435</v>
      </c>
      <c r="L899" s="17">
        <f>分割表!$B$5</f>
        <v>1596160</v>
      </c>
      <c r="M899" s="17">
        <f>分割表!$C$5</f>
        <v>3599318</v>
      </c>
      <c r="N899" s="17">
        <f t="shared" si="275"/>
        <v>5195478</v>
      </c>
      <c r="O899" s="17">
        <f t="shared" si="276"/>
        <v>5.5451774444795623</v>
      </c>
      <c r="P899" s="17">
        <f t="shared" si="277"/>
        <v>142.87890419905619</v>
      </c>
      <c r="Q899" s="17">
        <f t="shared" si="278"/>
        <v>161.73160497482317</v>
      </c>
      <c r="R899" s="17">
        <f t="shared" si="279"/>
        <v>22798069.804307759</v>
      </c>
      <c r="S899" s="17">
        <f t="shared" si="280"/>
        <v>54335594.388124913</v>
      </c>
      <c r="T899" s="17">
        <f t="shared" si="281"/>
        <v>80338522.826503947</v>
      </c>
      <c r="U899" s="17">
        <f t="shared" si="282"/>
        <v>22798130.936747961</v>
      </c>
      <c r="V899" s="17">
        <f t="shared" si="283"/>
        <v>54336222.141856313</v>
      </c>
      <c r="W899" s="17">
        <f t="shared" si="284"/>
        <v>80339230.748191163</v>
      </c>
      <c r="X899" s="17">
        <f t="shared" si="266"/>
        <v>-2.5722765528752821E-3</v>
      </c>
    </row>
    <row r="900" spans="1:24" s="17" customFormat="1">
      <c r="A900" s="17" t="s">
        <v>1864</v>
      </c>
      <c r="B900" s="17">
        <v>4</v>
      </c>
      <c r="C900" s="17">
        <v>39</v>
      </c>
      <c r="D900" s="17">
        <f t="shared" si="267"/>
        <v>43</v>
      </c>
      <c r="E900" s="2">
        <f t="shared" si="268"/>
        <v>11.46</v>
      </c>
      <c r="F900" s="17">
        <f t="shared" si="269"/>
        <v>4</v>
      </c>
      <c r="G900" s="17">
        <f t="shared" si="270"/>
        <v>39</v>
      </c>
      <c r="H900" s="17">
        <f t="shared" si="271"/>
        <v>43</v>
      </c>
      <c r="I900" s="17">
        <f t="shared" si="272"/>
        <v>1596156</v>
      </c>
      <c r="J900" s="17">
        <f t="shared" si="273"/>
        <v>3599279</v>
      </c>
      <c r="K900" s="17">
        <f t="shared" si="274"/>
        <v>5195435</v>
      </c>
      <c r="L900" s="17">
        <f>分割表!$B$5</f>
        <v>1596160</v>
      </c>
      <c r="M900" s="17">
        <f>分割表!$C$5</f>
        <v>3599318</v>
      </c>
      <c r="N900" s="17">
        <f t="shared" si="275"/>
        <v>5195478</v>
      </c>
      <c r="O900" s="17">
        <f t="shared" si="276"/>
        <v>5.5451774444795623</v>
      </c>
      <c r="P900" s="17">
        <f t="shared" si="277"/>
        <v>142.87890419905619</v>
      </c>
      <c r="Q900" s="17">
        <f t="shared" si="278"/>
        <v>161.73160497482317</v>
      </c>
      <c r="R900" s="17">
        <f t="shared" si="279"/>
        <v>22798069.804307759</v>
      </c>
      <c r="S900" s="17">
        <f t="shared" si="280"/>
        <v>54335594.388124913</v>
      </c>
      <c r="T900" s="17">
        <f t="shared" si="281"/>
        <v>80338522.826503947</v>
      </c>
      <c r="U900" s="17">
        <f t="shared" si="282"/>
        <v>22798130.936747961</v>
      </c>
      <c r="V900" s="17">
        <f t="shared" si="283"/>
        <v>54336222.141856313</v>
      </c>
      <c r="W900" s="17">
        <f t="shared" si="284"/>
        <v>80339230.748191163</v>
      </c>
      <c r="X900" s="17">
        <f t="shared" si="266"/>
        <v>-2.5722765528752821E-3</v>
      </c>
    </row>
    <row r="901" spans="1:24" s="17" customFormat="1">
      <c r="A901" s="17" t="s">
        <v>1201</v>
      </c>
      <c r="B901" s="17">
        <v>29</v>
      </c>
      <c r="C901" s="17">
        <v>106</v>
      </c>
      <c r="D901" s="17">
        <f t="shared" si="267"/>
        <v>135</v>
      </c>
      <c r="E901" s="2">
        <f t="shared" si="268"/>
        <v>5.79</v>
      </c>
      <c r="F901" s="17">
        <f t="shared" si="269"/>
        <v>29</v>
      </c>
      <c r="G901" s="17">
        <f t="shared" si="270"/>
        <v>106</v>
      </c>
      <c r="H901" s="17">
        <f t="shared" si="271"/>
        <v>135</v>
      </c>
      <c r="I901" s="17">
        <f t="shared" si="272"/>
        <v>1596131</v>
      </c>
      <c r="J901" s="17">
        <f t="shared" si="273"/>
        <v>3599212</v>
      </c>
      <c r="K901" s="17">
        <f t="shared" si="274"/>
        <v>5195343</v>
      </c>
      <c r="L901" s="17">
        <f>分割表!$B$5</f>
        <v>1596160</v>
      </c>
      <c r="M901" s="17">
        <f>分割表!$C$5</f>
        <v>3599318</v>
      </c>
      <c r="N901" s="17">
        <f t="shared" si="275"/>
        <v>5195478</v>
      </c>
      <c r="O901" s="17">
        <f t="shared" si="276"/>
        <v>97.651579069607749</v>
      </c>
      <c r="P901" s="17">
        <f t="shared" si="277"/>
        <v>494.32454397587907</v>
      </c>
      <c r="Q901" s="17">
        <f t="shared" si="278"/>
        <v>662.21209508918798</v>
      </c>
      <c r="R901" s="17">
        <f t="shared" si="279"/>
        <v>22797687.72678363</v>
      </c>
      <c r="S901" s="17">
        <f t="shared" si="280"/>
        <v>54334515.940393433</v>
      </c>
      <c r="T901" s="17">
        <f t="shared" si="281"/>
        <v>80337008.204554483</v>
      </c>
      <c r="U901" s="17">
        <f t="shared" si="282"/>
        <v>22798130.936747961</v>
      </c>
      <c r="V901" s="17">
        <f t="shared" si="283"/>
        <v>54336222.141856313</v>
      </c>
      <c r="W901" s="17">
        <f t="shared" si="284"/>
        <v>80339230.748191163</v>
      </c>
      <c r="X901" s="17">
        <f t="shared" si="266"/>
        <v>-2.5874639073391959E-3</v>
      </c>
    </row>
    <row r="902" spans="1:24" s="17" customFormat="1">
      <c r="A902" s="17" t="s">
        <v>3104</v>
      </c>
      <c r="B902" s="17">
        <v>20</v>
      </c>
      <c r="C902" s="17">
        <v>82</v>
      </c>
      <c r="D902" s="17">
        <f t="shared" si="267"/>
        <v>102</v>
      </c>
      <c r="E902" s="2">
        <f t="shared" si="268"/>
        <v>6.44</v>
      </c>
      <c r="F902" s="17">
        <f t="shared" si="269"/>
        <v>20</v>
      </c>
      <c r="G902" s="17">
        <f t="shared" si="270"/>
        <v>82</v>
      </c>
      <c r="H902" s="17">
        <f t="shared" si="271"/>
        <v>102</v>
      </c>
      <c r="I902" s="17">
        <f t="shared" si="272"/>
        <v>1596140</v>
      </c>
      <c r="J902" s="17">
        <f t="shared" si="273"/>
        <v>3599236</v>
      </c>
      <c r="K902" s="17">
        <f t="shared" si="274"/>
        <v>5195376</v>
      </c>
      <c r="L902" s="17">
        <f>分割表!$B$5</f>
        <v>1596160</v>
      </c>
      <c r="M902" s="17">
        <f>分割表!$C$5</f>
        <v>3599318</v>
      </c>
      <c r="N902" s="17">
        <f t="shared" si="275"/>
        <v>5195478</v>
      </c>
      <c r="O902" s="17">
        <f t="shared" si="276"/>
        <v>59.914645471079815</v>
      </c>
      <c r="P902" s="17">
        <f t="shared" si="277"/>
        <v>361.35097827566875</v>
      </c>
      <c r="Q902" s="17">
        <f t="shared" si="278"/>
        <v>471.7472269549956</v>
      </c>
      <c r="R902" s="17">
        <f t="shared" si="279"/>
        <v>22797825.27464721</v>
      </c>
      <c r="S902" s="17">
        <f t="shared" si="280"/>
        <v>54334902.249885224</v>
      </c>
      <c r="T902" s="17">
        <f t="shared" si="281"/>
        <v>80337551.492675066</v>
      </c>
      <c r="U902" s="17">
        <f t="shared" si="282"/>
        <v>22798130.936747961</v>
      </c>
      <c r="V902" s="17">
        <f t="shared" si="283"/>
        <v>54336222.141856313</v>
      </c>
      <c r="W902" s="17">
        <f t="shared" si="284"/>
        <v>80339230.748191163</v>
      </c>
      <c r="X902" s="17">
        <f t="shared" si="266"/>
        <v>-2.5929010420921352E-3</v>
      </c>
    </row>
    <row r="903" spans="1:24" s="17" customFormat="1">
      <c r="A903" s="17" t="s">
        <v>2877</v>
      </c>
      <c r="B903" s="17">
        <v>74</v>
      </c>
      <c r="C903" s="17">
        <v>227</v>
      </c>
      <c r="D903" s="17">
        <f t="shared" si="267"/>
        <v>301</v>
      </c>
      <c r="E903" s="2">
        <f t="shared" si="268"/>
        <v>5.55</v>
      </c>
      <c r="F903" s="17">
        <f t="shared" si="269"/>
        <v>74</v>
      </c>
      <c r="G903" s="17">
        <f t="shared" si="270"/>
        <v>227</v>
      </c>
      <c r="H903" s="17">
        <f t="shared" si="271"/>
        <v>301</v>
      </c>
      <c r="I903" s="17">
        <f t="shared" si="272"/>
        <v>1596086</v>
      </c>
      <c r="J903" s="17">
        <f t="shared" si="273"/>
        <v>3599091</v>
      </c>
      <c r="K903" s="17">
        <f t="shared" si="274"/>
        <v>5195177</v>
      </c>
      <c r="L903" s="17">
        <f>分割表!$B$5</f>
        <v>1596160</v>
      </c>
      <c r="M903" s="17">
        <f>分割表!$C$5</f>
        <v>3599318</v>
      </c>
      <c r="N903" s="17">
        <f t="shared" si="275"/>
        <v>5195478</v>
      </c>
      <c r="O903" s="17">
        <f t="shared" si="276"/>
        <v>318.50081689710862</v>
      </c>
      <c r="P903" s="17">
        <f t="shared" si="277"/>
        <v>1231.4636539682785</v>
      </c>
      <c r="Q903" s="17">
        <f t="shared" si="278"/>
        <v>1717.8401896894115</v>
      </c>
      <c r="R903" s="17">
        <f t="shared" si="279"/>
        <v>22796999.988226961</v>
      </c>
      <c r="S903" s="17">
        <f t="shared" si="280"/>
        <v>54332568.299143016</v>
      </c>
      <c r="T903" s="17">
        <f t="shared" si="281"/>
        <v>80334275.303854421</v>
      </c>
      <c r="U903" s="17">
        <f t="shared" si="282"/>
        <v>22798130.936747961</v>
      </c>
      <c r="V903" s="17">
        <f t="shared" si="283"/>
        <v>54336222.141856313</v>
      </c>
      <c r="W903" s="17">
        <f t="shared" si="284"/>
        <v>80339230.748191163</v>
      </c>
      <c r="X903" s="17">
        <f t="shared" si="266"/>
        <v>-2.6511497532407322E-3</v>
      </c>
    </row>
    <row r="904" spans="1:24" s="17" customFormat="1">
      <c r="A904" s="17" t="s">
        <v>10</v>
      </c>
      <c r="B904" s="17">
        <v>16</v>
      </c>
      <c r="C904" s="17">
        <v>72</v>
      </c>
      <c r="D904" s="17">
        <f t="shared" si="267"/>
        <v>88</v>
      </c>
      <c r="E904" s="2">
        <f t="shared" si="268"/>
        <v>7.17</v>
      </c>
      <c r="F904" s="17">
        <f t="shared" si="269"/>
        <v>16</v>
      </c>
      <c r="G904" s="17">
        <f t="shared" si="270"/>
        <v>72</v>
      </c>
      <c r="H904" s="17">
        <f t="shared" si="271"/>
        <v>88</v>
      </c>
      <c r="I904" s="17">
        <f t="shared" si="272"/>
        <v>1596144</v>
      </c>
      <c r="J904" s="17">
        <f t="shared" si="273"/>
        <v>3599246</v>
      </c>
      <c r="K904" s="17">
        <f t="shared" si="274"/>
        <v>5195390</v>
      </c>
      <c r="L904" s="17">
        <f>分割表!$B$5</f>
        <v>1596160</v>
      </c>
      <c r="M904" s="17">
        <f>分割表!$C$5</f>
        <v>3599318</v>
      </c>
      <c r="N904" s="17">
        <f t="shared" si="275"/>
        <v>5195478</v>
      </c>
      <c r="O904" s="17">
        <f t="shared" si="276"/>
        <v>44.361419555836498</v>
      </c>
      <c r="P904" s="17">
        <f t="shared" si="277"/>
        <v>307.91996056915599</v>
      </c>
      <c r="Q904" s="17">
        <f t="shared" si="278"/>
        <v>394.0056396740822</v>
      </c>
      <c r="R904" s="17">
        <f t="shared" si="279"/>
        <v>22797886.407047313</v>
      </c>
      <c r="S904" s="17">
        <f t="shared" si="280"/>
        <v>54335063.212220706</v>
      </c>
      <c r="T904" s="17">
        <f t="shared" si="281"/>
        <v>80337781.978607729</v>
      </c>
      <c r="U904" s="17">
        <f t="shared" si="282"/>
        <v>22798130.936747961</v>
      </c>
      <c r="V904" s="17">
        <f t="shared" si="283"/>
        <v>54336222.141856313</v>
      </c>
      <c r="W904" s="17">
        <f t="shared" si="284"/>
        <v>80339230.748191163</v>
      </c>
      <c r="X904" s="17">
        <f t="shared" si="266"/>
        <v>-2.6558985595375962E-3</v>
      </c>
    </row>
    <row r="905" spans="1:24" s="17" customFormat="1">
      <c r="A905" s="17" t="s">
        <v>3312</v>
      </c>
      <c r="B905" s="17">
        <v>4</v>
      </c>
      <c r="C905" s="17">
        <v>40</v>
      </c>
      <c r="D905" s="17">
        <f t="shared" si="267"/>
        <v>44</v>
      </c>
      <c r="E905" s="2">
        <f t="shared" si="268"/>
        <v>12</v>
      </c>
      <c r="F905" s="17">
        <f t="shared" si="269"/>
        <v>4</v>
      </c>
      <c r="G905" s="17">
        <f t="shared" si="270"/>
        <v>40</v>
      </c>
      <c r="H905" s="17">
        <f t="shared" si="271"/>
        <v>44</v>
      </c>
      <c r="I905" s="17">
        <f t="shared" si="272"/>
        <v>1596156</v>
      </c>
      <c r="J905" s="17">
        <f t="shared" si="273"/>
        <v>3599278</v>
      </c>
      <c r="K905" s="17">
        <f t="shared" si="274"/>
        <v>5195434</v>
      </c>
      <c r="L905" s="17">
        <f>分割表!$B$5</f>
        <v>1596160</v>
      </c>
      <c r="M905" s="17">
        <f>分割表!$C$5</f>
        <v>3599318</v>
      </c>
      <c r="N905" s="17">
        <f t="shared" si="275"/>
        <v>5195478</v>
      </c>
      <c r="O905" s="17">
        <f t="shared" si="276"/>
        <v>5.5451774444795623</v>
      </c>
      <c r="P905" s="17">
        <f t="shared" si="277"/>
        <v>147.55517816455745</v>
      </c>
      <c r="Q905" s="17">
        <f t="shared" si="278"/>
        <v>166.50434389240348</v>
      </c>
      <c r="R905" s="17">
        <f t="shared" si="279"/>
        <v>22798069.804307759</v>
      </c>
      <c r="S905" s="17">
        <f t="shared" si="280"/>
        <v>54335578.291880943</v>
      </c>
      <c r="T905" s="17">
        <f t="shared" si="281"/>
        <v>80338506.363213137</v>
      </c>
      <c r="U905" s="17">
        <f t="shared" si="282"/>
        <v>22798130.936747961</v>
      </c>
      <c r="V905" s="17">
        <f t="shared" si="283"/>
        <v>54336222.141856313</v>
      </c>
      <c r="W905" s="17">
        <f t="shared" si="284"/>
        <v>80339230.748191163</v>
      </c>
      <c r="X905" s="17">
        <f t="shared" si="266"/>
        <v>-2.6631480725415146E-3</v>
      </c>
    </row>
    <row r="906" spans="1:24" s="17" customFormat="1">
      <c r="A906" s="17" t="s">
        <v>3378</v>
      </c>
      <c r="B906" s="17">
        <v>1</v>
      </c>
      <c r="C906" s="17">
        <v>32</v>
      </c>
      <c r="D906" s="17">
        <f t="shared" si="267"/>
        <v>33</v>
      </c>
      <c r="E906" s="2">
        <f t="shared" si="268"/>
        <v>16.89</v>
      </c>
      <c r="F906" s="17">
        <f t="shared" si="269"/>
        <v>1</v>
      </c>
      <c r="G906" s="17">
        <f t="shared" si="270"/>
        <v>32</v>
      </c>
      <c r="H906" s="17">
        <f t="shared" si="271"/>
        <v>33</v>
      </c>
      <c r="I906" s="17">
        <f t="shared" si="272"/>
        <v>1596159</v>
      </c>
      <c r="J906" s="17">
        <f t="shared" si="273"/>
        <v>3599286</v>
      </c>
      <c r="K906" s="17">
        <f t="shared" si="274"/>
        <v>5195445</v>
      </c>
      <c r="L906" s="17">
        <f>分割表!$B$5</f>
        <v>1596160</v>
      </c>
      <c r="M906" s="17">
        <f>分割表!$C$5</f>
        <v>3599318</v>
      </c>
      <c r="N906" s="17">
        <f t="shared" si="275"/>
        <v>5195478</v>
      </c>
      <c r="O906" s="17">
        <f t="shared" si="276"/>
        <v>0</v>
      </c>
      <c r="P906" s="17">
        <f t="shared" si="277"/>
        <v>110.90354888959125</v>
      </c>
      <c r="Q906" s="17">
        <f t="shared" si="278"/>
        <v>115.38474952839385</v>
      </c>
      <c r="R906" s="17">
        <f t="shared" si="279"/>
        <v>22798115.65363697</v>
      </c>
      <c r="S906" s="17">
        <f t="shared" si="280"/>
        <v>54335707.061840452</v>
      </c>
      <c r="T906" s="17">
        <f t="shared" si="281"/>
        <v>80338687.459422708</v>
      </c>
      <c r="U906" s="17">
        <f t="shared" si="282"/>
        <v>22798130.936747961</v>
      </c>
      <c r="V906" s="17">
        <f t="shared" si="283"/>
        <v>54336222.141856313</v>
      </c>
      <c r="W906" s="17">
        <f t="shared" si="284"/>
        <v>80339230.748191163</v>
      </c>
      <c r="X906" s="17">
        <f t="shared" si="266"/>
        <v>-2.664960450792495E-3</v>
      </c>
    </row>
    <row r="907" spans="1:24" s="17" customFormat="1">
      <c r="A907" s="17" t="s">
        <v>3152</v>
      </c>
      <c r="B907" s="17">
        <v>14</v>
      </c>
      <c r="C907" s="17">
        <v>67</v>
      </c>
      <c r="D907" s="17">
        <f t="shared" si="267"/>
        <v>81</v>
      </c>
      <c r="E907" s="2">
        <f t="shared" si="268"/>
        <v>7.65</v>
      </c>
      <c r="F907" s="17">
        <f t="shared" si="269"/>
        <v>14</v>
      </c>
      <c r="G907" s="17">
        <f t="shared" si="270"/>
        <v>67</v>
      </c>
      <c r="H907" s="17">
        <f t="shared" si="271"/>
        <v>81</v>
      </c>
      <c r="I907" s="17">
        <f t="shared" si="272"/>
        <v>1596146</v>
      </c>
      <c r="J907" s="17">
        <f t="shared" si="273"/>
        <v>3599251</v>
      </c>
      <c r="K907" s="17">
        <f t="shared" si="274"/>
        <v>5195397</v>
      </c>
      <c r="L907" s="17">
        <f>分割表!$B$5</f>
        <v>1596160</v>
      </c>
      <c r="M907" s="17">
        <f>分割表!$C$5</f>
        <v>3599318</v>
      </c>
      <c r="N907" s="17">
        <f t="shared" si="275"/>
        <v>5195478</v>
      </c>
      <c r="O907" s="17">
        <f t="shared" si="276"/>
        <v>36.946802614613617</v>
      </c>
      <c r="P907" s="17">
        <f t="shared" si="277"/>
        <v>281.7144054991947</v>
      </c>
      <c r="Q907" s="17">
        <f t="shared" si="278"/>
        <v>355.95038152846757</v>
      </c>
      <c r="R907" s="17">
        <f t="shared" si="279"/>
        <v>22797916.973251119</v>
      </c>
      <c r="S907" s="17">
        <f t="shared" si="280"/>
        <v>54335143.693398863</v>
      </c>
      <c r="T907" s="17">
        <f t="shared" si="281"/>
        <v>80337897.221588209</v>
      </c>
      <c r="U907" s="17">
        <f t="shared" si="282"/>
        <v>22798130.936747961</v>
      </c>
      <c r="V907" s="17">
        <f t="shared" si="283"/>
        <v>54336222.141856313</v>
      </c>
      <c r="W907" s="17">
        <f t="shared" si="284"/>
        <v>80339230.748191163</v>
      </c>
      <c r="X907" s="17">
        <f t="shared" si="266"/>
        <v>-2.6873973182603267E-3</v>
      </c>
    </row>
    <row r="908" spans="1:24" s="17" customFormat="1">
      <c r="A908" s="17" t="s">
        <v>3345</v>
      </c>
      <c r="B908" s="17">
        <v>2</v>
      </c>
      <c r="C908" s="17">
        <v>35</v>
      </c>
      <c r="D908" s="17">
        <f t="shared" si="267"/>
        <v>37</v>
      </c>
      <c r="E908" s="2">
        <f t="shared" si="268"/>
        <v>14.85</v>
      </c>
      <c r="F908" s="17">
        <f t="shared" si="269"/>
        <v>2</v>
      </c>
      <c r="G908" s="17">
        <f t="shared" si="270"/>
        <v>35</v>
      </c>
      <c r="H908" s="17">
        <f t="shared" si="271"/>
        <v>37</v>
      </c>
      <c r="I908" s="17">
        <f t="shared" si="272"/>
        <v>1596158</v>
      </c>
      <c r="J908" s="17">
        <f t="shared" si="273"/>
        <v>3599283</v>
      </c>
      <c r="K908" s="17">
        <f t="shared" si="274"/>
        <v>5195441</v>
      </c>
      <c r="L908" s="17">
        <f>分割表!$B$5</f>
        <v>1596160</v>
      </c>
      <c r="M908" s="17">
        <f>分割表!$C$5</f>
        <v>3599318</v>
      </c>
      <c r="N908" s="17">
        <f t="shared" si="275"/>
        <v>5195478</v>
      </c>
      <c r="O908" s="17">
        <f t="shared" si="276"/>
        <v>1.3862943611198906</v>
      </c>
      <c r="P908" s="17">
        <f t="shared" si="277"/>
        <v>124.43718215212947</v>
      </c>
      <c r="Q908" s="17">
        <f t="shared" si="278"/>
        <v>133.60396276783629</v>
      </c>
      <c r="R908" s="17">
        <f t="shared" si="279"/>
        <v>22798100.370526604</v>
      </c>
      <c r="S908" s="17">
        <f t="shared" si="280"/>
        <v>54335658.77310355</v>
      </c>
      <c r="T908" s="17">
        <f t="shared" si="281"/>
        <v>80338621.606252894</v>
      </c>
      <c r="U908" s="17">
        <f t="shared" si="282"/>
        <v>22798130.936747961</v>
      </c>
      <c r="V908" s="17">
        <f t="shared" si="283"/>
        <v>54336222.141856313</v>
      </c>
      <c r="W908" s="17">
        <f t="shared" si="284"/>
        <v>80339230.748191163</v>
      </c>
      <c r="X908" s="17">
        <f t="shared" si="266"/>
        <v>-2.6946468312642451E-3</v>
      </c>
    </row>
    <row r="909" spans="1:24" s="17" customFormat="1">
      <c r="A909" s="17" t="s">
        <v>351</v>
      </c>
      <c r="B909" s="17">
        <v>2</v>
      </c>
      <c r="C909" s="17">
        <v>36</v>
      </c>
      <c r="D909" s="17">
        <f t="shared" si="267"/>
        <v>38</v>
      </c>
      <c r="E909" s="2">
        <f t="shared" si="268"/>
        <v>15.48</v>
      </c>
      <c r="F909" s="17">
        <f t="shared" si="269"/>
        <v>2</v>
      </c>
      <c r="G909" s="17">
        <f t="shared" si="270"/>
        <v>36</v>
      </c>
      <c r="H909" s="17">
        <f t="shared" si="271"/>
        <v>38</v>
      </c>
      <c r="I909" s="17">
        <f t="shared" si="272"/>
        <v>1596158</v>
      </c>
      <c r="J909" s="17">
        <f t="shared" si="273"/>
        <v>3599282</v>
      </c>
      <c r="K909" s="17">
        <f t="shared" si="274"/>
        <v>5195440</v>
      </c>
      <c r="L909" s="17">
        <f>分割表!$B$5</f>
        <v>1596160</v>
      </c>
      <c r="M909" s="17">
        <f>分割表!$C$5</f>
        <v>3599318</v>
      </c>
      <c r="N909" s="17">
        <f t="shared" si="275"/>
        <v>5195478</v>
      </c>
      <c r="O909" s="17">
        <f t="shared" si="276"/>
        <v>1.3862943611198906</v>
      </c>
      <c r="P909" s="17">
        <f t="shared" si="277"/>
        <v>129.00668178441995</v>
      </c>
      <c r="Q909" s="17">
        <f t="shared" si="278"/>
        <v>138.22827406960266</v>
      </c>
      <c r="R909" s="17">
        <f t="shared" si="279"/>
        <v>22798100.370526604</v>
      </c>
      <c r="S909" s="17">
        <f t="shared" si="280"/>
        <v>54335642.67685847</v>
      </c>
      <c r="T909" s="17">
        <f t="shared" si="281"/>
        <v>80338605.142960921</v>
      </c>
      <c r="U909" s="17">
        <f t="shared" si="282"/>
        <v>22798130.936747961</v>
      </c>
      <c r="V909" s="17">
        <f t="shared" si="283"/>
        <v>54336222.141856313</v>
      </c>
      <c r="W909" s="17">
        <f t="shared" si="284"/>
        <v>80339230.748191163</v>
      </c>
      <c r="X909" s="17">
        <f t="shared" ref="X909:X972" si="285">(B909/4116443)*1000-(C909/11004548)*1000</f>
        <v>-2.7855183509304781E-3</v>
      </c>
    </row>
    <row r="910" spans="1:24" s="17" customFormat="1">
      <c r="A910" s="17" t="s">
        <v>3197</v>
      </c>
      <c r="B910" s="17">
        <v>10</v>
      </c>
      <c r="C910" s="17">
        <v>58</v>
      </c>
      <c r="D910" s="17">
        <f t="shared" si="267"/>
        <v>68</v>
      </c>
      <c r="E910" s="2">
        <f t="shared" si="268"/>
        <v>9.39</v>
      </c>
      <c r="F910" s="17">
        <f t="shared" si="269"/>
        <v>10</v>
      </c>
      <c r="G910" s="17">
        <f t="shared" si="270"/>
        <v>58</v>
      </c>
      <c r="H910" s="17">
        <f t="shared" si="271"/>
        <v>68</v>
      </c>
      <c r="I910" s="17">
        <f t="shared" si="272"/>
        <v>1596150</v>
      </c>
      <c r="J910" s="17">
        <f t="shared" si="273"/>
        <v>3599260</v>
      </c>
      <c r="K910" s="17">
        <f t="shared" si="274"/>
        <v>5195410</v>
      </c>
      <c r="L910" s="17">
        <f>分割表!$B$5</f>
        <v>1596160</v>
      </c>
      <c r="M910" s="17">
        <f>分割表!$C$5</f>
        <v>3599318</v>
      </c>
      <c r="N910" s="17">
        <f t="shared" si="275"/>
        <v>5195478</v>
      </c>
      <c r="O910" s="17">
        <f t="shared" si="276"/>
        <v>23.025850929940461</v>
      </c>
      <c r="P910" s="17">
        <f t="shared" si="277"/>
        <v>235.50569461169232</v>
      </c>
      <c r="Q910" s="17">
        <f t="shared" si="278"/>
        <v>286.9265239519753</v>
      </c>
      <c r="R910" s="17">
        <f t="shared" si="279"/>
        <v>22797978.105666257</v>
      </c>
      <c r="S910" s="17">
        <f t="shared" si="280"/>
        <v>54335288.559537046</v>
      </c>
      <c r="T910" s="17">
        <f t="shared" si="281"/>
        <v>80338111.244291261</v>
      </c>
      <c r="U910" s="17">
        <f t="shared" si="282"/>
        <v>22798130.936747961</v>
      </c>
      <c r="V910" s="17">
        <f t="shared" si="283"/>
        <v>54336222.141856313</v>
      </c>
      <c r="W910" s="17">
        <f t="shared" si="284"/>
        <v>80339230.748191163</v>
      </c>
      <c r="X910" s="17">
        <f t="shared" si="285"/>
        <v>-2.8412663553720203E-3</v>
      </c>
    </row>
    <row r="911" spans="1:24" s="17" customFormat="1">
      <c r="A911" s="17" t="s">
        <v>3024</v>
      </c>
      <c r="B911" s="17">
        <v>32</v>
      </c>
      <c r="C911" s="17">
        <v>117</v>
      </c>
      <c r="D911" s="17">
        <f t="shared" si="267"/>
        <v>149</v>
      </c>
      <c r="E911" s="2">
        <f t="shared" si="268"/>
        <v>6.4</v>
      </c>
      <c r="F911" s="17">
        <f t="shared" si="269"/>
        <v>32</v>
      </c>
      <c r="G911" s="17">
        <f t="shared" si="270"/>
        <v>117</v>
      </c>
      <c r="H911" s="17">
        <f t="shared" si="271"/>
        <v>149</v>
      </c>
      <c r="I911" s="17">
        <f t="shared" si="272"/>
        <v>1596128</v>
      </c>
      <c r="J911" s="17">
        <f t="shared" si="273"/>
        <v>3599201</v>
      </c>
      <c r="K911" s="17">
        <f t="shared" si="274"/>
        <v>5195329</v>
      </c>
      <c r="L911" s="17">
        <f>分割表!$B$5</f>
        <v>1596160</v>
      </c>
      <c r="M911" s="17">
        <f>分割表!$C$5</f>
        <v>3599318</v>
      </c>
      <c r="N911" s="17">
        <f t="shared" si="275"/>
        <v>5195478</v>
      </c>
      <c r="O911" s="17">
        <f t="shared" si="276"/>
        <v>110.90354888959125</v>
      </c>
      <c r="P911" s="17">
        <f t="shared" si="277"/>
        <v>557.17435037133748</v>
      </c>
      <c r="Q911" s="17">
        <f t="shared" si="278"/>
        <v>745.58799958587338</v>
      </c>
      <c r="R911" s="17">
        <f t="shared" si="279"/>
        <v>22797641.87750705</v>
      </c>
      <c r="S911" s="17">
        <f t="shared" si="280"/>
        <v>54334338.881929845</v>
      </c>
      <c r="T911" s="17">
        <f t="shared" si="281"/>
        <v>80336777.718748465</v>
      </c>
      <c r="U911" s="17">
        <f t="shared" si="282"/>
        <v>22798130.936747961</v>
      </c>
      <c r="V911" s="17">
        <f t="shared" si="283"/>
        <v>54336222.141856313</v>
      </c>
      <c r="W911" s="17">
        <f t="shared" si="284"/>
        <v>80339230.748191163</v>
      </c>
      <c r="X911" s="17">
        <f t="shared" si="285"/>
        <v>-2.8582660880869127E-3</v>
      </c>
    </row>
    <row r="912" spans="1:24" s="17" customFormat="1">
      <c r="A912" s="17" t="s">
        <v>2038</v>
      </c>
      <c r="B912" s="17">
        <v>17</v>
      </c>
      <c r="C912" s="17">
        <v>77</v>
      </c>
      <c r="D912" s="17">
        <f t="shared" si="267"/>
        <v>94</v>
      </c>
      <c r="E912" s="2">
        <f t="shared" si="268"/>
        <v>7.79</v>
      </c>
      <c r="F912" s="17">
        <f t="shared" si="269"/>
        <v>17</v>
      </c>
      <c r="G912" s="17">
        <f t="shared" si="270"/>
        <v>77</v>
      </c>
      <c r="H912" s="17">
        <f t="shared" si="271"/>
        <v>94</v>
      </c>
      <c r="I912" s="17">
        <f t="shared" si="272"/>
        <v>1596143</v>
      </c>
      <c r="J912" s="17">
        <f t="shared" si="273"/>
        <v>3599241</v>
      </c>
      <c r="K912" s="17">
        <f t="shared" si="274"/>
        <v>5195384</v>
      </c>
      <c r="L912" s="17">
        <f>分割表!$B$5</f>
        <v>1596160</v>
      </c>
      <c r="M912" s="17">
        <f>分割表!$C$5</f>
        <v>3599318</v>
      </c>
      <c r="N912" s="17">
        <f t="shared" si="275"/>
        <v>5195478</v>
      </c>
      <c r="O912" s="17">
        <f t="shared" si="276"/>
        <v>48.164626848955677</v>
      </c>
      <c r="P912" s="17">
        <f t="shared" si="277"/>
        <v>334.47301748273367</v>
      </c>
      <c r="Q912" s="17">
        <f t="shared" si="278"/>
        <v>427.06970953338038</v>
      </c>
      <c r="R912" s="17">
        <f t="shared" si="279"/>
        <v>22797871.123946343</v>
      </c>
      <c r="S912" s="17">
        <f t="shared" si="280"/>
        <v>54334982.731049493</v>
      </c>
      <c r="T912" s="17">
        <f t="shared" si="281"/>
        <v>80337683.198917687</v>
      </c>
      <c r="U912" s="17">
        <f t="shared" si="282"/>
        <v>22798130.936747961</v>
      </c>
      <c r="V912" s="17">
        <f t="shared" si="283"/>
        <v>54336222.141856313</v>
      </c>
      <c r="W912" s="17">
        <f t="shared" si="284"/>
        <v>80339230.748191163</v>
      </c>
      <c r="X912" s="17">
        <f t="shared" si="285"/>
        <v>-2.8673279793418128E-3</v>
      </c>
    </row>
    <row r="913" spans="1:24" s="17" customFormat="1">
      <c r="A913" s="17" t="s">
        <v>1759</v>
      </c>
      <c r="B913" s="17">
        <v>8</v>
      </c>
      <c r="C913" s="17">
        <v>53</v>
      </c>
      <c r="D913" s="17">
        <f t="shared" si="267"/>
        <v>61</v>
      </c>
      <c r="E913" s="2">
        <f t="shared" si="268"/>
        <v>10.39</v>
      </c>
      <c r="F913" s="17">
        <f t="shared" si="269"/>
        <v>8</v>
      </c>
      <c r="G913" s="17">
        <f t="shared" si="270"/>
        <v>53</v>
      </c>
      <c r="H913" s="17">
        <f t="shared" si="271"/>
        <v>61</v>
      </c>
      <c r="I913" s="17">
        <f t="shared" si="272"/>
        <v>1596152</v>
      </c>
      <c r="J913" s="17">
        <f t="shared" si="273"/>
        <v>3599265</v>
      </c>
      <c r="K913" s="17">
        <f t="shared" si="274"/>
        <v>5195417</v>
      </c>
      <c r="L913" s="17">
        <f>分割表!$B$5</f>
        <v>1596160</v>
      </c>
      <c r="M913" s="17">
        <f>分割表!$C$5</f>
        <v>3599318</v>
      </c>
      <c r="N913" s="17">
        <f t="shared" si="275"/>
        <v>5195478</v>
      </c>
      <c r="O913" s="17">
        <f t="shared" si="276"/>
        <v>16.635532333438686</v>
      </c>
      <c r="P913" s="17">
        <f t="shared" si="277"/>
        <v>210.42547141826248</v>
      </c>
      <c r="Q913" s="17">
        <f t="shared" si="278"/>
        <v>250.763305714572</v>
      </c>
      <c r="R913" s="17">
        <f t="shared" si="279"/>
        <v>22798008.671877589</v>
      </c>
      <c r="S913" s="17">
        <f t="shared" si="280"/>
        <v>54335369.040734656</v>
      </c>
      <c r="T913" s="17">
        <f t="shared" si="281"/>
        <v>80338226.487298682</v>
      </c>
      <c r="U913" s="17">
        <f t="shared" si="282"/>
        <v>22798130.936747961</v>
      </c>
      <c r="V913" s="17">
        <f t="shared" si="283"/>
        <v>54336222.141856313</v>
      </c>
      <c r="W913" s="17">
        <f t="shared" si="284"/>
        <v>80339230.748191163</v>
      </c>
      <c r="X913" s="17">
        <f t="shared" si="285"/>
        <v>-2.8727651140947512E-3</v>
      </c>
    </row>
    <row r="914" spans="1:24" s="17" customFormat="1">
      <c r="A914" s="17" t="s">
        <v>491</v>
      </c>
      <c r="B914" s="17">
        <v>6</v>
      </c>
      <c r="C914" s="17">
        <v>48</v>
      </c>
      <c r="D914" s="17">
        <f t="shared" si="267"/>
        <v>54</v>
      </c>
      <c r="E914" s="2">
        <f t="shared" si="268"/>
        <v>11.72</v>
      </c>
      <c r="F914" s="17">
        <f t="shared" si="269"/>
        <v>6</v>
      </c>
      <c r="G914" s="17">
        <f t="shared" si="270"/>
        <v>48</v>
      </c>
      <c r="H914" s="17">
        <f t="shared" si="271"/>
        <v>54</v>
      </c>
      <c r="I914" s="17">
        <f t="shared" si="272"/>
        <v>1596154</v>
      </c>
      <c r="J914" s="17">
        <f t="shared" si="273"/>
        <v>3599270</v>
      </c>
      <c r="K914" s="17">
        <f t="shared" si="274"/>
        <v>5195424</v>
      </c>
      <c r="L914" s="17">
        <f>分割表!$B$5</f>
        <v>1596160</v>
      </c>
      <c r="M914" s="17">
        <f>分割表!$C$5</f>
        <v>3599318</v>
      </c>
      <c r="N914" s="17">
        <f t="shared" si="275"/>
        <v>5195478</v>
      </c>
      <c r="O914" s="17">
        <f t="shared" si="276"/>
        <v>10.750556815368331</v>
      </c>
      <c r="P914" s="17">
        <f t="shared" si="277"/>
        <v>185.81764852357878</v>
      </c>
      <c r="Q914" s="17">
        <f t="shared" si="278"/>
        <v>215.40513851447082</v>
      </c>
      <c r="R914" s="17">
        <f t="shared" si="279"/>
        <v>22798039.23809142</v>
      </c>
      <c r="S914" s="17">
        <f t="shared" si="280"/>
        <v>54335449.521939211</v>
      </c>
      <c r="T914" s="17">
        <f t="shared" si="281"/>
        <v>80338341.730315551</v>
      </c>
      <c r="U914" s="17">
        <f t="shared" si="282"/>
        <v>22798130.936747961</v>
      </c>
      <c r="V914" s="17">
        <f t="shared" si="283"/>
        <v>54336222.141856313</v>
      </c>
      <c r="W914" s="17">
        <f t="shared" si="284"/>
        <v>80339230.748191163</v>
      </c>
      <c r="X914" s="17">
        <f t="shared" si="285"/>
        <v>-2.9042638728174813E-3</v>
      </c>
    </row>
    <row r="915" spans="1:24" s="17" customFormat="1">
      <c r="A915" s="17" t="s">
        <v>1887</v>
      </c>
      <c r="B915" s="17">
        <v>6</v>
      </c>
      <c r="C915" s="17">
        <v>48</v>
      </c>
      <c r="D915" s="17">
        <f t="shared" si="267"/>
        <v>54</v>
      </c>
      <c r="E915" s="2">
        <f t="shared" si="268"/>
        <v>11.72</v>
      </c>
      <c r="F915" s="17">
        <f t="shared" si="269"/>
        <v>6</v>
      </c>
      <c r="G915" s="17">
        <f t="shared" si="270"/>
        <v>48</v>
      </c>
      <c r="H915" s="17">
        <f t="shared" si="271"/>
        <v>54</v>
      </c>
      <c r="I915" s="17">
        <f t="shared" si="272"/>
        <v>1596154</v>
      </c>
      <c r="J915" s="17">
        <f t="shared" si="273"/>
        <v>3599270</v>
      </c>
      <c r="K915" s="17">
        <f t="shared" si="274"/>
        <v>5195424</v>
      </c>
      <c r="L915" s="17">
        <f>分割表!$B$5</f>
        <v>1596160</v>
      </c>
      <c r="M915" s="17">
        <f>分割表!$C$5</f>
        <v>3599318</v>
      </c>
      <c r="N915" s="17">
        <f t="shared" si="275"/>
        <v>5195478</v>
      </c>
      <c r="O915" s="17">
        <f t="shared" si="276"/>
        <v>10.750556815368331</v>
      </c>
      <c r="P915" s="17">
        <f t="shared" si="277"/>
        <v>185.81764852357878</v>
      </c>
      <c r="Q915" s="17">
        <f t="shared" si="278"/>
        <v>215.40513851447082</v>
      </c>
      <c r="R915" s="17">
        <f t="shared" si="279"/>
        <v>22798039.23809142</v>
      </c>
      <c r="S915" s="17">
        <f t="shared" si="280"/>
        <v>54335449.521939211</v>
      </c>
      <c r="T915" s="17">
        <f t="shared" si="281"/>
        <v>80338341.730315551</v>
      </c>
      <c r="U915" s="17">
        <f t="shared" si="282"/>
        <v>22798130.936747961</v>
      </c>
      <c r="V915" s="17">
        <f t="shared" si="283"/>
        <v>54336222.141856313</v>
      </c>
      <c r="W915" s="17">
        <f t="shared" si="284"/>
        <v>80339230.748191163</v>
      </c>
      <c r="X915" s="17">
        <f t="shared" si="285"/>
        <v>-2.9042638728174813E-3</v>
      </c>
    </row>
    <row r="916" spans="1:24" s="17" customFormat="1">
      <c r="A916" s="17" t="s">
        <v>2964</v>
      </c>
      <c r="B916" s="17">
        <v>46</v>
      </c>
      <c r="C916" s="17">
        <v>155</v>
      </c>
      <c r="D916" s="17">
        <f t="shared" si="267"/>
        <v>201</v>
      </c>
      <c r="E916" s="2">
        <f t="shared" si="268"/>
        <v>6.13</v>
      </c>
      <c r="F916" s="17">
        <f t="shared" si="269"/>
        <v>46</v>
      </c>
      <c r="G916" s="17">
        <f t="shared" si="270"/>
        <v>155</v>
      </c>
      <c r="H916" s="17">
        <f t="shared" si="271"/>
        <v>201</v>
      </c>
      <c r="I916" s="17">
        <f t="shared" si="272"/>
        <v>1596114</v>
      </c>
      <c r="J916" s="17">
        <f t="shared" si="273"/>
        <v>3599163</v>
      </c>
      <c r="K916" s="17">
        <f t="shared" si="274"/>
        <v>5195277</v>
      </c>
      <c r="L916" s="17">
        <f>分割表!$B$5</f>
        <v>1596160</v>
      </c>
      <c r="M916" s="17">
        <f>分割表!$C$5</f>
        <v>3599318</v>
      </c>
      <c r="N916" s="17">
        <f t="shared" si="275"/>
        <v>5195478</v>
      </c>
      <c r="O916" s="17">
        <f t="shared" si="276"/>
        <v>176.11750423849838</v>
      </c>
      <c r="P916" s="17">
        <f t="shared" si="277"/>
        <v>781.73089312248328</v>
      </c>
      <c r="Q916" s="17">
        <f t="shared" si="278"/>
        <v>1065.9642865198741</v>
      </c>
      <c r="R916" s="17">
        <f t="shared" si="279"/>
        <v>22797427.914290886</v>
      </c>
      <c r="S916" s="17">
        <f t="shared" si="280"/>
        <v>54333727.225677937</v>
      </c>
      <c r="T916" s="17">
        <f t="shared" si="281"/>
        <v>80335921.628942147</v>
      </c>
      <c r="U916" s="17">
        <f t="shared" si="282"/>
        <v>22798130.936747961</v>
      </c>
      <c r="V916" s="17">
        <f t="shared" si="283"/>
        <v>54336222.141856313</v>
      </c>
      <c r="W916" s="17">
        <f t="shared" si="284"/>
        <v>80339230.748191163</v>
      </c>
      <c r="X916" s="17">
        <f t="shared" si="285"/>
        <v>-2.9103893360264959E-3</v>
      </c>
    </row>
    <row r="917" spans="1:24" s="17" customFormat="1">
      <c r="A917" s="17" t="s">
        <v>3286</v>
      </c>
      <c r="B917" s="17">
        <v>4</v>
      </c>
      <c r="C917" s="17">
        <v>43</v>
      </c>
      <c r="D917" s="17">
        <f t="shared" si="267"/>
        <v>47</v>
      </c>
      <c r="E917" s="2">
        <f t="shared" si="268"/>
        <v>13.65</v>
      </c>
      <c r="F917" s="17">
        <f t="shared" si="269"/>
        <v>4</v>
      </c>
      <c r="G917" s="17">
        <f t="shared" si="270"/>
        <v>43</v>
      </c>
      <c r="H917" s="17">
        <f t="shared" si="271"/>
        <v>47</v>
      </c>
      <c r="I917" s="17">
        <f t="shared" si="272"/>
        <v>1596156</v>
      </c>
      <c r="J917" s="17">
        <f t="shared" si="273"/>
        <v>3599275</v>
      </c>
      <c r="K917" s="17">
        <f t="shared" si="274"/>
        <v>5195431</v>
      </c>
      <c r="L917" s="17">
        <f>分割表!$B$5</f>
        <v>1596160</v>
      </c>
      <c r="M917" s="17">
        <f>分割表!$C$5</f>
        <v>3599318</v>
      </c>
      <c r="N917" s="17">
        <f t="shared" si="275"/>
        <v>5195478</v>
      </c>
      <c r="O917" s="17">
        <f t="shared" si="276"/>
        <v>5.5451774444795623</v>
      </c>
      <c r="P917" s="17">
        <f t="shared" si="277"/>
        <v>161.73160497482317</v>
      </c>
      <c r="Q917" s="17">
        <f t="shared" si="278"/>
        <v>180.95693728037276</v>
      </c>
      <c r="R917" s="17">
        <f t="shared" si="279"/>
        <v>22798069.804307759</v>
      </c>
      <c r="S917" s="17">
        <f t="shared" si="280"/>
        <v>54335530.003150709</v>
      </c>
      <c r="T917" s="17">
        <f t="shared" si="281"/>
        <v>80338456.973341838</v>
      </c>
      <c r="U917" s="17">
        <f t="shared" si="282"/>
        <v>22798130.936747961</v>
      </c>
      <c r="V917" s="17">
        <f t="shared" si="283"/>
        <v>54336222.141856313</v>
      </c>
      <c r="W917" s="17">
        <f t="shared" si="284"/>
        <v>80339230.748191163</v>
      </c>
      <c r="X917" s="17">
        <f t="shared" si="285"/>
        <v>-2.9357626315402118E-3</v>
      </c>
    </row>
    <row r="918" spans="1:24" s="17" customFormat="1">
      <c r="A918" s="17" t="s">
        <v>2048</v>
      </c>
      <c r="B918" s="17">
        <v>12</v>
      </c>
      <c r="C918" s="17">
        <v>65</v>
      </c>
      <c r="D918" s="17">
        <f t="shared" si="267"/>
        <v>77</v>
      </c>
      <c r="E918" s="2">
        <f t="shared" si="268"/>
        <v>9.4</v>
      </c>
      <c r="F918" s="17">
        <f t="shared" si="269"/>
        <v>12</v>
      </c>
      <c r="G918" s="17">
        <f t="shared" si="270"/>
        <v>65</v>
      </c>
      <c r="H918" s="17">
        <f t="shared" si="271"/>
        <v>77</v>
      </c>
      <c r="I918" s="17">
        <f t="shared" si="272"/>
        <v>1596148</v>
      </c>
      <c r="J918" s="17">
        <f t="shared" si="273"/>
        <v>3599253</v>
      </c>
      <c r="K918" s="17">
        <f t="shared" si="274"/>
        <v>5195401</v>
      </c>
      <c r="L918" s="17">
        <f>分割表!$B$5</f>
        <v>1596160</v>
      </c>
      <c r="M918" s="17">
        <f>分割表!$C$5</f>
        <v>3599318</v>
      </c>
      <c r="N918" s="17">
        <f t="shared" si="275"/>
        <v>5195478</v>
      </c>
      <c r="O918" s="17">
        <f t="shared" si="276"/>
        <v>29.818879797456006</v>
      </c>
      <c r="P918" s="17">
        <f t="shared" si="277"/>
        <v>271.3351725432164</v>
      </c>
      <c r="Q918" s="17">
        <f t="shared" si="278"/>
        <v>334.47301748273367</v>
      </c>
      <c r="R918" s="17">
        <f t="shared" si="279"/>
        <v>22797947.539457437</v>
      </c>
      <c r="S918" s="17">
        <f t="shared" si="280"/>
        <v>54335175.885872073</v>
      </c>
      <c r="T918" s="17">
        <f t="shared" si="281"/>
        <v>80337963.074724153</v>
      </c>
      <c r="U918" s="17">
        <f t="shared" si="282"/>
        <v>22798130.936747961</v>
      </c>
      <c r="V918" s="17">
        <f t="shared" si="283"/>
        <v>54336222.141856313</v>
      </c>
      <c r="W918" s="17">
        <f t="shared" si="284"/>
        <v>80339230.748191163</v>
      </c>
      <c r="X918" s="17">
        <f t="shared" si="285"/>
        <v>-2.9915106359817557E-3</v>
      </c>
    </row>
    <row r="919" spans="1:24" s="17" customFormat="1">
      <c r="A919" s="17" t="s">
        <v>2032</v>
      </c>
      <c r="B919" s="17">
        <v>50</v>
      </c>
      <c r="C919" s="17">
        <v>167</v>
      </c>
      <c r="D919" s="17">
        <f t="shared" si="267"/>
        <v>217</v>
      </c>
      <c r="E919" s="2">
        <f t="shared" si="268"/>
        <v>6.35</v>
      </c>
      <c r="F919" s="17">
        <f t="shared" si="269"/>
        <v>50</v>
      </c>
      <c r="G919" s="17">
        <f t="shared" si="270"/>
        <v>167</v>
      </c>
      <c r="H919" s="17">
        <f t="shared" si="271"/>
        <v>217</v>
      </c>
      <c r="I919" s="17">
        <f t="shared" si="272"/>
        <v>1596110</v>
      </c>
      <c r="J919" s="17">
        <f t="shared" si="273"/>
        <v>3599151</v>
      </c>
      <c r="K919" s="17">
        <f t="shared" si="274"/>
        <v>5195261</v>
      </c>
      <c r="L919" s="17">
        <f>分割表!$B$5</f>
        <v>1596160</v>
      </c>
      <c r="M919" s="17">
        <f>分割表!$C$5</f>
        <v>3599318</v>
      </c>
      <c r="N919" s="17">
        <f t="shared" si="275"/>
        <v>5195478</v>
      </c>
      <c r="O919" s="17">
        <f t="shared" si="276"/>
        <v>195.60115027140731</v>
      </c>
      <c r="P919" s="17">
        <f t="shared" si="277"/>
        <v>854.70496667359816</v>
      </c>
      <c r="Q919" s="17">
        <f t="shared" si="278"/>
        <v>1167.4377257182798</v>
      </c>
      <c r="R919" s="17">
        <f t="shared" si="279"/>
        <v>22797366.781965967</v>
      </c>
      <c r="S919" s="17">
        <f t="shared" si="280"/>
        <v>54333534.071155429</v>
      </c>
      <c r="T919" s="17">
        <f t="shared" si="281"/>
        <v>80335658.216798767</v>
      </c>
      <c r="U919" s="17">
        <f t="shared" si="282"/>
        <v>22798130.936747961</v>
      </c>
      <c r="V919" s="17">
        <f t="shared" si="283"/>
        <v>54336222.141856313</v>
      </c>
      <c r="W919" s="17">
        <f t="shared" si="284"/>
        <v>80339230.748191163</v>
      </c>
      <c r="X919" s="17">
        <f t="shared" si="285"/>
        <v>-3.0291348579135E-3</v>
      </c>
    </row>
    <row r="920" spans="1:24" s="17" customFormat="1">
      <c r="A920" s="17" t="s">
        <v>3317</v>
      </c>
      <c r="B920" s="17">
        <v>2</v>
      </c>
      <c r="C920" s="17">
        <v>39</v>
      </c>
      <c r="D920" s="17">
        <f t="shared" si="267"/>
        <v>41</v>
      </c>
      <c r="E920" s="2">
        <f t="shared" si="268"/>
        <v>17.37</v>
      </c>
      <c r="F920" s="17">
        <f t="shared" si="269"/>
        <v>2</v>
      </c>
      <c r="G920" s="17">
        <f t="shared" si="270"/>
        <v>39</v>
      </c>
      <c r="H920" s="17">
        <f t="shared" si="271"/>
        <v>41</v>
      </c>
      <c r="I920" s="17">
        <f t="shared" si="272"/>
        <v>1596158</v>
      </c>
      <c r="J920" s="17">
        <f t="shared" si="273"/>
        <v>3599279</v>
      </c>
      <c r="K920" s="17">
        <f t="shared" si="274"/>
        <v>5195437</v>
      </c>
      <c r="L920" s="17">
        <f>分割表!$B$5</f>
        <v>1596160</v>
      </c>
      <c r="M920" s="17">
        <f>分割表!$C$5</f>
        <v>3599318</v>
      </c>
      <c r="N920" s="17">
        <f t="shared" si="275"/>
        <v>5195478</v>
      </c>
      <c r="O920" s="17">
        <f t="shared" si="276"/>
        <v>1.3862943611198906</v>
      </c>
      <c r="P920" s="17">
        <f t="shared" si="277"/>
        <v>142.87890419905619</v>
      </c>
      <c r="Q920" s="17">
        <f t="shared" si="278"/>
        <v>152.25645473487663</v>
      </c>
      <c r="R920" s="17">
        <f t="shared" si="279"/>
        <v>22798100.370526604</v>
      </c>
      <c r="S920" s="17">
        <f t="shared" si="280"/>
        <v>54335594.388124913</v>
      </c>
      <c r="T920" s="17">
        <f t="shared" si="281"/>
        <v>80338555.753086165</v>
      </c>
      <c r="U920" s="17">
        <f t="shared" si="282"/>
        <v>22798130.936747961</v>
      </c>
      <c r="V920" s="17">
        <f t="shared" si="283"/>
        <v>54336222.141856313</v>
      </c>
      <c r="W920" s="17">
        <f t="shared" si="284"/>
        <v>80339230.748191163</v>
      </c>
      <c r="X920" s="17">
        <f t="shared" si="285"/>
        <v>-3.0581329099291753E-3</v>
      </c>
    </row>
    <row r="921" spans="1:24" s="17" customFormat="1">
      <c r="A921" s="17" t="s">
        <v>475</v>
      </c>
      <c r="B921" s="17">
        <v>2</v>
      </c>
      <c r="C921" s="17">
        <v>40</v>
      </c>
      <c r="D921" s="17">
        <f t="shared" si="267"/>
        <v>42</v>
      </c>
      <c r="E921" s="2">
        <f t="shared" si="268"/>
        <v>18</v>
      </c>
      <c r="F921" s="17">
        <f t="shared" si="269"/>
        <v>2</v>
      </c>
      <c r="G921" s="17">
        <f t="shared" si="270"/>
        <v>40</v>
      </c>
      <c r="H921" s="17">
        <f t="shared" si="271"/>
        <v>42</v>
      </c>
      <c r="I921" s="17">
        <f t="shared" si="272"/>
        <v>1596158</v>
      </c>
      <c r="J921" s="17">
        <f t="shared" si="273"/>
        <v>3599278</v>
      </c>
      <c r="K921" s="17">
        <f t="shared" si="274"/>
        <v>5195436</v>
      </c>
      <c r="L921" s="17">
        <f>分割表!$B$5</f>
        <v>1596160</v>
      </c>
      <c r="M921" s="17">
        <f>分割表!$C$5</f>
        <v>3599318</v>
      </c>
      <c r="N921" s="17">
        <f t="shared" si="275"/>
        <v>5195478</v>
      </c>
      <c r="O921" s="17">
        <f t="shared" si="276"/>
        <v>1.3862943611198906</v>
      </c>
      <c r="P921" s="17">
        <f t="shared" si="277"/>
        <v>147.55517816455745</v>
      </c>
      <c r="Q921" s="17">
        <f t="shared" si="278"/>
        <v>156.98212396790149</v>
      </c>
      <c r="R921" s="17">
        <f t="shared" si="279"/>
        <v>22798100.370526604</v>
      </c>
      <c r="S921" s="17">
        <f t="shared" si="280"/>
        <v>54335578.291880943</v>
      </c>
      <c r="T921" s="17">
        <f t="shared" si="281"/>
        <v>80338539.289794967</v>
      </c>
      <c r="U921" s="17">
        <f t="shared" si="282"/>
        <v>22798130.936747961</v>
      </c>
      <c r="V921" s="17">
        <f t="shared" si="283"/>
        <v>54336222.141856313</v>
      </c>
      <c r="W921" s="17">
        <f t="shared" si="284"/>
        <v>80339230.748191163</v>
      </c>
      <c r="X921" s="17">
        <f t="shared" si="285"/>
        <v>-3.1490044295954082E-3</v>
      </c>
    </row>
    <row r="922" spans="1:24" s="17" customFormat="1">
      <c r="A922" s="17" t="s">
        <v>3311</v>
      </c>
      <c r="B922" s="17">
        <v>2</v>
      </c>
      <c r="C922" s="17">
        <v>40</v>
      </c>
      <c r="D922" s="17">
        <f t="shared" si="267"/>
        <v>42</v>
      </c>
      <c r="E922" s="2">
        <f t="shared" si="268"/>
        <v>18</v>
      </c>
      <c r="F922" s="17">
        <f t="shared" si="269"/>
        <v>2</v>
      </c>
      <c r="G922" s="17">
        <f t="shared" si="270"/>
        <v>40</v>
      </c>
      <c r="H922" s="17">
        <f t="shared" si="271"/>
        <v>42</v>
      </c>
      <c r="I922" s="17">
        <f t="shared" si="272"/>
        <v>1596158</v>
      </c>
      <c r="J922" s="17">
        <f t="shared" si="273"/>
        <v>3599278</v>
      </c>
      <c r="K922" s="17">
        <f t="shared" si="274"/>
        <v>5195436</v>
      </c>
      <c r="L922" s="17">
        <f>分割表!$B$5</f>
        <v>1596160</v>
      </c>
      <c r="M922" s="17">
        <f>分割表!$C$5</f>
        <v>3599318</v>
      </c>
      <c r="N922" s="17">
        <f t="shared" si="275"/>
        <v>5195478</v>
      </c>
      <c r="O922" s="17">
        <f t="shared" si="276"/>
        <v>1.3862943611198906</v>
      </c>
      <c r="P922" s="17">
        <f t="shared" si="277"/>
        <v>147.55517816455745</v>
      </c>
      <c r="Q922" s="17">
        <f t="shared" si="278"/>
        <v>156.98212396790149</v>
      </c>
      <c r="R922" s="17">
        <f t="shared" si="279"/>
        <v>22798100.370526604</v>
      </c>
      <c r="S922" s="17">
        <f t="shared" si="280"/>
        <v>54335578.291880943</v>
      </c>
      <c r="T922" s="17">
        <f t="shared" si="281"/>
        <v>80338539.289794967</v>
      </c>
      <c r="U922" s="17">
        <f t="shared" si="282"/>
        <v>22798130.936747961</v>
      </c>
      <c r="V922" s="17">
        <f t="shared" si="283"/>
        <v>54336222.141856313</v>
      </c>
      <c r="W922" s="17">
        <f t="shared" si="284"/>
        <v>80339230.748191163</v>
      </c>
      <c r="X922" s="17">
        <f t="shared" si="285"/>
        <v>-3.1490044295954082E-3</v>
      </c>
    </row>
    <row r="923" spans="1:24" s="17" customFormat="1">
      <c r="A923" s="17" t="s">
        <v>136</v>
      </c>
      <c r="B923" s="17">
        <v>2241</v>
      </c>
      <c r="C923" s="17">
        <v>6026</v>
      </c>
      <c r="D923" s="17">
        <f t="shared" si="267"/>
        <v>8267</v>
      </c>
      <c r="E923" s="2">
        <f t="shared" si="268"/>
        <v>52.02</v>
      </c>
      <c r="F923" s="17">
        <f t="shared" si="269"/>
        <v>2241</v>
      </c>
      <c r="G923" s="17">
        <f t="shared" si="270"/>
        <v>6026</v>
      </c>
      <c r="H923" s="17">
        <f t="shared" si="271"/>
        <v>8267</v>
      </c>
      <c r="I923" s="17">
        <f t="shared" si="272"/>
        <v>1593919</v>
      </c>
      <c r="J923" s="17">
        <f t="shared" si="273"/>
        <v>3593292</v>
      </c>
      <c r="K923" s="17">
        <f t="shared" si="274"/>
        <v>5187211</v>
      </c>
      <c r="L923" s="17">
        <f>分割表!$B$5</f>
        <v>1596160</v>
      </c>
      <c r="M923" s="17">
        <f>分割表!$C$5</f>
        <v>3599318</v>
      </c>
      <c r="N923" s="17">
        <f t="shared" si="275"/>
        <v>5195478</v>
      </c>
      <c r="O923" s="17">
        <f t="shared" si="276"/>
        <v>17288.592218787879</v>
      </c>
      <c r="P923" s="17">
        <f t="shared" si="277"/>
        <v>52449.332124853427</v>
      </c>
      <c r="Q923" s="17">
        <f t="shared" si="278"/>
        <v>74568.562921743869</v>
      </c>
      <c r="R923" s="17">
        <f t="shared" si="279"/>
        <v>22763883.058231544</v>
      </c>
      <c r="S923" s="17">
        <f t="shared" si="280"/>
        <v>54239231.156781964</v>
      </c>
      <c r="T923" s="17">
        <f t="shared" si="281"/>
        <v>80203135.234469846</v>
      </c>
      <c r="U923" s="17">
        <f t="shared" si="282"/>
        <v>22798130.936747961</v>
      </c>
      <c r="V923" s="17">
        <f t="shared" si="283"/>
        <v>54336222.141856313</v>
      </c>
      <c r="W923" s="17">
        <f t="shared" si="284"/>
        <v>80339230.748191163</v>
      </c>
      <c r="X923" s="17">
        <f t="shared" si="285"/>
        <v>-3.1897294298297574E-3</v>
      </c>
    </row>
    <row r="924" spans="1:24" s="17" customFormat="1">
      <c r="A924" s="17" t="s">
        <v>143</v>
      </c>
      <c r="B924" s="17">
        <v>546</v>
      </c>
      <c r="C924" s="17">
        <v>1495</v>
      </c>
      <c r="D924" s="17">
        <f t="shared" si="267"/>
        <v>2041</v>
      </c>
      <c r="E924" s="2">
        <f t="shared" si="268"/>
        <v>15.52</v>
      </c>
      <c r="F924" s="17">
        <f t="shared" si="269"/>
        <v>546</v>
      </c>
      <c r="G924" s="17">
        <f t="shared" si="270"/>
        <v>1495</v>
      </c>
      <c r="H924" s="17">
        <f t="shared" si="271"/>
        <v>2041</v>
      </c>
      <c r="I924" s="17">
        <f t="shared" si="272"/>
        <v>1595614</v>
      </c>
      <c r="J924" s="17">
        <f t="shared" si="273"/>
        <v>3597823</v>
      </c>
      <c r="K924" s="17">
        <f t="shared" si="274"/>
        <v>5193437</v>
      </c>
      <c r="L924" s="17">
        <f>分割表!$B$5</f>
        <v>1596160</v>
      </c>
      <c r="M924" s="17">
        <f>分割表!$C$5</f>
        <v>3599318</v>
      </c>
      <c r="N924" s="17">
        <f t="shared" si="275"/>
        <v>5195478</v>
      </c>
      <c r="O924" s="17">
        <f t="shared" si="276"/>
        <v>3441.2299607567184</v>
      </c>
      <c r="P924" s="17">
        <f t="shared" si="277"/>
        <v>10928.272821308055</v>
      </c>
      <c r="Q924" s="17">
        <f t="shared" si="278"/>
        <v>15554.859327294893</v>
      </c>
      <c r="R924" s="17">
        <f t="shared" si="279"/>
        <v>22789786.451372769</v>
      </c>
      <c r="S924" s="17">
        <f t="shared" si="280"/>
        <v>54312158.551241428</v>
      </c>
      <c r="T924" s="17">
        <f t="shared" si="281"/>
        <v>80305629.555492103</v>
      </c>
      <c r="U924" s="17">
        <f t="shared" si="282"/>
        <v>22798130.936747961</v>
      </c>
      <c r="V924" s="17">
        <f t="shared" si="283"/>
        <v>54336222.141856313</v>
      </c>
      <c r="W924" s="17">
        <f t="shared" si="284"/>
        <v>80339230.748191163</v>
      </c>
      <c r="X924" s="17">
        <f t="shared" si="285"/>
        <v>-3.21413642530477E-3</v>
      </c>
    </row>
    <row r="925" spans="1:24" s="17" customFormat="1">
      <c r="A925" s="17" t="s">
        <v>3292</v>
      </c>
      <c r="B925" s="17">
        <v>2</v>
      </c>
      <c r="C925" s="17">
        <v>42</v>
      </c>
      <c r="D925" s="17">
        <f t="shared" si="267"/>
        <v>44</v>
      </c>
      <c r="E925" s="2">
        <f t="shared" si="268"/>
        <v>19.28</v>
      </c>
      <c r="F925" s="17">
        <f t="shared" si="269"/>
        <v>2</v>
      </c>
      <c r="G925" s="17">
        <f t="shared" si="270"/>
        <v>42</v>
      </c>
      <c r="H925" s="17">
        <f t="shared" si="271"/>
        <v>44</v>
      </c>
      <c r="I925" s="17">
        <f t="shared" si="272"/>
        <v>1596158</v>
      </c>
      <c r="J925" s="17">
        <f t="shared" si="273"/>
        <v>3599276</v>
      </c>
      <c r="K925" s="17">
        <f t="shared" si="274"/>
        <v>5195434</v>
      </c>
      <c r="L925" s="17">
        <f>分割表!$B$5</f>
        <v>1596160</v>
      </c>
      <c r="M925" s="17">
        <f>分割表!$C$5</f>
        <v>3599318</v>
      </c>
      <c r="N925" s="17">
        <f t="shared" si="275"/>
        <v>5195478</v>
      </c>
      <c r="O925" s="17">
        <f t="shared" si="276"/>
        <v>1.3862943611198906</v>
      </c>
      <c r="P925" s="17">
        <f t="shared" si="277"/>
        <v>156.98212396790149</v>
      </c>
      <c r="Q925" s="17">
        <f t="shared" si="278"/>
        <v>166.50434389240348</v>
      </c>
      <c r="R925" s="17">
        <f t="shared" si="279"/>
        <v>22798100.370526604</v>
      </c>
      <c r="S925" s="17">
        <f t="shared" si="280"/>
        <v>54335546.099393845</v>
      </c>
      <c r="T925" s="17">
        <f t="shared" si="281"/>
        <v>80338506.363213137</v>
      </c>
      <c r="U925" s="17">
        <f t="shared" si="282"/>
        <v>22798130.936747961</v>
      </c>
      <c r="V925" s="17">
        <f t="shared" si="283"/>
        <v>54336222.141856313</v>
      </c>
      <c r="W925" s="17">
        <f t="shared" si="284"/>
        <v>80339230.748191163</v>
      </c>
      <c r="X925" s="17">
        <f t="shared" si="285"/>
        <v>-3.3307474689278733E-3</v>
      </c>
    </row>
    <row r="926" spans="1:24" s="17" customFormat="1">
      <c r="A926" s="17" t="s">
        <v>1827</v>
      </c>
      <c r="B926" s="17">
        <v>12</v>
      </c>
      <c r="C926" s="17">
        <v>69</v>
      </c>
      <c r="D926" s="17">
        <f t="shared" si="267"/>
        <v>81</v>
      </c>
      <c r="E926" s="2">
        <f t="shared" si="268"/>
        <v>11.02</v>
      </c>
      <c r="F926" s="17">
        <f t="shared" si="269"/>
        <v>12</v>
      </c>
      <c r="G926" s="17">
        <f t="shared" si="270"/>
        <v>69</v>
      </c>
      <c r="H926" s="17">
        <f t="shared" si="271"/>
        <v>81</v>
      </c>
      <c r="I926" s="17">
        <f t="shared" si="272"/>
        <v>1596148</v>
      </c>
      <c r="J926" s="17">
        <f t="shared" si="273"/>
        <v>3599249</v>
      </c>
      <c r="K926" s="17">
        <f t="shared" si="274"/>
        <v>5195397</v>
      </c>
      <c r="L926" s="17">
        <f>分割表!$B$5</f>
        <v>1596160</v>
      </c>
      <c r="M926" s="17">
        <f>分割表!$C$5</f>
        <v>3599318</v>
      </c>
      <c r="N926" s="17">
        <f t="shared" si="275"/>
        <v>5195478</v>
      </c>
      <c r="O926" s="17">
        <f t="shared" si="276"/>
        <v>29.818879797456006</v>
      </c>
      <c r="P926" s="17">
        <f t="shared" si="277"/>
        <v>292.15334881721094</v>
      </c>
      <c r="Q926" s="17">
        <f t="shared" si="278"/>
        <v>355.95038152846757</v>
      </c>
      <c r="R926" s="17">
        <f t="shared" si="279"/>
        <v>22797947.539457437</v>
      </c>
      <c r="S926" s="17">
        <f t="shared" si="280"/>
        <v>54335111.50092677</v>
      </c>
      <c r="T926" s="17">
        <f t="shared" si="281"/>
        <v>80337897.221588209</v>
      </c>
      <c r="U926" s="17">
        <f t="shared" si="282"/>
        <v>22798130.936747961</v>
      </c>
      <c r="V926" s="17">
        <f t="shared" si="283"/>
        <v>54336222.141856313</v>
      </c>
      <c r="W926" s="17">
        <f t="shared" si="284"/>
        <v>80339230.748191163</v>
      </c>
      <c r="X926" s="17">
        <f t="shared" si="285"/>
        <v>-3.354996714646685E-3</v>
      </c>
    </row>
    <row r="927" spans="1:24" s="17" customFormat="1">
      <c r="A927" s="17" t="s">
        <v>2465</v>
      </c>
      <c r="B927" s="17">
        <v>4</v>
      </c>
      <c r="C927" s="17">
        <v>48</v>
      </c>
      <c r="D927" s="17">
        <f t="shared" si="267"/>
        <v>52</v>
      </c>
      <c r="E927" s="2">
        <f t="shared" si="268"/>
        <v>16.47</v>
      </c>
      <c r="F927" s="17">
        <f t="shared" si="269"/>
        <v>4</v>
      </c>
      <c r="G927" s="17">
        <f t="shared" si="270"/>
        <v>48</v>
      </c>
      <c r="H927" s="17">
        <f t="shared" si="271"/>
        <v>52</v>
      </c>
      <c r="I927" s="17">
        <f t="shared" si="272"/>
        <v>1596156</v>
      </c>
      <c r="J927" s="17">
        <f t="shared" si="273"/>
        <v>3599270</v>
      </c>
      <c r="K927" s="17">
        <f t="shared" si="274"/>
        <v>5195426</v>
      </c>
      <c r="L927" s="17">
        <f>分割表!$B$5</f>
        <v>1596160</v>
      </c>
      <c r="M927" s="17">
        <f>分割表!$C$5</f>
        <v>3599318</v>
      </c>
      <c r="N927" s="17">
        <f t="shared" si="275"/>
        <v>5195478</v>
      </c>
      <c r="O927" s="17">
        <f t="shared" si="276"/>
        <v>5.5451774444795623</v>
      </c>
      <c r="P927" s="17">
        <f t="shared" si="277"/>
        <v>185.81764852357878</v>
      </c>
      <c r="Q927" s="17">
        <f t="shared" si="278"/>
        <v>205.46467336623422</v>
      </c>
      <c r="R927" s="17">
        <f t="shared" si="279"/>
        <v>22798069.804307759</v>
      </c>
      <c r="S927" s="17">
        <f t="shared" si="280"/>
        <v>54335449.521939211</v>
      </c>
      <c r="T927" s="17">
        <f t="shared" si="281"/>
        <v>80338374.656893522</v>
      </c>
      <c r="U927" s="17">
        <f t="shared" si="282"/>
        <v>22798130.936747961</v>
      </c>
      <c r="V927" s="17">
        <f t="shared" si="283"/>
        <v>54336222.141856313</v>
      </c>
      <c r="W927" s="17">
        <f t="shared" si="284"/>
        <v>80339230.748191163</v>
      </c>
      <c r="X927" s="17">
        <f t="shared" si="285"/>
        <v>-3.3901202298713749E-3</v>
      </c>
    </row>
    <row r="928" spans="1:24" s="17" customFormat="1">
      <c r="A928" s="17" t="s">
        <v>3290</v>
      </c>
      <c r="B928" s="17">
        <v>2</v>
      </c>
      <c r="C928" s="17">
        <v>43</v>
      </c>
      <c r="D928" s="17">
        <f t="shared" si="267"/>
        <v>45</v>
      </c>
      <c r="E928" s="2">
        <f t="shared" si="268"/>
        <v>19.920000000000002</v>
      </c>
      <c r="F928" s="17">
        <f t="shared" si="269"/>
        <v>2</v>
      </c>
      <c r="G928" s="17">
        <f t="shared" si="270"/>
        <v>43</v>
      </c>
      <c r="H928" s="17">
        <f t="shared" si="271"/>
        <v>45</v>
      </c>
      <c r="I928" s="17">
        <f t="shared" si="272"/>
        <v>1596158</v>
      </c>
      <c r="J928" s="17">
        <f t="shared" si="273"/>
        <v>3599275</v>
      </c>
      <c r="K928" s="17">
        <f t="shared" si="274"/>
        <v>5195433</v>
      </c>
      <c r="L928" s="17">
        <f>分割表!$B$5</f>
        <v>1596160</v>
      </c>
      <c r="M928" s="17">
        <f>分割表!$C$5</f>
        <v>3599318</v>
      </c>
      <c r="N928" s="17">
        <f t="shared" si="275"/>
        <v>5195478</v>
      </c>
      <c r="O928" s="17">
        <f t="shared" si="276"/>
        <v>1.3862943611198906</v>
      </c>
      <c r="P928" s="17">
        <f t="shared" si="277"/>
        <v>161.73160497482317</v>
      </c>
      <c r="Q928" s="17">
        <f t="shared" si="278"/>
        <v>171.29981203966437</v>
      </c>
      <c r="R928" s="17">
        <f t="shared" si="279"/>
        <v>22798100.370526604</v>
      </c>
      <c r="S928" s="17">
        <f t="shared" si="280"/>
        <v>54335530.003150709</v>
      </c>
      <c r="T928" s="17">
        <f t="shared" si="281"/>
        <v>80338489.899922505</v>
      </c>
      <c r="U928" s="17">
        <f t="shared" si="282"/>
        <v>22798130.936747961</v>
      </c>
      <c r="V928" s="17">
        <f t="shared" si="283"/>
        <v>54336222.141856313</v>
      </c>
      <c r="W928" s="17">
        <f t="shared" si="284"/>
        <v>80339230.748191163</v>
      </c>
      <c r="X928" s="17">
        <f t="shared" si="285"/>
        <v>-3.4216189885941054E-3</v>
      </c>
    </row>
    <row r="929" spans="1:24" s="17" customFormat="1">
      <c r="A929" s="17" t="s">
        <v>1435</v>
      </c>
      <c r="B929" s="17">
        <v>353</v>
      </c>
      <c r="C929" s="17">
        <v>982</v>
      </c>
      <c r="D929" s="17">
        <f t="shared" si="267"/>
        <v>1335</v>
      </c>
      <c r="E929" s="2">
        <f t="shared" si="268"/>
        <v>11.82</v>
      </c>
      <c r="F929" s="17">
        <f t="shared" si="269"/>
        <v>353</v>
      </c>
      <c r="G929" s="17">
        <f t="shared" si="270"/>
        <v>982</v>
      </c>
      <c r="H929" s="17">
        <f t="shared" si="271"/>
        <v>1335</v>
      </c>
      <c r="I929" s="17">
        <f t="shared" si="272"/>
        <v>1595807</v>
      </c>
      <c r="J929" s="17">
        <f t="shared" si="273"/>
        <v>3598336</v>
      </c>
      <c r="K929" s="17">
        <f t="shared" si="274"/>
        <v>5194143</v>
      </c>
      <c r="L929" s="17">
        <f>分割表!$B$5</f>
        <v>1596160</v>
      </c>
      <c r="M929" s="17">
        <f>分割表!$C$5</f>
        <v>3599318</v>
      </c>
      <c r="N929" s="17">
        <f t="shared" si="275"/>
        <v>5195478</v>
      </c>
      <c r="O929" s="17">
        <f t="shared" si="276"/>
        <v>2070.8632240974539</v>
      </c>
      <c r="P929" s="17">
        <f t="shared" si="277"/>
        <v>6765.5786648040857</v>
      </c>
      <c r="Q929" s="17">
        <f t="shared" si="278"/>
        <v>9607.5765720638574</v>
      </c>
      <c r="R929" s="17">
        <f t="shared" si="279"/>
        <v>22792736.037495017</v>
      </c>
      <c r="S929" s="17">
        <f t="shared" si="280"/>
        <v>54320415.753475673</v>
      </c>
      <c r="T929" s="17">
        <f t="shared" si="281"/>
        <v>80317252.415304378</v>
      </c>
      <c r="U929" s="17">
        <f t="shared" si="282"/>
        <v>22798130.936747961</v>
      </c>
      <c r="V929" s="17">
        <f t="shared" si="283"/>
        <v>54336222.141856313</v>
      </c>
      <c r="W929" s="17">
        <f t="shared" si="284"/>
        <v>80339230.748191163</v>
      </c>
      <c r="X929" s="17">
        <f t="shared" si="285"/>
        <v>-3.482185292228171E-3</v>
      </c>
    </row>
    <row r="930" spans="1:24" s="17" customFormat="1">
      <c r="A930" s="17" t="s">
        <v>240</v>
      </c>
      <c r="B930" s="17">
        <v>2</v>
      </c>
      <c r="C930" s="17">
        <v>44</v>
      </c>
      <c r="D930" s="17">
        <f t="shared" si="267"/>
        <v>46</v>
      </c>
      <c r="E930" s="2">
        <f t="shared" si="268"/>
        <v>20.57</v>
      </c>
      <c r="F930" s="17">
        <f t="shared" si="269"/>
        <v>2</v>
      </c>
      <c r="G930" s="17">
        <f t="shared" si="270"/>
        <v>44</v>
      </c>
      <c r="H930" s="17">
        <f t="shared" si="271"/>
        <v>46</v>
      </c>
      <c r="I930" s="17">
        <f t="shared" si="272"/>
        <v>1596158</v>
      </c>
      <c r="J930" s="17">
        <f t="shared" si="273"/>
        <v>3599274</v>
      </c>
      <c r="K930" s="17">
        <f t="shared" si="274"/>
        <v>5195432</v>
      </c>
      <c r="L930" s="17">
        <f>分割表!$B$5</f>
        <v>1596160</v>
      </c>
      <c r="M930" s="17">
        <f>分割表!$C$5</f>
        <v>3599318</v>
      </c>
      <c r="N930" s="17">
        <f t="shared" si="275"/>
        <v>5195478</v>
      </c>
      <c r="O930" s="17">
        <f t="shared" si="276"/>
        <v>1.3862943611198906</v>
      </c>
      <c r="P930" s="17">
        <f t="shared" si="277"/>
        <v>166.50434389240348</v>
      </c>
      <c r="Q930" s="17">
        <f t="shared" si="278"/>
        <v>176.11750423849838</v>
      </c>
      <c r="R930" s="17">
        <f t="shared" si="279"/>
        <v>22798100.370526604</v>
      </c>
      <c r="S930" s="17">
        <f t="shared" si="280"/>
        <v>54335513.906907856</v>
      </c>
      <c r="T930" s="17">
        <f t="shared" si="281"/>
        <v>80338473.436632082</v>
      </c>
      <c r="U930" s="17">
        <f t="shared" si="282"/>
        <v>22798130.936747961</v>
      </c>
      <c r="V930" s="17">
        <f t="shared" si="283"/>
        <v>54336222.141856313</v>
      </c>
      <c r="W930" s="17">
        <f t="shared" si="284"/>
        <v>80339230.748191163</v>
      </c>
      <c r="X930" s="17">
        <f t="shared" si="285"/>
        <v>-3.5124905082603384E-3</v>
      </c>
    </row>
    <row r="931" spans="1:24" s="17" customFormat="1">
      <c r="A931" s="17" t="s">
        <v>3283</v>
      </c>
      <c r="B931" s="17">
        <v>2</v>
      </c>
      <c r="C931" s="17">
        <v>44</v>
      </c>
      <c r="D931" s="17">
        <f t="shared" si="267"/>
        <v>46</v>
      </c>
      <c r="E931" s="2">
        <f t="shared" si="268"/>
        <v>20.57</v>
      </c>
      <c r="F931" s="17">
        <f t="shared" si="269"/>
        <v>2</v>
      </c>
      <c r="G931" s="17">
        <f t="shared" si="270"/>
        <v>44</v>
      </c>
      <c r="H931" s="17">
        <f t="shared" si="271"/>
        <v>46</v>
      </c>
      <c r="I931" s="17">
        <f t="shared" si="272"/>
        <v>1596158</v>
      </c>
      <c r="J931" s="17">
        <f t="shared" si="273"/>
        <v>3599274</v>
      </c>
      <c r="K931" s="17">
        <f t="shared" si="274"/>
        <v>5195432</v>
      </c>
      <c r="L931" s="17">
        <f>分割表!$B$5</f>
        <v>1596160</v>
      </c>
      <c r="M931" s="17">
        <f>分割表!$C$5</f>
        <v>3599318</v>
      </c>
      <c r="N931" s="17">
        <f t="shared" si="275"/>
        <v>5195478</v>
      </c>
      <c r="O931" s="17">
        <f t="shared" si="276"/>
        <v>1.3862943611198906</v>
      </c>
      <c r="P931" s="17">
        <f t="shared" si="277"/>
        <v>166.50434389240348</v>
      </c>
      <c r="Q931" s="17">
        <f t="shared" si="278"/>
        <v>176.11750423849838</v>
      </c>
      <c r="R931" s="17">
        <f t="shared" si="279"/>
        <v>22798100.370526604</v>
      </c>
      <c r="S931" s="17">
        <f t="shared" si="280"/>
        <v>54335513.906907856</v>
      </c>
      <c r="T931" s="17">
        <f t="shared" si="281"/>
        <v>80338473.436632082</v>
      </c>
      <c r="U931" s="17">
        <f t="shared" si="282"/>
        <v>22798130.936747961</v>
      </c>
      <c r="V931" s="17">
        <f t="shared" si="283"/>
        <v>54336222.141856313</v>
      </c>
      <c r="W931" s="17">
        <f t="shared" si="284"/>
        <v>80339230.748191163</v>
      </c>
      <c r="X931" s="17">
        <f t="shared" si="285"/>
        <v>-3.5124905082603384E-3</v>
      </c>
    </row>
    <row r="932" spans="1:24" s="17" customFormat="1">
      <c r="A932" s="17" t="s">
        <v>3260</v>
      </c>
      <c r="B932" s="17">
        <v>3</v>
      </c>
      <c r="C932" s="17">
        <v>47</v>
      </c>
      <c r="D932" s="17">
        <f t="shared" si="267"/>
        <v>50</v>
      </c>
      <c r="E932" s="2">
        <f t="shared" si="268"/>
        <v>18.89</v>
      </c>
      <c r="F932" s="17">
        <f t="shared" si="269"/>
        <v>3</v>
      </c>
      <c r="G932" s="17">
        <f t="shared" si="270"/>
        <v>47</v>
      </c>
      <c r="H932" s="17">
        <f t="shared" si="271"/>
        <v>50</v>
      </c>
      <c r="I932" s="17">
        <f t="shared" si="272"/>
        <v>1596157</v>
      </c>
      <c r="J932" s="17">
        <f t="shared" si="273"/>
        <v>3599271</v>
      </c>
      <c r="K932" s="17">
        <f t="shared" si="274"/>
        <v>5195428</v>
      </c>
      <c r="L932" s="17">
        <f>分割表!$B$5</f>
        <v>1596160</v>
      </c>
      <c r="M932" s="17">
        <f>分割表!$C$5</f>
        <v>3599318</v>
      </c>
      <c r="N932" s="17">
        <f t="shared" si="275"/>
        <v>5195478</v>
      </c>
      <c r="O932" s="17">
        <f t="shared" si="276"/>
        <v>3.2958368660043291</v>
      </c>
      <c r="P932" s="17">
        <f t="shared" si="277"/>
        <v>180.95693728037276</v>
      </c>
      <c r="Q932" s="17">
        <f t="shared" si="278"/>
        <v>195.60115027140731</v>
      </c>
      <c r="R932" s="17">
        <f t="shared" si="279"/>
        <v>22798085.087416872</v>
      </c>
      <c r="S932" s="17">
        <f t="shared" si="280"/>
        <v>54335465.618180953</v>
      </c>
      <c r="T932" s="17">
        <f t="shared" si="281"/>
        <v>80338407.583472267</v>
      </c>
      <c r="U932" s="17">
        <f t="shared" si="282"/>
        <v>22798130.936747961</v>
      </c>
      <c r="V932" s="17">
        <f t="shared" si="283"/>
        <v>54336222.141856313</v>
      </c>
      <c r="W932" s="17">
        <f t="shared" si="284"/>
        <v>80339230.748191163</v>
      </c>
      <c r="X932" s="17">
        <f t="shared" si="285"/>
        <v>-3.5421768887320894E-3</v>
      </c>
    </row>
    <row r="933" spans="1:24" s="17" customFormat="1">
      <c r="A933" s="17" t="s">
        <v>1348</v>
      </c>
      <c r="B933" s="17">
        <v>16</v>
      </c>
      <c r="C933" s="17">
        <v>83</v>
      </c>
      <c r="D933" s="17">
        <f t="shared" si="267"/>
        <v>99</v>
      </c>
      <c r="E933" s="2">
        <f t="shared" si="268"/>
        <v>11.11</v>
      </c>
      <c r="F933" s="17">
        <f t="shared" si="269"/>
        <v>16</v>
      </c>
      <c r="G933" s="17">
        <f t="shared" si="270"/>
        <v>83</v>
      </c>
      <c r="H933" s="17">
        <f t="shared" si="271"/>
        <v>99</v>
      </c>
      <c r="I933" s="17">
        <f t="shared" si="272"/>
        <v>1596144</v>
      </c>
      <c r="J933" s="17">
        <f t="shared" si="273"/>
        <v>3599235</v>
      </c>
      <c r="K933" s="17">
        <f t="shared" si="274"/>
        <v>5195379</v>
      </c>
      <c r="L933" s="17">
        <f>分割表!$B$5</f>
        <v>1596160</v>
      </c>
      <c r="M933" s="17">
        <f>分割表!$C$5</f>
        <v>3599318</v>
      </c>
      <c r="N933" s="17">
        <f t="shared" si="275"/>
        <v>5195478</v>
      </c>
      <c r="O933" s="17">
        <f t="shared" si="276"/>
        <v>44.361419555836498</v>
      </c>
      <c r="P933" s="17">
        <f t="shared" si="277"/>
        <v>366.76377044711768</v>
      </c>
      <c r="Q933" s="17">
        <f t="shared" si="278"/>
        <v>454.91686516332442</v>
      </c>
      <c r="R933" s="17">
        <f t="shared" si="279"/>
        <v>22797886.407047313</v>
      </c>
      <c r="S933" s="17">
        <f t="shared" si="280"/>
        <v>54334886.153653204</v>
      </c>
      <c r="T933" s="17">
        <f t="shared" si="281"/>
        <v>80337600.882514596</v>
      </c>
      <c r="U933" s="17">
        <f t="shared" si="282"/>
        <v>22798130.936747961</v>
      </c>
      <c r="V933" s="17">
        <f t="shared" si="283"/>
        <v>54336222.141856313</v>
      </c>
      <c r="W933" s="17">
        <f t="shared" si="284"/>
        <v>80339230.748191163</v>
      </c>
      <c r="X933" s="17">
        <f t="shared" si="285"/>
        <v>-3.6554852758661537E-3</v>
      </c>
    </row>
    <row r="934" spans="1:24" s="17" customFormat="1">
      <c r="A934" s="17" t="s">
        <v>2068</v>
      </c>
      <c r="B934" s="17">
        <v>4</v>
      </c>
      <c r="C934" s="17">
        <v>51</v>
      </c>
      <c r="D934" s="17">
        <f t="shared" si="267"/>
        <v>55</v>
      </c>
      <c r="E934" s="2">
        <f t="shared" si="268"/>
        <v>18.21</v>
      </c>
      <c r="F934" s="17">
        <f t="shared" si="269"/>
        <v>4</v>
      </c>
      <c r="G934" s="17">
        <f t="shared" si="270"/>
        <v>51</v>
      </c>
      <c r="H934" s="17">
        <f t="shared" si="271"/>
        <v>55</v>
      </c>
      <c r="I934" s="17">
        <f t="shared" si="272"/>
        <v>1596156</v>
      </c>
      <c r="J934" s="17">
        <f t="shared" si="273"/>
        <v>3599267</v>
      </c>
      <c r="K934" s="17">
        <f t="shared" si="274"/>
        <v>5195423</v>
      </c>
      <c r="L934" s="17">
        <f>分割表!$B$5</f>
        <v>1596160</v>
      </c>
      <c r="M934" s="17">
        <f>分割表!$C$5</f>
        <v>3599318</v>
      </c>
      <c r="N934" s="17">
        <f t="shared" si="275"/>
        <v>5195478</v>
      </c>
      <c r="O934" s="17">
        <f t="shared" si="276"/>
        <v>5.5451774444795623</v>
      </c>
      <c r="P934" s="17">
        <f t="shared" si="277"/>
        <v>200.52310726894061</v>
      </c>
      <c r="Q934" s="17">
        <f t="shared" si="278"/>
        <v>220.40332518778592</v>
      </c>
      <c r="R934" s="17">
        <f t="shared" si="279"/>
        <v>22798069.804307759</v>
      </c>
      <c r="S934" s="17">
        <f t="shared" si="280"/>
        <v>54335401.233215645</v>
      </c>
      <c r="T934" s="17">
        <f t="shared" si="281"/>
        <v>80338325.267026842</v>
      </c>
      <c r="U934" s="17">
        <f t="shared" si="282"/>
        <v>22798130.936747961</v>
      </c>
      <c r="V934" s="17">
        <f t="shared" si="283"/>
        <v>54336222.141856313</v>
      </c>
      <c r="W934" s="17">
        <f t="shared" si="284"/>
        <v>80339230.748191163</v>
      </c>
      <c r="X934" s="17">
        <f t="shared" si="285"/>
        <v>-3.662734788870073E-3</v>
      </c>
    </row>
    <row r="935" spans="1:24" s="17" customFormat="1">
      <c r="A935" s="17" t="s">
        <v>3268</v>
      </c>
      <c r="B935" s="17">
        <v>2</v>
      </c>
      <c r="C935" s="17">
        <v>46</v>
      </c>
      <c r="D935" s="17">
        <f t="shared" si="267"/>
        <v>48</v>
      </c>
      <c r="E935" s="2">
        <f t="shared" si="268"/>
        <v>21.86</v>
      </c>
      <c r="F935" s="17">
        <f t="shared" si="269"/>
        <v>2</v>
      </c>
      <c r="G935" s="17">
        <f t="shared" si="270"/>
        <v>46</v>
      </c>
      <c r="H935" s="17">
        <f t="shared" si="271"/>
        <v>48</v>
      </c>
      <c r="I935" s="17">
        <f t="shared" si="272"/>
        <v>1596158</v>
      </c>
      <c r="J935" s="17">
        <f t="shared" si="273"/>
        <v>3599272</v>
      </c>
      <c r="K935" s="17">
        <f t="shared" si="274"/>
        <v>5195430</v>
      </c>
      <c r="L935" s="17">
        <f>分割表!$B$5</f>
        <v>1596160</v>
      </c>
      <c r="M935" s="17">
        <f>分割表!$C$5</f>
        <v>3599318</v>
      </c>
      <c r="N935" s="17">
        <f t="shared" si="275"/>
        <v>5195478</v>
      </c>
      <c r="O935" s="17">
        <f t="shared" si="276"/>
        <v>1.3862943611198906</v>
      </c>
      <c r="P935" s="17">
        <f t="shared" si="277"/>
        <v>176.11750423849838</v>
      </c>
      <c r="Q935" s="17">
        <f t="shared" si="278"/>
        <v>185.81764852357878</v>
      </c>
      <c r="R935" s="17">
        <f t="shared" si="279"/>
        <v>22798100.370526604</v>
      </c>
      <c r="S935" s="17">
        <f t="shared" si="280"/>
        <v>54335481.714422978</v>
      </c>
      <c r="T935" s="17">
        <f t="shared" si="281"/>
        <v>80338440.510051787</v>
      </c>
      <c r="U935" s="17">
        <f t="shared" si="282"/>
        <v>22798130.936747961</v>
      </c>
      <c r="V935" s="17">
        <f t="shared" si="283"/>
        <v>54336222.141856313</v>
      </c>
      <c r="W935" s="17">
        <f t="shared" si="284"/>
        <v>80339230.748191163</v>
      </c>
      <c r="X935" s="17">
        <f t="shared" si="285"/>
        <v>-3.6942335475928035E-3</v>
      </c>
    </row>
    <row r="936" spans="1:24" s="17" customFormat="1">
      <c r="A936" s="17" t="s">
        <v>1773</v>
      </c>
      <c r="B936" s="17">
        <v>3</v>
      </c>
      <c r="C936" s="17">
        <v>49</v>
      </c>
      <c r="D936" s="17">
        <f t="shared" si="267"/>
        <v>52</v>
      </c>
      <c r="E936" s="2">
        <f t="shared" si="268"/>
        <v>20.11</v>
      </c>
      <c r="F936" s="17">
        <f t="shared" si="269"/>
        <v>3</v>
      </c>
      <c r="G936" s="17">
        <f t="shared" si="270"/>
        <v>49</v>
      </c>
      <c r="H936" s="17">
        <f t="shared" si="271"/>
        <v>52</v>
      </c>
      <c r="I936" s="17">
        <f t="shared" si="272"/>
        <v>1596157</v>
      </c>
      <c r="J936" s="17">
        <f t="shared" si="273"/>
        <v>3599269</v>
      </c>
      <c r="K936" s="17">
        <f t="shared" si="274"/>
        <v>5195426</v>
      </c>
      <c r="L936" s="17">
        <f>分割表!$B$5</f>
        <v>1596160</v>
      </c>
      <c r="M936" s="17">
        <f>分割表!$C$5</f>
        <v>3599318</v>
      </c>
      <c r="N936" s="17">
        <f t="shared" si="275"/>
        <v>5195478</v>
      </c>
      <c r="O936" s="17">
        <f t="shared" si="276"/>
        <v>3.2958368660043291</v>
      </c>
      <c r="P936" s="17">
        <f t="shared" si="277"/>
        <v>190.69919460742071</v>
      </c>
      <c r="Q936" s="17">
        <f t="shared" si="278"/>
        <v>205.46467336623422</v>
      </c>
      <c r="R936" s="17">
        <f t="shared" si="279"/>
        <v>22798085.087416872</v>
      </c>
      <c r="S936" s="17">
        <f t="shared" si="280"/>
        <v>54335433.425697744</v>
      </c>
      <c r="T936" s="17">
        <f t="shared" si="281"/>
        <v>80338374.656893522</v>
      </c>
      <c r="U936" s="17">
        <f t="shared" si="282"/>
        <v>22798130.936747961</v>
      </c>
      <c r="V936" s="17">
        <f t="shared" si="283"/>
        <v>54336222.141856313</v>
      </c>
      <c r="W936" s="17">
        <f t="shared" si="284"/>
        <v>80339230.748191163</v>
      </c>
      <c r="X936" s="17">
        <f t="shared" si="285"/>
        <v>-3.7239199280645545E-3</v>
      </c>
    </row>
    <row r="937" spans="1:24" s="17" customFormat="1">
      <c r="A937" s="17" t="s">
        <v>326</v>
      </c>
      <c r="B937" s="17">
        <v>1</v>
      </c>
      <c r="C937" s="17">
        <v>44</v>
      </c>
      <c r="D937" s="17">
        <f t="shared" si="267"/>
        <v>45</v>
      </c>
      <c r="E937" s="2">
        <f t="shared" si="268"/>
        <v>25.07</v>
      </c>
      <c r="F937" s="17">
        <f t="shared" si="269"/>
        <v>1</v>
      </c>
      <c r="G937" s="17">
        <f t="shared" si="270"/>
        <v>44</v>
      </c>
      <c r="H937" s="17">
        <f t="shared" si="271"/>
        <v>45</v>
      </c>
      <c r="I937" s="17">
        <f t="shared" si="272"/>
        <v>1596159</v>
      </c>
      <c r="J937" s="17">
        <f t="shared" si="273"/>
        <v>3599274</v>
      </c>
      <c r="K937" s="17">
        <f t="shared" si="274"/>
        <v>5195433</v>
      </c>
      <c r="L937" s="17">
        <f>分割表!$B$5</f>
        <v>1596160</v>
      </c>
      <c r="M937" s="17">
        <f>分割表!$C$5</f>
        <v>3599318</v>
      </c>
      <c r="N937" s="17">
        <f t="shared" si="275"/>
        <v>5195478</v>
      </c>
      <c r="O937" s="17">
        <f t="shared" si="276"/>
        <v>0</v>
      </c>
      <c r="P937" s="17">
        <f t="shared" si="277"/>
        <v>166.50434389240348</v>
      </c>
      <c r="Q937" s="17">
        <f t="shared" si="278"/>
        <v>171.29981203966437</v>
      </c>
      <c r="R937" s="17">
        <f t="shared" si="279"/>
        <v>22798115.65363697</v>
      </c>
      <c r="S937" s="17">
        <f t="shared" si="280"/>
        <v>54335513.906907856</v>
      </c>
      <c r="T937" s="17">
        <f t="shared" si="281"/>
        <v>80338489.899922505</v>
      </c>
      <c r="U937" s="17">
        <f t="shared" si="282"/>
        <v>22798130.936747961</v>
      </c>
      <c r="V937" s="17">
        <f t="shared" si="283"/>
        <v>54336222.141856313</v>
      </c>
      <c r="W937" s="17">
        <f t="shared" si="284"/>
        <v>80339230.748191163</v>
      </c>
      <c r="X937" s="17">
        <f t="shared" si="285"/>
        <v>-3.755418686787285E-3</v>
      </c>
    </row>
    <row r="938" spans="1:24" s="17" customFormat="1">
      <c r="A938" s="17" t="s">
        <v>3115</v>
      </c>
      <c r="B938" s="17">
        <v>14</v>
      </c>
      <c r="C938" s="17">
        <v>79</v>
      </c>
      <c r="D938" s="17">
        <f t="shared" si="267"/>
        <v>93</v>
      </c>
      <c r="E938" s="2">
        <f t="shared" si="268"/>
        <v>12.24</v>
      </c>
      <c r="F938" s="17">
        <f t="shared" si="269"/>
        <v>14</v>
      </c>
      <c r="G938" s="17">
        <f t="shared" si="270"/>
        <v>79</v>
      </c>
      <c r="H938" s="17">
        <f t="shared" si="271"/>
        <v>93</v>
      </c>
      <c r="I938" s="17">
        <f t="shared" si="272"/>
        <v>1596146</v>
      </c>
      <c r="J938" s="17">
        <f t="shared" si="273"/>
        <v>3599239</v>
      </c>
      <c r="K938" s="17">
        <f t="shared" si="274"/>
        <v>5195385</v>
      </c>
      <c r="L938" s="17">
        <f>分割表!$B$5</f>
        <v>1596160</v>
      </c>
      <c r="M938" s="17">
        <f>分割表!$C$5</f>
        <v>3599318</v>
      </c>
      <c r="N938" s="17">
        <f t="shared" si="275"/>
        <v>5195478</v>
      </c>
      <c r="O938" s="17">
        <f t="shared" si="276"/>
        <v>36.946802614613617</v>
      </c>
      <c r="P938" s="17">
        <f t="shared" si="277"/>
        <v>345.1863803448947</v>
      </c>
      <c r="Q938" s="17">
        <f t="shared" si="278"/>
        <v>421.53175286325285</v>
      </c>
      <c r="R938" s="17">
        <f t="shared" si="279"/>
        <v>22797916.973251119</v>
      </c>
      <c r="S938" s="17">
        <f t="shared" si="280"/>
        <v>54334950.538582951</v>
      </c>
      <c r="T938" s="17">
        <f t="shared" si="281"/>
        <v>80337699.662198871</v>
      </c>
      <c r="U938" s="17">
        <f t="shared" si="282"/>
        <v>22798130.936747961</v>
      </c>
      <c r="V938" s="17">
        <f t="shared" si="283"/>
        <v>54336222.141856313</v>
      </c>
      <c r="W938" s="17">
        <f t="shared" si="284"/>
        <v>80339230.748191163</v>
      </c>
      <c r="X938" s="17">
        <f t="shared" si="285"/>
        <v>-3.7778555542551172E-3</v>
      </c>
    </row>
    <row r="939" spans="1:24" s="17" customFormat="1">
      <c r="A939" s="17" t="s">
        <v>1549</v>
      </c>
      <c r="B939" s="17">
        <v>2</v>
      </c>
      <c r="C939" s="17">
        <v>47</v>
      </c>
      <c r="D939" s="17">
        <f t="shared" si="267"/>
        <v>49</v>
      </c>
      <c r="E939" s="2">
        <f t="shared" si="268"/>
        <v>22.51</v>
      </c>
      <c r="F939" s="17">
        <f t="shared" si="269"/>
        <v>2</v>
      </c>
      <c r="G939" s="17">
        <f t="shared" si="270"/>
        <v>47</v>
      </c>
      <c r="H939" s="17">
        <f t="shared" si="271"/>
        <v>49</v>
      </c>
      <c r="I939" s="17">
        <f t="shared" si="272"/>
        <v>1596158</v>
      </c>
      <c r="J939" s="17">
        <f t="shared" si="273"/>
        <v>3599271</v>
      </c>
      <c r="K939" s="17">
        <f t="shared" si="274"/>
        <v>5195429</v>
      </c>
      <c r="L939" s="17">
        <f>分割表!$B$5</f>
        <v>1596160</v>
      </c>
      <c r="M939" s="17">
        <f>分割表!$C$5</f>
        <v>3599318</v>
      </c>
      <c r="N939" s="17">
        <f t="shared" si="275"/>
        <v>5195478</v>
      </c>
      <c r="O939" s="17">
        <f t="shared" si="276"/>
        <v>1.3862943611198906</v>
      </c>
      <c r="P939" s="17">
        <f t="shared" si="277"/>
        <v>180.95693728037276</v>
      </c>
      <c r="Q939" s="17">
        <f t="shared" si="278"/>
        <v>190.69919460742071</v>
      </c>
      <c r="R939" s="17">
        <f t="shared" si="279"/>
        <v>22798100.370526604</v>
      </c>
      <c r="S939" s="17">
        <f t="shared" si="280"/>
        <v>54335465.618180953</v>
      </c>
      <c r="T939" s="17">
        <f t="shared" si="281"/>
        <v>80338424.04676193</v>
      </c>
      <c r="U939" s="17">
        <f t="shared" si="282"/>
        <v>22798130.936747961</v>
      </c>
      <c r="V939" s="17">
        <f t="shared" si="283"/>
        <v>54336222.141856313</v>
      </c>
      <c r="W939" s="17">
        <f t="shared" si="284"/>
        <v>80339230.748191163</v>
      </c>
      <c r="X939" s="17">
        <f t="shared" si="285"/>
        <v>-3.7851050672590364E-3</v>
      </c>
    </row>
    <row r="940" spans="1:24" s="17" customFormat="1">
      <c r="A940" s="17" t="s">
        <v>3264</v>
      </c>
      <c r="B940" s="17">
        <v>2</v>
      </c>
      <c r="C940" s="17">
        <v>47</v>
      </c>
      <c r="D940" s="17">
        <f t="shared" si="267"/>
        <v>49</v>
      </c>
      <c r="E940" s="2">
        <f t="shared" si="268"/>
        <v>22.51</v>
      </c>
      <c r="F940" s="17">
        <f t="shared" si="269"/>
        <v>2</v>
      </c>
      <c r="G940" s="17">
        <f t="shared" si="270"/>
        <v>47</v>
      </c>
      <c r="H940" s="17">
        <f t="shared" si="271"/>
        <v>49</v>
      </c>
      <c r="I940" s="17">
        <f t="shared" si="272"/>
        <v>1596158</v>
      </c>
      <c r="J940" s="17">
        <f t="shared" si="273"/>
        <v>3599271</v>
      </c>
      <c r="K940" s="17">
        <f t="shared" si="274"/>
        <v>5195429</v>
      </c>
      <c r="L940" s="17">
        <f>分割表!$B$5</f>
        <v>1596160</v>
      </c>
      <c r="M940" s="17">
        <f>分割表!$C$5</f>
        <v>3599318</v>
      </c>
      <c r="N940" s="17">
        <f t="shared" si="275"/>
        <v>5195478</v>
      </c>
      <c r="O940" s="17">
        <f t="shared" si="276"/>
        <v>1.3862943611198906</v>
      </c>
      <c r="P940" s="17">
        <f t="shared" si="277"/>
        <v>180.95693728037276</v>
      </c>
      <c r="Q940" s="17">
        <f t="shared" si="278"/>
        <v>190.69919460742071</v>
      </c>
      <c r="R940" s="17">
        <f t="shared" si="279"/>
        <v>22798100.370526604</v>
      </c>
      <c r="S940" s="17">
        <f t="shared" si="280"/>
        <v>54335465.618180953</v>
      </c>
      <c r="T940" s="17">
        <f t="shared" si="281"/>
        <v>80338424.04676193</v>
      </c>
      <c r="U940" s="17">
        <f t="shared" si="282"/>
        <v>22798130.936747961</v>
      </c>
      <c r="V940" s="17">
        <f t="shared" si="283"/>
        <v>54336222.141856313</v>
      </c>
      <c r="W940" s="17">
        <f t="shared" si="284"/>
        <v>80339230.748191163</v>
      </c>
      <c r="X940" s="17">
        <f t="shared" si="285"/>
        <v>-3.7851050672590364E-3</v>
      </c>
    </row>
    <row r="941" spans="1:24" s="17" customFormat="1">
      <c r="A941" s="17" t="s">
        <v>1226</v>
      </c>
      <c r="B941" s="17">
        <v>2</v>
      </c>
      <c r="C941" s="17">
        <v>48</v>
      </c>
      <c r="D941" s="17">
        <f t="shared" si="267"/>
        <v>50</v>
      </c>
      <c r="E941" s="2">
        <f t="shared" si="268"/>
        <v>23.16</v>
      </c>
      <c r="F941" s="17">
        <f t="shared" si="269"/>
        <v>2</v>
      </c>
      <c r="G941" s="17">
        <f t="shared" si="270"/>
        <v>48</v>
      </c>
      <c r="H941" s="17">
        <f t="shared" si="271"/>
        <v>50</v>
      </c>
      <c r="I941" s="17">
        <f t="shared" si="272"/>
        <v>1596158</v>
      </c>
      <c r="J941" s="17">
        <f t="shared" si="273"/>
        <v>3599270</v>
      </c>
      <c r="K941" s="17">
        <f t="shared" si="274"/>
        <v>5195428</v>
      </c>
      <c r="L941" s="17">
        <f>分割表!$B$5</f>
        <v>1596160</v>
      </c>
      <c r="M941" s="17">
        <f>分割表!$C$5</f>
        <v>3599318</v>
      </c>
      <c r="N941" s="17">
        <f t="shared" si="275"/>
        <v>5195478</v>
      </c>
      <c r="O941" s="17">
        <f t="shared" si="276"/>
        <v>1.3862943611198906</v>
      </c>
      <c r="P941" s="17">
        <f t="shared" si="277"/>
        <v>185.81764852357878</v>
      </c>
      <c r="Q941" s="17">
        <f t="shared" si="278"/>
        <v>195.60115027140731</v>
      </c>
      <c r="R941" s="17">
        <f t="shared" si="279"/>
        <v>22798100.370526604</v>
      </c>
      <c r="S941" s="17">
        <f t="shared" si="280"/>
        <v>54335449.521939211</v>
      </c>
      <c r="T941" s="17">
        <f t="shared" si="281"/>
        <v>80338407.583472267</v>
      </c>
      <c r="U941" s="17">
        <f t="shared" si="282"/>
        <v>22798130.936747961</v>
      </c>
      <c r="V941" s="17">
        <f t="shared" si="283"/>
        <v>54336222.141856313</v>
      </c>
      <c r="W941" s="17">
        <f t="shared" si="284"/>
        <v>80339230.748191163</v>
      </c>
      <c r="X941" s="17">
        <f t="shared" si="285"/>
        <v>-3.8759765869252685E-3</v>
      </c>
    </row>
    <row r="942" spans="1:24" s="17" customFormat="1">
      <c r="A942" s="17" t="s">
        <v>3256</v>
      </c>
      <c r="B942" s="17">
        <v>2</v>
      </c>
      <c r="C942" s="17">
        <v>48</v>
      </c>
      <c r="D942" s="17">
        <f t="shared" si="267"/>
        <v>50</v>
      </c>
      <c r="E942" s="2">
        <f t="shared" si="268"/>
        <v>23.16</v>
      </c>
      <c r="F942" s="17">
        <f t="shared" si="269"/>
        <v>2</v>
      </c>
      <c r="G942" s="17">
        <f t="shared" si="270"/>
        <v>48</v>
      </c>
      <c r="H942" s="17">
        <f t="shared" si="271"/>
        <v>50</v>
      </c>
      <c r="I942" s="17">
        <f t="shared" si="272"/>
        <v>1596158</v>
      </c>
      <c r="J942" s="17">
        <f t="shared" si="273"/>
        <v>3599270</v>
      </c>
      <c r="K942" s="17">
        <f t="shared" si="274"/>
        <v>5195428</v>
      </c>
      <c r="L942" s="17">
        <f>分割表!$B$5</f>
        <v>1596160</v>
      </c>
      <c r="M942" s="17">
        <f>分割表!$C$5</f>
        <v>3599318</v>
      </c>
      <c r="N942" s="17">
        <f t="shared" si="275"/>
        <v>5195478</v>
      </c>
      <c r="O942" s="17">
        <f t="shared" si="276"/>
        <v>1.3862943611198906</v>
      </c>
      <c r="P942" s="17">
        <f t="shared" si="277"/>
        <v>185.81764852357878</v>
      </c>
      <c r="Q942" s="17">
        <f t="shared" si="278"/>
        <v>195.60115027140731</v>
      </c>
      <c r="R942" s="17">
        <f t="shared" si="279"/>
        <v>22798100.370526604</v>
      </c>
      <c r="S942" s="17">
        <f t="shared" si="280"/>
        <v>54335449.521939211</v>
      </c>
      <c r="T942" s="17">
        <f t="shared" si="281"/>
        <v>80338407.583472267</v>
      </c>
      <c r="U942" s="17">
        <f t="shared" si="282"/>
        <v>22798130.936747961</v>
      </c>
      <c r="V942" s="17">
        <f t="shared" si="283"/>
        <v>54336222.141856313</v>
      </c>
      <c r="W942" s="17">
        <f t="shared" si="284"/>
        <v>80339230.748191163</v>
      </c>
      <c r="X942" s="17">
        <f t="shared" si="285"/>
        <v>-3.8759765869252685E-3</v>
      </c>
    </row>
    <row r="943" spans="1:24" s="17" customFormat="1">
      <c r="A943" s="17" t="s">
        <v>2461</v>
      </c>
      <c r="B943" s="17">
        <v>2</v>
      </c>
      <c r="C943" s="17">
        <v>48</v>
      </c>
      <c r="D943" s="17">
        <f t="shared" si="267"/>
        <v>50</v>
      </c>
      <c r="E943" s="2">
        <f t="shared" si="268"/>
        <v>23.16</v>
      </c>
      <c r="F943" s="17">
        <f t="shared" si="269"/>
        <v>2</v>
      </c>
      <c r="G943" s="17">
        <f t="shared" si="270"/>
        <v>48</v>
      </c>
      <c r="H943" s="17">
        <f t="shared" si="271"/>
        <v>50</v>
      </c>
      <c r="I943" s="17">
        <f t="shared" si="272"/>
        <v>1596158</v>
      </c>
      <c r="J943" s="17">
        <f t="shared" si="273"/>
        <v>3599270</v>
      </c>
      <c r="K943" s="17">
        <f t="shared" si="274"/>
        <v>5195428</v>
      </c>
      <c r="L943" s="17">
        <f>分割表!$B$5</f>
        <v>1596160</v>
      </c>
      <c r="M943" s="17">
        <f>分割表!$C$5</f>
        <v>3599318</v>
      </c>
      <c r="N943" s="17">
        <f t="shared" si="275"/>
        <v>5195478</v>
      </c>
      <c r="O943" s="17">
        <f t="shared" si="276"/>
        <v>1.3862943611198906</v>
      </c>
      <c r="P943" s="17">
        <f t="shared" si="277"/>
        <v>185.81764852357878</v>
      </c>
      <c r="Q943" s="17">
        <f t="shared" si="278"/>
        <v>195.60115027140731</v>
      </c>
      <c r="R943" s="17">
        <f t="shared" si="279"/>
        <v>22798100.370526604</v>
      </c>
      <c r="S943" s="17">
        <f t="shared" si="280"/>
        <v>54335449.521939211</v>
      </c>
      <c r="T943" s="17">
        <f t="shared" si="281"/>
        <v>80338407.583472267</v>
      </c>
      <c r="U943" s="17">
        <f t="shared" si="282"/>
        <v>22798130.936747961</v>
      </c>
      <c r="V943" s="17">
        <f t="shared" si="283"/>
        <v>54336222.141856313</v>
      </c>
      <c r="W943" s="17">
        <f t="shared" si="284"/>
        <v>80339230.748191163</v>
      </c>
      <c r="X943" s="17">
        <f t="shared" si="285"/>
        <v>-3.8759765869252685E-3</v>
      </c>
    </row>
    <row r="944" spans="1:24" s="17" customFormat="1">
      <c r="A944" s="17" t="s">
        <v>2225</v>
      </c>
      <c r="B944" s="17">
        <v>2</v>
      </c>
      <c r="C944" s="17">
        <v>48</v>
      </c>
      <c r="D944" s="17">
        <f t="shared" si="267"/>
        <v>50</v>
      </c>
      <c r="E944" s="2">
        <f t="shared" si="268"/>
        <v>23.16</v>
      </c>
      <c r="F944" s="17">
        <f t="shared" si="269"/>
        <v>2</v>
      </c>
      <c r="G944" s="17">
        <f t="shared" si="270"/>
        <v>48</v>
      </c>
      <c r="H944" s="17">
        <f t="shared" si="271"/>
        <v>50</v>
      </c>
      <c r="I944" s="17">
        <f t="shared" si="272"/>
        <v>1596158</v>
      </c>
      <c r="J944" s="17">
        <f t="shared" si="273"/>
        <v>3599270</v>
      </c>
      <c r="K944" s="17">
        <f t="shared" si="274"/>
        <v>5195428</v>
      </c>
      <c r="L944" s="17">
        <f>分割表!$B$5</f>
        <v>1596160</v>
      </c>
      <c r="M944" s="17">
        <f>分割表!$C$5</f>
        <v>3599318</v>
      </c>
      <c r="N944" s="17">
        <f t="shared" si="275"/>
        <v>5195478</v>
      </c>
      <c r="O944" s="17">
        <f t="shared" si="276"/>
        <v>1.3862943611198906</v>
      </c>
      <c r="P944" s="17">
        <f t="shared" si="277"/>
        <v>185.81764852357878</v>
      </c>
      <c r="Q944" s="17">
        <f t="shared" si="278"/>
        <v>195.60115027140731</v>
      </c>
      <c r="R944" s="17">
        <f t="shared" si="279"/>
        <v>22798100.370526604</v>
      </c>
      <c r="S944" s="17">
        <f t="shared" si="280"/>
        <v>54335449.521939211</v>
      </c>
      <c r="T944" s="17">
        <f t="shared" si="281"/>
        <v>80338407.583472267</v>
      </c>
      <c r="U944" s="17">
        <f t="shared" si="282"/>
        <v>22798130.936747961</v>
      </c>
      <c r="V944" s="17">
        <f t="shared" si="283"/>
        <v>54336222.141856313</v>
      </c>
      <c r="W944" s="17">
        <f t="shared" si="284"/>
        <v>80339230.748191163</v>
      </c>
      <c r="X944" s="17">
        <f t="shared" si="285"/>
        <v>-3.8759765869252685E-3</v>
      </c>
    </row>
    <row r="945" spans="1:24" s="17" customFormat="1">
      <c r="A945" s="17" t="s">
        <v>239</v>
      </c>
      <c r="B945" s="17">
        <v>4</v>
      </c>
      <c r="C945" s="17">
        <v>54</v>
      </c>
      <c r="D945" s="17">
        <f t="shared" si="267"/>
        <v>58</v>
      </c>
      <c r="E945" s="2">
        <f t="shared" si="268"/>
        <v>19.97</v>
      </c>
      <c r="F945" s="17">
        <f t="shared" si="269"/>
        <v>4</v>
      </c>
      <c r="G945" s="17">
        <f t="shared" si="270"/>
        <v>54</v>
      </c>
      <c r="H945" s="17">
        <f t="shared" si="271"/>
        <v>58</v>
      </c>
      <c r="I945" s="17">
        <f t="shared" si="272"/>
        <v>1596156</v>
      </c>
      <c r="J945" s="17">
        <f t="shared" si="273"/>
        <v>3599264</v>
      </c>
      <c r="K945" s="17">
        <f t="shared" si="274"/>
        <v>5195420</v>
      </c>
      <c r="L945" s="17">
        <f>分割表!$B$5</f>
        <v>1596160</v>
      </c>
      <c r="M945" s="17">
        <f>分割表!$C$5</f>
        <v>3599318</v>
      </c>
      <c r="N945" s="17">
        <f t="shared" si="275"/>
        <v>5195478</v>
      </c>
      <c r="O945" s="17">
        <f t="shared" si="276"/>
        <v>5.5451774444795623</v>
      </c>
      <c r="P945" s="17">
        <f t="shared" si="277"/>
        <v>215.40513851447082</v>
      </c>
      <c r="Q945" s="17">
        <f t="shared" si="278"/>
        <v>235.50569461169232</v>
      </c>
      <c r="R945" s="17">
        <f t="shared" si="279"/>
        <v>22798069.804307759</v>
      </c>
      <c r="S945" s="17">
        <f t="shared" si="280"/>
        <v>54335352.944494575</v>
      </c>
      <c r="T945" s="17">
        <f t="shared" si="281"/>
        <v>80338275.877161905</v>
      </c>
      <c r="U945" s="17">
        <f t="shared" si="282"/>
        <v>22798130.936747961</v>
      </c>
      <c r="V945" s="17">
        <f t="shared" si="283"/>
        <v>54336222.141856313</v>
      </c>
      <c r="W945" s="17">
        <f t="shared" si="284"/>
        <v>80339230.748191163</v>
      </c>
      <c r="X945" s="17">
        <f t="shared" si="285"/>
        <v>-3.9353493478687697E-3</v>
      </c>
    </row>
    <row r="946" spans="1:24" s="17" customFormat="1">
      <c r="A946" s="17" t="s">
        <v>1684</v>
      </c>
      <c r="B946" s="17">
        <v>4</v>
      </c>
      <c r="C946" s="17">
        <v>54</v>
      </c>
      <c r="D946" s="17">
        <f t="shared" si="267"/>
        <v>58</v>
      </c>
      <c r="E946" s="2">
        <f t="shared" si="268"/>
        <v>19.97</v>
      </c>
      <c r="F946" s="17">
        <f t="shared" si="269"/>
        <v>4</v>
      </c>
      <c r="G946" s="17">
        <f t="shared" si="270"/>
        <v>54</v>
      </c>
      <c r="H946" s="17">
        <f t="shared" si="271"/>
        <v>58</v>
      </c>
      <c r="I946" s="17">
        <f t="shared" si="272"/>
        <v>1596156</v>
      </c>
      <c r="J946" s="17">
        <f t="shared" si="273"/>
        <v>3599264</v>
      </c>
      <c r="K946" s="17">
        <f t="shared" si="274"/>
        <v>5195420</v>
      </c>
      <c r="L946" s="17">
        <f>分割表!$B$5</f>
        <v>1596160</v>
      </c>
      <c r="M946" s="17">
        <f>分割表!$C$5</f>
        <v>3599318</v>
      </c>
      <c r="N946" s="17">
        <f t="shared" si="275"/>
        <v>5195478</v>
      </c>
      <c r="O946" s="17">
        <f t="shared" si="276"/>
        <v>5.5451774444795623</v>
      </c>
      <c r="P946" s="17">
        <f t="shared" si="277"/>
        <v>215.40513851447082</v>
      </c>
      <c r="Q946" s="17">
        <f t="shared" si="278"/>
        <v>235.50569461169232</v>
      </c>
      <c r="R946" s="17">
        <f t="shared" si="279"/>
        <v>22798069.804307759</v>
      </c>
      <c r="S946" s="17">
        <f t="shared" si="280"/>
        <v>54335352.944494575</v>
      </c>
      <c r="T946" s="17">
        <f t="shared" si="281"/>
        <v>80338275.877161905</v>
      </c>
      <c r="U946" s="17">
        <f t="shared" si="282"/>
        <v>22798130.936747961</v>
      </c>
      <c r="V946" s="17">
        <f t="shared" si="283"/>
        <v>54336222.141856313</v>
      </c>
      <c r="W946" s="17">
        <f t="shared" si="284"/>
        <v>80339230.748191163</v>
      </c>
      <c r="X946" s="17">
        <f t="shared" si="285"/>
        <v>-3.9353493478687697E-3</v>
      </c>
    </row>
    <row r="947" spans="1:24" s="17" customFormat="1">
      <c r="A947" s="17" t="s">
        <v>16</v>
      </c>
      <c r="B947" s="17">
        <v>2</v>
      </c>
      <c r="C947" s="17">
        <v>49</v>
      </c>
      <c r="D947" s="17">
        <f t="shared" si="267"/>
        <v>51</v>
      </c>
      <c r="E947" s="2">
        <f t="shared" si="268"/>
        <v>23.82</v>
      </c>
      <c r="F947" s="17">
        <f t="shared" si="269"/>
        <v>2</v>
      </c>
      <c r="G947" s="17">
        <f t="shared" si="270"/>
        <v>49</v>
      </c>
      <c r="H947" s="17">
        <f t="shared" si="271"/>
        <v>51</v>
      </c>
      <c r="I947" s="17">
        <f t="shared" si="272"/>
        <v>1596158</v>
      </c>
      <c r="J947" s="17">
        <f t="shared" si="273"/>
        <v>3599269</v>
      </c>
      <c r="K947" s="17">
        <f t="shared" si="274"/>
        <v>5195427</v>
      </c>
      <c r="L947" s="17">
        <f>分割表!$B$5</f>
        <v>1596160</v>
      </c>
      <c r="M947" s="17">
        <f>分割表!$C$5</f>
        <v>3599318</v>
      </c>
      <c r="N947" s="17">
        <f t="shared" si="275"/>
        <v>5195478</v>
      </c>
      <c r="O947" s="17">
        <f t="shared" si="276"/>
        <v>1.3862943611198906</v>
      </c>
      <c r="P947" s="17">
        <f t="shared" si="277"/>
        <v>190.69919460742071</v>
      </c>
      <c r="Q947" s="17">
        <f t="shared" si="278"/>
        <v>200.52310726894061</v>
      </c>
      <c r="R947" s="17">
        <f t="shared" si="279"/>
        <v>22798100.370526604</v>
      </c>
      <c r="S947" s="17">
        <f t="shared" si="280"/>
        <v>54335433.425697744</v>
      </c>
      <c r="T947" s="17">
        <f t="shared" si="281"/>
        <v>80338391.120182797</v>
      </c>
      <c r="U947" s="17">
        <f t="shared" si="282"/>
        <v>22798130.936747961</v>
      </c>
      <c r="V947" s="17">
        <f t="shared" si="283"/>
        <v>54336222.141856313</v>
      </c>
      <c r="W947" s="17">
        <f t="shared" si="284"/>
        <v>80339230.748191163</v>
      </c>
      <c r="X947" s="17">
        <f t="shared" si="285"/>
        <v>-3.9668481065915015E-3</v>
      </c>
    </row>
    <row r="948" spans="1:24" s="17" customFormat="1">
      <c r="A948" s="17" t="s">
        <v>2020</v>
      </c>
      <c r="B948" s="17">
        <v>4</v>
      </c>
      <c r="C948" s="17">
        <v>55</v>
      </c>
      <c r="D948" s="17">
        <f t="shared" si="267"/>
        <v>59</v>
      </c>
      <c r="E948" s="2">
        <f t="shared" si="268"/>
        <v>20.56</v>
      </c>
      <c r="F948" s="17">
        <f t="shared" si="269"/>
        <v>4</v>
      </c>
      <c r="G948" s="17">
        <f t="shared" si="270"/>
        <v>55</v>
      </c>
      <c r="H948" s="17">
        <f t="shared" si="271"/>
        <v>59</v>
      </c>
      <c r="I948" s="17">
        <f t="shared" si="272"/>
        <v>1596156</v>
      </c>
      <c r="J948" s="17">
        <f t="shared" si="273"/>
        <v>3599263</v>
      </c>
      <c r="K948" s="17">
        <f t="shared" si="274"/>
        <v>5195419</v>
      </c>
      <c r="L948" s="17">
        <f>分割表!$B$5</f>
        <v>1596160</v>
      </c>
      <c r="M948" s="17">
        <f>分割表!$C$5</f>
        <v>3599318</v>
      </c>
      <c r="N948" s="17">
        <f t="shared" si="275"/>
        <v>5195478</v>
      </c>
      <c r="O948" s="17">
        <f t="shared" si="276"/>
        <v>5.5451774444795623</v>
      </c>
      <c r="P948" s="17">
        <f t="shared" si="277"/>
        <v>220.40332518778592</v>
      </c>
      <c r="Q948" s="17">
        <f t="shared" si="278"/>
        <v>240.57470919043746</v>
      </c>
      <c r="R948" s="17">
        <f t="shared" si="279"/>
        <v>22798069.804307759</v>
      </c>
      <c r="S948" s="17">
        <f t="shared" si="280"/>
        <v>54335336.848254777</v>
      </c>
      <c r="T948" s="17">
        <f t="shared" si="281"/>
        <v>80338259.413873971</v>
      </c>
      <c r="U948" s="17">
        <f t="shared" si="282"/>
        <v>22798130.936747961</v>
      </c>
      <c r="V948" s="17">
        <f t="shared" si="283"/>
        <v>54336222.141856313</v>
      </c>
      <c r="W948" s="17">
        <f t="shared" si="284"/>
        <v>80339230.748191163</v>
      </c>
      <c r="X948" s="17">
        <f t="shared" si="285"/>
        <v>-4.0262208675350027E-3</v>
      </c>
    </row>
    <row r="949" spans="1:24" s="17" customFormat="1">
      <c r="A949" s="17" t="s">
        <v>3259</v>
      </c>
      <c r="B949" s="17">
        <v>1</v>
      </c>
      <c r="C949" s="17">
        <v>47</v>
      </c>
      <c r="D949" s="17">
        <f t="shared" si="267"/>
        <v>48</v>
      </c>
      <c r="E949" s="2">
        <f t="shared" si="268"/>
        <v>27.14</v>
      </c>
      <c r="F949" s="17">
        <f t="shared" si="269"/>
        <v>1</v>
      </c>
      <c r="G949" s="17">
        <f t="shared" si="270"/>
        <v>47</v>
      </c>
      <c r="H949" s="17">
        <f t="shared" si="271"/>
        <v>48</v>
      </c>
      <c r="I949" s="17">
        <f t="shared" si="272"/>
        <v>1596159</v>
      </c>
      <c r="J949" s="17">
        <f t="shared" si="273"/>
        <v>3599271</v>
      </c>
      <c r="K949" s="17">
        <f t="shared" si="274"/>
        <v>5195430</v>
      </c>
      <c r="L949" s="17">
        <f>分割表!$B$5</f>
        <v>1596160</v>
      </c>
      <c r="M949" s="17">
        <f>分割表!$C$5</f>
        <v>3599318</v>
      </c>
      <c r="N949" s="17">
        <f t="shared" si="275"/>
        <v>5195478</v>
      </c>
      <c r="O949" s="17">
        <f t="shared" si="276"/>
        <v>0</v>
      </c>
      <c r="P949" s="17">
        <f t="shared" si="277"/>
        <v>180.95693728037276</v>
      </c>
      <c r="Q949" s="17">
        <f t="shared" si="278"/>
        <v>185.81764852357878</v>
      </c>
      <c r="R949" s="17">
        <f t="shared" si="279"/>
        <v>22798115.65363697</v>
      </c>
      <c r="S949" s="17">
        <f t="shared" si="280"/>
        <v>54335465.618180953</v>
      </c>
      <c r="T949" s="17">
        <f t="shared" si="281"/>
        <v>80338440.510051787</v>
      </c>
      <c r="U949" s="17">
        <f t="shared" si="282"/>
        <v>22798130.936747961</v>
      </c>
      <c r="V949" s="17">
        <f t="shared" si="283"/>
        <v>54336222.141856313</v>
      </c>
      <c r="W949" s="17">
        <f t="shared" si="284"/>
        <v>80339230.748191163</v>
      </c>
      <c r="X949" s="17">
        <f t="shared" si="285"/>
        <v>-4.028033245785983E-3</v>
      </c>
    </row>
    <row r="950" spans="1:24" s="17" customFormat="1">
      <c r="A950" s="17" t="s">
        <v>3244</v>
      </c>
      <c r="B950" s="17">
        <v>2</v>
      </c>
      <c r="C950" s="17">
        <v>50</v>
      </c>
      <c r="D950" s="17">
        <f t="shared" si="267"/>
        <v>52</v>
      </c>
      <c r="E950" s="2">
        <f t="shared" si="268"/>
        <v>24.47</v>
      </c>
      <c r="F950" s="17">
        <f t="shared" si="269"/>
        <v>2</v>
      </c>
      <c r="G950" s="17">
        <f t="shared" si="270"/>
        <v>50</v>
      </c>
      <c r="H950" s="17">
        <f t="shared" si="271"/>
        <v>52</v>
      </c>
      <c r="I950" s="17">
        <f t="shared" si="272"/>
        <v>1596158</v>
      </c>
      <c r="J950" s="17">
        <f t="shared" si="273"/>
        <v>3599268</v>
      </c>
      <c r="K950" s="17">
        <f t="shared" si="274"/>
        <v>5195426</v>
      </c>
      <c r="L950" s="17">
        <f>分割表!$B$5</f>
        <v>1596160</v>
      </c>
      <c r="M950" s="17">
        <f>分割表!$C$5</f>
        <v>3599318</v>
      </c>
      <c r="N950" s="17">
        <f t="shared" si="275"/>
        <v>5195478</v>
      </c>
      <c r="O950" s="17">
        <f t="shared" si="276"/>
        <v>1.3862943611198906</v>
      </c>
      <c r="P950" s="17">
        <f t="shared" si="277"/>
        <v>195.60115027140731</v>
      </c>
      <c r="Q950" s="17">
        <f t="shared" si="278"/>
        <v>205.46467336623422</v>
      </c>
      <c r="R950" s="17">
        <f t="shared" si="279"/>
        <v>22798100.370526604</v>
      </c>
      <c r="S950" s="17">
        <f t="shared" si="280"/>
        <v>54335417.329456553</v>
      </c>
      <c r="T950" s="17">
        <f t="shared" si="281"/>
        <v>80338374.656893522</v>
      </c>
      <c r="U950" s="17">
        <f t="shared" si="282"/>
        <v>22798130.936747961</v>
      </c>
      <c r="V950" s="17">
        <f t="shared" si="283"/>
        <v>54336222.141856313</v>
      </c>
      <c r="W950" s="17">
        <f t="shared" si="284"/>
        <v>80339230.748191163</v>
      </c>
      <c r="X950" s="17">
        <f t="shared" si="285"/>
        <v>-4.0577196262577345E-3</v>
      </c>
    </row>
    <row r="951" spans="1:24" s="17" customFormat="1">
      <c r="A951" s="17" t="s">
        <v>3241</v>
      </c>
      <c r="B951" s="17">
        <v>2</v>
      </c>
      <c r="C951" s="17">
        <v>50</v>
      </c>
      <c r="D951" s="17">
        <f t="shared" si="267"/>
        <v>52</v>
      </c>
      <c r="E951" s="2">
        <f t="shared" si="268"/>
        <v>24.47</v>
      </c>
      <c r="F951" s="17">
        <f t="shared" si="269"/>
        <v>2</v>
      </c>
      <c r="G951" s="17">
        <f t="shared" si="270"/>
        <v>50</v>
      </c>
      <c r="H951" s="17">
        <f t="shared" si="271"/>
        <v>52</v>
      </c>
      <c r="I951" s="17">
        <f t="shared" si="272"/>
        <v>1596158</v>
      </c>
      <c r="J951" s="17">
        <f t="shared" si="273"/>
        <v>3599268</v>
      </c>
      <c r="K951" s="17">
        <f t="shared" si="274"/>
        <v>5195426</v>
      </c>
      <c r="L951" s="17">
        <f>分割表!$B$5</f>
        <v>1596160</v>
      </c>
      <c r="M951" s="17">
        <f>分割表!$C$5</f>
        <v>3599318</v>
      </c>
      <c r="N951" s="17">
        <f t="shared" si="275"/>
        <v>5195478</v>
      </c>
      <c r="O951" s="17">
        <f t="shared" si="276"/>
        <v>1.3862943611198906</v>
      </c>
      <c r="P951" s="17">
        <f t="shared" si="277"/>
        <v>195.60115027140731</v>
      </c>
      <c r="Q951" s="17">
        <f t="shared" si="278"/>
        <v>205.46467336623422</v>
      </c>
      <c r="R951" s="17">
        <f t="shared" si="279"/>
        <v>22798100.370526604</v>
      </c>
      <c r="S951" s="17">
        <f t="shared" si="280"/>
        <v>54335417.329456553</v>
      </c>
      <c r="T951" s="17">
        <f t="shared" si="281"/>
        <v>80338374.656893522</v>
      </c>
      <c r="U951" s="17">
        <f t="shared" si="282"/>
        <v>22798130.936747961</v>
      </c>
      <c r="V951" s="17">
        <f t="shared" si="283"/>
        <v>54336222.141856313</v>
      </c>
      <c r="W951" s="17">
        <f t="shared" si="284"/>
        <v>80339230.748191163</v>
      </c>
      <c r="X951" s="17">
        <f t="shared" si="285"/>
        <v>-4.0577196262577345E-3</v>
      </c>
    </row>
    <row r="952" spans="1:24" s="17" customFormat="1">
      <c r="A952" s="17" t="s">
        <v>1708</v>
      </c>
      <c r="B952" s="17">
        <v>18</v>
      </c>
      <c r="C952" s="17">
        <v>93</v>
      </c>
      <c r="D952" s="17">
        <f t="shared" si="267"/>
        <v>111</v>
      </c>
      <c r="E952" s="2">
        <f t="shared" si="268"/>
        <v>12.36</v>
      </c>
      <c r="F952" s="17">
        <f t="shared" si="269"/>
        <v>18</v>
      </c>
      <c r="G952" s="17">
        <f t="shared" si="270"/>
        <v>93</v>
      </c>
      <c r="H952" s="17">
        <f t="shared" si="271"/>
        <v>111</v>
      </c>
      <c r="I952" s="17">
        <f t="shared" si="272"/>
        <v>1596142</v>
      </c>
      <c r="J952" s="17">
        <f t="shared" si="273"/>
        <v>3599225</v>
      </c>
      <c r="K952" s="17">
        <f t="shared" si="274"/>
        <v>5195367</v>
      </c>
      <c r="L952" s="17">
        <f>分割表!$B$5</f>
        <v>1596160</v>
      </c>
      <c r="M952" s="17">
        <f>分割表!$C$5</f>
        <v>3599318</v>
      </c>
      <c r="N952" s="17">
        <f t="shared" si="275"/>
        <v>5195478</v>
      </c>
      <c r="O952" s="17">
        <f t="shared" si="276"/>
        <v>52.026691642130963</v>
      </c>
      <c r="P952" s="17">
        <f t="shared" si="277"/>
        <v>421.53175286325285</v>
      </c>
      <c r="Q952" s="17">
        <f t="shared" si="278"/>
        <v>522.75785234566911</v>
      </c>
      <c r="R952" s="17">
        <f t="shared" si="279"/>
        <v>22797855.840846006</v>
      </c>
      <c r="S952" s="17">
        <f t="shared" si="280"/>
        <v>54334725.191348284</v>
      </c>
      <c r="T952" s="17">
        <f t="shared" si="281"/>
        <v>80337403.323166847</v>
      </c>
      <c r="U952" s="17">
        <f t="shared" si="282"/>
        <v>22798130.936747961</v>
      </c>
      <c r="V952" s="17">
        <f t="shared" si="283"/>
        <v>54336222.141856313</v>
      </c>
      <c r="W952" s="17">
        <f t="shared" si="284"/>
        <v>80339230.748191163</v>
      </c>
      <c r="X952" s="17">
        <f t="shared" si="285"/>
        <v>-4.0783441154745859E-3</v>
      </c>
    </row>
    <row r="953" spans="1:24" s="17" customFormat="1">
      <c r="A953" s="17" t="s">
        <v>3249</v>
      </c>
      <c r="B953" s="17">
        <v>1</v>
      </c>
      <c r="C953" s="17">
        <v>48</v>
      </c>
      <c r="D953" s="17">
        <f t="shared" si="267"/>
        <v>49</v>
      </c>
      <c r="E953" s="2">
        <f t="shared" si="268"/>
        <v>27.83</v>
      </c>
      <c r="F953" s="17">
        <f t="shared" si="269"/>
        <v>1</v>
      </c>
      <c r="G953" s="17">
        <f t="shared" si="270"/>
        <v>48</v>
      </c>
      <c r="H953" s="17">
        <f t="shared" si="271"/>
        <v>49</v>
      </c>
      <c r="I953" s="17">
        <f t="shared" si="272"/>
        <v>1596159</v>
      </c>
      <c r="J953" s="17">
        <f t="shared" si="273"/>
        <v>3599270</v>
      </c>
      <c r="K953" s="17">
        <f t="shared" si="274"/>
        <v>5195429</v>
      </c>
      <c r="L953" s="17">
        <f>分割表!$B$5</f>
        <v>1596160</v>
      </c>
      <c r="M953" s="17">
        <f>分割表!$C$5</f>
        <v>3599318</v>
      </c>
      <c r="N953" s="17">
        <f t="shared" si="275"/>
        <v>5195478</v>
      </c>
      <c r="O953" s="17">
        <f t="shared" si="276"/>
        <v>0</v>
      </c>
      <c r="P953" s="17">
        <f t="shared" si="277"/>
        <v>185.81764852357878</v>
      </c>
      <c r="Q953" s="17">
        <f t="shared" si="278"/>
        <v>190.69919460742071</v>
      </c>
      <c r="R953" s="17">
        <f t="shared" si="279"/>
        <v>22798115.65363697</v>
      </c>
      <c r="S953" s="17">
        <f t="shared" si="280"/>
        <v>54335449.521939211</v>
      </c>
      <c r="T953" s="17">
        <f t="shared" si="281"/>
        <v>80338424.04676193</v>
      </c>
      <c r="U953" s="17">
        <f t="shared" si="282"/>
        <v>22798130.936747961</v>
      </c>
      <c r="V953" s="17">
        <f t="shared" si="283"/>
        <v>54336222.141856313</v>
      </c>
      <c r="W953" s="17">
        <f t="shared" si="284"/>
        <v>80339230.748191163</v>
      </c>
      <c r="X953" s="17">
        <f t="shared" si="285"/>
        <v>-4.1189047654522151E-3</v>
      </c>
    </row>
    <row r="954" spans="1:24" s="17" customFormat="1">
      <c r="A954" s="17" t="s">
        <v>1447</v>
      </c>
      <c r="B954" s="17">
        <v>8</v>
      </c>
      <c r="C954" s="17">
        <v>67</v>
      </c>
      <c r="D954" s="17">
        <f t="shared" si="267"/>
        <v>75</v>
      </c>
      <c r="E954" s="2">
        <f t="shared" si="268"/>
        <v>17.14</v>
      </c>
      <c r="F954" s="17">
        <f t="shared" si="269"/>
        <v>8</v>
      </c>
      <c r="G954" s="17">
        <f t="shared" si="270"/>
        <v>67</v>
      </c>
      <c r="H954" s="17">
        <f t="shared" si="271"/>
        <v>75</v>
      </c>
      <c r="I954" s="17">
        <f t="shared" si="272"/>
        <v>1596152</v>
      </c>
      <c r="J954" s="17">
        <f t="shared" si="273"/>
        <v>3599251</v>
      </c>
      <c r="K954" s="17">
        <f t="shared" si="274"/>
        <v>5195403</v>
      </c>
      <c r="L954" s="17">
        <f>分割表!$B$5</f>
        <v>1596160</v>
      </c>
      <c r="M954" s="17">
        <f>分割表!$C$5</f>
        <v>3599318</v>
      </c>
      <c r="N954" s="17">
        <f t="shared" si="275"/>
        <v>5195478</v>
      </c>
      <c r="O954" s="17">
        <f t="shared" si="276"/>
        <v>16.635532333438686</v>
      </c>
      <c r="P954" s="17">
        <f t="shared" si="277"/>
        <v>281.7144054991947</v>
      </c>
      <c r="Q954" s="17">
        <f t="shared" si="278"/>
        <v>323.81160851522327</v>
      </c>
      <c r="R954" s="17">
        <f t="shared" si="279"/>
        <v>22798008.671877589</v>
      </c>
      <c r="S954" s="17">
        <f t="shared" si="280"/>
        <v>54335143.693398863</v>
      </c>
      <c r="T954" s="17">
        <f t="shared" si="281"/>
        <v>80337996.001293272</v>
      </c>
      <c r="U954" s="17">
        <f t="shared" si="282"/>
        <v>22798130.936747961</v>
      </c>
      <c r="V954" s="17">
        <f t="shared" si="283"/>
        <v>54336222.141856313</v>
      </c>
      <c r="W954" s="17">
        <f t="shared" si="284"/>
        <v>80339230.748191163</v>
      </c>
      <c r="X954" s="17">
        <f t="shared" si="285"/>
        <v>-4.1449663894220067E-3</v>
      </c>
    </row>
    <row r="955" spans="1:24" s="17" customFormat="1">
      <c r="A955" s="17" t="s">
        <v>3151</v>
      </c>
      <c r="B955" s="17">
        <v>8</v>
      </c>
      <c r="C955" s="17">
        <v>67</v>
      </c>
      <c r="D955" s="17">
        <f t="shared" si="267"/>
        <v>75</v>
      </c>
      <c r="E955" s="2">
        <f t="shared" si="268"/>
        <v>17.14</v>
      </c>
      <c r="F955" s="17">
        <f t="shared" si="269"/>
        <v>8</v>
      </c>
      <c r="G955" s="17">
        <f t="shared" si="270"/>
        <v>67</v>
      </c>
      <c r="H955" s="17">
        <f t="shared" si="271"/>
        <v>75</v>
      </c>
      <c r="I955" s="17">
        <f t="shared" si="272"/>
        <v>1596152</v>
      </c>
      <c r="J955" s="17">
        <f t="shared" si="273"/>
        <v>3599251</v>
      </c>
      <c r="K955" s="17">
        <f t="shared" si="274"/>
        <v>5195403</v>
      </c>
      <c r="L955" s="17">
        <f>分割表!$B$5</f>
        <v>1596160</v>
      </c>
      <c r="M955" s="17">
        <f>分割表!$C$5</f>
        <v>3599318</v>
      </c>
      <c r="N955" s="17">
        <f t="shared" si="275"/>
        <v>5195478</v>
      </c>
      <c r="O955" s="17">
        <f t="shared" si="276"/>
        <v>16.635532333438686</v>
      </c>
      <c r="P955" s="17">
        <f t="shared" si="277"/>
        <v>281.7144054991947</v>
      </c>
      <c r="Q955" s="17">
        <f t="shared" si="278"/>
        <v>323.81160851522327</v>
      </c>
      <c r="R955" s="17">
        <f t="shared" si="279"/>
        <v>22798008.671877589</v>
      </c>
      <c r="S955" s="17">
        <f t="shared" si="280"/>
        <v>54335143.693398863</v>
      </c>
      <c r="T955" s="17">
        <f t="shared" si="281"/>
        <v>80337996.001293272</v>
      </c>
      <c r="U955" s="17">
        <f t="shared" si="282"/>
        <v>22798130.936747961</v>
      </c>
      <c r="V955" s="17">
        <f t="shared" si="283"/>
        <v>54336222.141856313</v>
      </c>
      <c r="W955" s="17">
        <f t="shared" si="284"/>
        <v>80339230.748191163</v>
      </c>
      <c r="X955" s="17">
        <f t="shared" si="285"/>
        <v>-4.1449663894220067E-3</v>
      </c>
    </row>
    <row r="956" spans="1:24" s="17" customFormat="1">
      <c r="A956" s="17" t="s">
        <v>3172</v>
      </c>
      <c r="B956" s="17">
        <v>6</v>
      </c>
      <c r="C956" s="17">
        <v>62</v>
      </c>
      <c r="D956" s="17">
        <f t="shared" si="267"/>
        <v>68</v>
      </c>
      <c r="E956" s="2">
        <f t="shared" si="268"/>
        <v>19.09</v>
      </c>
      <c r="F956" s="17">
        <f t="shared" si="269"/>
        <v>6</v>
      </c>
      <c r="G956" s="17">
        <f t="shared" si="270"/>
        <v>62</v>
      </c>
      <c r="H956" s="17">
        <f t="shared" si="271"/>
        <v>68</v>
      </c>
      <c r="I956" s="17">
        <f t="shared" si="272"/>
        <v>1596154</v>
      </c>
      <c r="J956" s="17">
        <f t="shared" si="273"/>
        <v>3599256</v>
      </c>
      <c r="K956" s="17">
        <f t="shared" si="274"/>
        <v>5195410</v>
      </c>
      <c r="L956" s="17">
        <f>分割表!$B$5</f>
        <v>1596160</v>
      </c>
      <c r="M956" s="17">
        <f>分割表!$C$5</f>
        <v>3599318</v>
      </c>
      <c r="N956" s="17">
        <f t="shared" si="275"/>
        <v>5195478</v>
      </c>
      <c r="O956" s="17">
        <f t="shared" si="276"/>
        <v>10.750556815368331</v>
      </c>
      <c r="P956" s="17">
        <f t="shared" si="277"/>
        <v>255.88233187279567</v>
      </c>
      <c r="Q956" s="17">
        <f t="shared" si="278"/>
        <v>286.9265239519753</v>
      </c>
      <c r="R956" s="17">
        <f t="shared" si="279"/>
        <v>22798039.23809142</v>
      </c>
      <c r="S956" s="17">
        <f t="shared" si="280"/>
        <v>54335224.174583964</v>
      </c>
      <c r="T956" s="17">
        <f t="shared" si="281"/>
        <v>80338111.244291261</v>
      </c>
      <c r="U956" s="17">
        <f t="shared" si="282"/>
        <v>22798130.936747961</v>
      </c>
      <c r="V956" s="17">
        <f t="shared" si="283"/>
        <v>54336222.141856313</v>
      </c>
      <c r="W956" s="17">
        <f t="shared" si="284"/>
        <v>80339230.748191163</v>
      </c>
      <c r="X956" s="17">
        <f t="shared" si="285"/>
        <v>-4.1764651481447377E-3</v>
      </c>
    </row>
    <row r="957" spans="1:24" s="17" customFormat="1">
      <c r="A957" s="17" t="s">
        <v>2234</v>
      </c>
      <c r="B957" s="17">
        <v>10</v>
      </c>
      <c r="C957" s="17">
        <v>73</v>
      </c>
      <c r="D957" s="17">
        <f t="shared" si="267"/>
        <v>83</v>
      </c>
      <c r="E957" s="2">
        <f t="shared" si="268"/>
        <v>16.12</v>
      </c>
      <c r="F957" s="17">
        <f t="shared" si="269"/>
        <v>10</v>
      </c>
      <c r="G957" s="17">
        <f t="shared" si="270"/>
        <v>73</v>
      </c>
      <c r="H957" s="17">
        <f t="shared" si="271"/>
        <v>83</v>
      </c>
      <c r="I957" s="17">
        <f t="shared" si="272"/>
        <v>1596150</v>
      </c>
      <c r="J957" s="17">
        <f t="shared" si="273"/>
        <v>3599245</v>
      </c>
      <c r="K957" s="17">
        <f t="shared" si="274"/>
        <v>5195395</v>
      </c>
      <c r="L957" s="17">
        <f>分割表!$B$5</f>
        <v>1596160</v>
      </c>
      <c r="M957" s="17">
        <f>分割表!$C$5</f>
        <v>3599318</v>
      </c>
      <c r="N957" s="17">
        <f t="shared" si="275"/>
        <v>5195478</v>
      </c>
      <c r="O957" s="17">
        <f t="shared" si="276"/>
        <v>23.025850929940461</v>
      </c>
      <c r="P957" s="17">
        <f t="shared" si="277"/>
        <v>313.20353920383252</v>
      </c>
      <c r="Q957" s="17">
        <f t="shared" si="278"/>
        <v>366.76377044711768</v>
      </c>
      <c r="R957" s="17">
        <f t="shared" si="279"/>
        <v>22797978.105666257</v>
      </c>
      <c r="S957" s="17">
        <f t="shared" si="280"/>
        <v>54335047.1159859</v>
      </c>
      <c r="T957" s="17">
        <f t="shared" si="281"/>
        <v>80337864.2950214</v>
      </c>
      <c r="U957" s="17">
        <f t="shared" si="282"/>
        <v>22798130.936747961</v>
      </c>
      <c r="V957" s="17">
        <f t="shared" si="283"/>
        <v>54336222.141856313</v>
      </c>
      <c r="W957" s="17">
        <f t="shared" si="284"/>
        <v>80339230.748191163</v>
      </c>
      <c r="X957" s="17">
        <f t="shared" si="285"/>
        <v>-4.2043391503655088E-3</v>
      </c>
    </row>
    <row r="958" spans="1:24" s="17" customFormat="1">
      <c r="A958" s="17" t="s">
        <v>1673</v>
      </c>
      <c r="B958" s="17">
        <v>173</v>
      </c>
      <c r="C958" s="17">
        <v>509</v>
      </c>
      <c r="D958" s="17">
        <f t="shared" si="267"/>
        <v>682</v>
      </c>
      <c r="E958" s="2">
        <f t="shared" si="268"/>
        <v>9.5299999999999994</v>
      </c>
      <c r="F958" s="17">
        <f t="shared" si="269"/>
        <v>173</v>
      </c>
      <c r="G958" s="17">
        <f t="shared" si="270"/>
        <v>509</v>
      </c>
      <c r="H958" s="17">
        <f t="shared" si="271"/>
        <v>682</v>
      </c>
      <c r="I958" s="17">
        <f t="shared" si="272"/>
        <v>1595987</v>
      </c>
      <c r="J958" s="17">
        <f t="shared" si="273"/>
        <v>3598809</v>
      </c>
      <c r="K958" s="17">
        <f t="shared" si="274"/>
        <v>5194796</v>
      </c>
      <c r="L958" s="17">
        <f>分割表!$B$5</f>
        <v>1596160</v>
      </c>
      <c r="M958" s="17">
        <f>分割表!$C$5</f>
        <v>3599318</v>
      </c>
      <c r="N958" s="17">
        <f t="shared" si="275"/>
        <v>5195478</v>
      </c>
      <c r="O958" s="17">
        <f t="shared" si="276"/>
        <v>891.51944584811577</v>
      </c>
      <c r="P958" s="17">
        <f t="shared" si="277"/>
        <v>3172.3160404242158</v>
      </c>
      <c r="Q958" s="17">
        <f t="shared" si="278"/>
        <v>4450.0702266492417</v>
      </c>
      <c r="R958" s="17">
        <f t="shared" si="279"/>
        <v>22795486.967868261</v>
      </c>
      <c r="S958" s="17">
        <f t="shared" si="280"/>
        <v>54328029.18408332</v>
      </c>
      <c r="T958" s="17">
        <f t="shared" si="281"/>
        <v>80328002.822908059</v>
      </c>
      <c r="U958" s="17">
        <f t="shared" si="282"/>
        <v>22798130.936747961</v>
      </c>
      <c r="V958" s="17">
        <f t="shared" si="283"/>
        <v>54336222.141856313</v>
      </c>
      <c r="W958" s="17">
        <f t="shared" si="284"/>
        <v>80339230.748191163</v>
      </c>
      <c r="X958" s="17">
        <f t="shared" si="285"/>
        <v>-4.227028624950592E-3</v>
      </c>
    </row>
    <row r="959" spans="1:24" s="17" customFormat="1">
      <c r="A959" s="17" t="s">
        <v>1492</v>
      </c>
      <c r="B959" s="17">
        <v>3</v>
      </c>
      <c r="C959" s="17">
        <v>55</v>
      </c>
      <c r="D959" s="17">
        <f t="shared" si="267"/>
        <v>58</v>
      </c>
      <c r="E959" s="2">
        <f t="shared" si="268"/>
        <v>23.84</v>
      </c>
      <c r="F959" s="17">
        <f t="shared" si="269"/>
        <v>3</v>
      </c>
      <c r="G959" s="17">
        <f t="shared" si="270"/>
        <v>55</v>
      </c>
      <c r="H959" s="17">
        <f t="shared" si="271"/>
        <v>58</v>
      </c>
      <c r="I959" s="17">
        <f t="shared" si="272"/>
        <v>1596157</v>
      </c>
      <c r="J959" s="17">
        <f t="shared" si="273"/>
        <v>3599263</v>
      </c>
      <c r="K959" s="17">
        <f t="shared" si="274"/>
        <v>5195420</v>
      </c>
      <c r="L959" s="17">
        <f>分割表!$B$5</f>
        <v>1596160</v>
      </c>
      <c r="M959" s="17">
        <f>分割表!$C$5</f>
        <v>3599318</v>
      </c>
      <c r="N959" s="17">
        <f t="shared" si="275"/>
        <v>5195478</v>
      </c>
      <c r="O959" s="17">
        <f t="shared" si="276"/>
        <v>3.2958368660043291</v>
      </c>
      <c r="P959" s="17">
        <f t="shared" si="277"/>
        <v>220.40332518778592</v>
      </c>
      <c r="Q959" s="17">
        <f t="shared" si="278"/>
        <v>235.50569461169232</v>
      </c>
      <c r="R959" s="17">
        <f t="shared" si="279"/>
        <v>22798085.087416872</v>
      </c>
      <c r="S959" s="17">
        <f t="shared" si="280"/>
        <v>54335336.848254777</v>
      </c>
      <c r="T959" s="17">
        <f t="shared" si="281"/>
        <v>80338275.877161905</v>
      </c>
      <c r="U959" s="17">
        <f t="shared" si="282"/>
        <v>22798130.936747961</v>
      </c>
      <c r="V959" s="17">
        <f t="shared" si="283"/>
        <v>54336222.141856313</v>
      </c>
      <c r="W959" s="17">
        <f t="shared" si="284"/>
        <v>80339230.748191163</v>
      </c>
      <c r="X959" s="17">
        <f t="shared" si="285"/>
        <v>-4.2691490460619501E-3</v>
      </c>
    </row>
    <row r="960" spans="1:24" s="17" customFormat="1">
      <c r="A960" s="17" t="s">
        <v>472</v>
      </c>
      <c r="B960" s="17">
        <v>239</v>
      </c>
      <c r="C960" s="17">
        <v>686</v>
      </c>
      <c r="D960" s="17">
        <f t="shared" si="267"/>
        <v>925</v>
      </c>
      <c r="E960" s="2">
        <f t="shared" si="268"/>
        <v>10.71</v>
      </c>
      <c r="F960" s="17">
        <f t="shared" si="269"/>
        <v>239</v>
      </c>
      <c r="G960" s="17">
        <f t="shared" si="270"/>
        <v>686</v>
      </c>
      <c r="H960" s="17">
        <f t="shared" si="271"/>
        <v>925</v>
      </c>
      <c r="I960" s="17">
        <f t="shared" si="272"/>
        <v>1595921</v>
      </c>
      <c r="J960" s="17">
        <f t="shared" si="273"/>
        <v>3598632</v>
      </c>
      <c r="K960" s="17">
        <f t="shared" si="274"/>
        <v>5194553</v>
      </c>
      <c r="L960" s="17">
        <f>分割表!$B$5</f>
        <v>1596160</v>
      </c>
      <c r="M960" s="17">
        <f>分割表!$C$5</f>
        <v>3599318</v>
      </c>
      <c r="N960" s="17">
        <f t="shared" si="275"/>
        <v>5195478</v>
      </c>
      <c r="O960" s="17">
        <f t="shared" si="276"/>
        <v>1308.8747889116312</v>
      </c>
      <c r="P960" s="17">
        <f t="shared" si="277"/>
        <v>4480.1820526199572</v>
      </c>
      <c r="Q960" s="17">
        <f t="shared" si="278"/>
        <v>6317.5592071989931</v>
      </c>
      <c r="R960" s="17">
        <f t="shared" si="279"/>
        <v>22794478.291040789</v>
      </c>
      <c r="S960" s="17">
        <f t="shared" si="280"/>
        <v>54325180.176343858</v>
      </c>
      <c r="T960" s="17">
        <f t="shared" si="281"/>
        <v>80324002.278788701</v>
      </c>
      <c r="U960" s="17">
        <f t="shared" si="282"/>
        <v>22798130.936747961</v>
      </c>
      <c r="V960" s="17">
        <f t="shared" si="283"/>
        <v>54336222.141856313</v>
      </c>
      <c r="W960" s="17">
        <f t="shared" si="284"/>
        <v>80339230.748191163</v>
      </c>
      <c r="X960" s="17">
        <f t="shared" si="285"/>
        <v>-4.2780278230952623E-3</v>
      </c>
    </row>
    <row r="961" spans="1:24" s="17" customFormat="1">
      <c r="A961" s="17" t="s">
        <v>2785</v>
      </c>
      <c r="B961" s="17">
        <v>126</v>
      </c>
      <c r="C961" s="17">
        <v>384</v>
      </c>
      <c r="D961" s="17">
        <f t="shared" si="267"/>
        <v>510</v>
      </c>
      <c r="E961" s="2">
        <f t="shared" si="268"/>
        <v>9.0399999999999991</v>
      </c>
      <c r="F961" s="17">
        <f t="shared" si="269"/>
        <v>126</v>
      </c>
      <c r="G961" s="17">
        <f t="shared" si="270"/>
        <v>384</v>
      </c>
      <c r="H961" s="17">
        <f t="shared" si="271"/>
        <v>510</v>
      </c>
      <c r="I961" s="17">
        <f t="shared" si="272"/>
        <v>1596034</v>
      </c>
      <c r="J961" s="17">
        <f t="shared" si="273"/>
        <v>3598934</v>
      </c>
      <c r="K961" s="17">
        <f t="shared" si="274"/>
        <v>5194968</v>
      </c>
      <c r="L961" s="17">
        <f>分割表!$B$5</f>
        <v>1596160</v>
      </c>
      <c r="M961" s="17">
        <f>分割表!$C$5</f>
        <v>3599318</v>
      </c>
      <c r="N961" s="17">
        <f t="shared" si="275"/>
        <v>5195478</v>
      </c>
      <c r="O961" s="17">
        <f t="shared" si="276"/>
        <v>609.37152027588627</v>
      </c>
      <c r="P961" s="17">
        <f t="shared" si="277"/>
        <v>2285.0467401936871</v>
      </c>
      <c r="Q961" s="17">
        <f t="shared" si="278"/>
        <v>3179.5494701163693</v>
      </c>
      <c r="R961" s="17">
        <f t="shared" si="279"/>
        <v>22796205.269697148</v>
      </c>
      <c r="S961" s="17">
        <f t="shared" si="280"/>
        <v>54330041.200443566</v>
      </c>
      <c r="T961" s="17">
        <f t="shared" si="281"/>
        <v>80330834.490636557</v>
      </c>
      <c r="U961" s="17">
        <f t="shared" si="282"/>
        <v>22798130.936747961</v>
      </c>
      <c r="V961" s="17">
        <f t="shared" si="283"/>
        <v>54336222.141856313</v>
      </c>
      <c r="W961" s="17">
        <f t="shared" si="284"/>
        <v>80339230.748191163</v>
      </c>
      <c r="X961" s="17">
        <f t="shared" si="285"/>
        <v>-4.2857130574380092E-3</v>
      </c>
    </row>
    <row r="962" spans="1:24" s="17" customFormat="1">
      <c r="A962" s="17" t="s">
        <v>1784</v>
      </c>
      <c r="B962" s="17">
        <v>10</v>
      </c>
      <c r="C962" s="17">
        <v>74</v>
      </c>
      <c r="D962" s="17">
        <f t="shared" ref="D962:D1025" si="286">B962+C962</f>
        <v>84</v>
      </c>
      <c r="E962" s="2">
        <f t="shared" ref="E962:E1025" si="287">ROUND(2*(O962+P962+R962+S962+W962-Q962-T962-U962-V962),2)</f>
        <v>16.600000000000001</v>
      </c>
      <c r="F962" s="17">
        <f t="shared" ref="F962:F1025" si="288">B962</f>
        <v>10</v>
      </c>
      <c r="G962" s="17">
        <f t="shared" ref="G962:G1025" si="289">C962</f>
        <v>74</v>
      </c>
      <c r="H962" s="17">
        <f t="shared" ref="H962:H1025" si="290">D962</f>
        <v>84</v>
      </c>
      <c r="I962" s="17">
        <f t="shared" ref="I962:I1025" si="291">L962-F962</f>
        <v>1596150</v>
      </c>
      <c r="J962" s="17">
        <f t="shared" ref="J962:J1025" si="292">M962-G962</f>
        <v>3599244</v>
      </c>
      <c r="K962" s="17">
        <f t="shared" ref="K962:K1025" si="293">I962+J962</f>
        <v>5195394</v>
      </c>
      <c r="L962" s="17">
        <f>分割表!$B$5</f>
        <v>1596160</v>
      </c>
      <c r="M962" s="17">
        <f>分割表!$C$5</f>
        <v>3599318</v>
      </c>
      <c r="N962" s="17">
        <f t="shared" ref="N962:N1025" si="294">$L$3+$M$3</f>
        <v>5195478</v>
      </c>
      <c r="O962" s="17">
        <f t="shared" ref="O962:O1025" si="295">LN(F962)*F962</f>
        <v>23.025850929940461</v>
      </c>
      <c r="P962" s="17">
        <f t="shared" ref="P962:P1025" si="296">LN(G962)*G962</f>
        <v>318.50081689710862</v>
      </c>
      <c r="Q962" s="17">
        <f t="shared" ref="Q962:Q1025" si="297">LN(H962)*H962</f>
        <v>372.18861110283831</v>
      </c>
      <c r="R962" s="17">
        <f t="shared" ref="R962:R1025" si="298">LN(I962)*I962</f>
        <v>22797978.105666257</v>
      </c>
      <c r="S962" s="17">
        <f t="shared" ref="S962:S1025" si="299">LN(J962)*J962</f>
        <v>54335031.019751385</v>
      </c>
      <c r="T962" s="17">
        <f t="shared" ref="T962:T1025" si="300">LN(K962)*K962</f>
        <v>80337847.831738278</v>
      </c>
      <c r="U962" s="17">
        <f t="shared" ref="U962:U1025" si="301">LN(L962)*L962</f>
        <v>22798130.936747961</v>
      </c>
      <c r="V962" s="17">
        <f t="shared" ref="V962:V1025" si="302">LN(M962)*M962</f>
        <v>54336222.141856313</v>
      </c>
      <c r="W962" s="17">
        <f t="shared" ref="W962:W1025" si="303">LN(N962)*N962</f>
        <v>80339230.748191163</v>
      </c>
      <c r="X962" s="17">
        <f t="shared" si="285"/>
        <v>-4.2952106700317417E-3</v>
      </c>
    </row>
    <row r="963" spans="1:24" s="17" customFormat="1">
      <c r="A963" s="17" t="s">
        <v>3199</v>
      </c>
      <c r="B963" s="17">
        <v>4</v>
      </c>
      <c r="C963" s="17">
        <v>58</v>
      </c>
      <c r="D963" s="17">
        <f t="shared" si="286"/>
        <v>62</v>
      </c>
      <c r="E963" s="2">
        <f t="shared" si="287"/>
        <v>22.36</v>
      </c>
      <c r="F963" s="17">
        <f t="shared" si="288"/>
        <v>4</v>
      </c>
      <c r="G963" s="17">
        <f t="shared" si="289"/>
        <v>58</v>
      </c>
      <c r="H963" s="17">
        <f t="shared" si="290"/>
        <v>62</v>
      </c>
      <c r="I963" s="17">
        <f t="shared" si="291"/>
        <v>1596156</v>
      </c>
      <c r="J963" s="17">
        <f t="shared" si="292"/>
        <v>3599260</v>
      </c>
      <c r="K963" s="17">
        <f t="shared" si="293"/>
        <v>5195416</v>
      </c>
      <c r="L963" s="17">
        <f>分割表!$B$5</f>
        <v>1596160</v>
      </c>
      <c r="M963" s="17">
        <f>分割表!$C$5</f>
        <v>3599318</v>
      </c>
      <c r="N963" s="17">
        <f t="shared" si="294"/>
        <v>5195478</v>
      </c>
      <c r="O963" s="17">
        <f t="shared" si="295"/>
        <v>5.5451774444795623</v>
      </c>
      <c r="P963" s="17">
        <f t="shared" si="296"/>
        <v>235.50569461169232</v>
      </c>
      <c r="Q963" s="17">
        <f t="shared" si="297"/>
        <v>255.88233187279567</v>
      </c>
      <c r="R963" s="17">
        <f t="shared" si="298"/>
        <v>22798069.804307759</v>
      </c>
      <c r="S963" s="17">
        <f t="shared" si="299"/>
        <v>54335288.559537046</v>
      </c>
      <c r="T963" s="17">
        <f t="shared" si="300"/>
        <v>80338210.024011344</v>
      </c>
      <c r="U963" s="17">
        <f t="shared" si="301"/>
        <v>22798130.936747961</v>
      </c>
      <c r="V963" s="17">
        <f t="shared" si="302"/>
        <v>54336222.141856313</v>
      </c>
      <c r="W963" s="17">
        <f t="shared" si="303"/>
        <v>80339230.748191163</v>
      </c>
      <c r="X963" s="17">
        <f t="shared" si="285"/>
        <v>-4.2988354265336998E-3</v>
      </c>
    </row>
    <row r="964" spans="1:24" s="17" customFormat="1">
      <c r="A964" s="17" t="s">
        <v>3205</v>
      </c>
      <c r="B964" s="17">
        <v>4</v>
      </c>
      <c r="C964" s="17">
        <v>58</v>
      </c>
      <c r="D964" s="17">
        <f t="shared" si="286"/>
        <v>62</v>
      </c>
      <c r="E964" s="2">
        <f t="shared" si="287"/>
        <v>22.36</v>
      </c>
      <c r="F964" s="17">
        <f t="shared" si="288"/>
        <v>4</v>
      </c>
      <c r="G964" s="17">
        <f t="shared" si="289"/>
        <v>58</v>
      </c>
      <c r="H964" s="17">
        <f t="shared" si="290"/>
        <v>62</v>
      </c>
      <c r="I964" s="17">
        <f t="shared" si="291"/>
        <v>1596156</v>
      </c>
      <c r="J964" s="17">
        <f t="shared" si="292"/>
        <v>3599260</v>
      </c>
      <c r="K964" s="17">
        <f t="shared" si="293"/>
        <v>5195416</v>
      </c>
      <c r="L964" s="17">
        <f>分割表!$B$5</f>
        <v>1596160</v>
      </c>
      <c r="M964" s="17">
        <f>分割表!$C$5</f>
        <v>3599318</v>
      </c>
      <c r="N964" s="17">
        <f t="shared" si="294"/>
        <v>5195478</v>
      </c>
      <c r="O964" s="17">
        <f t="shared" si="295"/>
        <v>5.5451774444795623</v>
      </c>
      <c r="P964" s="17">
        <f t="shared" si="296"/>
        <v>235.50569461169232</v>
      </c>
      <c r="Q964" s="17">
        <f t="shared" si="297"/>
        <v>255.88233187279567</v>
      </c>
      <c r="R964" s="17">
        <f t="shared" si="298"/>
        <v>22798069.804307759</v>
      </c>
      <c r="S964" s="17">
        <f t="shared" si="299"/>
        <v>54335288.559537046</v>
      </c>
      <c r="T964" s="17">
        <f t="shared" si="300"/>
        <v>80338210.024011344</v>
      </c>
      <c r="U964" s="17">
        <f t="shared" si="301"/>
        <v>22798130.936747961</v>
      </c>
      <c r="V964" s="17">
        <f t="shared" si="302"/>
        <v>54336222.141856313</v>
      </c>
      <c r="W964" s="17">
        <f t="shared" si="303"/>
        <v>80339230.748191163</v>
      </c>
      <c r="X964" s="17">
        <f t="shared" si="285"/>
        <v>-4.2988354265336998E-3</v>
      </c>
    </row>
    <row r="965" spans="1:24" s="17" customFormat="1">
      <c r="A965" s="17" t="s">
        <v>3096</v>
      </c>
      <c r="B965" s="17">
        <v>14</v>
      </c>
      <c r="C965" s="17">
        <v>85</v>
      </c>
      <c r="D965" s="17">
        <f t="shared" si="286"/>
        <v>99</v>
      </c>
      <c r="E965" s="2">
        <f t="shared" si="287"/>
        <v>14.75</v>
      </c>
      <c r="F965" s="17">
        <f t="shared" si="288"/>
        <v>14</v>
      </c>
      <c r="G965" s="17">
        <f t="shared" si="289"/>
        <v>85</v>
      </c>
      <c r="H965" s="17">
        <f t="shared" si="290"/>
        <v>99</v>
      </c>
      <c r="I965" s="17">
        <f t="shared" si="291"/>
        <v>1596146</v>
      </c>
      <c r="J965" s="17">
        <f t="shared" si="292"/>
        <v>3599233</v>
      </c>
      <c r="K965" s="17">
        <f t="shared" si="293"/>
        <v>5195379</v>
      </c>
      <c r="L965" s="17">
        <f>分割表!$B$5</f>
        <v>1596160</v>
      </c>
      <c r="M965" s="17">
        <f>分割表!$C$5</f>
        <v>3599318</v>
      </c>
      <c r="N965" s="17">
        <f t="shared" si="294"/>
        <v>5195478</v>
      </c>
      <c r="O965" s="17">
        <f t="shared" si="295"/>
        <v>36.946802614613617</v>
      </c>
      <c r="P965" s="17">
        <f t="shared" si="296"/>
        <v>377.6253568016769</v>
      </c>
      <c r="Q965" s="17">
        <f t="shared" si="297"/>
        <v>454.91686516332442</v>
      </c>
      <c r="R965" s="17">
        <f t="shared" si="298"/>
        <v>22797916.973251119</v>
      </c>
      <c r="S965" s="17">
        <f t="shared" si="299"/>
        <v>54334853.96119</v>
      </c>
      <c r="T965" s="17">
        <f t="shared" si="300"/>
        <v>80337600.882514596</v>
      </c>
      <c r="U965" s="17">
        <f t="shared" si="301"/>
        <v>22798130.936747961</v>
      </c>
      <c r="V965" s="17">
        <f t="shared" si="302"/>
        <v>54336222.141856313</v>
      </c>
      <c r="W965" s="17">
        <f t="shared" si="303"/>
        <v>80339230.748191163</v>
      </c>
      <c r="X965" s="17">
        <f t="shared" si="285"/>
        <v>-4.3230846722525137E-3</v>
      </c>
    </row>
    <row r="966" spans="1:24" s="17" customFormat="1">
      <c r="A966" s="17" t="s">
        <v>3165</v>
      </c>
      <c r="B966" s="17">
        <v>6</v>
      </c>
      <c r="C966" s="17">
        <v>64</v>
      </c>
      <c r="D966" s="17">
        <f t="shared" si="286"/>
        <v>70</v>
      </c>
      <c r="E966" s="2">
        <f t="shared" si="287"/>
        <v>20.190000000000001</v>
      </c>
      <c r="F966" s="17">
        <f t="shared" si="288"/>
        <v>6</v>
      </c>
      <c r="G966" s="17">
        <f t="shared" si="289"/>
        <v>64</v>
      </c>
      <c r="H966" s="17">
        <f t="shared" si="290"/>
        <v>70</v>
      </c>
      <c r="I966" s="17">
        <f t="shared" si="291"/>
        <v>1596154</v>
      </c>
      <c r="J966" s="17">
        <f t="shared" si="292"/>
        <v>3599254</v>
      </c>
      <c r="K966" s="17">
        <f t="shared" si="293"/>
        <v>5195408</v>
      </c>
      <c r="L966" s="17">
        <f>分割表!$B$5</f>
        <v>1596160</v>
      </c>
      <c r="M966" s="17">
        <f>分割表!$C$5</f>
        <v>3599318</v>
      </c>
      <c r="N966" s="17">
        <f t="shared" si="294"/>
        <v>5195478</v>
      </c>
      <c r="O966" s="17">
        <f t="shared" si="295"/>
        <v>10.750556815368331</v>
      </c>
      <c r="P966" s="17">
        <f t="shared" si="296"/>
        <v>266.16851733501898</v>
      </c>
      <c r="Q966" s="17">
        <f t="shared" si="297"/>
        <v>297.39466694345515</v>
      </c>
      <c r="R966" s="17">
        <f t="shared" si="298"/>
        <v>22798039.23809142</v>
      </c>
      <c r="S966" s="17">
        <f t="shared" si="299"/>
        <v>54335191.982109092</v>
      </c>
      <c r="T966" s="17">
        <f t="shared" si="300"/>
        <v>80338078.317719445</v>
      </c>
      <c r="U966" s="17">
        <f t="shared" si="301"/>
        <v>22798130.936747961</v>
      </c>
      <c r="V966" s="17">
        <f t="shared" si="302"/>
        <v>54336222.141856313</v>
      </c>
      <c r="W966" s="17">
        <f t="shared" si="303"/>
        <v>80339230.748191163</v>
      </c>
      <c r="X966" s="17">
        <f t="shared" si="285"/>
        <v>-4.3582081874772027E-3</v>
      </c>
    </row>
    <row r="967" spans="1:24" s="17" customFormat="1">
      <c r="A967" s="17" t="s">
        <v>1590</v>
      </c>
      <c r="B967" s="17">
        <v>16</v>
      </c>
      <c r="C967" s="17">
        <v>91</v>
      </c>
      <c r="D967" s="17">
        <f t="shared" si="286"/>
        <v>107</v>
      </c>
      <c r="E967" s="2">
        <f t="shared" si="287"/>
        <v>14.28</v>
      </c>
      <c r="F967" s="17">
        <f t="shared" si="288"/>
        <v>16</v>
      </c>
      <c r="G967" s="17">
        <f t="shared" si="289"/>
        <v>91</v>
      </c>
      <c r="H967" s="17">
        <f t="shared" si="290"/>
        <v>107</v>
      </c>
      <c r="I967" s="17">
        <f t="shared" si="291"/>
        <v>1596144</v>
      </c>
      <c r="J967" s="17">
        <f t="shared" si="292"/>
        <v>3599227</v>
      </c>
      <c r="K967" s="17">
        <f t="shared" si="293"/>
        <v>5195371</v>
      </c>
      <c r="L967" s="17">
        <f>分割表!$B$5</f>
        <v>1596160</v>
      </c>
      <c r="M967" s="17">
        <f>分割表!$C$5</f>
        <v>3599318</v>
      </c>
      <c r="N967" s="17">
        <f t="shared" si="294"/>
        <v>5195478</v>
      </c>
      <c r="O967" s="17">
        <f t="shared" si="295"/>
        <v>44.361419555836498</v>
      </c>
      <c r="P967" s="17">
        <f t="shared" si="296"/>
        <v>410.48821509303332</v>
      </c>
      <c r="Q967" s="17">
        <f t="shared" si="297"/>
        <v>499.99268528742391</v>
      </c>
      <c r="R967" s="17">
        <f t="shared" si="298"/>
        <v>22797886.407047313</v>
      </c>
      <c r="S967" s="17">
        <f t="shared" si="299"/>
        <v>54334757.383807048</v>
      </c>
      <c r="T967" s="17">
        <f t="shared" si="300"/>
        <v>80337469.176279679</v>
      </c>
      <c r="U967" s="17">
        <f t="shared" si="301"/>
        <v>22798130.936747961</v>
      </c>
      <c r="V967" s="17">
        <f t="shared" si="302"/>
        <v>54336222.141856313</v>
      </c>
      <c r="W967" s="17">
        <f t="shared" si="303"/>
        <v>80339230.748191163</v>
      </c>
      <c r="X967" s="17">
        <f t="shared" si="285"/>
        <v>-4.3824574331960131E-3</v>
      </c>
    </row>
    <row r="968" spans="1:24" s="17" customFormat="1">
      <c r="A968" s="17" t="s">
        <v>1114</v>
      </c>
      <c r="B968" s="17">
        <v>4</v>
      </c>
      <c r="C968" s="17">
        <v>59</v>
      </c>
      <c r="D968" s="17">
        <f t="shared" si="286"/>
        <v>63</v>
      </c>
      <c r="E968" s="2">
        <f t="shared" si="287"/>
        <v>22.96</v>
      </c>
      <c r="F968" s="17">
        <f t="shared" si="288"/>
        <v>4</v>
      </c>
      <c r="G968" s="17">
        <f t="shared" si="289"/>
        <v>59</v>
      </c>
      <c r="H968" s="17">
        <f t="shared" si="290"/>
        <v>63</v>
      </c>
      <c r="I968" s="17">
        <f t="shared" si="291"/>
        <v>1596156</v>
      </c>
      <c r="J968" s="17">
        <f t="shared" si="292"/>
        <v>3599259</v>
      </c>
      <c r="K968" s="17">
        <f t="shared" si="293"/>
        <v>5195415</v>
      </c>
      <c r="L968" s="17">
        <f>分割表!$B$5</f>
        <v>1596160</v>
      </c>
      <c r="M968" s="17">
        <f>分割表!$C$5</f>
        <v>3599318</v>
      </c>
      <c r="N968" s="17">
        <f t="shared" si="294"/>
        <v>5195478</v>
      </c>
      <c r="O968" s="17">
        <f t="shared" si="295"/>
        <v>5.5451774444795623</v>
      </c>
      <c r="P968" s="17">
        <f t="shared" si="296"/>
        <v>240.57470919043746</v>
      </c>
      <c r="Q968" s="17">
        <f t="shared" si="297"/>
        <v>261.01748776266658</v>
      </c>
      <c r="R968" s="17">
        <f t="shared" si="298"/>
        <v>22798069.804307759</v>
      </c>
      <c r="S968" s="17">
        <f t="shared" si="299"/>
        <v>54335272.463298358</v>
      </c>
      <c r="T968" s="17">
        <f t="shared" si="300"/>
        <v>80338193.560724184</v>
      </c>
      <c r="U968" s="17">
        <f t="shared" si="301"/>
        <v>22798130.936747961</v>
      </c>
      <c r="V968" s="17">
        <f t="shared" si="302"/>
        <v>54336222.141856313</v>
      </c>
      <c r="W968" s="17">
        <f t="shared" si="303"/>
        <v>80339230.748191163</v>
      </c>
      <c r="X968" s="17">
        <f t="shared" si="285"/>
        <v>-4.3897069461999328E-3</v>
      </c>
    </row>
    <row r="969" spans="1:24" s="17" customFormat="1">
      <c r="A969" s="17" t="s">
        <v>3138</v>
      </c>
      <c r="B969" s="17">
        <v>8</v>
      </c>
      <c r="C969" s="17">
        <v>70</v>
      </c>
      <c r="D969" s="17">
        <f t="shared" si="286"/>
        <v>78</v>
      </c>
      <c r="E969" s="2">
        <f t="shared" si="287"/>
        <v>18.68</v>
      </c>
      <c r="F969" s="17">
        <f t="shared" si="288"/>
        <v>8</v>
      </c>
      <c r="G969" s="17">
        <f t="shared" si="289"/>
        <v>70</v>
      </c>
      <c r="H969" s="17">
        <f t="shared" si="290"/>
        <v>78</v>
      </c>
      <c r="I969" s="17">
        <f t="shared" si="291"/>
        <v>1596152</v>
      </c>
      <c r="J969" s="17">
        <f t="shared" si="292"/>
        <v>3599248</v>
      </c>
      <c r="K969" s="17">
        <f t="shared" si="293"/>
        <v>5195400</v>
      </c>
      <c r="L969" s="17">
        <f>分割表!$B$5</f>
        <v>1596160</v>
      </c>
      <c r="M969" s="17">
        <f>分割表!$C$5</f>
        <v>3599318</v>
      </c>
      <c r="N969" s="17">
        <f t="shared" si="294"/>
        <v>5195478</v>
      </c>
      <c r="O969" s="17">
        <f t="shared" si="295"/>
        <v>16.635532333438686</v>
      </c>
      <c r="P969" s="17">
        <f t="shared" si="296"/>
        <v>297.39466694345515</v>
      </c>
      <c r="Q969" s="17">
        <f t="shared" si="297"/>
        <v>339.82328848178815</v>
      </c>
      <c r="R969" s="17">
        <f t="shared" si="298"/>
        <v>22798008.671877589</v>
      </c>
      <c r="S969" s="17">
        <f t="shared" si="299"/>
        <v>54335095.404691137</v>
      </c>
      <c r="T969" s="17">
        <f t="shared" si="300"/>
        <v>80337946.611439869</v>
      </c>
      <c r="U969" s="17">
        <f t="shared" si="301"/>
        <v>22798130.936747961</v>
      </c>
      <c r="V969" s="17">
        <f t="shared" si="302"/>
        <v>54336222.141856313</v>
      </c>
      <c r="W969" s="17">
        <f t="shared" si="303"/>
        <v>80339230.748191163</v>
      </c>
      <c r="X969" s="17">
        <f t="shared" si="285"/>
        <v>-4.4175809484207039E-3</v>
      </c>
    </row>
    <row r="970" spans="1:24" s="17" customFormat="1">
      <c r="A970" s="17" t="s">
        <v>1899</v>
      </c>
      <c r="B970" s="17">
        <v>10</v>
      </c>
      <c r="C970" s="17">
        <v>76</v>
      </c>
      <c r="D970" s="17">
        <f t="shared" si="286"/>
        <v>86</v>
      </c>
      <c r="E970" s="2">
        <f t="shared" si="287"/>
        <v>17.57</v>
      </c>
      <c r="F970" s="17">
        <f t="shared" si="288"/>
        <v>10</v>
      </c>
      <c r="G970" s="17">
        <f t="shared" si="289"/>
        <v>76</v>
      </c>
      <c r="H970" s="17">
        <f t="shared" si="290"/>
        <v>86</v>
      </c>
      <c r="I970" s="17">
        <f t="shared" si="291"/>
        <v>1596150</v>
      </c>
      <c r="J970" s="17">
        <f t="shared" si="292"/>
        <v>3599242</v>
      </c>
      <c r="K970" s="17">
        <f t="shared" si="293"/>
        <v>5195392</v>
      </c>
      <c r="L970" s="17">
        <f>分割表!$B$5</f>
        <v>1596160</v>
      </c>
      <c r="M970" s="17">
        <f>分割表!$C$5</f>
        <v>3599318</v>
      </c>
      <c r="N970" s="17">
        <f t="shared" si="294"/>
        <v>5195478</v>
      </c>
      <c r="O970" s="17">
        <f t="shared" si="295"/>
        <v>23.025850929940461</v>
      </c>
      <c r="P970" s="17">
        <f t="shared" si="296"/>
        <v>329.13573386176114</v>
      </c>
      <c r="Q970" s="17">
        <f t="shared" si="297"/>
        <v>383.07386747780163</v>
      </c>
      <c r="R970" s="17">
        <f t="shared" si="298"/>
        <v>22797978.105666257</v>
      </c>
      <c r="S970" s="17">
        <f t="shared" si="299"/>
        <v>54334998.827283181</v>
      </c>
      <c r="T970" s="17">
        <f t="shared" si="300"/>
        <v>80337814.905172616</v>
      </c>
      <c r="U970" s="17">
        <f t="shared" si="301"/>
        <v>22798130.936747961</v>
      </c>
      <c r="V970" s="17">
        <f t="shared" si="302"/>
        <v>54336222.141856313</v>
      </c>
      <c r="W970" s="17">
        <f t="shared" si="303"/>
        <v>80339230.748191163</v>
      </c>
      <c r="X970" s="17">
        <f t="shared" si="285"/>
        <v>-4.4769537093642068E-3</v>
      </c>
    </row>
    <row r="971" spans="1:24" s="17" customFormat="1">
      <c r="A971" s="17" t="s">
        <v>3171</v>
      </c>
      <c r="B971" s="17">
        <v>4</v>
      </c>
      <c r="C971" s="17">
        <v>62</v>
      </c>
      <c r="D971" s="17">
        <f t="shared" si="286"/>
        <v>66</v>
      </c>
      <c r="E971" s="2">
        <f t="shared" si="287"/>
        <v>24.78</v>
      </c>
      <c r="F971" s="17">
        <f t="shared" si="288"/>
        <v>4</v>
      </c>
      <c r="G971" s="17">
        <f t="shared" si="289"/>
        <v>62</v>
      </c>
      <c r="H971" s="17">
        <f t="shared" si="290"/>
        <v>66</v>
      </c>
      <c r="I971" s="17">
        <f t="shared" si="291"/>
        <v>1596156</v>
      </c>
      <c r="J971" s="17">
        <f t="shared" si="292"/>
        <v>3599256</v>
      </c>
      <c r="K971" s="17">
        <f t="shared" si="293"/>
        <v>5195412</v>
      </c>
      <c r="L971" s="17">
        <f>分割表!$B$5</f>
        <v>1596160</v>
      </c>
      <c r="M971" s="17">
        <f>分割表!$C$5</f>
        <v>3599318</v>
      </c>
      <c r="N971" s="17">
        <f t="shared" si="294"/>
        <v>5195478</v>
      </c>
      <c r="O971" s="17">
        <f t="shared" si="295"/>
        <v>5.5451774444795623</v>
      </c>
      <c r="P971" s="17">
        <f t="shared" si="296"/>
        <v>255.88233187279567</v>
      </c>
      <c r="Q971" s="17">
        <f t="shared" si="297"/>
        <v>276.51721297374405</v>
      </c>
      <c r="R971" s="17">
        <f t="shared" si="298"/>
        <v>22798069.804307759</v>
      </c>
      <c r="S971" s="17">
        <f t="shared" si="299"/>
        <v>54335224.174583964</v>
      </c>
      <c r="T971" s="17">
        <f t="shared" si="300"/>
        <v>80338144.170863852</v>
      </c>
      <c r="U971" s="17">
        <f t="shared" si="301"/>
        <v>22798130.936747961</v>
      </c>
      <c r="V971" s="17">
        <f t="shared" si="302"/>
        <v>54336222.141856313</v>
      </c>
      <c r="W971" s="17">
        <f t="shared" si="303"/>
        <v>80339230.748191163</v>
      </c>
      <c r="X971" s="17">
        <f t="shared" si="285"/>
        <v>-4.6623215051986317E-3</v>
      </c>
    </row>
    <row r="972" spans="1:24" s="17" customFormat="1">
      <c r="A972" s="17" t="s">
        <v>2991</v>
      </c>
      <c r="B972" s="17">
        <v>32</v>
      </c>
      <c r="C972" s="17">
        <v>137</v>
      </c>
      <c r="D972" s="17">
        <f t="shared" si="286"/>
        <v>169</v>
      </c>
      <c r="E972" s="2">
        <f t="shared" si="287"/>
        <v>12.08</v>
      </c>
      <c r="F972" s="17">
        <f t="shared" si="288"/>
        <v>32</v>
      </c>
      <c r="G972" s="17">
        <f t="shared" si="289"/>
        <v>137</v>
      </c>
      <c r="H972" s="17">
        <f t="shared" si="290"/>
        <v>169</v>
      </c>
      <c r="I972" s="17">
        <f t="shared" si="291"/>
        <v>1596128</v>
      </c>
      <c r="J972" s="17">
        <f t="shared" si="292"/>
        <v>3599181</v>
      </c>
      <c r="K972" s="17">
        <f t="shared" si="293"/>
        <v>5195309</v>
      </c>
      <c r="L972" s="17">
        <f>分割表!$B$5</f>
        <v>1596160</v>
      </c>
      <c r="M972" s="17">
        <f>分割表!$C$5</f>
        <v>3599318</v>
      </c>
      <c r="N972" s="17">
        <f t="shared" si="294"/>
        <v>5195478</v>
      </c>
      <c r="O972" s="17">
        <f t="shared" si="295"/>
        <v>110.90354888959125</v>
      </c>
      <c r="P972" s="17">
        <f t="shared" si="296"/>
        <v>674.03738683845313</v>
      </c>
      <c r="Q972" s="17">
        <f t="shared" si="297"/>
        <v>866.95288282199942</v>
      </c>
      <c r="R972" s="17">
        <f t="shared" si="298"/>
        <v>22797641.87750705</v>
      </c>
      <c r="S972" s="17">
        <f t="shared" si="299"/>
        <v>54334016.957536727</v>
      </c>
      <c r="T972" s="17">
        <f t="shared" si="300"/>
        <v>80336448.453376755</v>
      </c>
      <c r="U972" s="17">
        <f t="shared" si="301"/>
        <v>22798130.936747961</v>
      </c>
      <c r="V972" s="17">
        <f t="shared" si="302"/>
        <v>54336222.141856313</v>
      </c>
      <c r="W972" s="17">
        <f t="shared" si="303"/>
        <v>80339230.748191163</v>
      </c>
      <c r="X972" s="17">
        <f t="shared" si="285"/>
        <v>-4.6756964814115634E-3</v>
      </c>
    </row>
    <row r="973" spans="1:24" s="17" customFormat="1">
      <c r="A973" s="17" t="s">
        <v>1153</v>
      </c>
      <c r="B973" s="17">
        <v>8</v>
      </c>
      <c r="C973" s="17">
        <v>73</v>
      </c>
      <c r="D973" s="17">
        <f t="shared" si="286"/>
        <v>81</v>
      </c>
      <c r="E973" s="2">
        <f t="shared" si="287"/>
        <v>20.25</v>
      </c>
      <c r="F973" s="17">
        <f t="shared" si="288"/>
        <v>8</v>
      </c>
      <c r="G973" s="17">
        <f t="shared" si="289"/>
        <v>73</v>
      </c>
      <c r="H973" s="17">
        <f t="shared" si="290"/>
        <v>81</v>
      </c>
      <c r="I973" s="17">
        <f t="shared" si="291"/>
        <v>1596152</v>
      </c>
      <c r="J973" s="17">
        <f t="shared" si="292"/>
        <v>3599245</v>
      </c>
      <c r="K973" s="17">
        <f t="shared" si="293"/>
        <v>5195397</v>
      </c>
      <c r="L973" s="17">
        <f>分割表!$B$5</f>
        <v>1596160</v>
      </c>
      <c r="M973" s="17">
        <f>分割表!$C$5</f>
        <v>3599318</v>
      </c>
      <c r="N973" s="17">
        <f t="shared" si="294"/>
        <v>5195478</v>
      </c>
      <c r="O973" s="17">
        <f t="shared" si="295"/>
        <v>16.635532333438686</v>
      </c>
      <c r="P973" s="17">
        <f t="shared" si="296"/>
        <v>313.20353920383252</v>
      </c>
      <c r="Q973" s="17">
        <f t="shared" si="297"/>
        <v>355.95038152846757</v>
      </c>
      <c r="R973" s="17">
        <f t="shared" si="298"/>
        <v>22798008.671877589</v>
      </c>
      <c r="S973" s="17">
        <f t="shared" si="299"/>
        <v>54335047.1159859</v>
      </c>
      <c r="T973" s="17">
        <f t="shared" si="300"/>
        <v>80337897.221588209</v>
      </c>
      <c r="U973" s="17">
        <f t="shared" si="301"/>
        <v>22798130.936747961</v>
      </c>
      <c r="V973" s="17">
        <f t="shared" si="302"/>
        <v>54336222.141856313</v>
      </c>
      <c r="W973" s="17">
        <f t="shared" si="303"/>
        <v>80339230.748191163</v>
      </c>
      <c r="X973" s="17">
        <f t="shared" ref="X973:X1036" si="304">(B973/4116443)*1000-(C973/11004548)*1000</f>
        <v>-4.6901955074194019E-3</v>
      </c>
    </row>
    <row r="974" spans="1:24" s="17" customFormat="1">
      <c r="A974" s="17" t="s">
        <v>3116</v>
      </c>
      <c r="B974" s="17">
        <v>10</v>
      </c>
      <c r="C974" s="17">
        <v>79</v>
      </c>
      <c r="D974" s="17">
        <f t="shared" si="286"/>
        <v>89</v>
      </c>
      <c r="E974" s="2">
        <f t="shared" si="287"/>
        <v>19.04</v>
      </c>
      <c r="F974" s="17">
        <f t="shared" si="288"/>
        <v>10</v>
      </c>
      <c r="G974" s="17">
        <f t="shared" si="289"/>
        <v>79</v>
      </c>
      <c r="H974" s="17">
        <f t="shared" si="290"/>
        <v>89</v>
      </c>
      <c r="I974" s="17">
        <f t="shared" si="291"/>
        <v>1596150</v>
      </c>
      <c r="J974" s="17">
        <f t="shared" si="292"/>
        <v>3599239</v>
      </c>
      <c r="K974" s="17">
        <f t="shared" si="293"/>
        <v>5195389</v>
      </c>
      <c r="L974" s="17">
        <f>分割表!$B$5</f>
        <v>1596160</v>
      </c>
      <c r="M974" s="17">
        <f>分割表!$C$5</f>
        <v>3599318</v>
      </c>
      <c r="N974" s="17">
        <f t="shared" si="294"/>
        <v>5195478</v>
      </c>
      <c r="O974" s="17">
        <f t="shared" si="295"/>
        <v>23.025850929940461</v>
      </c>
      <c r="P974" s="17">
        <f t="shared" si="296"/>
        <v>345.1863803448947</v>
      </c>
      <c r="Q974" s="17">
        <f t="shared" si="297"/>
        <v>399.48863690616042</v>
      </c>
      <c r="R974" s="17">
        <f t="shared" si="298"/>
        <v>22797978.105666257</v>
      </c>
      <c r="S974" s="17">
        <f t="shared" si="299"/>
        <v>54334950.538582951</v>
      </c>
      <c r="T974" s="17">
        <f t="shared" si="300"/>
        <v>80337765.515325576</v>
      </c>
      <c r="U974" s="17">
        <f t="shared" si="301"/>
        <v>22798130.936747961</v>
      </c>
      <c r="V974" s="17">
        <f t="shared" si="302"/>
        <v>54336222.141856313</v>
      </c>
      <c r="W974" s="17">
        <f t="shared" si="303"/>
        <v>80339230.748191163</v>
      </c>
      <c r="X974" s="17">
        <f t="shared" si="304"/>
        <v>-4.749568268362904E-3</v>
      </c>
    </row>
    <row r="975" spans="1:24" s="17" customFormat="1">
      <c r="A975" s="17" t="s">
        <v>2381</v>
      </c>
      <c r="B975" s="17">
        <v>44</v>
      </c>
      <c r="C975" s="17">
        <v>170</v>
      </c>
      <c r="D975" s="17">
        <f t="shared" si="286"/>
        <v>214</v>
      </c>
      <c r="E975" s="2">
        <f t="shared" si="287"/>
        <v>11.19</v>
      </c>
      <c r="F975" s="17">
        <f t="shared" si="288"/>
        <v>44</v>
      </c>
      <c r="G975" s="17">
        <f t="shared" si="289"/>
        <v>170</v>
      </c>
      <c r="H975" s="17">
        <f t="shared" si="290"/>
        <v>214</v>
      </c>
      <c r="I975" s="17">
        <f t="shared" si="291"/>
        <v>1596116</v>
      </c>
      <c r="J975" s="17">
        <f t="shared" si="292"/>
        <v>3599148</v>
      </c>
      <c r="K975" s="17">
        <f t="shared" si="293"/>
        <v>5195264</v>
      </c>
      <c r="L975" s="17">
        <f>分割表!$B$5</f>
        <v>1596160</v>
      </c>
      <c r="M975" s="17">
        <f>分割表!$C$5</f>
        <v>3599318</v>
      </c>
      <c r="N975" s="17">
        <f t="shared" si="294"/>
        <v>5195478</v>
      </c>
      <c r="O975" s="17">
        <f t="shared" si="295"/>
        <v>166.50434389240348</v>
      </c>
      <c r="P975" s="17">
        <f t="shared" si="296"/>
        <v>873.08573429854459</v>
      </c>
      <c r="Q975" s="17">
        <f t="shared" si="297"/>
        <v>1148.3188672146762</v>
      </c>
      <c r="R975" s="17">
        <f t="shared" si="298"/>
        <v>22797458.480457105</v>
      </c>
      <c r="S975" s="17">
        <f t="shared" si="299"/>
        <v>54333485.782531053</v>
      </c>
      <c r="T975" s="17">
        <f t="shared" si="300"/>
        <v>80335707.606571898</v>
      </c>
      <c r="U975" s="17">
        <f t="shared" si="301"/>
        <v>22798130.936747961</v>
      </c>
      <c r="V975" s="17">
        <f t="shared" si="302"/>
        <v>54336222.141856313</v>
      </c>
      <c r="W975" s="17">
        <f t="shared" si="303"/>
        <v>80339230.748191163</v>
      </c>
      <c r="X975" s="17">
        <f t="shared" si="304"/>
        <v>-4.7593184880738784E-3</v>
      </c>
    </row>
    <row r="976" spans="1:24" s="17" customFormat="1">
      <c r="A976" s="17" t="s">
        <v>2016</v>
      </c>
      <c r="B976" s="17">
        <v>2</v>
      </c>
      <c r="C976" s="17">
        <v>58</v>
      </c>
      <c r="D976" s="17">
        <f t="shared" si="286"/>
        <v>60</v>
      </c>
      <c r="E976" s="2">
        <f t="shared" si="287"/>
        <v>29.76</v>
      </c>
      <c r="F976" s="17">
        <f t="shared" si="288"/>
        <v>2</v>
      </c>
      <c r="G976" s="17">
        <f t="shared" si="289"/>
        <v>58</v>
      </c>
      <c r="H976" s="17">
        <f t="shared" si="290"/>
        <v>60</v>
      </c>
      <c r="I976" s="17">
        <f t="shared" si="291"/>
        <v>1596158</v>
      </c>
      <c r="J976" s="17">
        <f t="shared" si="292"/>
        <v>3599260</v>
      </c>
      <c r="K976" s="17">
        <f t="shared" si="293"/>
        <v>5195418</v>
      </c>
      <c r="L976" s="17">
        <f>分割表!$B$5</f>
        <v>1596160</v>
      </c>
      <c r="M976" s="17">
        <f>分割表!$C$5</f>
        <v>3599318</v>
      </c>
      <c r="N976" s="17">
        <f t="shared" si="294"/>
        <v>5195478</v>
      </c>
      <c r="O976" s="17">
        <f t="shared" si="295"/>
        <v>1.3862943611198906</v>
      </c>
      <c r="P976" s="17">
        <f t="shared" si="296"/>
        <v>235.50569461169232</v>
      </c>
      <c r="Q976" s="17">
        <f t="shared" si="297"/>
        <v>245.66067373332604</v>
      </c>
      <c r="R976" s="17">
        <f t="shared" si="298"/>
        <v>22798100.370526604</v>
      </c>
      <c r="S976" s="17">
        <f t="shared" si="299"/>
        <v>54335288.559537046</v>
      </c>
      <c r="T976" s="17">
        <f t="shared" si="300"/>
        <v>80338242.95058623</v>
      </c>
      <c r="U976" s="17">
        <f t="shared" si="301"/>
        <v>22798130.936747961</v>
      </c>
      <c r="V976" s="17">
        <f t="shared" si="302"/>
        <v>54336222.141856313</v>
      </c>
      <c r="W976" s="17">
        <f t="shared" si="303"/>
        <v>80339230.748191163</v>
      </c>
      <c r="X976" s="17">
        <f t="shared" si="304"/>
        <v>-4.7846917835875939E-3</v>
      </c>
    </row>
    <row r="977" spans="1:24" s="17" customFormat="1">
      <c r="A977" s="17" t="s">
        <v>452</v>
      </c>
      <c r="B977" s="17">
        <v>2</v>
      </c>
      <c r="C977" s="17">
        <v>59</v>
      </c>
      <c r="D977" s="17">
        <f t="shared" si="286"/>
        <v>61</v>
      </c>
      <c r="E977" s="2">
        <f t="shared" si="287"/>
        <v>30.43</v>
      </c>
      <c r="F977" s="17">
        <f t="shared" si="288"/>
        <v>2</v>
      </c>
      <c r="G977" s="17">
        <f t="shared" si="289"/>
        <v>59</v>
      </c>
      <c r="H977" s="17">
        <f t="shared" si="290"/>
        <v>61</v>
      </c>
      <c r="I977" s="17">
        <f t="shared" si="291"/>
        <v>1596158</v>
      </c>
      <c r="J977" s="17">
        <f t="shared" si="292"/>
        <v>3599259</v>
      </c>
      <c r="K977" s="17">
        <f t="shared" si="293"/>
        <v>5195417</v>
      </c>
      <c r="L977" s="17">
        <f>分割表!$B$5</f>
        <v>1596160</v>
      </c>
      <c r="M977" s="17">
        <f>分割表!$C$5</f>
        <v>3599318</v>
      </c>
      <c r="N977" s="17">
        <f t="shared" si="294"/>
        <v>5195478</v>
      </c>
      <c r="O977" s="17">
        <f t="shared" si="295"/>
        <v>1.3862943611198906</v>
      </c>
      <c r="P977" s="17">
        <f t="shared" si="296"/>
        <v>240.57470919043746</v>
      </c>
      <c r="Q977" s="17">
        <f t="shared" si="297"/>
        <v>250.763305714572</v>
      </c>
      <c r="R977" s="17">
        <f t="shared" si="298"/>
        <v>22798100.370526604</v>
      </c>
      <c r="S977" s="17">
        <f t="shared" si="299"/>
        <v>54335272.463298358</v>
      </c>
      <c r="T977" s="17">
        <f t="shared" si="300"/>
        <v>80338226.487298682</v>
      </c>
      <c r="U977" s="17">
        <f t="shared" si="301"/>
        <v>22798130.936747961</v>
      </c>
      <c r="V977" s="17">
        <f t="shared" si="302"/>
        <v>54336222.141856313</v>
      </c>
      <c r="W977" s="17">
        <f t="shared" si="303"/>
        <v>80339230.748191163</v>
      </c>
      <c r="X977" s="17">
        <f t="shared" si="304"/>
        <v>-4.8755633032538269E-3</v>
      </c>
    </row>
    <row r="978" spans="1:24" s="17" customFormat="1">
      <c r="A978" s="17" t="s">
        <v>2289</v>
      </c>
      <c r="B978" s="17">
        <v>2</v>
      </c>
      <c r="C978" s="17">
        <v>59</v>
      </c>
      <c r="D978" s="17">
        <f t="shared" si="286"/>
        <v>61</v>
      </c>
      <c r="E978" s="2">
        <f t="shared" si="287"/>
        <v>30.43</v>
      </c>
      <c r="F978" s="17">
        <f t="shared" si="288"/>
        <v>2</v>
      </c>
      <c r="G978" s="17">
        <f t="shared" si="289"/>
        <v>59</v>
      </c>
      <c r="H978" s="17">
        <f t="shared" si="290"/>
        <v>61</v>
      </c>
      <c r="I978" s="17">
        <f t="shared" si="291"/>
        <v>1596158</v>
      </c>
      <c r="J978" s="17">
        <f t="shared" si="292"/>
        <v>3599259</v>
      </c>
      <c r="K978" s="17">
        <f t="shared" si="293"/>
        <v>5195417</v>
      </c>
      <c r="L978" s="17">
        <f>分割表!$B$5</f>
        <v>1596160</v>
      </c>
      <c r="M978" s="17">
        <f>分割表!$C$5</f>
        <v>3599318</v>
      </c>
      <c r="N978" s="17">
        <f t="shared" si="294"/>
        <v>5195478</v>
      </c>
      <c r="O978" s="17">
        <f t="shared" si="295"/>
        <v>1.3862943611198906</v>
      </c>
      <c r="P978" s="17">
        <f t="shared" si="296"/>
        <v>240.57470919043746</v>
      </c>
      <c r="Q978" s="17">
        <f t="shared" si="297"/>
        <v>250.763305714572</v>
      </c>
      <c r="R978" s="17">
        <f t="shared" si="298"/>
        <v>22798100.370526604</v>
      </c>
      <c r="S978" s="17">
        <f t="shared" si="299"/>
        <v>54335272.463298358</v>
      </c>
      <c r="T978" s="17">
        <f t="shared" si="300"/>
        <v>80338226.487298682</v>
      </c>
      <c r="U978" s="17">
        <f t="shared" si="301"/>
        <v>22798130.936747961</v>
      </c>
      <c r="V978" s="17">
        <f t="shared" si="302"/>
        <v>54336222.141856313</v>
      </c>
      <c r="W978" s="17">
        <f t="shared" si="303"/>
        <v>80339230.748191163</v>
      </c>
      <c r="X978" s="17">
        <f t="shared" si="304"/>
        <v>-4.8755633032538269E-3</v>
      </c>
    </row>
    <row r="979" spans="1:24" s="17" customFormat="1">
      <c r="A979" s="17" t="s">
        <v>87</v>
      </c>
      <c r="B979" s="17">
        <v>2</v>
      </c>
      <c r="C979" s="17">
        <v>59</v>
      </c>
      <c r="D979" s="17">
        <f t="shared" si="286"/>
        <v>61</v>
      </c>
      <c r="E979" s="2">
        <f t="shared" si="287"/>
        <v>30.43</v>
      </c>
      <c r="F979" s="17">
        <f t="shared" si="288"/>
        <v>2</v>
      </c>
      <c r="G979" s="17">
        <f t="shared" si="289"/>
        <v>59</v>
      </c>
      <c r="H979" s="17">
        <f t="shared" si="290"/>
        <v>61</v>
      </c>
      <c r="I979" s="17">
        <f t="shared" si="291"/>
        <v>1596158</v>
      </c>
      <c r="J979" s="17">
        <f t="shared" si="292"/>
        <v>3599259</v>
      </c>
      <c r="K979" s="17">
        <f t="shared" si="293"/>
        <v>5195417</v>
      </c>
      <c r="L979" s="17">
        <f>分割表!$B$5</f>
        <v>1596160</v>
      </c>
      <c r="M979" s="17">
        <f>分割表!$C$5</f>
        <v>3599318</v>
      </c>
      <c r="N979" s="17">
        <f t="shared" si="294"/>
        <v>5195478</v>
      </c>
      <c r="O979" s="17">
        <f t="shared" si="295"/>
        <v>1.3862943611198906</v>
      </c>
      <c r="P979" s="17">
        <f t="shared" si="296"/>
        <v>240.57470919043746</v>
      </c>
      <c r="Q979" s="17">
        <f t="shared" si="297"/>
        <v>250.763305714572</v>
      </c>
      <c r="R979" s="17">
        <f t="shared" si="298"/>
        <v>22798100.370526604</v>
      </c>
      <c r="S979" s="17">
        <f t="shared" si="299"/>
        <v>54335272.463298358</v>
      </c>
      <c r="T979" s="17">
        <f t="shared" si="300"/>
        <v>80338226.487298682</v>
      </c>
      <c r="U979" s="17">
        <f t="shared" si="301"/>
        <v>22798130.936747961</v>
      </c>
      <c r="V979" s="17">
        <f t="shared" si="302"/>
        <v>54336222.141856313</v>
      </c>
      <c r="W979" s="17">
        <f t="shared" si="303"/>
        <v>80339230.748191163</v>
      </c>
      <c r="X979" s="17">
        <f t="shared" si="304"/>
        <v>-4.8755633032538269E-3</v>
      </c>
    </row>
    <row r="980" spans="1:24" s="17" customFormat="1">
      <c r="A980" s="17" t="s">
        <v>3108</v>
      </c>
      <c r="B980" s="17">
        <v>10</v>
      </c>
      <c r="C980" s="17">
        <v>81</v>
      </c>
      <c r="D980" s="17">
        <f t="shared" si="286"/>
        <v>91</v>
      </c>
      <c r="E980" s="2">
        <f t="shared" si="287"/>
        <v>20.04</v>
      </c>
      <c r="F980" s="17">
        <f t="shared" si="288"/>
        <v>10</v>
      </c>
      <c r="G980" s="17">
        <f t="shared" si="289"/>
        <v>81</v>
      </c>
      <c r="H980" s="17">
        <f t="shared" si="290"/>
        <v>91</v>
      </c>
      <c r="I980" s="17">
        <f t="shared" si="291"/>
        <v>1596150</v>
      </c>
      <c r="J980" s="17">
        <f t="shared" si="292"/>
        <v>3599237</v>
      </c>
      <c r="K980" s="17">
        <f t="shared" si="293"/>
        <v>5195387</v>
      </c>
      <c r="L980" s="17">
        <f>分割表!$B$5</f>
        <v>1596160</v>
      </c>
      <c r="M980" s="17">
        <f>分割表!$C$5</f>
        <v>3599318</v>
      </c>
      <c r="N980" s="17">
        <f t="shared" si="294"/>
        <v>5195478</v>
      </c>
      <c r="O980" s="17">
        <f t="shared" si="295"/>
        <v>23.025850929940461</v>
      </c>
      <c r="P980" s="17">
        <f t="shared" si="296"/>
        <v>355.95038152846757</v>
      </c>
      <c r="Q980" s="17">
        <f t="shared" si="297"/>
        <v>410.48821509303332</v>
      </c>
      <c r="R980" s="17">
        <f t="shared" si="298"/>
        <v>22797978.105666257</v>
      </c>
      <c r="S980" s="17">
        <f t="shared" si="299"/>
        <v>54334918.346117526</v>
      </c>
      <c r="T980" s="17">
        <f t="shared" si="300"/>
        <v>80337732.588761836</v>
      </c>
      <c r="U980" s="17">
        <f t="shared" si="301"/>
        <v>22798130.936747961</v>
      </c>
      <c r="V980" s="17">
        <f t="shared" si="302"/>
        <v>54336222.141856313</v>
      </c>
      <c r="W980" s="17">
        <f t="shared" si="303"/>
        <v>80339230.748191163</v>
      </c>
      <c r="X980" s="17">
        <f t="shared" si="304"/>
        <v>-4.931311307695369E-3</v>
      </c>
    </row>
    <row r="981" spans="1:24" s="17" customFormat="1">
      <c r="A981" s="17" t="s">
        <v>158</v>
      </c>
      <c r="B981" s="17">
        <v>816</v>
      </c>
      <c r="C981" s="17">
        <v>2236</v>
      </c>
      <c r="D981" s="17">
        <f t="shared" si="286"/>
        <v>3052</v>
      </c>
      <c r="E981" s="2">
        <f t="shared" si="287"/>
        <v>23.39</v>
      </c>
      <c r="F981" s="17">
        <f t="shared" si="288"/>
        <v>816</v>
      </c>
      <c r="G981" s="17">
        <f t="shared" si="289"/>
        <v>2236</v>
      </c>
      <c r="H981" s="17">
        <f t="shared" si="290"/>
        <v>3052</v>
      </c>
      <c r="I981" s="17">
        <f t="shared" si="291"/>
        <v>1595344</v>
      </c>
      <c r="J981" s="17">
        <f t="shared" si="292"/>
        <v>3597082</v>
      </c>
      <c r="K981" s="17">
        <f t="shared" si="293"/>
        <v>5192426</v>
      </c>
      <c r="L981" s="17">
        <f>分割表!$B$5</f>
        <v>1596160</v>
      </c>
      <c r="M981" s="17">
        <f>分割表!$C$5</f>
        <v>3599318</v>
      </c>
      <c r="N981" s="17">
        <f t="shared" si="294"/>
        <v>5195478</v>
      </c>
      <c r="O981" s="17">
        <f t="shared" si="295"/>
        <v>5470.8021136507114</v>
      </c>
      <c r="P981" s="17">
        <f t="shared" si="296"/>
        <v>17245.024413438878</v>
      </c>
      <c r="Q981" s="17">
        <f t="shared" si="297"/>
        <v>24487.881901618068</v>
      </c>
      <c r="R981" s="17">
        <f t="shared" si="298"/>
        <v>22785660.12654119</v>
      </c>
      <c r="S981" s="17">
        <f t="shared" si="299"/>
        <v>54300231.610485822</v>
      </c>
      <c r="T981" s="17">
        <f t="shared" si="300"/>
        <v>80288985.65566355</v>
      </c>
      <c r="U981" s="17">
        <f t="shared" si="301"/>
        <v>22798130.936747961</v>
      </c>
      <c r="V981" s="17">
        <f t="shared" si="302"/>
        <v>54336222.141856313</v>
      </c>
      <c r="W981" s="17">
        <f t="shared" si="303"/>
        <v>80339230.748191163</v>
      </c>
      <c r="X981" s="17">
        <f t="shared" si="304"/>
        <v>-4.9593242957074735E-3</v>
      </c>
    </row>
    <row r="982" spans="1:24" s="17" customFormat="1">
      <c r="A982" s="17" t="s">
        <v>1975</v>
      </c>
      <c r="B982" s="17">
        <v>2</v>
      </c>
      <c r="C982" s="17">
        <v>60</v>
      </c>
      <c r="D982" s="17">
        <f t="shared" si="286"/>
        <v>62</v>
      </c>
      <c r="E982" s="2">
        <f t="shared" si="287"/>
        <v>31.1</v>
      </c>
      <c r="F982" s="17">
        <f t="shared" si="288"/>
        <v>2</v>
      </c>
      <c r="G982" s="17">
        <f t="shared" si="289"/>
        <v>60</v>
      </c>
      <c r="H982" s="17">
        <f t="shared" si="290"/>
        <v>62</v>
      </c>
      <c r="I982" s="17">
        <f t="shared" si="291"/>
        <v>1596158</v>
      </c>
      <c r="J982" s="17">
        <f t="shared" si="292"/>
        <v>3599258</v>
      </c>
      <c r="K982" s="17">
        <f t="shared" si="293"/>
        <v>5195416</v>
      </c>
      <c r="L982" s="17">
        <f>分割表!$B$5</f>
        <v>1596160</v>
      </c>
      <c r="M982" s="17">
        <f>分割表!$C$5</f>
        <v>3599318</v>
      </c>
      <c r="N982" s="17">
        <f t="shared" si="294"/>
        <v>5195478</v>
      </c>
      <c r="O982" s="17">
        <f t="shared" si="295"/>
        <v>1.3862943611198906</v>
      </c>
      <c r="P982" s="17">
        <f t="shared" si="296"/>
        <v>245.66067373332604</v>
      </c>
      <c r="Q982" s="17">
        <f t="shared" si="297"/>
        <v>255.88233187279567</v>
      </c>
      <c r="R982" s="17">
        <f t="shared" si="298"/>
        <v>22798100.370526604</v>
      </c>
      <c r="S982" s="17">
        <f t="shared" si="299"/>
        <v>54335256.367059954</v>
      </c>
      <c r="T982" s="17">
        <f t="shared" si="300"/>
        <v>80338210.024011344</v>
      </c>
      <c r="U982" s="17">
        <f t="shared" si="301"/>
        <v>22798130.936747961</v>
      </c>
      <c r="V982" s="17">
        <f t="shared" si="302"/>
        <v>54336222.141856313</v>
      </c>
      <c r="W982" s="17">
        <f t="shared" si="303"/>
        <v>80339230.748191163</v>
      </c>
      <c r="X982" s="17">
        <f t="shared" si="304"/>
        <v>-4.9664348229200598E-3</v>
      </c>
    </row>
    <row r="983" spans="1:24" s="17" customFormat="1">
      <c r="A983" s="17" t="s">
        <v>3156</v>
      </c>
      <c r="B983" s="17">
        <v>4</v>
      </c>
      <c r="C983" s="17">
        <v>66</v>
      </c>
      <c r="D983" s="17">
        <f t="shared" si="286"/>
        <v>70</v>
      </c>
      <c r="E983" s="2">
        <f t="shared" si="287"/>
        <v>27.23</v>
      </c>
      <c r="F983" s="17">
        <f t="shared" si="288"/>
        <v>4</v>
      </c>
      <c r="G983" s="17">
        <f t="shared" si="289"/>
        <v>66</v>
      </c>
      <c r="H983" s="17">
        <f t="shared" si="290"/>
        <v>70</v>
      </c>
      <c r="I983" s="17">
        <f t="shared" si="291"/>
        <v>1596156</v>
      </c>
      <c r="J983" s="17">
        <f t="shared" si="292"/>
        <v>3599252</v>
      </c>
      <c r="K983" s="17">
        <f t="shared" si="293"/>
        <v>5195408</v>
      </c>
      <c r="L983" s="17">
        <f>分割表!$B$5</f>
        <v>1596160</v>
      </c>
      <c r="M983" s="17">
        <f>分割表!$C$5</f>
        <v>3599318</v>
      </c>
      <c r="N983" s="17">
        <f t="shared" si="294"/>
        <v>5195478</v>
      </c>
      <c r="O983" s="17">
        <f t="shared" si="295"/>
        <v>5.5451774444795623</v>
      </c>
      <c r="P983" s="17">
        <f t="shared" si="296"/>
        <v>276.51721297374405</v>
      </c>
      <c r="Q983" s="17">
        <f t="shared" si="297"/>
        <v>297.39466694345515</v>
      </c>
      <c r="R983" s="17">
        <f t="shared" si="298"/>
        <v>22798069.804307759</v>
      </c>
      <c r="S983" s="17">
        <f t="shared" si="299"/>
        <v>54335159.789635323</v>
      </c>
      <c r="T983" s="17">
        <f t="shared" si="300"/>
        <v>80338078.317719445</v>
      </c>
      <c r="U983" s="17">
        <f t="shared" si="301"/>
        <v>22798130.936747961</v>
      </c>
      <c r="V983" s="17">
        <f t="shared" si="302"/>
        <v>54336222.141856313</v>
      </c>
      <c r="W983" s="17">
        <f t="shared" si="303"/>
        <v>80339230.748191163</v>
      </c>
      <c r="X983" s="17">
        <f t="shared" si="304"/>
        <v>-5.0258075838635601E-3</v>
      </c>
    </row>
    <row r="984" spans="1:24" s="17" customFormat="1">
      <c r="A984" s="17" t="s">
        <v>3140</v>
      </c>
      <c r="B984" s="17">
        <v>5</v>
      </c>
      <c r="C984" s="17">
        <v>69</v>
      </c>
      <c r="D984" s="17">
        <f t="shared" si="286"/>
        <v>74</v>
      </c>
      <c r="E984" s="2">
        <f t="shared" si="287"/>
        <v>25.85</v>
      </c>
      <c r="F984" s="17">
        <f t="shared" si="288"/>
        <v>5</v>
      </c>
      <c r="G984" s="17">
        <f t="shared" si="289"/>
        <v>69</v>
      </c>
      <c r="H984" s="17">
        <f t="shared" si="290"/>
        <v>74</v>
      </c>
      <c r="I984" s="17">
        <f t="shared" si="291"/>
        <v>1596155</v>
      </c>
      <c r="J984" s="17">
        <f t="shared" si="292"/>
        <v>3599249</v>
      </c>
      <c r="K984" s="17">
        <f t="shared" si="293"/>
        <v>5195404</v>
      </c>
      <c r="L984" s="17">
        <f>分割表!$B$5</f>
        <v>1596160</v>
      </c>
      <c r="M984" s="17">
        <f>分割表!$C$5</f>
        <v>3599318</v>
      </c>
      <c r="N984" s="17">
        <f t="shared" si="294"/>
        <v>5195478</v>
      </c>
      <c r="O984" s="17">
        <f t="shared" si="295"/>
        <v>8.0471895621705016</v>
      </c>
      <c r="P984" s="17">
        <f t="shared" si="296"/>
        <v>292.15334881721094</v>
      </c>
      <c r="Q984" s="17">
        <f t="shared" si="297"/>
        <v>318.50081689710862</v>
      </c>
      <c r="R984" s="17">
        <f t="shared" si="298"/>
        <v>22798054.521199275</v>
      </c>
      <c r="S984" s="17">
        <f t="shared" si="299"/>
        <v>54335111.50092677</v>
      </c>
      <c r="T984" s="17">
        <f t="shared" si="300"/>
        <v>80338012.464578122</v>
      </c>
      <c r="U984" s="17">
        <f t="shared" si="301"/>
        <v>22798130.936747961</v>
      </c>
      <c r="V984" s="17">
        <f t="shared" si="302"/>
        <v>54336222.141856313</v>
      </c>
      <c r="W984" s="17">
        <f t="shared" si="303"/>
        <v>80339230.748191163</v>
      </c>
      <c r="X984" s="17">
        <f t="shared" si="304"/>
        <v>-5.0554939643353124E-3</v>
      </c>
    </row>
    <row r="985" spans="1:24" s="17" customFormat="1">
      <c r="A985" s="17" t="s">
        <v>1433</v>
      </c>
      <c r="B985" s="17">
        <v>2</v>
      </c>
      <c r="C985" s="17">
        <v>61</v>
      </c>
      <c r="D985" s="17">
        <f t="shared" si="286"/>
        <v>63</v>
      </c>
      <c r="E985" s="2">
        <f t="shared" si="287"/>
        <v>31.76</v>
      </c>
      <c r="F985" s="17">
        <f t="shared" si="288"/>
        <v>2</v>
      </c>
      <c r="G985" s="17">
        <f t="shared" si="289"/>
        <v>61</v>
      </c>
      <c r="H985" s="17">
        <f t="shared" si="290"/>
        <v>63</v>
      </c>
      <c r="I985" s="17">
        <f t="shared" si="291"/>
        <v>1596158</v>
      </c>
      <c r="J985" s="17">
        <f t="shared" si="292"/>
        <v>3599257</v>
      </c>
      <c r="K985" s="17">
        <f t="shared" si="293"/>
        <v>5195415</v>
      </c>
      <c r="L985" s="17">
        <f>分割表!$B$5</f>
        <v>1596160</v>
      </c>
      <c r="M985" s="17">
        <f>分割表!$C$5</f>
        <v>3599318</v>
      </c>
      <c r="N985" s="17">
        <f t="shared" si="294"/>
        <v>5195478</v>
      </c>
      <c r="O985" s="17">
        <f t="shared" si="295"/>
        <v>1.3862943611198906</v>
      </c>
      <c r="P985" s="17">
        <f t="shared" si="296"/>
        <v>250.763305714572</v>
      </c>
      <c r="Q985" s="17">
        <f t="shared" si="297"/>
        <v>261.01748776266658</v>
      </c>
      <c r="R985" s="17">
        <f t="shared" si="298"/>
        <v>22798100.370526604</v>
      </c>
      <c r="S985" s="17">
        <f t="shared" si="299"/>
        <v>54335240.270821825</v>
      </c>
      <c r="T985" s="17">
        <f t="shared" si="300"/>
        <v>80338193.560724184</v>
      </c>
      <c r="U985" s="17">
        <f t="shared" si="301"/>
        <v>22798130.936747961</v>
      </c>
      <c r="V985" s="17">
        <f t="shared" si="302"/>
        <v>54336222.141856313</v>
      </c>
      <c r="W985" s="17">
        <f t="shared" si="303"/>
        <v>80339230.748191163</v>
      </c>
      <c r="X985" s="17">
        <f t="shared" si="304"/>
        <v>-5.0573063425862919E-3</v>
      </c>
    </row>
    <row r="986" spans="1:24" s="17" customFormat="1">
      <c r="A986" s="17" t="s">
        <v>148</v>
      </c>
      <c r="B986" s="17">
        <v>18</v>
      </c>
      <c r="C986" s="17">
        <v>104</v>
      </c>
      <c r="D986" s="17">
        <f t="shared" si="286"/>
        <v>122</v>
      </c>
      <c r="E986" s="2">
        <f t="shared" si="287"/>
        <v>16.739999999999998</v>
      </c>
      <c r="F986" s="17">
        <f t="shared" si="288"/>
        <v>18</v>
      </c>
      <c r="G986" s="17">
        <f t="shared" si="289"/>
        <v>104</v>
      </c>
      <c r="H986" s="17">
        <f t="shared" si="290"/>
        <v>122</v>
      </c>
      <c r="I986" s="17">
        <f t="shared" si="291"/>
        <v>1596142</v>
      </c>
      <c r="J986" s="17">
        <f t="shared" si="292"/>
        <v>3599214</v>
      </c>
      <c r="K986" s="17">
        <f t="shared" si="293"/>
        <v>5195356</v>
      </c>
      <c r="L986" s="17">
        <f>分割表!$B$5</f>
        <v>1596160</v>
      </c>
      <c r="M986" s="17">
        <f>分割表!$C$5</f>
        <v>3599318</v>
      </c>
      <c r="N986" s="17">
        <f t="shared" si="294"/>
        <v>5195478</v>
      </c>
      <c r="O986" s="17">
        <f t="shared" si="295"/>
        <v>52.026691642130963</v>
      </c>
      <c r="P986" s="17">
        <f t="shared" si="296"/>
        <v>483.01665351070272</v>
      </c>
      <c r="Q986" s="17">
        <f t="shared" si="297"/>
        <v>586.09056745745727</v>
      </c>
      <c r="R986" s="17">
        <f t="shared" si="298"/>
        <v>22797855.840846006</v>
      </c>
      <c r="S986" s="17">
        <f t="shared" si="299"/>
        <v>54334548.13284497</v>
      </c>
      <c r="T986" s="17">
        <f t="shared" si="300"/>
        <v>80337222.227122426</v>
      </c>
      <c r="U986" s="17">
        <f t="shared" si="301"/>
        <v>22798130.936747961</v>
      </c>
      <c r="V986" s="17">
        <f t="shared" si="302"/>
        <v>54336222.141856313</v>
      </c>
      <c r="W986" s="17">
        <f t="shared" si="303"/>
        <v>80339230.748191163</v>
      </c>
      <c r="X986" s="17">
        <f t="shared" si="304"/>
        <v>-5.0779308318031451E-3</v>
      </c>
    </row>
    <row r="987" spans="1:24" s="17" customFormat="1">
      <c r="A987" s="17" t="s">
        <v>3133</v>
      </c>
      <c r="B987" s="17">
        <v>6</v>
      </c>
      <c r="C987" s="17">
        <v>72</v>
      </c>
      <c r="D987" s="17">
        <f t="shared" si="286"/>
        <v>78</v>
      </c>
      <c r="E987" s="2">
        <f t="shared" si="287"/>
        <v>24.71</v>
      </c>
      <c r="F987" s="17">
        <f t="shared" si="288"/>
        <v>6</v>
      </c>
      <c r="G987" s="17">
        <f t="shared" si="289"/>
        <v>72</v>
      </c>
      <c r="H987" s="17">
        <f t="shared" si="290"/>
        <v>78</v>
      </c>
      <c r="I987" s="17">
        <f t="shared" si="291"/>
        <v>1596154</v>
      </c>
      <c r="J987" s="17">
        <f t="shared" si="292"/>
        <v>3599246</v>
      </c>
      <c r="K987" s="17">
        <f t="shared" si="293"/>
        <v>5195400</v>
      </c>
      <c r="L987" s="17">
        <f>分割表!$B$5</f>
        <v>1596160</v>
      </c>
      <c r="M987" s="17">
        <f>分割表!$C$5</f>
        <v>3599318</v>
      </c>
      <c r="N987" s="17">
        <f t="shared" si="294"/>
        <v>5195478</v>
      </c>
      <c r="O987" s="17">
        <f t="shared" si="295"/>
        <v>10.750556815368331</v>
      </c>
      <c r="P987" s="17">
        <f t="shared" si="296"/>
        <v>307.91996056915599</v>
      </c>
      <c r="Q987" s="17">
        <f t="shared" si="297"/>
        <v>339.82328848178815</v>
      </c>
      <c r="R987" s="17">
        <f t="shared" si="298"/>
        <v>22798039.23809142</v>
      </c>
      <c r="S987" s="17">
        <f t="shared" si="299"/>
        <v>54335063.212220706</v>
      </c>
      <c r="T987" s="17">
        <f t="shared" si="300"/>
        <v>80337946.611439869</v>
      </c>
      <c r="U987" s="17">
        <f t="shared" si="301"/>
        <v>22798130.936747961</v>
      </c>
      <c r="V987" s="17">
        <f t="shared" si="302"/>
        <v>54336222.141856313</v>
      </c>
      <c r="W987" s="17">
        <f t="shared" si="303"/>
        <v>80339230.748191163</v>
      </c>
      <c r="X987" s="17">
        <f t="shared" si="304"/>
        <v>-5.085180344807063E-3</v>
      </c>
    </row>
    <row r="988" spans="1:24" s="17" customFormat="1">
      <c r="A988" s="17" t="s">
        <v>233</v>
      </c>
      <c r="B988" s="17">
        <v>3</v>
      </c>
      <c r="C988" s="17">
        <v>64</v>
      </c>
      <c r="D988" s="17">
        <f t="shared" si="286"/>
        <v>67</v>
      </c>
      <c r="E988" s="2">
        <f t="shared" si="287"/>
        <v>29.56</v>
      </c>
      <c r="F988" s="17">
        <f t="shared" si="288"/>
        <v>3</v>
      </c>
      <c r="G988" s="17">
        <f t="shared" si="289"/>
        <v>64</v>
      </c>
      <c r="H988" s="17">
        <f t="shared" si="290"/>
        <v>67</v>
      </c>
      <c r="I988" s="17">
        <f t="shared" si="291"/>
        <v>1596157</v>
      </c>
      <c r="J988" s="17">
        <f t="shared" si="292"/>
        <v>3599254</v>
      </c>
      <c r="K988" s="17">
        <f t="shared" si="293"/>
        <v>5195411</v>
      </c>
      <c r="L988" s="17">
        <f>分割表!$B$5</f>
        <v>1596160</v>
      </c>
      <c r="M988" s="17">
        <f>分割表!$C$5</f>
        <v>3599318</v>
      </c>
      <c r="N988" s="17">
        <f t="shared" si="294"/>
        <v>5195478</v>
      </c>
      <c r="O988" s="17">
        <f t="shared" si="295"/>
        <v>3.2958368660043291</v>
      </c>
      <c r="P988" s="17">
        <f t="shared" si="296"/>
        <v>266.16851733501898</v>
      </c>
      <c r="Q988" s="17">
        <f t="shared" si="297"/>
        <v>281.7144054991947</v>
      </c>
      <c r="R988" s="17">
        <f t="shared" si="298"/>
        <v>22798085.087416872</v>
      </c>
      <c r="S988" s="17">
        <f t="shared" si="299"/>
        <v>54335191.982109092</v>
      </c>
      <c r="T988" s="17">
        <f t="shared" si="300"/>
        <v>80338127.707577467</v>
      </c>
      <c r="U988" s="17">
        <f t="shared" si="301"/>
        <v>22798130.936747961</v>
      </c>
      <c r="V988" s="17">
        <f t="shared" si="302"/>
        <v>54336222.141856313</v>
      </c>
      <c r="W988" s="17">
        <f t="shared" si="303"/>
        <v>80339230.748191163</v>
      </c>
      <c r="X988" s="17">
        <f t="shared" si="304"/>
        <v>-5.0869927230580434E-3</v>
      </c>
    </row>
    <row r="989" spans="1:24" s="17" customFormat="1">
      <c r="A989" s="17" t="s">
        <v>3173</v>
      </c>
      <c r="B989" s="17">
        <v>2</v>
      </c>
      <c r="C989" s="17">
        <v>62</v>
      </c>
      <c r="D989" s="17">
        <f t="shared" si="286"/>
        <v>64</v>
      </c>
      <c r="E989" s="2">
        <f t="shared" si="287"/>
        <v>32.43</v>
      </c>
      <c r="F989" s="17">
        <f t="shared" si="288"/>
        <v>2</v>
      </c>
      <c r="G989" s="17">
        <f t="shared" si="289"/>
        <v>62</v>
      </c>
      <c r="H989" s="17">
        <f t="shared" si="290"/>
        <v>64</v>
      </c>
      <c r="I989" s="17">
        <f t="shared" si="291"/>
        <v>1596158</v>
      </c>
      <c r="J989" s="17">
        <f t="shared" si="292"/>
        <v>3599256</v>
      </c>
      <c r="K989" s="17">
        <f t="shared" si="293"/>
        <v>5195414</v>
      </c>
      <c r="L989" s="17">
        <f>分割表!$B$5</f>
        <v>1596160</v>
      </c>
      <c r="M989" s="17">
        <f>分割表!$C$5</f>
        <v>3599318</v>
      </c>
      <c r="N989" s="17">
        <f t="shared" si="294"/>
        <v>5195478</v>
      </c>
      <c r="O989" s="17">
        <f t="shared" si="295"/>
        <v>1.3862943611198906</v>
      </c>
      <c r="P989" s="17">
        <f t="shared" si="296"/>
        <v>255.88233187279567</v>
      </c>
      <c r="Q989" s="17">
        <f t="shared" si="297"/>
        <v>266.16851733501898</v>
      </c>
      <c r="R989" s="17">
        <f t="shared" si="298"/>
        <v>22798100.370526604</v>
      </c>
      <c r="S989" s="17">
        <f t="shared" si="299"/>
        <v>54335224.174583964</v>
      </c>
      <c r="T989" s="17">
        <f t="shared" si="300"/>
        <v>80338177.097437203</v>
      </c>
      <c r="U989" s="17">
        <f t="shared" si="301"/>
        <v>22798130.936747961</v>
      </c>
      <c r="V989" s="17">
        <f t="shared" si="302"/>
        <v>54336222.141856313</v>
      </c>
      <c r="W989" s="17">
        <f t="shared" si="303"/>
        <v>80339230.748191163</v>
      </c>
      <c r="X989" s="17">
        <f t="shared" si="304"/>
        <v>-5.1481778622525249E-3</v>
      </c>
    </row>
    <row r="990" spans="1:24" s="17" customFormat="1">
      <c r="A990" s="17" t="s">
        <v>1205</v>
      </c>
      <c r="B990" s="17">
        <v>18</v>
      </c>
      <c r="C990" s="17">
        <v>105</v>
      </c>
      <c r="D990" s="17">
        <f t="shared" si="286"/>
        <v>123</v>
      </c>
      <c r="E990" s="2">
        <f t="shared" si="287"/>
        <v>17.149999999999999</v>
      </c>
      <c r="F990" s="17">
        <f t="shared" si="288"/>
        <v>18</v>
      </c>
      <c r="G990" s="17">
        <f t="shared" si="289"/>
        <v>105</v>
      </c>
      <c r="H990" s="17">
        <f t="shared" si="290"/>
        <v>123</v>
      </c>
      <c r="I990" s="17">
        <f t="shared" si="291"/>
        <v>1596142</v>
      </c>
      <c r="J990" s="17">
        <f t="shared" si="292"/>
        <v>3599213</v>
      </c>
      <c r="K990" s="17">
        <f t="shared" si="293"/>
        <v>5195355</v>
      </c>
      <c r="L990" s="17">
        <f>分割表!$B$5</f>
        <v>1596160</v>
      </c>
      <c r="M990" s="17">
        <f>分割表!$C$5</f>
        <v>3599318</v>
      </c>
      <c r="N990" s="17">
        <f t="shared" si="294"/>
        <v>5195478</v>
      </c>
      <c r="O990" s="17">
        <f t="shared" si="295"/>
        <v>52.026691642130963</v>
      </c>
      <c r="P990" s="17">
        <f t="shared" si="296"/>
        <v>488.66583676653994</v>
      </c>
      <c r="Q990" s="17">
        <f t="shared" si="297"/>
        <v>591.89867571080731</v>
      </c>
      <c r="R990" s="17">
        <f t="shared" si="298"/>
        <v>22797855.840846006</v>
      </c>
      <c r="S990" s="17">
        <f t="shared" si="299"/>
        <v>54334532.036619067</v>
      </c>
      <c r="T990" s="17">
        <f t="shared" si="300"/>
        <v>80337205.7638468</v>
      </c>
      <c r="U990" s="17">
        <f t="shared" si="301"/>
        <v>22798130.936747961</v>
      </c>
      <c r="V990" s="17">
        <f t="shared" si="302"/>
        <v>54336222.141856313</v>
      </c>
      <c r="W990" s="17">
        <f t="shared" si="303"/>
        <v>80339230.748191163</v>
      </c>
      <c r="X990" s="17">
        <f t="shared" si="304"/>
        <v>-5.168802351469378E-3</v>
      </c>
    </row>
    <row r="991" spans="1:24" s="17" customFormat="1">
      <c r="A991" s="17" t="s">
        <v>1361</v>
      </c>
      <c r="B991" s="17">
        <v>4</v>
      </c>
      <c r="C991" s="17">
        <v>68</v>
      </c>
      <c r="D991" s="17">
        <f t="shared" si="286"/>
        <v>72</v>
      </c>
      <c r="E991" s="2">
        <f t="shared" si="287"/>
        <v>28.46</v>
      </c>
      <c r="F991" s="17">
        <f t="shared" si="288"/>
        <v>4</v>
      </c>
      <c r="G991" s="17">
        <f t="shared" si="289"/>
        <v>68</v>
      </c>
      <c r="H991" s="17">
        <f t="shared" si="290"/>
        <v>72</v>
      </c>
      <c r="I991" s="17">
        <f t="shared" si="291"/>
        <v>1596156</v>
      </c>
      <c r="J991" s="17">
        <f t="shared" si="292"/>
        <v>3599250</v>
      </c>
      <c r="K991" s="17">
        <f t="shared" si="293"/>
        <v>5195406</v>
      </c>
      <c r="L991" s="17">
        <f>分割表!$B$5</f>
        <v>1596160</v>
      </c>
      <c r="M991" s="17">
        <f>分割表!$C$5</f>
        <v>3599318</v>
      </c>
      <c r="N991" s="17">
        <f t="shared" si="294"/>
        <v>5195478</v>
      </c>
      <c r="O991" s="17">
        <f t="shared" si="295"/>
        <v>5.5451774444795623</v>
      </c>
      <c r="P991" s="17">
        <f t="shared" si="296"/>
        <v>286.9265239519753</v>
      </c>
      <c r="Q991" s="17">
        <f t="shared" si="297"/>
        <v>307.91996056915599</v>
      </c>
      <c r="R991" s="17">
        <f t="shared" si="298"/>
        <v>22798069.804307759</v>
      </c>
      <c r="S991" s="17">
        <f t="shared" si="299"/>
        <v>54335127.597162671</v>
      </c>
      <c r="T991" s="17">
        <f t="shared" si="300"/>
        <v>80338045.391148403</v>
      </c>
      <c r="U991" s="17">
        <f t="shared" si="301"/>
        <v>22798130.936747961</v>
      </c>
      <c r="V991" s="17">
        <f t="shared" si="302"/>
        <v>54336222.141856313</v>
      </c>
      <c r="W991" s="17">
        <f t="shared" si="303"/>
        <v>80339230.748191163</v>
      </c>
      <c r="X991" s="17">
        <f t="shared" si="304"/>
        <v>-5.2075506231960261E-3</v>
      </c>
    </row>
    <row r="992" spans="1:24" s="17" customFormat="1">
      <c r="A992" s="17" t="s">
        <v>3168</v>
      </c>
      <c r="B992" s="17">
        <v>2</v>
      </c>
      <c r="C992" s="17">
        <v>63</v>
      </c>
      <c r="D992" s="17">
        <f t="shared" si="286"/>
        <v>65</v>
      </c>
      <c r="E992" s="2">
        <f t="shared" si="287"/>
        <v>33.11</v>
      </c>
      <c r="F992" s="17">
        <f t="shared" si="288"/>
        <v>2</v>
      </c>
      <c r="G992" s="17">
        <f t="shared" si="289"/>
        <v>63</v>
      </c>
      <c r="H992" s="17">
        <f t="shared" si="290"/>
        <v>65</v>
      </c>
      <c r="I992" s="17">
        <f t="shared" si="291"/>
        <v>1596158</v>
      </c>
      <c r="J992" s="17">
        <f t="shared" si="292"/>
        <v>3599255</v>
      </c>
      <c r="K992" s="17">
        <f t="shared" si="293"/>
        <v>5195413</v>
      </c>
      <c r="L992" s="17">
        <f>分割表!$B$5</f>
        <v>1596160</v>
      </c>
      <c r="M992" s="17">
        <f>分割表!$C$5</f>
        <v>3599318</v>
      </c>
      <c r="N992" s="17">
        <f t="shared" si="294"/>
        <v>5195478</v>
      </c>
      <c r="O992" s="17">
        <f t="shared" si="295"/>
        <v>1.3862943611198906</v>
      </c>
      <c r="P992" s="17">
        <f t="shared" si="296"/>
        <v>261.01748776266658</v>
      </c>
      <c r="Q992" s="17">
        <f t="shared" si="297"/>
        <v>271.3351725432164</v>
      </c>
      <c r="R992" s="17">
        <f t="shared" si="298"/>
        <v>22798100.370526604</v>
      </c>
      <c r="S992" s="17">
        <f t="shared" si="299"/>
        <v>54335208.078346387</v>
      </c>
      <c r="T992" s="17">
        <f t="shared" si="300"/>
        <v>80338160.634150431</v>
      </c>
      <c r="U992" s="17">
        <f t="shared" si="301"/>
        <v>22798130.936747961</v>
      </c>
      <c r="V992" s="17">
        <f t="shared" si="302"/>
        <v>54336222.141856313</v>
      </c>
      <c r="W992" s="17">
        <f t="shared" si="303"/>
        <v>80339230.748191163</v>
      </c>
      <c r="X992" s="17">
        <f t="shared" si="304"/>
        <v>-5.239049381918757E-3</v>
      </c>
    </row>
    <row r="993" spans="1:24" s="17" customFormat="1">
      <c r="A993" s="17" t="s">
        <v>3126</v>
      </c>
      <c r="B993" s="17">
        <v>6</v>
      </c>
      <c r="C993" s="17">
        <v>74</v>
      </c>
      <c r="D993" s="17">
        <f t="shared" si="286"/>
        <v>80</v>
      </c>
      <c r="E993" s="2">
        <f t="shared" si="287"/>
        <v>25.86</v>
      </c>
      <c r="F993" s="17">
        <f t="shared" si="288"/>
        <v>6</v>
      </c>
      <c r="G993" s="17">
        <f t="shared" si="289"/>
        <v>74</v>
      </c>
      <c r="H993" s="17">
        <f t="shared" si="290"/>
        <v>80</v>
      </c>
      <c r="I993" s="17">
        <f t="shared" si="291"/>
        <v>1596154</v>
      </c>
      <c r="J993" s="17">
        <f t="shared" si="292"/>
        <v>3599244</v>
      </c>
      <c r="K993" s="17">
        <f t="shared" si="293"/>
        <v>5195398</v>
      </c>
      <c r="L993" s="17">
        <f>分割表!$B$5</f>
        <v>1596160</v>
      </c>
      <c r="M993" s="17">
        <f>分割表!$C$5</f>
        <v>3599318</v>
      </c>
      <c r="N993" s="17">
        <f t="shared" si="294"/>
        <v>5195478</v>
      </c>
      <c r="O993" s="17">
        <f t="shared" si="295"/>
        <v>10.750556815368331</v>
      </c>
      <c r="P993" s="17">
        <f t="shared" si="296"/>
        <v>318.50081689710862</v>
      </c>
      <c r="Q993" s="17">
        <f t="shared" si="297"/>
        <v>350.5621307739105</v>
      </c>
      <c r="R993" s="17">
        <f t="shared" si="298"/>
        <v>22798039.23809142</v>
      </c>
      <c r="S993" s="17">
        <f t="shared" si="299"/>
        <v>54335031.019751385</v>
      </c>
      <c r="T993" s="17">
        <f t="shared" si="300"/>
        <v>80337913.684871912</v>
      </c>
      <c r="U993" s="17">
        <f t="shared" si="301"/>
        <v>22798130.936747961</v>
      </c>
      <c r="V993" s="17">
        <f t="shared" si="302"/>
        <v>54336222.141856313</v>
      </c>
      <c r="W993" s="17">
        <f t="shared" si="303"/>
        <v>80339230.748191163</v>
      </c>
      <c r="X993" s="17">
        <f t="shared" si="304"/>
        <v>-5.2669233841395281E-3</v>
      </c>
    </row>
    <row r="994" spans="1:24" s="17" customFormat="1">
      <c r="A994" s="17" t="s">
        <v>1203</v>
      </c>
      <c r="B994" s="17">
        <v>26</v>
      </c>
      <c r="C994" s="17">
        <v>128</v>
      </c>
      <c r="D994" s="17">
        <f t="shared" si="286"/>
        <v>154</v>
      </c>
      <c r="E994" s="2">
        <f t="shared" si="287"/>
        <v>15.49</v>
      </c>
      <c r="F994" s="17">
        <f t="shared" si="288"/>
        <v>26</v>
      </c>
      <c r="G994" s="17">
        <f t="shared" si="289"/>
        <v>128</v>
      </c>
      <c r="H994" s="17">
        <f t="shared" si="290"/>
        <v>154</v>
      </c>
      <c r="I994" s="17">
        <f t="shared" si="291"/>
        <v>1596134</v>
      </c>
      <c r="J994" s="17">
        <f t="shared" si="292"/>
        <v>3599190</v>
      </c>
      <c r="K994" s="17">
        <f t="shared" si="293"/>
        <v>5195324</v>
      </c>
      <c r="L994" s="17">
        <f>分割表!$B$5</f>
        <v>1596160</v>
      </c>
      <c r="M994" s="17">
        <f>分割表!$C$5</f>
        <v>3599318</v>
      </c>
      <c r="N994" s="17">
        <f t="shared" si="294"/>
        <v>5195478</v>
      </c>
      <c r="O994" s="17">
        <f t="shared" si="295"/>
        <v>84.710509988558542</v>
      </c>
      <c r="P994" s="17">
        <f t="shared" si="296"/>
        <v>621.05987378171096</v>
      </c>
      <c r="Q994" s="17">
        <f t="shared" si="297"/>
        <v>775.69070077169897</v>
      </c>
      <c r="R994" s="17">
        <f t="shared" si="298"/>
        <v>22797733.57606585</v>
      </c>
      <c r="S994" s="17">
        <f t="shared" si="299"/>
        <v>54334161.823499881</v>
      </c>
      <c r="T994" s="17">
        <f t="shared" si="300"/>
        <v>80336695.402398333</v>
      </c>
      <c r="U994" s="17">
        <f t="shared" si="301"/>
        <v>22798130.936747961</v>
      </c>
      <c r="V994" s="17">
        <f t="shared" si="302"/>
        <v>54336222.141856313</v>
      </c>
      <c r="W994" s="17">
        <f t="shared" si="303"/>
        <v>80339230.748191163</v>
      </c>
      <c r="X994" s="17">
        <f t="shared" si="304"/>
        <v>-5.3154218755771523E-3</v>
      </c>
    </row>
    <row r="995" spans="1:24" s="17" customFormat="1">
      <c r="A995" s="17" t="s">
        <v>2178</v>
      </c>
      <c r="B995" s="17">
        <v>2</v>
      </c>
      <c r="C995" s="17">
        <v>64</v>
      </c>
      <c r="D995" s="17">
        <f t="shared" si="286"/>
        <v>66</v>
      </c>
      <c r="E995" s="2">
        <f t="shared" si="287"/>
        <v>33.78</v>
      </c>
      <c r="F995" s="17">
        <f t="shared" si="288"/>
        <v>2</v>
      </c>
      <c r="G995" s="17">
        <f t="shared" si="289"/>
        <v>64</v>
      </c>
      <c r="H995" s="17">
        <f t="shared" si="290"/>
        <v>66</v>
      </c>
      <c r="I995" s="17">
        <f t="shared" si="291"/>
        <v>1596158</v>
      </c>
      <c r="J995" s="17">
        <f t="shared" si="292"/>
        <v>3599254</v>
      </c>
      <c r="K995" s="17">
        <f t="shared" si="293"/>
        <v>5195412</v>
      </c>
      <c r="L995" s="17">
        <f>分割表!$B$5</f>
        <v>1596160</v>
      </c>
      <c r="M995" s="17">
        <f>分割表!$C$5</f>
        <v>3599318</v>
      </c>
      <c r="N995" s="17">
        <f t="shared" si="294"/>
        <v>5195478</v>
      </c>
      <c r="O995" s="17">
        <f t="shared" si="295"/>
        <v>1.3862943611198906</v>
      </c>
      <c r="P995" s="17">
        <f t="shared" si="296"/>
        <v>266.16851733501898</v>
      </c>
      <c r="Q995" s="17">
        <f t="shared" si="297"/>
        <v>276.51721297374405</v>
      </c>
      <c r="R995" s="17">
        <f t="shared" si="298"/>
        <v>22798100.370526604</v>
      </c>
      <c r="S995" s="17">
        <f t="shared" si="299"/>
        <v>54335191.982109092</v>
      </c>
      <c r="T995" s="17">
        <f t="shared" si="300"/>
        <v>80338144.170863852</v>
      </c>
      <c r="U995" s="17">
        <f t="shared" si="301"/>
        <v>22798130.936747961</v>
      </c>
      <c r="V995" s="17">
        <f t="shared" si="302"/>
        <v>54336222.141856313</v>
      </c>
      <c r="W995" s="17">
        <f t="shared" si="303"/>
        <v>80339230.748191163</v>
      </c>
      <c r="X995" s="17">
        <f t="shared" si="304"/>
        <v>-5.32992090158499E-3</v>
      </c>
    </row>
    <row r="996" spans="1:24" s="17" customFormat="1">
      <c r="A996" s="17" t="s">
        <v>3123</v>
      </c>
      <c r="B996" s="17">
        <v>6</v>
      </c>
      <c r="C996" s="17">
        <v>75</v>
      </c>
      <c r="D996" s="17">
        <f t="shared" si="286"/>
        <v>81</v>
      </c>
      <c r="E996" s="2">
        <f t="shared" si="287"/>
        <v>26.44</v>
      </c>
      <c r="F996" s="17">
        <f t="shared" si="288"/>
        <v>6</v>
      </c>
      <c r="G996" s="17">
        <f t="shared" si="289"/>
        <v>75</v>
      </c>
      <c r="H996" s="17">
        <f t="shared" si="290"/>
        <v>81</v>
      </c>
      <c r="I996" s="17">
        <f t="shared" si="291"/>
        <v>1596154</v>
      </c>
      <c r="J996" s="17">
        <f t="shared" si="292"/>
        <v>3599243</v>
      </c>
      <c r="K996" s="17">
        <f t="shared" si="293"/>
        <v>5195397</v>
      </c>
      <c r="L996" s="17">
        <f>分割表!$B$5</f>
        <v>1596160</v>
      </c>
      <c r="M996" s="17">
        <f>分割表!$C$5</f>
        <v>3599318</v>
      </c>
      <c r="N996" s="17">
        <f t="shared" si="294"/>
        <v>5195478</v>
      </c>
      <c r="O996" s="17">
        <f t="shared" si="295"/>
        <v>10.750556815368331</v>
      </c>
      <c r="P996" s="17">
        <f t="shared" si="296"/>
        <v>323.81160851522327</v>
      </c>
      <c r="Q996" s="17">
        <f t="shared" si="297"/>
        <v>355.95038152846757</v>
      </c>
      <c r="R996" s="17">
        <f t="shared" si="298"/>
        <v>22798039.23809142</v>
      </c>
      <c r="S996" s="17">
        <f t="shared" si="299"/>
        <v>54335014.923517145</v>
      </c>
      <c r="T996" s="17">
        <f t="shared" si="300"/>
        <v>80337897.221588209</v>
      </c>
      <c r="U996" s="17">
        <f t="shared" si="301"/>
        <v>22798130.936747961</v>
      </c>
      <c r="V996" s="17">
        <f t="shared" si="302"/>
        <v>54336222.141856313</v>
      </c>
      <c r="W996" s="17">
        <f t="shared" si="303"/>
        <v>80339230.748191163</v>
      </c>
      <c r="X996" s="17">
        <f t="shared" si="304"/>
        <v>-5.3577949038057602E-3</v>
      </c>
    </row>
    <row r="997" spans="1:24" s="17" customFormat="1">
      <c r="A997" s="17" t="s">
        <v>1032</v>
      </c>
      <c r="B997" s="17">
        <v>2</v>
      </c>
      <c r="C997" s="17">
        <v>65</v>
      </c>
      <c r="D997" s="17">
        <f t="shared" si="286"/>
        <v>67</v>
      </c>
      <c r="E997" s="2">
        <f t="shared" si="287"/>
        <v>34.450000000000003</v>
      </c>
      <c r="F997" s="17">
        <f t="shared" si="288"/>
        <v>2</v>
      </c>
      <c r="G997" s="17">
        <f t="shared" si="289"/>
        <v>65</v>
      </c>
      <c r="H997" s="17">
        <f t="shared" si="290"/>
        <v>67</v>
      </c>
      <c r="I997" s="17">
        <f t="shared" si="291"/>
        <v>1596158</v>
      </c>
      <c r="J997" s="17">
        <f t="shared" si="292"/>
        <v>3599253</v>
      </c>
      <c r="K997" s="17">
        <f t="shared" si="293"/>
        <v>5195411</v>
      </c>
      <c r="L997" s="17">
        <f>分割表!$B$5</f>
        <v>1596160</v>
      </c>
      <c r="M997" s="17">
        <f>分割表!$C$5</f>
        <v>3599318</v>
      </c>
      <c r="N997" s="17">
        <f t="shared" si="294"/>
        <v>5195478</v>
      </c>
      <c r="O997" s="17">
        <f t="shared" si="295"/>
        <v>1.3862943611198906</v>
      </c>
      <c r="P997" s="17">
        <f t="shared" si="296"/>
        <v>271.3351725432164</v>
      </c>
      <c r="Q997" s="17">
        <f t="shared" si="297"/>
        <v>281.7144054991947</v>
      </c>
      <c r="R997" s="17">
        <f t="shared" si="298"/>
        <v>22798100.370526604</v>
      </c>
      <c r="S997" s="17">
        <f t="shared" si="299"/>
        <v>54335175.885872073</v>
      </c>
      <c r="T997" s="17">
        <f t="shared" si="300"/>
        <v>80338127.707577467</v>
      </c>
      <c r="U997" s="17">
        <f t="shared" si="301"/>
        <v>22798130.936747961</v>
      </c>
      <c r="V997" s="17">
        <f t="shared" si="302"/>
        <v>54336222.141856313</v>
      </c>
      <c r="W997" s="17">
        <f t="shared" si="303"/>
        <v>80339230.748191163</v>
      </c>
      <c r="X997" s="17">
        <f t="shared" si="304"/>
        <v>-5.4207924212512229E-3</v>
      </c>
    </row>
    <row r="998" spans="1:24" s="17" customFormat="1">
      <c r="A998" s="17" t="s">
        <v>3158</v>
      </c>
      <c r="B998" s="17">
        <v>2</v>
      </c>
      <c r="C998" s="17">
        <v>65</v>
      </c>
      <c r="D998" s="17">
        <f t="shared" si="286"/>
        <v>67</v>
      </c>
      <c r="E998" s="2">
        <f t="shared" si="287"/>
        <v>34.450000000000003</v>
      </c>
      <c r="F998" s="17">
        <f t="shared" si="288"/>
        <v>2</v>
      </c>
      <c r="G998" s="17">
        <f t="shared" si="289"/>
        <v>65</v>
      </c>
      <c r="H998" s="17">
        <f t="shared" si="290"/>
        <v>67</v>
      </c>
      <c r="I998" s="17">
        <f t="shared" si="291"/>
        <v>1596158</v>
      </c>
      <c r="J998" s="17">
        <f t="shared" si="292"/>
        <v>3599253</v>
      </c>
      <c r="K998" s="17">
        <f t="shared" si="293"/>
        <v>5195411</v>
      </c>
      <c r="L998" s="17">
        <f>分割表!$B$5</f>
        <v>1596160</v>
      </c>
      <c r="M998" s="17">
        <f>分割表!$C$5</f>
        <v>3599318</v>
      </c>
      <c r="N998" s="17">
        <f t="shared" si="294"/>
        <v>5195478</v>
      </c>
      <c r="O998" s="17">
        <f t="shared" si="295"/>
        <v>1.3862943611198906</v>
      </c>
      <c r="P998" s="17">
        <f t="shared" si="296"/>
        <v>271.3351725432164</v>
      </c>
      <c r="Q998" s="17">
        <f t="shared" si="297"/>
        <v>281.7144054991947</v>
      </c>
      <c r="R998" s="17">
        <f t="shared" si="298"/>
        <v>22798100.370526604</v>
      </c>
      <c r="S998" s="17">
        <f t="shared" si="299"/>
        <v>54335175.885872073</v>
      </c>
      <c r="T998" s="17">
        <f t="shared" si="300"/>
        <v>80338127.707577467</v>
      </c>
      <c r="U998" s="17">
        <f t="shared" si="301"/>
        <v>22798130.936747961</v>
      </c>
      <c r="V998" s="17">
        <f t="shared" si="302"/>
        <v>54336222.141856313</v>
      </c>
      <c r="W998" s="17">
        <f t="shared" si="303"/>
        <v>80339230.748191163</v>
      </c>
      <c r="X998" s="17">
        <f t="shared" si="304"/>
        <v>-5.4207924212512229E-3</v>
      </c>
    </row>
    <row r="999" spans="1:24" s="17" customFormat="1">
      <c r="A999" s="17" t="s">
        <v>207</v>
      </c>
      <c r="B999" s="17">
        <v>94</v>
      </c>
      <c r="C999" s="17">
        <v>311</v>
      </c>
      <c r="D999" s="17">
        <f t="shared" si="286"/>
        <v>405</v>
      </c>
      <c r="E999" s="2">
        <f t="shared" si="287"/>
        <v>11.32</v>
      </c>
      <c r="F999" s="17">
        <f t="shared" si="288"/>
        <v>94</v>
      </c>
      <c r="G999" s="17">
        <f t="shared" si="289"/>
        <v>311</v>
      </c>
      <c r="H999" s="17">
        <f t="shared" si="290"/>
        <v>405</v>
      </c>
      <c r="I999" s="17">
        <f t="shared" si="291"/>
        <v>1596066</v>
      </c>
      <c r="J999" s="17">
        <f t="shared" si="292"/>
        <v>3599007</v>
      </c>
      <c r="K999" s="17">
        <f t="shared" si="293"/>
        <v>5195073</v>
      </c>
      <c r="L999" s="17">
        <f>分割表!$B$5</f>
        <v>1596160</v>
      </c>
      <c r="M999" s="17">
        <f>分割表!$C$5</f>
        <v>3599318</v>
      </c>
      <c r="N999" s="17">
        <f t="shared" si="294"/>
        <v>5195478</v>
      </c>
      <c r="O999" s="17">
        <f t="shared" si="295"/>
        <v>427.06970953338038</v>
      </c>
      <c r="P999" s="17">
        <f t="shared" si="296"/>
        <v>1785.0755956877417</v>
      </c>
      <c r="Q999" s="17">
        <f t="shared" si="297"/>
        <v>2431.5742621781483</v>
      </c>
      <c r="R999" s="17">
        <f t="shared" si="298"/>
        <v>22796694.327053465</v>
      </c>
      <c r="S999" s="17">
        <f t="shared" si="299"/>
        <v>54331216.220006064</v>
      </c>
      <c r="T999" s="17">
        <f t="shared" si="300"/>
        <v>80332563.127805054</v>
      </c>
      <c r="U999" s="17">
        <f t="shared" si="301"/>
        <v>22798130.936747961</v>
      </c>
      <c r="V999" s="17">
        <f t="shared" si="302"/>
        <v>54336222.141856313</v>
      </c>
      <c r="W999" s="17">
        <f t="shared" si="303"/>
        <v>80339230.748191163</v>
      </c>
      <c r="X999" s="17">
        <f t="shared" si="304"/>
        <v>-5.4257938346653281E-3</v>
      </c>
    </row>
    <row r="1000" spans="1:24" s="17" customFormat="1">
      <c r="A1000" s="17" t="s">
        <v>2957</v>
      </c>
      <c r="B1000" s="17">
        <v>37</v>
      </c>
      <c r="C1000" s="17">
        <v>159</v>
      </c>
      <c r="D1000" s="17">
        <f t="shared" si="286"/>
        <v>196</v>
      </c>
      <c r="E1000" s="2">
        <f t="shared" si="287"/>
        <v>14.15</v>
      </c>
      <c r="F1000" s="17">
        <f t="shared" si="288"/>
        <v>37</v>
      </c>
      <c r="G1000" s="17">
        <f t="shared" si="289"/>
        <v>159</v>
      </c>
      <c r="H1000" s="17">
        <f t="shared" si="290"/>
        <v>196</v>
      </c>
      <c r="I1000" s="17">
        <f t="shared" si="291"/>
        <v>1596123</v>
      </c>
      <c r="J1000" s="17">
        <f t="shared" si="292"/>
        <v>3599159</v>
      </c>
      <c r="K1000" s="17">
        <f t="shared" si="293"/>
        <v>5195282</v>
      </c>
      <c r="L1000" s="17">
        <f>分割表!$B$5</f>
        <v>1596160</v>
      </c>
      <c r="M1000" s="17">
        <f>分割表!$C$5</f>
        <v>3599318</v>
      </c>
      <c r="N1000" s="17">
        <f t="shared" si="294"/>
        <v>5195478</v>
      </c>
      <c r="O1000" s="17">
        <f t="shared" si="295"/>
        <v>133.60396276783629</v>
      </c>
      <c r="P1000" s="17">
        <f t="shared" si="296"/>
        <v>805.95576815301683</v>
      </c>
      <c r="Q1000" s="17">
        <f t="shared" si="297"/>
        <v>1034.5104732091813</v>
      </c>
      <c r="R1000" s="17">
        <f t="shared" si="298"/>
        <v>22797565.462058607</v>
      </c>
      <c r="S1000" s="17">
        <f t="shared" si="299"/>
        <v>54333662.840832658</v>
      </c>
      <c r="T1000" s="17">
        <f t="shared" si="300"/>
        <v>80336003.945247069</v>
      </c>
      <c r="U1000" s="17">
        <f t="shared" si="301"/>
        <v>22798130.936747961</v>
      </c>
      <c r="V1000" s="17">
        <f t="shared" si="302"/>
        <v>54336222.141856313</v>
      </c>
      <c r="W1000" s="17">
        <f t="shared" si="303"/>
        <v>80339230.748191163</v>
      </c>
      <c r="X1000" s="17">
        <f t="shared" si="304"/>
        <v>-5.4602290214339471E-3</v>
      </c>
    </row>
    <row r="1001" spans="1:24" s="17" customFormat="1">
      <c r="A1001" s="17" t="s">
        <v>3153</v>
      </c>
      <c r="B1001" s="17">
        <v>2</v>
      </c>
      <c r="C1001" s="17">
        <v>66</v>
      </c>
      <c r="D1001" s="17">
        <f t="shared" si="286"/>
        <v>68</v>
      </c>
      <c r="E1001" s="2">
        <f t="shared" si="287"/>
        <v>35.119999999999997</v>
      </c>
      <c r="F1001" s="17">
        <f t="shared" si="288"/>
        <v>2</v>
      </c>
      <c r="G1001" s="17">
        <f t="shared" si="289"/>
        <v>66</v>
      </c>
      <c r="H1001" s="17">
        <f t="shared" si="290"/>
        <v>68</v>
      </c>
      <c r="I1001" s="17">
        <f t="shared" si="291"/>
        <v>1596158</v>
      </c>
      <c r="J1001" s="17">
        <f t="shared" si="292"/>
        <v>3599252</v>
      </c>
      <c r="K1001" s="17">
        <f t="shared" si="293"/>
        <v>5195410</v>
      </c>
      <c r="L1001" s="17">
        <f>分割表!$B$5</f>
        <v>1596160</v>
      </c>
      <c r="M1001" s="17">
        <f>分割表!$C$5</f>
        <v>3599318</v>
      </c>
      <c r="N1001" s="17">
        <f t="shared" si="294"/>
        <v>5195478</v>
      </c>
      <c r="O1001" s="17">
        <f t="shared" si="295"/>
        <v>1.3862943611198906</v>
      </c>
      <c r="P1001" s="17">
        <f t="shared" si="296"/>
        <v>276.51721297374405</v>
      </c>
      <c r="Q1001" s="17">
        <f t="shared" si="297"/>
        <v>286.9265239519753</v>
      </c>
      <c r="R1001" s="17">
        <f t="shared" si="298"/>
        <v>22798100.370526604</v>
      </c>
      <c r="S1001" s="17">
        <f t="shared" si="299"/>
        <v>54335159.789635323</v>
      </c>
      <c r="T1001" s="17">
        <f t="shared" si="300"/>
        <v>80338111.244291261</v>
      </c>
      <c r="U1001" s="17">
        <f t="shared" si="301"/>
        <v>22798130.936747961</v>
      </c>
      <c r="V1001" s="17">
        <f t="shared" si="302"/>
        <v>54336222.141856313</v>
      </c>
      <c r="W1001" s="17">
        <f t="shared" si="303"/>
        <v>80339230.748191163</v>
      </c>
      <c r="X1001" s="17">
        <f t="shared" si="304"/>
        <v>-5.5116639409174542E-3</v>
      </c>
    </row>
    <row r="1002" spans="1:24" s="17" customFormat="1">
      <c r="A1002" s="17" t="s">
        <v>2850</v>
      </c>
      <c r="B1002" s="17">
        <v>76</v>
      </c>
      <c r="C1002" s="17">
        <v>264</v>
      </c>
      <c r="D1002" s="17">
        <f t="shared" si="286"/>
        <v>340</v>
      </c>
      <c r="E1002" s="2">
        <f t="shared" si="287"/>
        <v>11.88</v>
      </c>
      <c r="F1002" s="17">
        <f t="shared" si="288"/>
        <v>76</v>
      </c>
      <c r="G1002" s="17">
        <f t="shared" si="289"/>
        <v>264</v>
      </c>
      <c r="H1002" s="17">
        <f t="shared" si="290"/>
        <v>340</v>
      </c>
      <c r="I1002" s="17">
        <f t="shared" si="291"/>
        <v>1596084</v>
      </c>
      <c r="J1002" s="17">
        <f t="shared" si="292"/>
        <v>3599054</v>
      </c>
      <c r="K1002" s="17">
        <f t="shared" si="293"/>
        <v>5195138</v>
      </c>
      <c r="L1002" s="17">
        <f>分割表!$B$5</f>
        <v>1596160</v>
      </c>
      <c r="M1002" s="17">
        <f>分割表!$C$5</f>
        <v>3599318</v>
      </c>
      <c r="N1002" s="17">
        <f t="shared" si="294"/>
        <v>5195478</v>
      </c>
      <c r="O1002" s="17">
        <f t="shared" si="295"/>
        <v>329.13573386176114</v>
      </c>
      <c r="P1002" s="17">
        <f t="shared" si="296"/>
        <v>1472.0505632306274</v>
      </c>
      <c r="Q1002" s="17">
        <f t="shared" si="297"/>
        <v>1981.8415099874705</v>
      </c>
      <c r="R1002" s="17">
        <f t="shared" si="298"/>
        <v>22796969.422098335</v>
      </c>
      <c r="S1002" s="17">
        <f t="shared" si="299"/>
        <v>54331972.74023395</v>
      </c>
      <c r="T1002" s="17">
        <f t="shared" si="300"/>
        <v>80333633.237591922</v>
      </c>
      <c r="U1002" s="17">
        <f t="shared" si="301"/>
        <v>22798130.936747961</v>
      </c>
      <c r="V1002" s="17">
        <f t="shared" si="302"/>
        <v>54336222.141856313</v>
      </c>
      <c r="W1002" s="17">
        <f t="shared" si="303"/>
        <v>80339230.748191163</v>
      </c>
      <c r="X1002" s="17">
        <f t="shared" si="304"/>
        <v>-5.5275396238374415E-3</v>
      </c>
    </row>
    <row r="1003" spans="1:24" s="17" customFormat="1">
      <c r="A1003" s="17" t="s">
        <v>2781</v>
      </c>
      <c r="B1003" s="17">
        <v>123</v>
      </c>
      <c r="C1003" s="17">
        <v>390</v>
      </c>
      <c r="D1003" s="17">
        <f t="shared" si="286"/>
        <v>513</v>
      </c>
      <c r="E1003" s="2">
        <f t="shared" si="287"/>
        <v>11.49</v>
      </c>
      <c r="F1003" s="17">
        <f t="shared" si="288"/>
        <v>123</v>
      </c>
      <c r="G1003" s="17">
        <f t="shared" si="289"/>
        <v>390</v>
      </c>
      <c r="H1003" s="17">
        <f t="shared" si="290"/>
        <v>513</v>
      </c>
      <c r="I1003" s="17">
        <f t="shared" si="291"/>
        <v>1596037</v>
      </c>
      <c r="J1003" s="17">
        <f t="shared" si="292"/>
        <v>3598928</v>
      </c>
      <c r="K1003" s="17">
        <f t="shared" si="293"/>
        <v>5194965</v>
      </c>
      <c r="L1003" s="17">
        <f>分割表!$B$5</f>
        <v>1596160</v>
      </c>
      <c r="M1003" s="17">
        <f>分割表!$C$5</f>
        <v>3599318</v>
      </c>
      <c r="N1003" s="17">
        <f t="shared" si="294"/>
        <v>5195478</v>
      </c>
      <c r="O1003" s="17">
        <f t="shared" si="295"/>
        <v>591.89867571080731</v>
      </c>
      <c r="P1003" s="17">
        <f t="shared" si="296"/>
        <v>2326.79722825824</v>
      </c>
      <c r="Q1003" s="17">
        <f t="shared" si="297"/>
        <v>3201.2615085726047</v>
      </c>
      <c r="R1003" s="17">
        <f t="shared" si="298"/>
        <v>22796251.118797049</v>
      </c>
      <c r="S1003" s="17">
        <f t="shared" si="299"/>
        <v>54329944.62355908</v>
      </c>
      <c r="T1003" s="17">
        <f t="shared" si="300"/>
        <v>80330785.101034358</v>
      </c>
      <c r="U1003" s="17">
        <f t="shared" si="301"/>
        <v>22798130.936747961</v>
      </c>
      <c r="V1003" s="17">
        <f t="shared" si="302"/>
        <v>54336222.141856313</v>
      </c>
      <c r="W1003" s="17">
        <f t="shared" si="303"/>
        <v>80339230.748191163</v>
      </c>
      <c r="X1003" s="17">
        <f t="shared" si="304"/>
        <v>-5.5597267110162503E-3</v>
      </c>
    </row>
    <row r="1004" spans="1:24" s="17" customFormat="1">
      <c r="A1004" s="17" t="s">
        <v>1378</v>
      </c>
      <c r="B1004" s="17">
        <v>4</v>
      </c>
      <c r="C1004" s="17">
        <v>72</v>
      </c>
      <c r="D1004" s="17">
        <f t="shared" si="286"/>
        <v>76</v>
      </c>
      <c r="E1004" s="2">
        <f t="shared" si="287"/>
        <v>30.96</v>
      </c>
      <c r="F1004" s="17">
        <f t="shared" si="288"/>
        <v>4</v>
      </c>
      <c r="G1004" s="17">
        <f t="shared" si="289"/>
        <v>72</v>
      </c>
      <c r="H1004" s="17">
        <f t="shared" si="290"/>
        <v>76</v>
      </c>
      <c r="I1004" s="17">
        <f t="shared" si="291"/>
        <v>1596156</v>
      </c>
      <c r="J1004" s="17">
        <f t="shared" si="292"/>
        <v>3599246</v>
      </c>
      <c r="K1004" s="17">
        <f t="shared" si="293"/>
        <v>5195402</v>
      </c>
      <c r="L1004" s="17">
        <f>分割表!$B$5</f>
        <v>1596160</v>
      </c>
      <c r="M1004" s="17">
        <f>分割表!$C$5</f>
        <v>3599318</v>
      </c>
      <c r="N1004" s="17">
        <f t="shared" si="294"/>
        <v>5195478</v>
      </c>
      <c r="O1004" s="17">
        <f t="shared" si="295"/>
        <v>5.5451774444795623</v>
      </c>
      <c r="P1004" s="17">
        <f t="shared" si="296"/>
        <v>307.91996056915599</v>
      </c>
      <c r="Q1004" s="17">
        <f t="shared" si="297"/>
        <v>329.13573386176114</v>
      </c>
      <c r="R1004" s="17">
        <f t="shared" si="298"/>
        <v>22798069.804307759</v>
      </c>
      <c r="S1004" s="17">
        <f t="shared" si="299"/>
        <v>54335063.212220706</v>
      </c>
      <c r="T1004" s="17">
        <f t="shared" si="300"/>
        <v>80337979.538008615</v>
      </c>
      <c r="U1004" s="17">
        <f t="shared" si="301"/>
        <v>22798130.936747961</v>
      </c>
      <c r="V1004" s="17">
        <f t="shared" si="302"/>
        <v>54336222.141856313</v>
      </c>
      <c r="W1004" s="17">
        <f t="shared" si="303"/>
        <v>80339230.748191163</v>
      </c>
      <c r="X1004" s="17">
        <f t="shared" si="304"/>
        <v>-5.5710367018609562E-3</v>
      </c>
    </row>
    <row r="1005" spans="1:24" s="17" customFormat="1">
      <c r="A1005" s="17" t="s">
        <v>1364</v>
      </c>
      <c r="B1005" s="17">
        <v>2</v>
      </c>
      <c r="C1005" s="17">
        <v>67</v>
      </c>
      <c r="D1005" s="17">
        <f t="shared" si="286"/>
        <v>69</v>
      </c>
      <c r="E1005" s="2">
        <f t="shared" si="287"/>
        <v>35.799999999999997</v>
      </c>
      <c r="F1005" s="17">
        <f t="shared" si="288"/>
        <v>2</v>
      </c>
      <c r="G1005" s="17">
        <f t="shared" si="289"/>
        <v>67</v>
      </c>
      <c r="H1005" s="17">
        <f t="shared" si="290"/>
        <v>69</v>
      </c>
      <c r="I1005" s="17">
        <f t="shared" si="291"/>
        <v>1596158</v>
      </c>
      <c r="J1005" s="17">
        <f t="shared" si="292"/>
        <v>3599251</v>
      </c>
      <c r="K1005" s="17">
        <f t="shared" si="293"/>
        <v>5195409</v>
      </c>
      <c r="L1005" s="17">
        <f>分割表!$B$5</f>
        <v>1596160</v>
      </c>
      <c r="M1005" s="17">
        <f>分割表!$C$5</f>
        <v>3599318</v>
      </c>
      <c r="N1005" s="17">
        <f t="shared" si="294"/>
        <v>5195478</v>
      </c>
      <c r="O1005" s="17">
        <f t="shared" si="295"/>
        <v>1.3862943611198906</v>
      </c>
      <c r="P1005" s="17">
        <f t="shared" si="296"/>
        <v>281.7144054991947</v>
      </c>
      <c r="Q1005" s="17">
        <f t="shared" si="297"/>
        <v>292.15334881721094</v>
      </c>
      <c r="R1005" s="17">
        <f t="shared" si="298"/>
        <v>22798100.370526604</v>
      </c>
      <c r="S1005" s="17">
        <f t="shared" si="299"/>
        <v>54335143.693398863</v>
      </c>
      <c r="T1005" s="17">
        <f t="shared" si="300"/>
        <v>80338094.781005248</v>
      </c>
      <c r="U1005" s="17">
        <f t="shared" si="301"/>
        <v>22798130.936747961</v>
      </c>
      <c r="V1005" s="17">
        <f t="shared" si="302"/>
        <v>54336222.141856313</v>
      </c>
      <c r="W1005" s="17">
        <f t="shared" si="303"/>
        <v>80339230.748191163</v>
      </c>
      <c r="X1005" s="17">
        <f t="shared" si="304"/>
        <v>-5.6025354605836871E-3</v>
      </c>
    </row>
    <row r="1006" spans="1:24" s="17" customFormat="1">
      <c r="A1006" s="17" t="s">
        <v>2643</v>
      </c>
      <c r="B1006" s="17">
        <v>330</v>
      </c>
      <c r="C1006" s="17">
        <v>944</v>
      </c>
      <c r="D1006" s="17">
        <f t="shared" si="286"/>
        <v>1274</v>
      </c>
      <c r="E1006" s="2">
        <f t="shared" si="287"/>
        <v>14.36</v>
      </c>
      <c r="F1006" s="17">
        <f t="shared" si="288"/>
        <v>330</v>
      </c>
      <c r="G1006" s="17">
        <f t="shared" si="289"/>
        <v>944</v>
      </c>
      <c r="H1006" s="17">
        <f t="shared" si="290"/>
        <v>1274</v>
      </c>
      <c r="I1006" s="17">
        <f t="shared" si="291"/>
        <v>1595830</v>
      </c>
      <c r="J1006" s="17">
        <f t="shared" si="292"/>
        <v>3598374</v>
      </c>
      <c r="K1006" s="17">
        <f t="shared" si="293"/>
        <v>5194204</v>
      </c>
      <c r="L1006" s="17">
        <f>分割表!$B$5</f>
        <v>1596160</v>
      </c>
      <c r="M1006" s="17">
        <f>分割表!$C$5</f>
        <v>3599318</v>
      </c>
      <c r="N1006" s="17">
        <f t="shared" si="294"/>
        <v>5195478</v>
      </c>
      <c r="O1006" s="17">
        <f t="shared" si="295"/>
        <v>1913.7005759719734</v>
      </c>
      <c r="P1006" s="17">
        <f t="shared" si="296"/>
        <v>6466.5191008413522</v>
      </c>
      <c r="Q1006" s="17">
        <f t="shared" si="297"/>
        <v>9108.9940492323058</v>
      </c>
      <c r="R1006" s="17">
        <f t="shared" si="298"/>
        <v>22793087.544133577</v>
      </c>
      <c r="S1006" s="17">
        <f t="shared" si="299"/>
        <v>54321027.400995143</v>
      </c>
      <c r="T1006" s="17">
        <f t="shared" si="300"/>
        <v>80318256.661236927</v>
      </c>
      <c r="U1006" s="17">
        <f t="shared" si="301"/>
        <v>22798130.936747961</v>
      </c>
      <c r="V1006" s="17">
        <f t="shared" si="302"/>
        <v>54336222.141856313</v>
      </c>
      <c r="W1006" s="17">
        <f t="shared" si="303"/>
        <v>80339230.748191163</v>
      </c>
      <c r="X1006" s="17">
        <f t="shared" si="304"/>
        <v>-5.6164156510311175E-3</v>
      </c>
    </row>
    <row r="1007" spans="1:24" s="17" customFormat="1">
      <c r="A1007" s="17" t="s">
        <v>236</v>
      </c>
      <c r="B1007" s="17">
        <v>10</v>
      </c>
      <c r="C1007" s="17">
        <v>89</v>
      </c>
      <c r="D1007" s="17">
        <f t="shared" si="286"/>
        <v>99</v>
      </c>
      <c r="E1007" s="2">
        <f t="shared" si="287"/>
        <v>24.13</v>
      </c>
      <c r="F1007" s="17">
        <f t="shared" si="288"/>
        <v>10</v>
      </c>
      <c r="G1007" s="17">
        <f t="shared" si="289"/>
        <v>89</v>
      </c>
      <c r="H1007" s="17">
        <f t="shared" si="290"/>
        <v>99</v>
      </c>
      <c r="I1007" s="17">
        <f t="shared" si="291"/>
        <v>1596150</v>
      </c>
      <c r="J1007" s="17">
        <f t="shared" si="292"/>
        <v>3599229</v>
      </c>
      <c r="K1007" s="17">
        <f t="shared" si="293"/>
        <v>5195379</v>
      </c>
      <c r="L1007" s="17">
        <f>分割表!$B$5</f>
        <v>1596160</v>
      </c>
      <c r="M1007" s="17">
        <f>分割表!$C$5</f>
        <v>3599318</v>
      </c>
      <c r="N1007" s="17">
        <f t="shared" si="294"/>
        <v>5195478</v>
      </c>
      <c r="O1007" s="17">
        <f t="shared" si="295"/>
        <v>23.025850929940461</v>
      </c>
      <c r="P1007" s="17">
        <f t="shared" si="296"/>
        <v>399.48863690616042</v>
      </c>
      <c r="Q1007" s="17">
        <f t="shared" si="297"/>
        <v>454.91686516332442</v>
      </c>
      <c r="R1007" s="17">
        <f t="shared" si="298"/>
        <v>22797978.105666257</v>
      </c>
      <c r="S1007" s="17">
        <f t="shared" si="299"/>
        <v>54334789.576266922</v>
      </c>
      <c r="T1007" s="17">
        <f t="shared" si="300"/>
        <v>80337600.882514596</v>
      </c>
      <c r="U1007" s="17">
        <f t="shared" si="301"/>
        <v>22798130.936747961</v>
      </c>
      <c r="V1007" s="17">
        <f t="shared" si="302"/>
        <v>54336222.141856313</v>
      </c>
      <c r="W1007" s="17">
        <f t="shared" si="303"/>
        <v>80339230.748191163</v>
      </c>
      <c r="X1007" s="17">
        <f t="shared" si="304"/>
        <v>-5.6582834650252293E-3</v>
      </c>
    </row>
    <row r="1008" spans="1:24" s="17" customFormat="1">
      <c r="A1008" s="17" t="s">
        <v>2504</v>
      </c>
      <c r="B1008" s="17">
        <v>2</v>
      </c>
      <c r="C1008" s="17">
        <v>68</v>
      </c>
      <c r="D1008" s="17">
        <f t="shared" si="286"/>
        <v>70</v>
      </c>
      <c r="E1008" s="2">
        <f t="shared" si="287"/>
        <v>36.479999999999997</v>
      </c>
      <c r="F1008" s="17">
        <f t="shared" si="288"/>
        <v>2</v>
      </c>
      <c r="G1008" s="17">
        <f t="shared" si="289"/>
        <v>68</v>
      </c>
      <c r="H1008" s="17">
        <f t="shared" si="290"/>
        <v>70</v>
      </c>
      <c r="I1008" s="17">
        <f t="shared" si="291"/>
        <v>1596158</v>
      </c>
      <c r="J1008" s="17">
        <f t="shared" si="292"/>
        <v>3599250</v>
      </c>
      <c r="K1008" s="17">
        <f t="shared" si="293"/>
        <v>5195408</v>
      </c>
      <c r="L1008" s="17">
        <f>分割表!$B$5</f>
        <v>1596160</v>
      </c>
      <c r="M1008" s="17">
        <f>分割表!$C$5</f>
        <v>3599318</v>
      </c>
      <c r="N1008" s="17">
        <f t="shared" si="294"/>
        <v>5195478</v>
      </c>
      <c r="O1008" s="17">
        <f t="shared" si="295"/>
        <v>1.3862943611198906</v>
      </c>
      <c r="P1008" s="17">
        <f t="shared" si="296"/>
        <v>286.9265239519753</v>
      </c>
      <c r="Q1008" s="17">
        <f t="shared" si="297"/>
        <v>297.39466694345515</v>
      </c>
      <c r="R1008" s="17">
        <f t="shared" si="298"/>
        <v>22798100.370526604</v>
      </c>
      <c r="S1008" s="17">
        <f t="shared" si="299"/>
        <v>54335127.597162671</v>
      </c>
      <c r="T1008" s="17">
        <f t="shared" si="300"/>
        <v>80338078.317719445</v>
      </c>
      <c r="U1008" s="17">
        <f t="shared" si="301"/>
        <v>22798130.936747961</v>
      </c>
      <c r="V1008" s="17">
        <f t="shared" si="302"/>
        <v>54336222.141856313</v>
      </c>
      <c r="W1008" s="17">
        <f t="shared" si="303"/>
        <v>80339230.748191163</v>
      </c>
      <c r="X1008" s="17">
        <f t="shared" si="304"/>
        <v>-5.6934069802499192E-3</v>
      </c>
    </row>
    <row r="1009" spans="1:24" s="17" customFormat="1">
      <c r="A1009" s="17" t="s">
        <v>66</v>
      </c>
      <c r="B1009" s="17">
        <v>752</v>
      </c>
      <c r="C1009" s="17">
        <v>2073</v>
      </c>
      <c r="D1009" s="17">
        <f t="shared" si="286"/>
        <v>2825</v>
      </c>
      <c r="E1009" s="2">
        <f t="shared" si="287"/>
        <v>22.96</v>
      </c>
      <c r="F1009" s="17">
        <f t="shared" si="288"/>
        <v>752</v>
      </c>
      <c r="G1009" s="17">
        <f t="shared" si="289"/>
        <v>2073</v>
      </c>
      <c r="H1009" s="17">
        <f t="shared" si="290"/>
        <v>2825</v>
      </c>
      <c r="I1009" s="17">
        <f t="shared" si="291"/>
        <v>1595408</v>
      </c>
      <c r="J1009" s="17">
        <f t="shared" si="292"/>
        <v>3597245</v>
      </c>
      <c r="K1009" s="17">
        <f t="shared" si="293"/>
        <v>5192653</v>
      </c>
      <c r="L1009" s="17">
        <f>分割表!$B$5</f>
        <v>1596160</v>
      </c>
      <c r="M1009" s="17">
        <f>分割表!$C$5</f>
        <v>3599318</v>
      </c>
      <c r="N1009" s="17">
        <f t="shared" si="294"/>
        <v>5195478</v>
      </c>
      <c r="O1009" s="17">
        <f t="shared" si="295"/>
        <v>4980.2977156102797</v>
      </c>
      <c r="P1009" s="17">
        <f t="shared" si="296"/>
        <v>15830.987129079371</v>
      </c>
      <c r="Q1009" s="17">
        <f t="shared" si="297"/>
        <v>22448.194793115028</v>
      </c>
      <c r="R1009" s="17">
        <f t="shared" si="298"/>
        <v>22786638.214221384</v>
      </c>
      <c r="S1009" s="17">
        <f t="shared" si="299"/>
        <v>54302855.202442534</v>
      </c>
      <c r="T1009" s="17">
        <f t="shared" si="300"/>
        <v>80292722.696154818</v>
      </c>
      <c r="U1009" s="17">
        <f t="shared" si="301"/>
        <v>22798130.936747961</v>
      </c>
      <c r="V1009" s="17">
        <f t="shared" si="302"/>
        <v>54336222.141856313</v>
      </c>
      <c r="W1009" s="17">
        <f t="shared" si="303"/>
        <v>80339230.748191163</v>
      </c>
      <c r="X1009" s="17">
        <f t="shared" si="304"/>
        <v>-5.6946700158361507E-3</v>
      </c>
    </row>
    <row r="1010" spans="1:24" s="17" customFormat="1">
      <c r="A1010" s="17" t="s">
        <v>254</v>
      </c>
      <c r="B1010" s="17">
        <v>143</v>
      </c>
      <c r="C1010" s="17">
        <v>445</v>
      </c>
      <c r="D1010" s="17">
        <f t="shared" si="286"/>
        <v>588</v>
      </c>
      <c r="E1010" s="2">
        <f t="shared" si="287"/>
        <v>11.83</v>
      </c>
      <c r="F1010" s="17">
        <f t="shared" si="288"/>
        <v>143</v>
      </c>
      <c r="G1010" s="17">
        <f t="shared" si="289"/>
        <v>445</v>
      </c>
      <c r="H1010" s="17">
        <f t="shared" si="290"/>
        <v>588</v>
      </c>
      <c r="I1010" s="17">
        <f t="shared" si="291"/>
        <v>1596017</v>
      </c>
      <c r="J1010" s="17">
        <f t="shared" si="292"/>
        <v>3598873</v>
      </c>
      <c r="K1010" s="17">
        <f t="shared" si="293"/>
        <v>5194890</v>
      </c>
      <c r="L1010" s="17">
        <f>分割表!$B$5</f>
        <v>1596160</v>
      </c>
      <c r="M1010" s="17">
        <f>分割表!$C$5</f>
        <v>3599318</v>
      </c>
      <c r="N1010" s="17">
        <f t="shared" si="294"/>
        <v>5195478</v>
      </c>
      <c r="O1010" s="17">
        <f t="shared" si="295"/>
        <v>709.68678212716668</v>
      </c>
      <c r="P1010" s="17">
        <f t="shared" si="296"/>
        <v>2713.6430555639768</v>
      </c>
      <c r="Q1010" s="17">
        <f t="shared" si="297"/>
        <v>3749.5154453643927</v>
      </c>
      <c r="R1010" s="17">
        <f t="shared" si="298"/>
        <v>22795945.458237566</v>
      </c>
      <c r="S1010" s="17">
        <f t="shared" si="299"/>
        <v>54329059.335917376</v>
      </c>
      <c r="T1010" s="17">
        <f t="shared" si="300"/>
        <v>80329550.361542359</v>
      </c>
      <c r="U1010" s="17">
        <f t="shared" si="301"/>
        <v>22798130.936747961</v>
      </c>
      <c r="V1010" s="17">
        <f t="shared" si="302"/>
        <v>54336222.141856313</v>
      </c>
      <c r="W1010" s="17">
        <f t="shared" si="303"/>
        <v>80339230.748191163</v>
      </c>
      <c r="X1010" s="17">
        <f t="shared" si="304"/>
        <v>-5.6990967221201075E-3</v>
      </c>
    </row>
    <row r="1011" spans="1:24" s="17" customFormat="1">
      <c r="A1011" s="17" t="s">
        <v>973</v>
      </c>
      <c r="B1011" s="17">
        <v>52</v>
      </c>
      <c r="C1011" s="17">
        <v>202</v>
      </c>
      <c r="D1011" s="17">
        <f t="shared" si="286"/>
        <v>254</v>
      </c>
      <c r="E1011" s="2">
        <f t="shared" si="287"/>
        <v>13.53</v>
      </c>
      <c r="F1011" s="17">
        <f t="shared" si="288"/>
        <v>52</v>
      </c>
      <c r="G1011" s="17">
        <f t="shared" si="289"/>
        <v>202</v>
      </c>
      <c r="H1011" s="17">
        <f t="shared" si="290"/>
        <v>254</v>
      </c>
      <c r="I1011" s="17">
        <f t="shared" si="291"/>
        <v>1596108</v>
      </c>
      <c r="J1011" s="17">
        <f t="shared" si="292"/>
        <v>3599116</v>
      </c>
      <c r="K1011" s="17">
        <f t="shared" si="293"/>
        <v>5195224</v>
      </c>
      <c r="L1011" s="17">
        <f>分割表!$B$5</f>
        <v>1596160</v>
      </c>
      <c r="M1011" s="17">
        <f>分割表!$C$5</f>
        <v>3599318</v>
      </c>
      <c r="N1011" s="17">
        <f t="shared" si="294"/>
        <v>5195478</v>
      </c>
      <c r="O1011" s="17">
        <f t="shared" si="295"/>
        <v>205.46467336623422</v>
      </c>
      <c r="P1011" s="17">
        <f t="shared" si="296"/>
        <v>1072.2700748750435</v>
      </c>
      <c r="Q1011" s="17">
        <f t="shared" si="297"/>
        <v>1406.4829038227083</v>
      </c>
      <c r="R1011" s="17">
        <f t="shared" si="298"/>
        <v>22797336.215807267</v>
      </c>
      <c r="S1011" s="17">
        <f t="shared" si="299"/>
        <v>54332970.704026632</v>
      </c>
      <c r="T1011" s="17">
        <f t="shared" si="300"/>
        <v>80335049.076405913</v>
      </c>
      <c r="U1011" s="17">
        <f t="shared" si="301"/>
        <v>22798130.936747961</v>
      </c>
      <c r="V1011" s="17">
        <f t="shared" si="302"/>
        <v>54336222.141856313</v>
      </c>
      <c r="W1011" s="17">
        <f t="shared" si="303"/>
        <v>80339230.748191163</v>
      </c>
      <c r="X1011" s="17">
        <f t="shared" si="304"/>
        <v>-5.7237816891777451E-3</v>
      </c>
    </row>
    <row r="1012" spans="1:24" s="17" customFormat="1">
      <c r="A1012" s="17" t="s">
        <v>3144</v>
      </c>
      <c r="B1012" s="17">
        <v>2</v>
      </c>
      <c r="C1012" s="17">
        <v>69</v>
      </c>
      <c r="D1012" s="17">
        <f t="shared" si="286"/>
        <v>71</v>
      </c>
      <c r="E1012" s="2">
        <f t="shared" si="287"/>
        <v>37.15</v>
      </c>
      <c r="F1012" s="17">
        <f t="shared" si="288"/>
        <v>2</v>
      </c>
      <c r="G1012" s="17">
        <f t="shared" si="289"/>
        <v>69</v>
      </c>
      <c r="H1012" s="17">
        <f t="shared" si="290"/>
        <v>71</v>
      </c>
      <c r="I1012" s="17">
        <f t="shared" si="291"/>
        <v>1596158</v>
      </c>
      <c r="J1012" s="17">
        <f t="shared" si="292"/>
        <v>3599249</v>
      </c>
      <c r="K1012" s="17">
        <f t="shared" si="293"/>
        <v>5195407</v>
      </c>
      <c r="L1012" s="17">
        <f>分割表!$B$5</f>
        <v>1596160</v>
      </c>
      <c r="M1012" s="17">
        <f>分割表!$C$5</f>
        <v>3599318</v>
      </c>
      <c r="N1012" s="17">
        <f t="shared" si="294"/>
        <v>5195478</v>
      </c>
      <c r="O1012" s="17">
        <f t="shared" si="295"/>
        <v>1.3862943611198906</v>
      </c>
      <c r="P1012" s="17">
        <f t="shared" si="296"/>
        <v>292.15334881721094</v>
      </c>
      <c r="Q1012" s="17">
        <f t="shared" si="297"/>
        <v>302.6502712699334</v>
      </c>
      <c r="R1012" s="17">
        <f t="shared" si="298"/>
        <v>22798100.370526604</v>
      </c>
      <c r="S1012" s="17">
        <f t="shared" si="299"/>
        <v>54335111.50092677</v>
      </c>
      <c r="T1012" s="17">
        <f t="shared" si="300"/>
        <v>80338061.854433835</v>
      </c>
      <c r="U1012" s="17">
        <f t="shared" si="301"/>
        <v>22798130.936747961</v>
      </c>
      <c r="V1012" s="17">
        <f t="shared" si="302"/>
        <v>54336222.141856313</v>
      </c>
      <c r="W1012" s="17">
        <f t="shared" si="303"/>
        <v>80339230.748191163</v>
      </c>
      <c r="X1012" s="17">
        <f t="shared" si="304"/>
        <v>-5.7842784999161522E-3</v>
      </c>
    </row>
    <row r="1013" spans="1:24" s="17" customFormat="1">
      <c r="A1013" s="17" t="s">
        <v>3074</v>
      </c>
      <c r="B1013" s="17">
        <v>10</v>
      </c>
      <c r="C1013" s="17">
        <v>91</v>
      </c>
      <c r="D1013" s="17">
        <f t="shared" si="286"/>
        <v>101</v>
      </c>
      <c r="E1013" s="2">
        <f t="shared" si="287"/>
        <v>25.18</v>
      </c>
      <c r="F1013" s="17">
        <f t="shared" si="288"/>
        <v>10</v>
      </c>
      <c r="G1013" s="17">
        <f t="shared" si="289"/>
        <v>91</v>
      </c>
      <c r="H1013" s="17">
        <f t="shared" si="290"/>
        <v>101</v>
      </c>
      <c r="I1013" s="17">
        <f t="shared" si="291"/>
        <v>1596150</v>
      </c>
      <c r="J1013" s="17">
        <f t="shared" si="292"/>
        <v>3599227</v>
      </c>
      <c r="K1013" s="17">
        <f t="shared" si="293"/>
        <v>5195377</v>
      </c>
      <c r="L1013" s="17">
        <f>分割表!$B$5</f>
        <v>1596160</v>
      </c>
      <c r="M1013" s="17">
        <f>分割表!$C$5</f>
        <v>3599318</v>
      </c>
      <c r="N1013" s="17">
        <f t="shared" si="294"/>
        <v>5195478</v>
      </c>
      <c r="O1013" s="17">
        <f t="shared" si="295"/>
        <v>23.025850929940461</v>
      </c>
      <c r="P1013" s="17">
        <f t="shared" si="296"/>
        <v>410.48821509303332</v>
      </c>
      <c r="Q1013" s="17">
        <f t="shared" si="297"/>
        <v>466.12717220096721</v>
      </c>
      <c r="R1013" s="17">
        <f t="shared" si="298"/>
        <v>22797978.105666257</v>
      </c>
      <c r="S1013" s="17">
        <f t="shared" si="299"/>
        <v>54334757.383807048</v>
      </c>
      <c r="T1013" s="17">
        <f t="shared" si="300"/>
        <v>80337567.955954716</v>
      </c>
      <c r="U1013" s="17">
        <f t="shared" si="301"/>
        <v>22798130.936747961</v>
      </c>
      <c r="V1013" s="17">
        <f t="shared" si="302"/>
        <v>54336222.141856313</v>
      </c>
      <c r="W1013" s="17">
        <f t="shared" si="303"/>
        <v>80339230.748191163</v>
      </c>
      <c r="X1013" s="17">
        <f t="shared" si="304"/>
        <v>-5.8400265043576935E-3</v>
      </c>
    </row>
    <row r="1014" spans="1:24" s="17" customFormat="1">
      <c r="A1014" s="17" t="s">
        <v>272</v>
      </c>
      <c r="B1014" s="17">
        <v>38</v>
      </c>
      <c r="C1014" s="17">
        <v>166</v>
      </c>
      <c r="D1014" s="17">
        <f t="shared" si="286"/>
        <v>204</v>
      </c>
      <c r="E1014" s="2">
        <f t="shared" si="287"/>
        <v>15.4</v>
      </c>
      <c r="F1014" s="17">
        <f t="shared" si="288"/>
        <v>38</v>
      </c>
      <c r="G1014" s="17">
        <f t="shared" si="289"/>
        <v>166</v>
      </c>
      <c r="H1014" s="17">
        <f t="shared" si="290"/>
        <v>204</v>
      </c>
      <c r="I1014" s="17">
        <f t="shared" si="291"/>
        <v>1596122</v>
      </c>
      <c r="J1014" s="17">
        <f t="shared" si="292"/>
        <v>3599152</v>
      </c>
      <c r="K1014" s="17">
        <f t="shared" si="293"/>
        <v>5195274</v>
      </c>
      <c r="L1014" s="17">
        <f>分割表!$B$5</f>
        <v>1596160</v>
      </c>
      <c r="M1014" s="17">
        <f>分割表!$C$5</f>
        <v>3599318</v>
      </c>
      <c r="N1014" s="17">
        <f t="shared" si="294"/>
        <v>5195478</v>
      </c>
      <c r="O1014" s="17">
        <f t="shared" si="295"/>
        <v>138.22827406960266</v>
      </c>
      <c r="P1014" s="17">
        <f t="shared" si="296"/>
        <v>848.58997286718625</v>
      </c>
      <c r="Q1014" s="17">
        <f t="shared" si="297"/>
        <v>1084.8964787442201</v>
      </c>
      <c r="R1014" s="17">
        <f t="shared" si="298"/>
        <v>22797550.178970799</v>
      </c>
      <c r="S1014" s="17">
        <f t="shared" si="299"/>
        <v>54333550.167364113</v>
      </c>
      <c r="T1014" s="17">
        <f t="shared" si="300"/>
        <v>80335872.239161521</v>
      </c>
      <c r="U1014" s="17">
        <f t="shared" si="301"/>
        <v>22798130.936747961</v>
      </c>
      <c r="V1014" s="17">
        <f t="shared" si="302"/>
        <v>54336222.141856313</v>
      </c>
      <c r="W1014" s="17">
        <f t="shared" si="303"/>
        <v>80339230.748191163</v>
      </c>
      <c r="X1014" s="17">
        <f t="shared" si="304"/>
        <v>-5.8534014805706278E-3</v>
      </c>
    </row>
    <row r="1015" spans="1:24" s="17" customFormat="1">
      <c r="A1015" s="17" t="s">
        <v>8</v>
      </c>
      <c r="B1015" s="17">
        <v>2</v>
      </c>
      <c r="C1015" s="17">
        <v>70</v>
      </c>
      <c r="D1015" s="17">
        <f t="shared" si="286"/>
        <v>72</v>
      </c>
      <c r="E1015" s="2">
        <f t="shared" si="287"/>
        <v>37.83</v>
      </c>
      <c r="F1015" s="17">
        <f t="shared" si="288"/>
        <v>2</v>
      </c>
      <c r="G1015" s="17">
        <f t="shared" si="289"/>
        <v>70</v>
      </c>
      <c r="H1015" s="17">
        <f t="shared" si="290"/>
        <v>72</v>
      </c>
      <c r="I1015" s="17">
        <f t="shared" si="291"/>
        <v>1596158</v>
      </c>
      <c r="J1015" s="17">
        <f t="shared" si="292"/>
        <v>3599248</v>
      </c>
      <c r="K1015" s="17">
        <f t="shared" si="293"/>
        <v>5195406</v>
      </c>
      <c r="L1015" s="17">
        <f>分割表!$B$5</f>
        <v>1596160</v>
      </c>
      <c r="M1015" s="17">
        <f>分割表!$C$5</f>
        <v>3599318</v>
      </c>
      <c r="N1015" s="17">
        <f t="shared" si="294"/>
        <v>5195478</v>
      </c>
      <c r="O1015" s="17">
        <f t="shared" si="295"/>
        <v>1.3862943611198906</v>
      </c>
      <c r="P1015" s="17">
        <f t="shared" si="296"/>
        <v>297.39466694345515</v>
      </c>
      <c r="Q1015" s="17">
        <f t="shared" si="297"/>
        <v>307.91996056915599</v>
      </c>
      <c r="R1015" s="17">
        <f t="shared" si="298"/>
        <v>22798100.370526604</v>
      </c>
      <c r="S1015" s="17">
        <f t="shared" si="299"/>
        <v>54335095.404691137</v>
      </c>
      <c r="T1015" s="17">
        <f t="shared" si="300"/>
        <v>80338045.391148403</v>
      </c>
      <c r="U1015" s="17">
        <f t="shared" si="301"/>
        <v>22798130.936747961</v>
      </c>
      <c r="V1015" s="17">
        <f t="shared" si="302"/>
        <v>54336222.141856313</v>
      </c>
      <c r="W1015" s="17">
        <f t="shared" si="303"/>
        <v>80339230.748191163</v>
      </c>
      <c r="X1015" s="17">
        <f t="shared" si="304"/>
        <v>-5.8751500195823843E-3</v>
      </c>
    </row>
    <row r="1016" spans="1:24" s="17" customFormat="1">
      <c r="A1016" s="17" t="s">
        <v>1670</v>
      </c>
      <c r="B1016" s="17">
        <v>10</v>
      </c>
      <c r="C1016" s="17">
        <v>92</v>
      </c>
      <c r="D1016" s="17">
        <f t="shared" si="286"/>
        <v>102</v>
      </c>
      <c r="E1016" s="2">
        <f t="shared" si="287"/>
        <v>25.71</v>
      </c>
      <c r="F1016" s="17">
        <f t="shared" si="288"/>
        <v>10</v>
      </c>
      <c r="G1016" s="17">
        <f t="shared" si="289"/>
        <v>92</v>
      </c>
      <c r="H1016" s="17">
        <f t="shared" si="290"/>
        <v>102</v>
      </c>
      <c r="I1016" s="17">
        <f t="shared" si="291"/>
        <v>1596150</v>
      </c>
      <c r="J1016" s="17">
        <f t="shared" si="292"/>
        <v>3599226</v>
      </c>
      <c r="K1016" s="17">
        <f t="shared" si="293"/>
        <v>5195376</v>
      </c>
      <c r="L1016" s="17">
        <f>分割表!$B$5</f>
        <v>1596160</v>
      </c>
      <c r="M1016" s="17">
        <f>分割表!$C$5</f>
        <v>3599318</v>
      </c>
      <c r="N1016" s="17">
        <f t="shared" si="294"/>
        <v>5195478</v>
      </c>
      <c r="O1016" s="17">
        <f t="shared" si="295"/>
        <v>23.025850929940461</v>
      </c>
      <c r="P1016" s="17">
        <f t="shared" si="296"/>
        <v>416.00454908851174</v>
      </c>
      <c r="Q1016" s="17">
        <f t="shared" si="297"/>
        <v>471.7472269549956</v>
      </c>
      <c r="R1016" s="17">
        <f t="shared" si="298"/>
        <v>22797978.105666257</v>
      </c>
      <c r="S1016" s="17">
        <f t="shared" si="299"/>
        <v>54334741.287577532</v>
      </c>
      <c r="T1016" s="17">
        <f t="shared" si="300"/>
        <v>80337551.492675066</v>
      </c>
      <c r="U1016" s="17">
        <f t="shared" si="301"/>
        <v>22798130.936747961</v>
      </c>
      <c r="V1016" s="17">
        <f t="shared" si="302"/>
        <v>54336222.141856313</v>
      </c>
      <c r="W1016" s="17">
        <f t="shared" si="303"/>
        <v>80339230.748191163</v>
      </c>
      <c r="X1016" s="17">
        <f t="shared" si="304"/>
        <v>-5.9308980240239265E-3</v>
      </c>
    </row>
    <row r="1017" spans="1:24" s="17" customFormat="1">
      <c r="A1017" s="17" t="s">
        <v>1485</v>
      </c>
      <c r="B1017" s="17">
        <v>2</v>
      </c>
      <c r="C1017" s="17">
        <v>71</v>
      </c>
      <c r="D1017" s="17">
        <f t="shared" si="286"/>
        <v>73</v>
      </c>
      <c r="E1017" s="2">
        <f t="shared" si="287"/>
        <v>38.51</v>
      </c>
      <c r="F1017" s="17">
        <f t="shared" si="288"/>
        <v>2</v>
      </c>
      <c r="G1017" s="17">
        <f t="shared" si="289"/>
        <v>71</v>
      </c>
      <c r="H1017" s="17">
        <f t="shared" si="290"/>
        <v>73</v>
      </c>
      <c r="I1017" s="17">
        <f t="shared" si="291"/>
        <v>1596158</v>
      </c>
      <c r="J1017" s="17">
        <f t="shared" si="292"/>
        <v>3599247</v>
      </c>
      <c r="K1017" s="17">
        <f t="shared" si="293"/>
        <v>5195405</v>
      </c>
      <c r="L1017" s="17">
        <f>分割表!$B$5</f>
        <v>1596160</v>
      </c>
      <c r="M1017" s="17">
        <f>分割表!$C$5</f>
        <v>3599318</v>
      </c>
      <c r="N1017" s="17">
        <f t="shared" si="294"/>
        <v>5195478</v>
      </c>
      <c r="O1017" s="17">
        <f t="shared" si="295"/>
        <v>1.3862943611198906</v>
      </c>
      <c r="P1017" s="17">
        <f t="shared" si="296"/>
        <v>302.6502712699334</v>
      </c>
      <c r="Q1017" s="17">
        <f t="shared" si="297"/>
        <v>313.20353920383252</v>
      </c>
      <c r="R1017" s="17">
        <f t="shared" si="298"/>
        <v>22798100.370526604</v>
      </c>
      <c r="S1017" s="17">
        <f t="shared" si="299"/>
        <v>54335079.30845578</v>
      </c>
      <c r="T1017" s="17">
        <f t="shared" si="300"/>
        <v>80338028.927863166</v>
      </c>
      <c r="U1017" s="17">
        <f t="shared" si="301"/>
        <v>22798130.936747961</v>
      </c>
      <c r="V1017" s="17">
        <f t="shared" si="302"/>
        <v>54336222.141856313</v>
      </c>
      <c r="W1017" s="17">
        <f t="shared" si="303"/>
        <v>80339230.748191163</v>
      </c>
      <c r="X1017" s="17">
        <f t="shared" si="304"/>
        <v>-5.9660215392486173E-3</v>
      </c>
    </row>
    <row r="1018" spans="1:24" s="17" customFormat="1">
      <c r="A1018" s="17" t="s">
        <v>441</v>
      </c>
      <c r="B1018" s="17">
        <v>2</v>
      </c>
      <c r="C1018" s="17">
        <v>72</v>
      </c>
      <c r="D1018" s="17">
        <f t="shared" si="286"/>
        <v>74</v>
      </c>
      <c r="E1018" s="2">
        <f t="shared" si="287"/>
        <v>39.19</v>
      </c>
      <c r="F1018" s="17">
        <f t="shared" si="288"/>
        <v>2</v>
      </c>
      <c r="G1018" s="17">
        <f t="shared" si="289"/>
        <v>72</v>
      </c>
      <c r="H1018" s="17">
        <f t="shared" si="290"/>
        <v>74</v>
      </c>
      <c r="I1018" s="17">
        <f t="shared" si="291"/>
        <v>1596158</v>
      </c>
      <c r="J1018" s="17">
        <f t="shared" si="292"/>
        <v>3599246</v>
      </c>
      <c r="K1018" s="17">
        <f t="shared" si="293"/>
        <v>5195404</v>
      </c>
      <c r="L1018" s="17">
        <f>分割表!$B$5</f>
        <v>1596160</v>
      </c>
      <c r="M1018" s="17">
        <f>分割表!$C$5</f>
        <v>3599318</v>
      </c>
      <c r="N1018" s="17">
        <f t="shared" si="294"/>
        <v>5195478</v>
      </c>
      <c r="O1018" s="17">
        <f t="shared" si="295"/>
        <v>1.3862943611198906</v>
      </c>
      <c r="P1018" s="17">
        <f t="shared" si="296"/>
        <v>307.91996056915599</v>
      </c>
      <c r="Q1018" s="17">
        <f t="shared" si="297"/>
        <v>318.50081689710862</v>
      </c>
      <c r="R1018" s="17">
        <f t="shared" si="298"/>
        <v>22798100.370526604</v>
      </c>
      <c r="S1018" s="17">
        <f t="shared" si="299"/>
        <v>54335063.212220706</v>
      </c>
      <c r="T1018" s="17">
        <f t="shared" si="300"/>
        <v>80338012.464578122</v>
      </c>
      <c r="U1018" s="17">
        <f t="shared" si="301"/>
        <v>22798130.936747961</v>
      </c>
      <c r="V1018" s="17">
        <f t="shared" si="302"/>
        <v>54336222.141856313</v>
      </c>
      <c r="W1018" s="17">
        <f t="shared" si="303"/>
        <v>80339230.748191163</v>
      </c>
      <c r="X1018" s="17">
        <f t="shared" si="304"/>
        <v>-6.0568930589148503E-3</v>
      </c>
    </row>
    <row r="1019" spans="1:24" s="17" customFormat="1">
      <c r="A1019" s="17" t="s">
        <v>3134</v>
      </c>
      <c r="B1019" s="17">
        <v>2</v>
      </c>
      <c r="C1019" s="17">
        <v>72</v>
      </c>
      <c r="D1019" s="17">
        <f t="shared" si="286"/>
        <v>74</v>
      </c>
      <c r="E1019" s="2">
        <f t="shared" si="287"/>
        <v>39.19</v>
      </c>
      <c r="F1019" s="17">
        <f t="shared" si="288"/>
        <v>2</v>
      </c>
      <c r="G1019" s="17">
        <f t="shared" si="289"/>
        <v>72</v>
      </c>
      <c r="H1019" s="17">
        <f t="shared" si="290"/>
        <v>74</v>
      </c>
      <c r="I1019" s="17">
        <f t="shared" si="291"/>
        <v>1596158</v>
      </c>
      <c r="J1019" s="17">
        <f t="shared" si="292"/>
        <v>3599246</v>
      </c>
      <c r="K1019" s="17">
        <f t="shared" si="293"/>
        <v>5195404</v>
      </c>
      <c r="L1019" s="17">
        <f>分割表!$B$5</f>
        <v>1596160</v>
      </c>
      <c r="M1019" s="17">
        <f>分割表!$C$5</f>
        <v>3599318</v>
      </c>
      <c r="N1019" s="17">
        <f t="shared" si="294"/>
        <v>5195478</v>
      </c>
      <c r="O1019" s="17">
        <f t="shared" si="295"/>
        <v>1.3862943611198906</v>
      </c>
      <c r="P1019" s="17">
        <f t="shared" si="296"/>
        <v>307.91996056915599</v>
      </c>
      <c r="Q1019" s="17">
        <f t="shared" si="297"/>
        <v>318.50081689710862</v>
      </c>
      <c r="R1019" s="17">
        <f t="shared" si="298"/>
        <v>22798100.370526604</v>
      </c>
      <c r="S1019" s="17">
        <f t="shared" si="299"/>
        <v>54335063.212220706</v>
      </c>
      <c r="T1019" s="17">
        <f t="shared" si="300"/>
        <v>80338012.464578122</v>
      </c>
      <c r="U1019" s="17">
        <f t="shared" si="301"/>
        <v>22798130.936747961</v>
      </c>
      <c r="V1019" s="17">
        <f t="shared" si="302"/>
        <v>54336222.141856313</v>
      </c>
      <c r="W1019" s="17">
        <f t="shared" si="303"/>
        <v>80339230.748191163</v>
      </c>
      <c r="X1019" s="17">
        <f t="shared" si="304"/>
        <v>-6.0568930589148503E-3</v>
      </c>
    </row>
    <row r="1020" spans="1:24" s="17" customFormat="1">
      <c r="A1020" s="17" t="s">
        <v>3135</v>
      </c>
      <c r="B1020" s="17">
        <v>2</v>
      </c>
      <c r="C1020" s="17">
        <v>72</v>
      </c>
      <c r="D1020" s="17">
        <f t="shared" si="286"/>
        <v>74</v>
      </c>
      <c r="E1020" s="2">
        <f t="shared" si="287"/>
        <v>39.19</v>
      </c>
      <c r="F1020" s="17">
        <f t="shared" si="288"/>
        <v>2</v>
      </c>
      <c r="G1020" s="17">
        <f t="shared" si="289"/>
        <v>72</v>
      </c>
      <c r="H1020" s="17">
        <f t="shared" si="290"/>
        <v>74</v>
      </c>
      <c r="I1020" s="17">
        <f t="shared" si="291"/>
        <v>1596158</v>
      </c>
      <c r="J1020" s="17">
        <f t="shared" si="292"/>
        <v>3599246</v>
      </c>
      <c r="K1020" s="17">
        <f t="shared" si="293"/>
        <v>5195404</v>
      </c>
      <c r="L1020" s="17">
        <f>分割表!$B$5</f>
        <v>1596160</v>
      </c>
      <c r="M1020" s="17">
        <f>分割表!$C$5</f>
        <v>3599318</v>
      </c>
      <c r="N1020" s="17">
        <f t="shared" si="294"/>
        <v>5195478</v>
      </c>
      <c r="O1020" s="17">
        <f t="shared" si="295"/>
        <v>1.3862943611198906</v>
      </c>
      <c r="P1020" s="17">
        <f t="shared" si="296"/>
        <v>307.91996056915599</v>
      </c>
      <c r="Q1020" s="17">
        <f t="shared" si="297"/>
        <v>318.50081689710862</v>
      </c>
      <c r="R1020" s="17">
        <f t="shared" si="298"/>
        <v>22798100.370526604</v>
      </c>
      <c r="S1020" s="17">
        <f t="shared" si="299"/>
        <v>54335063.212220706</v>
      </c>
      <c r="T1020" s="17">
        <f t="shared" si="300"/>
        <v>80338012.464578122</v>
      </c>
      <c r="U1020" s="17">
        <f t="shared" si="301"/>
        <v>22798130.936747961</v>
      </c>
      <c r="V1020" s="17">
        <f t="shared" si="302"/>
        <v>54336222.141856313</v>
      </c>
      <c r="W1020" s="17">
        <f t="shared" si="303"/>
        <v>80339230.748191163</v>
      </c>
      <c r="X1020" s="17">
        <f t="shared" si="304"/>
        <v>-6.0568930589148503E-3</v>
      </c>
    </row>
    <row r="1021" spans="1:24" s="17" customFormat="1">
      <c r="A1021" s="17" t="s">
        <v>1609</v>
      </c>
      <c r="B1021" s="17">
        <v>91</v>
      </c>
      <c r="C1021" s="17">
        <v>310</v>
      </c>
      <c r="D1021" s="17">
        <f t="shared" si="286"/>
        <v>401</v>
      </c>
      <c r="E1021" s="2">
        <f t="shared" si="287"/>
        <v>12.86</v>
      </c>
      <c r="F1021" s="17">
        <f t="shared" si="288"/>
        <v>91</v>
      </c>
      <c r="G1021" s="17">
        <f t="shared" si="289"/>
        <v>310</v>
      </c>
      <c r="H1021" s="17">
        <f t="shared" si="290"/>
        <v>401</v>
      </c>
      <c r="I1021" s="17">
        <f t="shared" si="291"/>
        <v>1596069</v>
      </c>
      <c r="J1021" s="17">
        <f t="shared" si="292"/>
        <v>3599008</v>
      </c>
      <c r="K1021" s="17">
        <f t="shared" si="293"/>
        <v>5195077</v>
      </c>
      <c r="L1021" s="17">
        <f>分割表!$B$5</f>
        <v>1596160</v>
      </c>
      <c r="M1021" s="17">
        <f>分割表!$C$5</f>
        <v>3599318</v>
      </c>
      <c r="N1021" s="17">
        <f t="shared" si="294"/>
        <v>5195478</v>
      </c>
      <c r="O1021" s="17">
        <f t="shared" si="295"/>
        <v>410.48821509303332</v>
      </c>
      <c r="P1021" s="17">
        <f t="shared" si="296"/>
        <v>1778.3374122185496</v>
      </c>
      <c r="Q1021" s="17">
        <f t="shared" si="297"/>
        <v>2403.5785323499344</v>
      </c>
      <c r="R1021" s="17">
        <f t="shared" si="298"/>
        <v>22796740.17621351</v>
      </c>
      <c r="S1021" s="17">
        <f t="shared" si="299"/>
        <v>54331232.316174731</v>
      </c>
      <c r="T1021" s="17">
        <f t="shared" si="300"/>
        <v>80332628.980691537</v>
      </c>
      <c r="U1021" s="17">
        <f t="shared" si="301"/>
        <v>22798130.936747961</v>
      </c>
      <c r="V1021" s="17">
        <f t="shared" si="302"/>
        <v>54336222.141856313</v>
      </c>
      <c r="W1021" s="17">
        <f t="shared" si="303"/>
        <v>80339230.748191163</v>
      </c>
      <c r="X1021" s="17">
        <f t="shared" si="304"/>
        <v>-6.0637068505799384E-3</v>
      </c>
    </row>
    <row r="1022" spans="1:24" s="17" customFormat="1">
      <c r="A1022" s="17" t="s">
        <v>2820</v>
      </c>
      <c r="B1022" s="17">
        <v>84</v>
      </c>
      <c r="C1022" s="17">
        <v>292</v>
      </c>
      <c r="D1022" s="17">
        <f t="shared" si="286"/>
        <v>376</v>
      </c>
      <c r="E1022" s="2">
        <f t="shared" si="287"/>
        <v>13.18</v>
      </c>
      <c r="F1022" s="17">
        <f t="shared" si="288"/>
        <v>84</v>
      </c>
      <c r="G1022" s="17">
        <f t="shared" si="289"/>
        <v>292</v>
      </c>
      <c r="H1022" s="17">
        <f t="shared" si="290"/>
        <v>376</v>
      </c>
      <c r="I1022" s="17">
        <f t="shared" si="291"/>
        <v>1596076</v>
      </c>
      <c r="J1022" s="17">
        <f t="shared" si="292"/>
        <v>3599026</v>
      </c>
      <c r="K1022" s="17">
        <f t="shared" si="293"/>
        <v>5195102</v>
      </c>
      <c r="L1022" s="17">
        <f>分割表!$B$5</f>
        <v>1596160</v>
      </c>
      <c r="M1022" s="17">
        <f>分割表!$C$5</f>
        <v>3599318</v>
      </c>
      <c r="N1022" s="17">
        <f t="shared" si="294"/>
        <v>5195478</v>
      </c>
      <c r="O1022" s="17">
        <f t="shared" si="295"/>
        <v>372.18861110283831</v>
      </c>
      <c r="P1022" s="17">
        <f t="shared" si="296"/>
        <v>1657.6121102623383</v>
      </c>
      <c r="Q1022" s="17">
        <f t="shared" si="297"/>
        <v>2229.5255179146002</v>
      </c>
      <c r="R1022" s="17">
        <f t="shared" si="298"/>
        <v>22796847.157608885</v>
      </c>
      <c r="S1022" s="17">
        <f t="shared" si="299"/>
        <v>54331522.047258317</v>
      </c>
      <c r="T1022" s="17">
        <f t="shared" si="300"/>
        <v>80333040.561301798</v>
      </c>
      <c r="U1022" s="17">
        <f t="shared" si="301"/>
        <v>22798130.936747961</v>
      </c>
      <c r="V1022" s="17">
        <f t="shared" si="302"/>
        <v>54336222.141856313</v>
      </c>
      <c r="W1022" s="17">
        <f t="shared" si="303"/>
        <v>80339230.748191163</v>
      </c>
      <c r="X1022" s="17">
        <f t="shared" si="304"/>
        <v>-6.1285167462763815E-3</v>
      </c>
    </row>
    <row r="1023" spans="1:24" s="17" customFormat="1">
      <c r="A1023" s="17" t="s">
        <v>2018</v>
      </c>
      <c r="B1023" s="17">
        <v>623</v>
      </c>
      <c r="C1023" s="17">
        <v>1733</v>
      </c>
      <c r="D1023" s="17">
        <f t="shared" si="286"/>
        <v>2356</v>
      </c>
      <c r="E1023" s="2">
        <f t="shared" si="287"/>
        <v>20.85</v>
      </c>
      <c r="F1023" s="17">
        <f t="shared" si="288"/>
        <v>623</v>
      </c>
      <c r="G1023" s="17">
        <f t="shared" si="289"/>
        <v>1733</v>
      </c>
      <c r="H1023" s="17">
        <f t="shared" si="290"/>
        <v>2356</v>
      </c>
      <c r="I1023" s="17">
        <f t="shared" si="291"/>
        <v>1595537</v>
      </c>
      <c r="J1023" s="17">
        <f t="shared" si="292"/>
        <v>3597585</v>
      </c>
      <c r="K1023" s="17">
        <f t="shared" si="293"/>
        <v>5193122</v>
      </c>
      <c r="L1023" s="17">
        <f>分割表!$B$5</f>
        <v>1596160</v>
      </c>
      <c r="M1023" s="17">
        <f>分割表!$C$5</f>
        <v>3599318</v>
      </c>
      <c r="N1023" s="17">
        <f t="shared" si="294"/>
        <v>5195478</v>
      </c>
      <c r="O1023" s="17">
        <f t="shared" si="295"/>
        <v>4008.7224812045833</v>
      </c>
      <c r="P1023" s="17">
        <f t="shared" si="296"/>
        <v>12924.036899077146</v>
      </c>
      <c r="Q1023" s="17">
        <f t="shared" si="297"/>
        <v>18293.6816034816</v>
      </c>
      <c r="R1023" s="17">
        <f t="shared" si="298"/>
        <v>22788609.680004373</v>
      </c>
      <c r="S1023" s="17">
        <f t="shared" si="299"/>
        <v>54308327.749312982</v>
      </c>
      <c r="T1023" s="17">
        <f t="shared" si="300"/>
        <v>80300443.749569833</v>
      </c>
      <c r="U1023" s="17">
        <f t="shared" si="301"/>
        <v>22798130.936747961</v>
      </c>
      <c r="V1023" s="17">
        <f t="shared" si="302"/>
        <v>54336222.141856313</v>
      </c>
      <c r="W1023" s="17">
        <f t="shared" si="303"/>
        <v>80339230.748191163</v>
      </c>
      <c r="X1023" s="17">
        <f t="shared" si="304"/>
        <v>-6.1360883592932181E-3</v>
      </c>
    </row>
    <row r="1024" spans="1:24" s="17" customFormat="1">
      <c r="A1024" s="17" t="s">
        <v>3046</v>
      </c>
      <c r="B1024" s="17">
        <v>14</v>
      </c>
      <c r="C1024" s="17">
        <v>105</v>
      </c>
      <c r="D1024" s="17">
        <f t="shared" si="286"/>
        <v>119</v>
      </c>
      <c r="E1024" s="2">
        <f t="shared" si="287"/>
        <v>23.92</v>
      </c>
      <c r="F1024" s="17">
        <f t="shared" si="288"/>
        <v>14</v>
      </c>
      <c r="G1024" s="17">
        <f t="shared" si="289"/>
        <v>105</v>
      </c>
      <c r="H1024" s="17">
        <f t="shared" si="290"/>
        <v>119</v>
      </c>
      <c r="I1024" s="17">
        <f t="shared" si="291"/>
        <v>1596146</v>
      </c>
      <c r="J1024" s="17">
        <f t="shared" si="292"/>
        <v>3599213</v>
      </c>
      <c r="K1024" s="17">
        <f t="shared" si="293"/>
        <v>5195359</v>
      </c>
      <c r="L1024" s="17">
        <f>分割表!$B$5</f>
        <v>1596160</v>
      </c>
      <c r="M1024" s="17">
        <f>分割表!$C$5</f>
        <v>3599318</v>
      </c>
      <c r="N1024" s="17">
        <f t="shared" si="294"/>
        <v>5195478</v>
      </c>
      <c r="O1024" s="17">
        <f t="shared" si="295"/>
        <v>36.946802614613617</v>
      </c>
      <c r="P1024" s="17">
        <f t="shared" si="296"/>
        <v>488.66583676653994</v>
      </c>
      <c r="Q1024" s="17">
        <f t="shared" si="297"/>
        <v>568.71569568027201</v>
      </c>
      <c r="R1024" s="17">
        <f t="shared" si="298"/>
        <v>22797916.973251119</v>
      </c>
      <c r="S1024" s="17">
        <f t="shared" si="299"/>
        <v>54334532.036619067</v>
      </c>
      <c r="T1024" s="17">
        <f t="shared" si="300"/>
        <v>80337271.616950408</v>
      </c>
      <c r="U1024" s="17">
        <f t="shared" si="301"/>
        <v>22798130.936747961</v>
      </c>
      <c r="V1024" s="17">
        <f t="shared" si="302"/>
        <v>54336222.141856313</v>
      </c>
      <c r="W1024" s="17">
        <f t="shared" si="303"/>
        <v>80339230.748191163</v>
      </c>
      <c r="X1024" s="17">
        <f t="shared" si="304"/>
        <v>-6.1405150655771644E-3</v>
      </c>
    </row>
    <row r="1025" spans="1:24" s="17" customFormat="1">
      <c r="A1025" s="17" t="s">
        <v>3131</v>
      </c>
      <c r="B1025" s="17">
        <v>2</v>
      </c>
      <c r="C1025" s="17">
        <v>73</v>
      </c>
      <c r="D1025" s="17">
        <f t="shared" si="286"/>
        <v>75</v>
      </c>
      <c r="E1025" s="2">
        <f t="shared" si="287"/>
        <v>39.869999999999997</v>
      </c>
      <c r="F1025" s="17">
        <f t="shared" si="288"/>
        <v>2</v>
      </c>
      <c r="G1025" s="17">
        <f t="shared" si="289"/>
        <v>73</v>
      </c>
      <c r="H1025" s="17">
        <f t="shared" si="290"/>
        <v>75</v>
      </c>
      <c r="I1025" s="17">
        <f t="shared" si="291"/>
        <v>1596158</v>
      </c>
      <c r="J1025" s="17">
        <f t="shared" si="292"/>
        <v>3599245</v>
      </c>
      <c r="K1025" s="17">
        <f t="shared" si="293"/>
        <v>5195403</v>
      </c>
      <c r="L1025" s="17">
        <f>分割表!$B$5</f>
        <v>1596160</v>
      </c>
      <c r="M1025" s="17">
        <f>分割表!$C$5</f>
        <v>3599318</v>
      </c>
      <c r="N1025" s="17">
        <f t="shared" si="294"/>
        <v>5195478</v>
      </c>
      <c r="O1025" s="17">
        <f t="shared" si="295"/>
        <v>1.3862943611198906</v>
      </c>
      <c r="P1025" s="17">
        <f t="shared" si="296"/>
        <v>313.20353920383252</v>
      </c>
      <c r="Q1025" s="17">
        <f t="shared" si="297"/>
        <v>323.81160851522327</v>
      </c>
      <c r="R1025" s="17">
        <f t="shared" si="298"/>
        <v>22798100.370526604</v>
      </c>
      <c r="S1025" s="17">
        <f t="shared" si="299"/>
        <v>54335047.1159859</v>
      </c>
      <c r="T1025" s="17">
        <f t="shared" si="300"/>
        <v>80337996.001293272</v>
      </c>
      <c r="U1025" s="17">
        <f t="shared" si="301"/>
        <v>22798130.936747961</v>
      </c>
      <c r="V1025" s="17">
        <f t="shared" si="302"/>
        <v>54336222.141856313</v>
      </c>
      <c r="W1025" s="17">
        <f t="shared" si="303"/>
        <v>80339230.748191163</v>
      </c>
      <c r="X1025" s="17">
        <f t="shared" si="304"/>
        <v>-6.1477645785810824E-3</v>
      </c>
    </row>
    <row r="1026" spans="1:24" s="17" customFormat="1">
      <c r="A1026" s="17" t="s">
        <v>1905</v>
      </c>
      <c r="B1026" s="17">
        <v>48</v>
      </c>
      <c r="C1026" s="17">
        <v>196</v>
      </c>
      <c r="D1026" s="17">
        <f t="shared" ref="D1026:D1089" si="305">B1026+C1026</f>
        <v>244</v>
      </c>
      <c r="E1026" s="2">
        <f t="shared" ref="E1026:E1089" si="306">ROUND(2*(O1026+P1026+R1026+S1026+W1026-Q1026-T1026-U1026-V1026),2)</f>
        <v>15.22</v>
      </c>
      <c r="F1026" s="17">
        <f t="shared" ref="F1026:F1089" si="307">B1026</f>
        <v>48</v>
      </c>
      <c r="G1026" s="17">
        <f t="shared" ref="G1026:G1089" si="308">C1026</f>
        <v>196</v>
      </c>
      <c r="H1026" s="17">
        <f t="shared" ref="H1026:H1089" si="309">D1026</f>
        <v>244</v>
      </c>
      <c r="I1026" s="17">
        <f t="shared" ref="I1026:I1089" si="310">L1026-F1026</f>
        <v>1596112</v>
      </c>
      <c r="J1026" s="17">
        <f t="shared" ref="J1026:J1089" si="311">M1026-G1026</f>
        <v>3599122</v>
      </c>
      <c r="K1026" s="17">
        <f t="shared" ref="K1026:K1089" si="312">I1026+J1026</f>
        <v>5195234</v>
      </c>
      <c r="L1026" s="17">
        <f>分割表!$B$5</f>
        <v>1596160</v>
      </c>
      <c r="M1026" s="17">
        <f>分割表!$C$5</f>
        <v>3599318</v>
      </c>
      <c r="N1026" s="17">
        <f t="shared" ref="N1026:N1089" si="313">$L$3+$M$3</f>
        <v>5195478</v>
      </c>
      <c r="O1026" s="17">
        <f t="shared" ref="O1026:O1089" si="314">LN(F1026)*F1026</f>
        <v>185.81764852357878</v>
      </c>
      <c r="P1026" s="17">
        <f t="shared" ref="P1026:P1089" si="315">LN(G1026)*G1026</f>
        <v>1034.5104732091813</v>
      </c>
      <c r="Q1026" s="17">
        <f t="shared" ref="Q1026:Q1089" si="316">LN(H1026)*H1026</f>
        <v>1341.3090469715414</v>
      </c>
      <c r="R1026" s="17">
        <f t="shared" ref="R1026:R1089" si="317">LN(I1026)*I1026</f>
        <v>22797397.348127175</v>
      </c>
      <c r="S1026" s="17">
        <f t="shared" ref="S1026:S1089" si="318">LN(J1026)*J1026</f>
        <v>54333067.281224534</v>
      </c>
      <c r="T1026" s="17">
        <f t="shared" ref="T1026:T1089" si="319">LN(K1026)*K1026</f>
        <v>80335213.708918542</v>
      </c>
      <c r="U1026" s="17">
        <f t="shared" ref="U1026:U1089" si="320">LN(L1026)*L1026</f>
        <v>22798130.936747961</v>
      </c>
      <c r="V1026" s="17">
        <f t="shared" ref="V1026:V1089" si="321">LN(M1026)*M1026</f>
        <v>54336222.141856313</v>
      </c>
      <c r="W1026" s="17">
        <f t="shared" ref="W1026:W1089" si="322">LN(N1026)*N1026</f>
        <v>80339230.748191163</v>
      </c>
      <c r="X1026" s="17">
        <f t="shared" si="304"/>
        <v>-6.1502652852881371E-3</v>
      </c>
    </row>
    <row r="1027" spans="1:24" s="17" customFormat="1">
      <c r="A1027" s="17" t="s">
        <v>2608</v>
      </c>
      <c r="B1027" s="17">
        <v>582</v>
      </c>
      <c r="C1027" s="17">
        <v>1624</v>
      </c>
      <c r="D1027" s="17">
        <f t="shared" si="305"/>
        <v>2206</v>
      </c>
      <c r="E1027" s="2">
        <f t="shared" si="306"/>
        <v>20.09</v>
      </c>
      <c r="F1027" s="17">
        <f t="shared" si="307"/>
        <v>582</v>
      </c>
      <c r="G1027" s="17">
        <f t="shared" si="308"/>
        <v>1624</v>
      </c>
      <c r="H1027" s="17">
        <f t="shared" si="309"/>
        <v>2206</v>
      </c>
      <c r="I1027" s="17">
        <f t="shared" si="310"/>
        <v>1595578</v>
      </c>
      <c r="J1027" s="17">
        <f t="shared" si="311"/>
        <v>3597694</v>
      </c>
      <c r="K1027" s="17">
        <f t="shared" si="312"/>
        <v>5193272</v>
      </c>
      <c r="L1027" s="17">
        <f>分割表!$B$5</f>
        <v>1596160</v>
      </c>
      <c r="M1027" s="17">
        <f>分割表!$C$5</f>
        <v>3599318</v>
      </c>
      <c r="N1027" s="17">
        <f t="shared" si="313"/>
        <v>5195478</v>
      </c>
      <c r="O1027" s="17">
        <f t="shared" si="314"/>
        <v>3705.285800579697</v>
      </c>
      <c r="P1027" s="17">
        <f t="shared" si="315"/>
        <v>12005.659573651916</v>
      </c>
      <c r="Q1027" s="17">
        <f t="shared" si="316"/>
        <v>16983.853256788465</v>
      </c>
      <c r="R1027" s="17">
        <f t="shared" si="317"/>
        <v>22789236.272088654</v>
      </c>
      <c r="S1027" s="17">
        <f t="shared" si="318"/>
        <v>54310082.190258816</v>
      </c>
      <c r="T1027" s="17">
        <f t="shared" si="319"/>
        <v>80302913.178578511</v>
      </c>
      <c r="U1027" s="17">
        <f t="shared" si="320"/>
        <v>22798130.936747961</v>
      </c>
      <c r="V1027" s="17">
        <f t="shared" si="321"/>
        <v>54336222.141856313</v>
      </c>
      <c r="W1027" s="17">
        <f t="shared" si="322"/>
        <v>80339230.748191163</v>
      </c>
      <c r="X1027" s="17">
        <f t="shared" si="304"/>
        <v>-6.1911480352786763E-3</v>
      </c>
    </row>
    <row r="1028" spans="1:24" s="17" customFormat="1">
      <c r="A1028" s="17" t="s">
        <v>1682</v>
      </c>
      <c r="B1028" s="17">
        <v>2</v>
      </c>
      <c r="C1028" s="17">
        <v>74</v>
      </c>
      <c r="D1028" s="17">
        <f t="shared" si="305"/>
        <v>76</v>
      </c>
      <c r="E1028" s="2">
        <f t="shared" si="306"/>
        <v>40.549999999999997</v>
      </c>
      <c r="F1028" s="17">
        <f t="shared" si="307"/>
        <v>2</v>
      </c>
      <c r="G1028" s="17">
        <f t="shared" si="308"/>
        <v>74</v>
      </c>
      <c r="H1028" s="17">
        <f t="shared" si="309"/>
        <v>76</v>
      </c>
      <c r="I1028" s="17">
        <f t="shared" si="310"/>
        <v>1596158</v>
      </c>
      <c r="J1028" s="17">
        <f t="shared" si="311"/>
        <v>3599244</v>
      </c>
      <c r="K1028" s="17">
        <f t="shared" si="312"/>
        <v>5195402</v>
      </c>
      <c r="L1028" s="17">
        <f>分割表!$B$5</f>
        <v>1596160</v>
      </c>
      <c r="M1028" s="17">
        <f>分割表!$C$5</f>
        <v>3599318</v>
      </c>
      <c r="N1028" s="17">
        <f t="shared" si="313"/>
        <v>5195478</v>
      </c>
      <c r="O1028" s="17">
        <f t="shared" si="314"/>
        <v>1.3862943611198906</v>
      </c>
      <c r="P1028" s="17">
        <f t="shared" si="315"/>
        <v>318.50081689710862</v>
      </c>
      <c r="Q1028" s="17">
        <f t="shared" si="316"/>
        <v>329.13573386176114</v>
      </c>
      <c r="R1028" s="17">
        <f t="shared" si="317"/>
        <v>22798100.370526604</v>
      </c>
      <c r="S1028" s="17">
        <f t="shared" si="318"/>
        <v>54335031.019751385</v>
      </c>
      <c r="T1028" s="17">
        <f t="shared" si="319"/>
        <v>80337979.538008615</v>
      </c>
      <c r="U1028" s="17">
        <f t="shared" si="320"/>
        <v>22798130.936747961</v>
      </c>
      <c r="V1028" s="17">
        <f t="shared" si="321"/>
        <v>54336222.141856313</v>
      </c>
      <c r="W1028" s="17">
        <f t="shared" si="322"/>
        <v>80339230.748191163</v>
      </c>
      <c r="X1028" s="17">
        <f t="shared" si="304"/>
        <v>-6.2386360982473153E-3</v>
      </c>
    </row>
    <row r="1029" spans="1:24" s="17" customFormat="1">
      <c r="A1029" s="17" t="s">
        <v>1147</v>
      </c>
      <c r="B1029" s="17">
        <v>2</v>
      </c>
      <c r="C1029" s="17">
        <v>74</v>
      </c>
      <c r="D1029" s="17">
        <f t="shared" si="305"/>
        <v>76</v>
      </c>
      <c r="E1029" s="2">
        <f t="shared" si="306"/>
        <v>40.549999999999997</v>
      </c>
      <c r="F1029" s="17">
        <f t="shared" si="307"/>
        <v>2</v>
      </c>
      <c r="G1029" s="17">
        <f t="shared" si="308"/>
        <v>74</v>
      </c>
      <c r="H1029" s="17">
        <f t="shared" si="309"/>
        <v>76</v>
      </c>
      <c r="I1029" s="17">
        <f t="shared" si="310"/>
        <v>1596158</v>
      </c>
      <c r="J1029" s="17">
        <f t="shared" si="311"/>
        <v>3599244</v>
      </c>
      <c r="K1029" s="17">
        <f t="shared" si="312"/>
        <v>5195402</v>
      </c>
      <c r="L1029" s="17">
        <f>分割表!$B$5</f>
        <v>1596160</v>
      </c>
      <c r="M1029" s="17">
        <f>分割表!$C$5</f>
        <v>3599318</v>
      </c>
      <c r="N1029" s="17">
        <f t="shared" si="313"/>
        <v>5195478</v>
      </c>
      <c r="O1029" s="17">
        <f t="shared" si="314"/>
        <v>1.3862943611198906</v>
      </c>
      <c r="P1029" s="17">
        <f t="shared" si="315"/>
        <v>318.50081689710862</v>
      </c>
      <c r="Q1029" s="17">
        <f t="shared" si="316"/>
        <v>329.13573386176114</v>
      </c>
      <c r="R1029" s="17">
        <f t="shared" si="317"/>
        <v>22798100.370526604</v>
      </c>
      <c r="S1029" s="17">
        <f t="shared" si="318"/>
        <v>54335031.019751385</v>
      </c>
      <c r="T1029" s="17">
        <f t="shared" si="319"/>
        <v>80337979.538008615</v>
      </c>
      <c r="U1029" s="17">
        <f t="shared" si="320"/>
        <v>22798130.936747961</v>
      </c>
      <c r="V1029" s="17">
        <f t="shared" si="321"/>
        <v>54336222.141856313</v>
      </c>
      <c r="W1029" s="17">
        <f t="shared" si="322"/>
        <v>80339230.748191163</v>
      </c>
      <c r="X1029" s="17">
        <f t="shared" si="304"/>
        <v>-6.2386360982473153E-3</v>
      </c>
    </row>
    <row r="1030" spans="1:24" s="17" customFormat="1">
      <c r="A1030" s="17" t="s">
        <v>2332</v>
      </c>
      <c r="B1030" s="17">
        <v>2</v>
      </c>
      <c r="C1030" s="17">
        <v>74</v>
      </c>
      <c r="D1030" s="17">
        <f t="shared" si="305"/>
        <v>76</v>
      </c>
      <c r="E1030" s="2">
        <f t="shared" si="306"/>
        <v>40.549999999999997</v>
      </c>
      <c r="F1030" s="17">
        <f t="shared" si="307"/>
        <v>2</v>
      </c>
      <c r="G1030" s="17">
        <f t="shared" si="308"/>
        <v>74</v>
      </c>
      <c r="H1030" s="17">
        <f t="shared" si="309"/>
        <v>76</v>
      </c>
      <c r="I1030" s="17">
        <f t="shared" si="310"/>
        <v>1596158</v>
      </c>
      <c r="J1030" s="17">
        <f t="shared" si="311"/>
        <v>3599244</v>
      </c>
      <c r="K1030" s="17">
        <f t="shared" si="312"/>
        <v>5195402</v>
      </c>
      <c r="L1030" s="17">
        <f>分割表!$B$5</f>
        <v>1596160</v>
      </c>
      <c r="M1030" s="17">
        <f>分割表!$C$5</f>
        <v>3599318</v>
      </c>
      <c r="N1030" s="17">
        <f t="shared" si="313"/>
        <v>5195478</v>
      </c>
      <c r="O1030" s="17">
        <f t="shared" si="314"/>
        <v>1.3862943611198906</v>
      </c>
      <c r="P1030" s="17">
        <f t="shared" si="315"/>
        <v>318.50081689710862</v>
      </c>
      <c r="Q1030" s="17">
        <f t="shared" si="316"/>
        <v>329.13573386176114</v>
      </c>
      <c r="R1030" s="17">
        <f t="shared" si="317"/>
        <v>22798100.370526604</v>
      </c>
      <c r="S1030" s="17">
        <f t="shared" si="318"/>
        <v>54335031.019751385</v>
      </c>
      <c r="T1030" s="17">
        <f t="shared" si="319"/>
        <v>80337979.538008615</v>
      </c>
      <c r="U1030" s="17">
        <f t="shared" si="320"/>
        <v>22798130.936747961</v>
      </c>
      <c r="V1030" s="17">
        <f t="shared" si="321"/>
        <v>54336222.141856313</v>
      </c>
      <c r="W1030" s="17">
        <f t="shared" si="322"/>
        <v>80339230.748191163</v>
      </c>
      <c r="X1030" s="17">
        <f t="shared" si="304"/>
        <v>-6.2386360982473153E-3</v>
      </c>
    </row>
    <row r="1031" spans="1:24" s="17" customFormat="1">
      <c r="A1031" s="17" t="s">
        <v>3055</v>
      </c>
      <c r="B1031" s="17">
        <v>12</v>
      </c>
      <c r="C1031" s="17">
        <v>101</v>
      </c>
      <c r="D1031" s="17">
        <f t="shared" si="305"/>
        <v>113</v>
      </c>
      <c r="E1031" s="2">
        <f t="shared" si="306"/>
        <v>25.97</v>
      </c>
      <c r="F1031" s="17">
        <f t="shared" si="307"/>
        <v>12</v>
      </c>
      <c r="G1031" s="17">
        <f t="shared" si="308"/>
        <v>101</v>
      </c>
      <c r="H1031" s="17">
        <f t="shared" si="309"/>
        <v>113</v>
      </c>
      <c r="I1031" s="17">
        <f t="shared" si="310"/>
        <v>1596148</v>
      </c>
      <c r="J1031" s="17">
        <f t="shared" si="311"/>
        <v>3599217</v>
      </c>
      <c r="K1031" s="17">
        <f t="shared" si="312"/>
        <v>5195365</v>
      </c>
      <c r="L1031" s="17">
        <f>分割表!$B$5</f>
        <v>1596160</v>
      </c>
      <c r="M1031" s="17">
        <f>分割表!$C$5</f>
        <v>3599318</v>
      </c>
      <c r="N1031" s="17">
        <f t="shared" si="313"/>
        <v>5195478</v>
      </c>
      <c r="O1031" s="17">
        <f t="shared" si="314"/>
        <v>29.818879797456006</v>
      </c>
      <c r="P1031" s="17">
        <f t="shared" si="315"/>
        <v>466.12717220096721</v>
      </c>
      <c r="Q1031" s="17">
        <f t="shared" si="316"/>
        <v>534.19482351449449</v>
      </c>
      <c r="R1031" s="17">
        <f t="shared" si="317"/>
        <v>22797947.539457437</v>
      </c>
      <c r="S1031" s="17">
        <f t="shared" si="318"/>
        <v>54334596.421524361</v>
      </c>
      <c r="T1031" s="17">
        <f t="shared" si="319"/>
        <v>80337370.396611586</v>
      </c>
      <c r="U1031" s="17">
        <f t="shared" si="320"/>
        <v>22798130.936747961</v>
      </c>
      <c r="V1031" s="17">
        <f t="shared" si="321"/>
        <v>54336222.141856313</v>
      </c>
      <c r="W1031" s="17">
        <f t="shared" si="322"/>
        <v>80339230.748191163</v>
      </c>
      <c r="X1031" s="17">
        <f t="shared" si="304"/>
        <v>-6.2628853439661257E-3</v>
      </c>
    </row>
    <row r="1032" spans="1:24" s="17" customFormat="1">
      <c r="A1032" s="17" t="s">
        <v>3066</v>
      </c>
      <c r="B1032" s="17">
        <v>10</v>
      </c>
      <c r="C1032" s="17">
        <v>96</v>
      </c>
      <c r="D1032" s="17">
        <f t="shared" si="305"/>
        <v>106</v>
      </c>
      <c r="E1032" s="2">
        <f t="shared" si="306"/>
        <v>27.83</v>
      </c>
      <c r="F1032" s="17">
        <f t="shared" si="307"/>
        <v>10</v>
      </c>
      <c r="G1032" s="17">
        <f t="shared" si="308"/>
        <v>96</v>
      </c>
      <c r="H1032" s="17">
        <f t="shared" si="309"/>
        <v>106</v>
      </c>
      <c r="I1032" s="17">
        <f t="shared" si="310"/>
        <v>1596150</v>
      </c>
      <c r="J1032" s="17">
        <f t="shared" si="311"/>
        <v>3599222</v>
      </c>
      <c r="K1032" s="17">
        <f t="shared" si="312"/>
        <v>5195372</v>
      </c>
      <c r="L1032" s="17">
        <f>分割表!$B$5</f>
        <v>1596160</v>
      </c>
      <c r="M1032" s="17">
        <f>分割表!$C$5</f>
        <v>3599318</v>
      </c>
      <c r="N1032" s="17">
        <f t="shared" si="313"/>
        <v>5195478</v>
      </c>
      <c r="O1032" s="17">
        <f t="shared" si="314"/>
        <v>23.025850929940461</v>
      </c>
      <c r="P1032" s="17">
        <f t="shared" si="315"/>
        <v>438.17742638091227</v>
      </c>
      <c r="Q1032" s="17">
        <f t="shared" si="316"/>
        <v>494.32454397587907</v>
      </c>
      <c r="R1032" s="17">
        <f t="shared" si="317"/>
        <v>22797978.105666257</v>
      </c>
      <c r="S1032" s="17">
        <f t="shared" si="318"/>
        <v>54334676.902662233</v>
      </c>
      <c r="T1032" s="17">
        <f t="shared" si="319"/>
        <v>80337485.639558375</v>
      </c>
      <c r="U1032" s="17">
        <f t="shared" si="320"/>
        <v>22798130.936747961</v>
      </c>
      <c r="V1032" s="17">
        <f t="shared" si="321"/>
        <v>54336222.141856313</v>
      </c>
      <c r="W1032" s="17">
        <f t="shared" si="322"/>
        <v>80339230.748191163</v>
      </c>
      <c r="X1032" s="17">
        <f t="shared" si="304"/>
        <v>-6.2943841026888566E-3</v>
      </c>
    </row>
    <row r="1033" spans="1:24" s="17" customFormat="1">
      <c r="A1033" s="17" t="s">
        <v>175</v>
      </c>
      <c r="B1033" s="17">
        <v>4</v>
      </c>
      <c r="C1033" s="17">
        <v>80</v>
      </c>
      <c r="D1033" s="17">
        <f t="shared" si="305"/>
        <v>84</v>
      </c>
      <c r="E1033" s="2">
        <f t="shared" si="306"/>
        <v>36.01</v>
      </c>
      <c r="F1033" s="17">
        <f t="shared" si="307"/>
        <v>4</v>
      </c>
      <c r="G1033" s="17">
        <f t="shared" si="308"/>
        <v>80</v>
      </c>
      <c r="H1033" s="17">
        <f t="shared" si="309"/>
        <v>84</v>
      </c>
      <c r="I1033" s="17">
        <f t="shared" si="310"/>
        <v>1596156</v>
      </c>
      <c r="J1033" s="17">
        <f t="shared" si="311"/>
        <v>3599238</v>
      </c>
      <c r="K1033" s="17">
        <f t="shared" si="312"/>
        <v>5195394</v>
      </c>
      <c r="L1033" s="17">
        <f>分割表!$B$5</f>
        <v>1596160</v>
      </c>
      <c r="M1033" s="17">
        <f>分割表!$C$5</f>
        <v>3599318</v>
      </c>
      <c r="N1033" s="17">
        <f t="shared" si="313"/>
        <v>5195478</v>
      </c>
      <c r="O1033" s="17">
        <f t="shared" si="314"/>
        <v>5.5451774444795623</v>
      </c>
      <c r="P1033" s="17">
        <f t="shared" si="315"/>
        <v>350.5621307739105</v>
      </c>
      <c r="Q1033" s="17">
        <f t="shared" si="316"/>
        <v>372.18861110283831</v>
      </c>
      <c r="R1033" s="17">
        <f t="shared" si="317"/>
        <v>22798069.804307759</v>
      </c>
      <c r="S1033" s="17">
        <f t="shared" si="318"/>
        <v>54334934.442350097</v>
      </c>
      <c r="T1033" s="17">
        <f t="shared" si="319"/>
        <v>80337847.831738278</v>
      </c>
      <c r="U1033" s="17">
        <f t="shared" si="320"/>
        <v>22798130.936747961</v>
      </c>
      <c r="V1033" s="17">
        <f t="shared" si="321"/>
        <v>54336222.141856313</v>
      </c>
      <c r="W1033" s="17">
        <f t="shared" si="322"/>
        <v>80339230.748191163</v>
      </c>
      <c r="X1033" s="17">
        <f t="shared" si="304"/>
        <v>-6.2980088591908165E-3</v>
      </c>
    </row>
    <row r="1034" spans="1:24" s="17" customFormat="1">
      <c r="A1034" s="17" t="s">
        <v>3112</v>
      </c>
      <c r="B1034" s="17">
        <v>4</v>
      </c>
      <c r="C1034" s="17">
        <v>80</v>
      </c>
      <c r="D1034" s="17">
        <f t="shared" si="305"/>
        <v>84</v>
      </c>
      <c r="E1034" s="2">
        <f t="shared" si="306"/>
        <v>36.01</v>
      </c>
      <c r="F1034" s="17">
        <f t="shared" si="307"/>
        <v>4</v>
      </c>
      <c r="G1034" s="17">
        <f t="shared" si="308"/>
        <v>80</v>
      </c>
      <c r="H1034" s="17">
        <f t="shared" si="309"/>
        <v>84</v>
      </c>
      <c r="I1034" s="17">
        <f t="shared" si="310"/>
        <v>1596156</v>
      </c>
      <c r="J1034" s="17">
        <f t="shared" si="311"/>
        <v>3599238</v>
      </c>
      <c r="K1034" s="17">
        <f t="shared" si="312"/>
        <v>5195394</v>
      </c>
      <c r="L1034" s="17">
        <f>分割表!$B$5</f>
        <v>1596160</v>
      </c>
      <c r="M1034" s="17">
        <f>分割表!$C$5</f>
        <v>3599318</v>
      </c>
      <c r="N1034" s="17">
        <f t="shared" si="313"/>
        <v>5195478</v>
      </c>
      <c r="O1034" s="17">
        <f t="shared" si="314"/>
        <v>5.5451774444795623</v>
      </c>
      <c r="P1034" s="17">
        <f t="shared" si="315"/>
        <v>350.5621307739105</v>
      </c>
      <c r="Q1034" s="17">
        <f t="shared" si="316"/>
        <v>372.18861110283831</v>
      </c>
      <c r="R1034" s="17">
        <f t="shared" si="317"/>
        <v>22798069.804307759</v>
      </c>
      <c r="S1034" s="17">
        <f t="shared" si="318"/>
        <v>54334934.442350097</v>
      </c>
      <c r="T1034" s="17">
        <f t="shared" si="319"/>
        <v>80337847.831738278</v>
      </c>
      <c r="U1034" s="17">
        <f t="shared" si="320"/>
        <v>22798130.936747961</v>
      </c>
      <c r="V1034" s="17">
        <f t="shared" si="321"/>
        <v>54336222.141856313</v>
      </c>
      <c r="W1034" s="17">
        <f t="shared" si="322"/>
        <v>80339230.748191163</v>
      </c>
      <c r="X1034" s="17">
        <f t="shared" si="304"/>
        <v>-6.2980088591908165E-3</v>
      </c>
    </row>
    <row r="1035" spans="1:24" s="17" customFormat="1">
      <c r="A1035" s="17" t="s">
        <v>3125</v>
      </c>
      <c r="B1035" s="17">
        <v>2</v>
      </c>
      <c r="C1035" s="17">
        <v>75</v>
      </c>
      <c r="D1035" s="17">
        <f t="shared" si="305"/>
        <v>77</v>
      </c>
      <c r="E1035" s="2">
        <f t="shared" si="306"/>
        <v>41.23</v>
      </c>
      <c r="F1035" s="17">
        <f t="shared" si="307"/>
        <v>2</v>
      </c>
      <c r="G1035" s="17">
        <f t="shared" si="308"/>
        <v>75</v>
      </c>
      <c r="H1035" s="17">
        <f t="shared" si="309"/>
        <v>77</v>
      </c>
      <c r="I1035" s="17">
        <f t="shared" si="310"/>
        <v>1596158</v>
      </c>
      <c r="J1035" s="17">
        <f t="shared" si="311"/>
        <v>3599243</v>
      </c>
      <c r="K1035" s="17">
        <f t="shared" si="312"/>
        <v>5195401</v>
      </c>
      <c r="L1035" s="17">
        <f>分割表!$B$5</f>
        <v>1596160</v>
      </c>
      <c r="M1035" s="17">
        <f>分割表!$C$5</f>
        <v>3599318</v>
      </c>
      <c r="N1035" s="17">
        <f t="shared" si="313"/>
        <v>5195478</v>
      </c>
      <c r="O1035" s="17">
        <f t="shared" si="314"/>
        <v>1.3862943611198906</v>
      </c>
      <c r="P1035" s="17">
        <f t="shared" si="315"/>
        <v>323.81160851522327</v>
      </c>
      <c r="Q1035" s="17">
        <f t="shared" si="316"/>
        <v>334.47301748273367</v>
      </c>
      <c r="R1035" s="17">
        <f t="shared" si="317"/>
        <v>22798100.370526604</v>
      </c>
      <c r="S1035" s="17">
        <f t="shared" si="318"/>
        <v>54335014.923517145</v>
      </c>
      <c r="T1035" s="17">
        <f t="shared" si="319"/>
        <v>80337963.074724153</v>
      </c>
      <c r="U1035" s="17">
        <f t="shared" si="320"/>
        <v>22798130.936747961</v>
      </c>
      <c r="V1035" s="17">
        <f t="shared" si="321"/>
        <v>54336222.141856313</v>
      </c>
      <c r="W1035" s="17">
        <f t="shared" si="322"/>
        <v>80339230.748191163</v>
      </c>
      <c r="X1035" s="17">
        <f t="shared" si="304"/>
        <v>-6.3295076179135474E-3</v>
      </c>
    </row>
    <row r="1036" spans="1:24" s="17" customFormat="1">
      <c r="A1036" s="17" t="s">
        <v>3090</v>
      </c>
      <c r="B1036" s="17">
        <v>6</v>
      </c>
      <c r="C1036" s="17">
        <v>86</v>
      </c>
      <c r="D1036" s="17">
        <f t="shared" si="305"/>
        <v>92</v>
      </c>
      <c r="E1036" s="2">
        <f t="shared" si="306"/>
        <v>32.93</v>
      </c>
      <c r="F1036" s="17">
        <f t="shared" si="307"/>
        <v>6</v>
      </c>
      <c r="G1036" s="17">
        <f t="shared" si="308"/>
        <v>86</v>
      </c>
      <c r="H1036" s="17">
        <f t="shared" si="309"/>
        <v>92</v>
      </c>
      <c r="I1036" s="17">
        <f t="shared" si="310"/>
        <v>1596154</v>
      </c>
      <c r="J1036" s="17">
        <f t="shared" si="311"/>
        <v>3599232</v>
      </c>
      <c r="K1036" s="17">
        <f t="shared" si="312"/>
        <v>5195386</v>
      </c>
      <c r="L1036" s="17">
        <f>分割表!$B$5</f>
        <v>1596160</v>
      </c>
      <c r="M1036" s="17">
        <f>分割表!$C$5</f>
        <v>3599318</v>
      </c>
      <c r="N1036" s="17">
        <f t="shared" si="313"/>
        <v>5195478</v>
      </c>
      <c r="O1036" s="17">
        <f t="shared" si="314"/>
        <v>10.750556815368331</v>
      </c>
      <c r="P1036" s="17">
        <f t="shared" si="315"/>
        <v>383.07386747780163</v>
      </c>
      <c r="Q1036" s="17">
        <f t="shared" si="316"/>
        <v>416.00454908851174</v>
      </c>
      <c r="R1036" s="17">
        <f t="shared" si="317"/>
        <v>22798039.23809142</v>
      </c>
      <c r="S1036" s="17">
        <f t="shared" si="318"/>
        <v>54334837.864958815</v>
      </c>
      <c r="T1036" s="17">
        <f t="shared" si="319"/>
        <v>80337716.125480264</v>
      </c>
      <c r="U1036" s="17">
        <f t="shared" si="320"/>
        <v>22798130.936747961</v>
      </c>
      <c r="V1036" s="17">
        <f t="shared" si="321"/>
        <v>54336222.141856313</v>
      </c>
      <c r="W1036" s="17">
        <f t="shared" si="322"/>
        <v>80339230.748191163</v>
      </c>
      <c r="X1036" s="17">
        <f t="shared" si="304"/>
        <v>-6.3573816201343168E-3</v>
      </c>
    </row>
    <row r="1037" spans="1:24" s="17" customFormat="1">
      <c r="A1037" s="17" t="s">
        <v>647</v>
      </c>
      <c r="B1037" s="17">
        <v>404</v>
      </c>
      <c r="C1037" s="17">
        <v>1150</v>
      </c>
      <c r="D1037" s="17">
        <f t="shared" si="305"/>
        <v>1554</v>
      </c>
      <c r="E1037" s="2">
        <f t="shared" si="306"/>
        <v>16.82</v>
      </c>
      <c r="F1037" s="17">
        <f t="shared" si="307"/>
        <v>404</v>
      </c>
      <c r="G1037" s="17">
        <f t="shared" si="308"/>
        <v>1150</v>
      </c>
      <c r="H1037" s="17">
        <f t="shared" si="309"/>
        <v>1554</v>
      </c>
      <c r="I1037" s="17">
        <f t="shared" si="310"/>
        <v>1595756</v>
      </c>
      <c r="J1037" s="17">
        <f t="shared" si="311"/>
        <v>3598168</v>
      </c>
      <c r="K1037" s="17">
        <f t="shared" si="312"/>
        <v>5193924</v>
      </c>
      <c r="L1037" s="17">
        <f>分割表!$B$5</f>
        <v>1596160</v>
      </c>
      <c r="M1037" s="17">
        <f>分割表!$C$5</f>
        <v>3599318</v>
      </c>
      <c r="N1037" s="17">
        <f t="shared" si="313"/>
        <v>5195478</v>
      </c>
      <c r="O1037" s="17">
        <f t="shared" si="314"/>
        <v>2424.571610696305</v>
      </c>
      <c r="P1037" s="17">
        <f t="shared" si="315"/>
        <v>8104.6448045608904</v>
      </c>
      <c r="Q1037" s="17">
        <f t="shared" si="316"/>
        <v>11419.705023061479</v>
      </c>
      <c r="R1037" s="17">
        <f t="shared" si="317"/>
        <v>22791956.610913731</v>
      </c>
      <c r="S1037" s="17">
        <f t="shared" si="318"/>
        <v>54317711.632409059</v>
      </c>
      <c r="T1037" s="17">
        <f t="shared" si="319"/>
        <v>80313647.013678908</v>
      </c>
      <c r="U1037" s="17">
        <f t="shared" si="320"/>
        <v>22798130.936747961</v>
      </c>
      <c r="V1037" s="17">
        <f t="shared" si="321"/>
        <v>54336222.141856313</v>
      </c>
      <c r="W1037" s="17">
        <f t="shared" si="322"/>
        <v>80339230.748191163</v>
      </c>
      <c r="X1037" s="17">
        <f t="shared" ref="X1037:X1100" si="323">(B1037/4116443)*1000-(C1037/11004548)*1000</f>
        <v>-6.3592634912809504E-3</v>
      </c>
    </row>
    <row r="1038" spans="1:24" s="17" customFormat="1">
      <c r="A1038" s="17" t="s">
        <v>997</v>
      </c>
      <c r="B1038" s="17">
        <v>2</v>
      </c>
      <c r="C1038" s="17">
        <v>76</v>
      </c>
      <c r="D1038" s="17">
        <f t="shared" si="305"/>
        <v>78</v>
      </c>
      <c r="E1038" s="2">
        <f t="shared" si="306"/>
        <v>41.91</v>
      </c>
      <c r="F1038" s="17">
        <f t="shared" si="307"/>
        <v>2</v>
      </c>
      <c r="G1038" s="17">
        <f t="shared" si="308"/>
        <v>76</v>
      </c>
      <c r="H1038" s="17">
        <f t="shared" si="309"/>
        <v>78</v>
      </c>
      <c r="I1038" s="17">
        <f t="shared" si="310"/>
        <v>1596158</v>
      </c>
      <c r="J1038" s="17">
        <f t="shared" si="311"/>
        <v>3599242</v>
      </c>
      <c r="K1038" s="17">
        <f t="shared" si="312"/>
        <v>5195400</v>
      </c>
      <c r="L1038" s="17">
        <f>分割表!$B$5</f>
        <v>1596160</v>
      </c>
      <c r="M1038" s="17">
        <f>分割表!$C$5</f>
        <v>3599318</v>
      </c>
      <c r="N1038" s="17">
        <f t="shared" si="313"/>
        <v>5195478</v>
      </c>
      <c r="O1038" s="17">
        <f t="shared" si="314"/>
        <v>1.3862943611198906</v>
      </c>
      <c r="P1038" s="17">
        <f t="shared" si="315"/>
        <v>329.13573386176114</v>
      </c>
      <c r="Q1038" s="17">
        <f t="shared" si="316"/>
        <v>339.82328848178815</v>
      </c>
      <c r="R1038" s="17">
        <f t="shared" si="317"/>
        <v>22798100.370526604</v>
      </c>
      <c r="S1038" s="17">
        <f t="shared" si="318"/>
        <v>54334998.827283181</v>
      </c>
      <c r="T1038" s="17">
        <f t="shared" si="319"/>
        <v>80337946.611439869</v>
      </c>
      <c r="U1038" s="17">
        <f t="shared" si="320"/>
        <v>22798130.936747961</v>
      </c>
      <c r="V1038" s="17">
        <f t="shared" si="321"/>
        <v>54336222.141856313</v>
      </c>
      <c r="W1038" s="17">
        <f t="shared" si="322"/>
        <v>80339230.748191163</v>
      </c>
      <c r="X1038" s="17">
        <f t="shared" si="323"/>
        <v>-6.4203791375797804E-3</v>
      </c>
    </row>
    <row r="1039" spans="1:24" s="17" customFormat="1">
      <c r="A1039" s="17" t="s">
        <v>1115</v>
      </c>
      <c r="B1039" s="17">
        <v>2</v>
      </c>
      <c r="C1039" s="17">
        <v>76</v>
      </c>
      <c r="D1039" s="17">
        <f t="shared" si="305"/>
        <v>78</v>
      </c>
      <c r="E1039" s="2">
        <f t="shared" si="306"/>
        <v>41.91</v>
      </c>
      <c r="F1039" s="17">
        <f t="shared" si="307"/>
        <v>2</v>
      </c>
      <c r="G1039" s="17">
        <f t="shared" si="308"/>
        <v>76</v>
      </c>
      <c r="H1039" s="17">
        <f t="shared" si="309"/>
        <v>78</v>
      </c>
      <c r="I1039" s="17">
        <f t="shared" si="310"/>
        <v>1596158</v>
      </c>
      <c r="J1039" s="17">
        <f t="shared" si="311"/>
        <v>3599242</v>
      </c>
      <c r="K1039" s="17">
        <f t="shared" si="312"/>
        <v>5195400</v>
      </c>
      <c r="L1039" s="17">
        <f>分割表!$B$5</f>
        <v>1596160</v>
      </c>
      <c r="M1039" s="17">
        <f>分割表!$C$5</f>
        <v>3599318</v>
      </c>
      <c r="N1039" s="17">
        <f t="shared" si="313"/>
        <v>5195478</v>
      </c>
      <c r="O1039" s="17">
        <f t="shared" si="314"/>
        <v>1.3862943611198906</v>
      </c>
      <c r="P1039" s="17">
        <f t="shared" si="315"/>
        <v>329.13573386176114</v>
      </c>
      <c r="Q1039" s="17">
        <f t="shared" si="316"/>
        <v>339.82328848178815</v>
      </c>
      <c r="R1039" s="17">
        <f t="shared" si="317"/>
        <v>22798100.370526604</v>
      </c>
      <c r="S1039" s="17">
        <f t="shared" si="318"/>
        <v>54334998.827283181</v>
      </c>
      <c r="T1039" s="17">
        <f t="shared" si="319"/>
        <v>80337946.611439869</v>
      </c>
      <c r="U1039" s="17">
        <f t="shared" si="320"/>
        <v>22798130.936747961</v>
      </c>
      <c r="V1039" s="17">
        <f t="shared" si="321"/>
        <v>54336222.141856313</v>
      </c>
      <c r="W1039" s="17">
        <f t="shared" si="322"/>
        <v>80339230.748191163</v>
      </c>
      <c r="X1039" s="17">
        <f t="shared" si="323"/>
        <v>-6.4203791375797804E-3</v>
      </c>
    </row>
    <row r="1040" spans="1:24" s="17" customFormat="1">
      <c r="A1040" s="17" t="s">
        <v>1493</v>
      </c>
      <c r="B1040" s="17">
        <v>2</v>
      </c>
      <c r="C1040" s="17">
        <v>76</v>
      </c>
      <c r="D1040" s="17">
        <f t="shared" si="305"/>
        <v>78</v>
      </c>
      <c r="E1040" s="2">
        <f t="shared" si="306"/>
        <v>41.91</v>
      </c>
      <c r="F1040" s="17">
        <f t="shared" si="307"/>
        <v>2</v>
      </c>
      <c r="G1040" s="17">
        <f t="shared" si="308"/>
        <v>76</v>
      </c>
      <c r="H1040" s="17">
        <f t="shared" si="309"/>
        <v>78</v>
      </c>
      <c r="I1040" s="17">
        <f t="shared" si="310"/>
        <v>1596158</v>
      </c>
      <c r="J1040" s="17">
        <f t="shared" si="311"/>
        <v>3599242</v>
      </c>
      <c r="K1040" s="17">
        <f t="shared" si="312"/>
        <v>5195400</v>
      </c>
      <c r="L1040" s="17">
        <f>分割表!$B$5</f>
        <v>1596160</v>
      </c>
      <c r="M1040" s="17">
        <f>分割表!$C$5</f>
        <v>3599318</v>
      </c>
      <c r="N1040" s="17">
        <f t="shared" si="313"/>
        <v>5195478</v>
      </c>
      <c r="O1040" s="17">
        <f t="shared" si="314"/>
        <v>1.3862943611198906</v>
      </c>
      <c r="P1040" s="17">
        <f t="shared" si="315"/>
        <v>329.13573386176114</v>
      </c>
      <c r="Q1040" s="17">
        <f t="shared" si="316"/>
        <v>339.82328848178815</v>
      </c>
      <c r="R1040" s="17">
        <f t="shared" si="317"/>
        <v>22798100.370526604</v>
      </c>
      <c r="S1040" s="17">
        <f t="shared" si="318"/>
        <v>54334998.827283181</v>
      </c>
      <c r="T1040" s="17">
        <f t="shared" si="319"/>
        <v>80337946.611439869</v>
      </c>
      <c r="U1040" s="17">
        <f t="shared" si="320"/>
        <v>22798130.936747961</v>
      </c>
      <c r="V1040" s="17">
        <f t="shared" si="321"/>
        <v>54336222.141856313</v>
      </c>
      <c r="W1040" s="17">
        <f t="shared" si="322"/>
        <v>80339230.748191163</v>
      </c>
      <c r="X1040" s="17">
        <f t="shared" si="323"/>
        <v>-6.4203791375797804E-3</v>
      </c>
    </row>
    <row r="1041" spans="1:24" s="17" customFormat="1">
      <c r="A1041" s="17" t="s">
        <v>3078</v>
      </c>
      <c r="B1041" s="17">
        <v>7</v>
      </c>
      <c r="C1041" s="17">
        <v>90</v>
      </c>
      <c r="D1041" s="17">
        <f t="shared" si="305"/>
        <v>97</v>
      </c>
      <c r="E1041" s="2">
        <f t="shared" si="306"/>
        <v>32.31</v>
      </c>
      <c r="F1041" s="17">
        <f t="shared" si="307"/>
        <v>7</v>
      </c>
      <c r="G1041" s="17">
        <f t="shared" si="308"/>
        <v>90</v>
      </c>
      <c r="H1041" s="17">
        <f t="shared" si="309"/>
        <v>97</v>
      </c>
      <c r="I1041" s="17">
        <f t="shared" si="310"/>
        <v>1596153</v>
      </c>
      <c r="J1041" s="17">
        <f t="shared" si="311"/>
        <v>3599228</v>
      </c>
      <c r="K1041" s="17">
        <f t="shared" si="312"/>
        <v>5195381</v>
      </c>
      <c r="L1041" s="17">
        <f>分割表!$B$5</f>
        <v>1596160</v>
      </c>
      <c r="M1041" s="17">
        <f>分割表!$C$5</f>
        <v>3599318</v>
      </c>
      <c r="N1041" s="17">
        <f t="shared" si="313"/>
        <v>5195478</v>
      </c>
      <c r="O1041" s="17">
        <f t="shared" si="314"/>
        <v>13.621371043387192</v>
      </c>
      <c r="P1041" s="17">
        <f t="shared" si="315"/>
        <v>404.98287032972382</v>
      </c>
      <c r="Q1041" s="17">
        <f t="shared" si="316"/>
        <v>443.74696491482814</v>
      </c>
      <c r="R1041" s="17">
        <f t="shared" si="317"/>
        <v>22798023.954984188</v>
      </c>
      <c r="S1041" s="17">
        <f t="shared" si="318"/>
        <v>54334773.480036847</v>
      </c>
      <c r="T1041" s="17">
        <f t="shared" si="319"/>
        <v>80337633.809075251</v>
      </c>
      <c r="U1041" s="17">
        <f t="shared" si="320"/>
        <v>22798130.936747961</v>
      </c>
      <c r="V1041" s="17">
        <f t="shared" si="321"/>
        <v>54336222.141856313</v>
      </c>
      <c r="W1041" s="17">
        <f t="shared" si="322"/>
        <v>80339230.748191163</v>
      </c>
      <c r="X1041" s="17">
        <f t="shared" si="323"/>
        <v>-6.4779395202723021E-3</v>
      </c>
    </row>
    <row r="1042" spans="1:24" s="17" customFormat="1">
      <c r="A1042" s="17" t="s">
        <v>2794</v>
      </c>
      <c r="B1042" s="17">
        <v>106</v>
      </c>
      <c r="C1042" s="17">
        <v>356</v>
      </c>
      <c r="D1042" s="17">
        <f t="shared" si="305"/>
        <v>462</v>
      </c>
      <c r="E1042" s="2">
        <f t="shared" si="306"/>
        <v>13.87</v>
      </c>
      <c r="F1042" s="17">
        <f t="shared" si="307"/>
        <v>106</v>
      </c>
      <c r="G1042" s="17">
        <f t="shared" si="308"/>
        <v>356</v>
      </c>
      <c r="H1042" s="17">
        <f t="shared" si="309"/>
        <v>462</v>
      </c>
      <c r="I1042" s="17">
        <f t="shared" si="310"/>
        <v>1596054</v>
      </c>
      <c r="J1042" s="17">
        <f t="shared" si="311"/>
        <v>3598962</v>
      </c>
      <c r="K1042" s="17">
        <f t="shared" si="312"/>
        <v>5195016</v>
      </c>
      <c r="L1042" s="17">
        <f>分割表!$B$5</f>
        <v>1596160</v>
      </c>
      <c r="M1042" s="17">
        <f>分割表!$C$5</f>
        <v>3599318</v>
      </c>
      <c r="N1042" s="17">
        <f t="shared" si="313"/>
        <v>5195478</v>
      </c>
      <c r="O1042" s="17">
        <f t="shared" si="314"/>
        <v>494.32454397587907</v>
      </c>
      <c r="P1042" s="17">
        <f t="shared" si="315"/>
        <v>2091.4753401833227</v>
      </c>
      <c r="Q1042" s="17">
        <f t="shared" si="316"/>
        <v>2834.6309796797632</v>
      </c>
      <c r="R1042" s="17">
        <f t="shared" si="317"/>
        <v>22796510.930469658</v>
      </c>
      <c r="S1042" s="17">
        <f t="shared" si="318"/>
        <v>54330491.892703451</v>
      </c>
      <c r="T1042" s="17">
        <f t="shared" si="319"/>
        <v>80331624.724507391</v>
      </c>
      <c r="U1042" s="17">
        <f t="shared" si="320"/>
        <v>22798130.936747961</v>
      </c>
      <c r="V1042" s="17">
        <f t="shared" si="321"/>
        <v>54336222.141856313</v>
      </c>
      <c r="W1042" s="17">
        <f t="shared" si="322"/>
        <v>80339230.748191163</v>
      </c>
      <c r="X1042" s="17">
        <f t="shared" si="323"/>
        <v>-6.5998740773224353E-3</v>
      </c>
    </row>
    <row r="1043" spans="1:24" s="17" customFormat="1">
      <c r="A1043" s="17" t="s">
        <v>3119</v>
      </c>
      <c r="B1043" s="17">
        <v>2</v>
      </c>
      <c r="C1043" s="17">
        <v>79</v>
      </c>
      <c r="D1043" s="17">
        <f t="shared" si="305"/>
        <v>81</v>
      </c>
      <c r="E1043" s="2">
        <f t="shared" si="306"/>
        <v>43.96</v>
      </c>
      <c r="F1043" s="17">
        <f t="shared" si="307"/>
        <v>2</v>
      </c>
      <c r="G1043" s="17">
        <f t="shared" si="308"/>
        <v>79</v>
      </c>
      <c r="H1043" s="17">
        <f t="shared" si="309"/>
        <v>81</v>
      </c>
      <c r="I1043" s="17">
        <f t="shared" si="310"/>
        <v>1596158</v>
      </c>
      <c r="J1043" s="17">
        <f t="shared" si="311"/>
        <v>3599239</v>
      </c>
      <c r="K1043" s="17">
        <f t="shared" si="312"/>
        <v>5195397</v>
      </c>
      <c r="L1043" s="17">
        <f>分割表!$B$5</f>
        <v>1596160</v>
      </c>
      <c r="M1043" s="17">
        <f>分割表!$C$5</f>
        <v>3599318</v>
      </c>
      <c r="N1043" s="17">
        <f t="shared" si="313"/>
        <v>5195478</v>
      </c>
      <c r="O1043" s="17">
        <f t="shared" si="314"/>
        <v>1.3862943611198906</v>
      </c>
      <c r="P1043" s="17">
        <f t="shared" si="315"/>
        <v>345.1863803448947</v>
      </c>
      <c r="Q1043" s="17">
        <f t="shared" si="316"/>
        <v>355.95038152846757</v>
      </c>
      <c r="R1043" s="17">
        <f t="shared" si="317"/>
        <v>22798100.370526604</v>
      </c>
      <c r="S1043" s="17">
        <f t="shared" si="318"/>
        <v>54334950.538582951</v>
      </c>
      <c r="T1043" s="17">
        <f t="shared" si="319"/>
        <v>80337897.221588209</v>
      </c>
      <c r="U1043" s="17">
        <f t="shared" si="320"/>
        <v>22798130.936747961</v>
      </c>
      <c r="V1043" s="17">
        <f t="shared" si="321"/>
        <v>54336222.141856313</v>
      </c>
      <c r="W1043" s="17">
        <f t="shared" si="322"/>
        <v>80339230.748191163</v>
      </c>
      <c r="X1043" s="17">
        <f t="shared" si="323"/>
        <v>-6.6929936965784776E-3</v>
      </c>
    </row>
    <row r="1044" spans="1:24" s="17" customFormat="1">
      <c r="A1044" s="17" t="s">
        <v>3076</v>
      </c>
      <c r="B1044" s="17">
        <v>6</v>
      </c>
      <c r="C1044" s="17">
        <v>90</v>
      </c>
      <c r="D1044" s="17">
        <f t="shared" si="305"/>
        <v>96</v>
      </c>
      <c r="E1044" s="2">
        <f t="shared" si="306"/>
        <v>35.340000000000003</v>
      </c>
      <c r="F1044" s="17">
        <f t="shared" si="307"/>
        <v>6</v>
      </c>
      <c r="G1044" s="17">
        <f t="shared" si="308"/>
        <v>90</v>
      </c>
      <c r="H1044" s="17">
        <f t="shared" si="309"/>
        <v>96</v>
      </c>
      <c r="I1044" s="17">
        <f t="shared" si="310"/>
        <v>1596154</v>
      </c>
      <c r="J1044" s="17">
        <f t="shared" si="311"/>
        <v>3599228</v>
      </c>
      <c r="K1044" s="17">
        <f t="shared" si="312"/>
        <v>5195382</v>
      </c>
      <c r="L1044" s="17">
        <f>分割表!$B$5</f>
        <v>1596160</v>
      </c>
      <c r="M1044" s="17">
        <f>分割表!$C$5</f>
        <v>3599318</v>
      </c>
      <c r="N1044" s="17">
        <f t="shared" si="313"/>
        <v>5195478</v>
      </c>
      <c r="O1044" s="17">
        <f t="shared" si="314"/>
        <v>10.750556815368331</v>
      </c>
      <c r="P1044" s="17">
        <f t="shared" si="315"/>
        <v>404.98287032972382</v>
      </c>
      <c r="Q1044" s="17">
        <f t="shared" si="316"/>
        <v>438.17742638091227</v>
      </c>
      <c r="R1044" s="17">
        <f t="shared" si="317"/>
        <v>22798039.23809142</v>
      </c>
      <c r="S1044" s="17">
        <f t="shared" si="318"/>
        <v>54334773.480036847</v>
      </c>
      <c r="T1044" s="17">
        <f t="shared" si="319"/>
        <v>80337650.272355869</v>
      </c>
      <c r="U1044" s="17">
        <f t="shared" si="320"/>
        <v>22798130.936747961</v>
      </c>
      <c r="V1044" s="17">
        <f t="shared" si="321"/>
        <v>54336222.141856313</v>
      </c>
      <c r="W1044" s="17">
        <f t="shared" si="322"/>
        <v>80339230.748191163</v>
      </c>
      <c r="X1044" s="17">
        <f t="shared" si="323"/>
        <v>-6.7208676987992487E-3</v>
      </c>
    </row>
    <row r="1045" spans="1:24" s="17" customFormat="1">
      <c r="A1045" s="17" t="s">
        <v>1148</v>
      </c>
      <c r="B1045" s="17">
        <v>1</v>
      </c>
      <c r="C1045" s="17">
        <v>77</v>
      </c>
      <c r="D1045" s="17">
        <f t="shared" si="305"/>
        <v>78</v>
      </c>
      <c r="E1045" s="2">
        <f t="shared" si="306"/>
        <v>48.19</v>
      </c>
      <c r="F1045" s="17">
        <f t="shared" si="307"/>
        <v>1</v>
      </c>
      <c r="G1045" s="17">
        <f t="shared" si="308"/>
        <v>77</v>
      </c>
      <c r="H1045" s="17">
        <f t="shared" si="309"/>
        <v>78</v>
      </c>
      <c r="I1045" s="17">
        <f t="shared" si="310"/>
        <v>1596159</v>
      </c>
      <c r="J1045" s="17">
        <f t="shared" si="311"/>
        <v>3599241</v>
      </c>
      <c r="K1045" s="17">
        <f t="shared" si="312"/>
        <v>5195400</v>
      </c>
      <c r="L1045" s="17">
        <f>分割表!$B$5</f>
        <v>1596160</v>
      </c>
      <c r="M1045" s="17">
        <f>分割表!$C$5</f>
        <v>3599318</v>
      </c>
      <c r="N1045" s="17">
        <f t="shared" si="313"/>
        <v>5195478</v>
      </c>
      <c r="O1045" s="17">
        <f t="shared" si="314"/>
        <v>0</v>
      </c>
      <c r="P1045" s="17">
        <f t="shared" si="315"/>
        <v>334.47301748273367</v>
      </c>
      <c r="Q1045" s="17">
        <f t="shared" si="316"/>
        <v>339.82328848178815</v>
      </c>
      <c r="R1045" s="17">
        <f t="shared" si="317"/>
        <v>22798115.65363697</v>
      </c>
      <c r="S1045" s="17">
        <f t="shared" si="318"/>
        <v>54334982.731049493</v>
      </c>
      <c r="T1045" s="17">
        <f t="shared" si="319"/>
        <v>80337946.611439869</v>
      </c>
      <c r="U1045" s="17">
        <f t="shared" si="320"/>
        <v>22798130.936747961</v>
      </c>
      <c r="V1045" s="17">
        <f t="shared" si="321"/>
        <v>54336222.141856313</v>
      </c>
      <c r="W1045" s="17">
        <f t="shared" si="322"/>
        <v>80339230.748191163</v>
      </c>
      <c r="X1045" s="17">
        <f t="shared" si="323"/>
        <v>-6.75417883577296E-3</v>
      </c>
    </row>
    <row r="1046" spans="1:24" s="17" customFormat="1">
      <c r="A1046" s="17" t="s">
        <v>425</v>
      </c>
      <c r="B1046" s="17">
        <v>2</v>
      </c>
      <c r="C1046" s="17">
        <v>80</v>
      </c>
      <c r="D1046" s="17">
        <f t="shared" si="305"/>
        <v>82</v>
      </c>
      <c r="E1046" s="2">
        <f t="shared" si="306"/>
        <v>44.64</v>
      </c>
      <c r="F1046" s="17">
        <f t="shared" si="307"/>
        <v>2</v>
      </c>
      <c r="G1046" s="17">
        <f t="shared" si="308"/>
        <v>80</v>
      </c>
      <c r="H1046" s="17">
        <f t="shared" si="309"/>
        <v>82</v>
      </c>
      <c r="I1046" s="17">
        <f t="shared" si="310"/>
        <v>1596158</v>
      </c>
      <c r="J1046" s="17">
        <f t="shared" si="311"/>
        <v>3599238</v>
      </c>
      <c r="K1046" s="17">
        <f t="shared" si="312"/>
        <v>5195396</v>
      </c>
      <c r="L1046" s="17">
        <f>分割表!$B$5</f>
        <v>1596160</v>
      </c>
      <c r="M1046" s="17">
        <f>分割表!$C$5</f>
        <v>3599318</v>
      </c>
      <c r="N1046" s="17">
        <f t="shared" si="313"/>
        <v>5195478</v>
      </c>
      <c r="O1046" s="17">
        <f t="shared" si="314"/>
        <v>1.3862943611198906</v>
      </c>
      <c r="P1046" s="17">
        <f t="shared" si="315"/>
        <v>350.5621307739105</v>
      </c>
      <c r="Q1046" s="17">
        <f t="shared" si="316"/>
        <v>361.35097827566875</v>
      </c>
      <c r="R1046" s="17">
        <f t="shared" si="317"/>
        <v>22798100.370526604</v>
      </c>
      <c r="S1046" s="17">
        <f t="shared" si="318"/>
        <v>54334934.442350097</v>
      </c>
      <c r="T1046" s="17">
        <f t="shared" si="319"/>
        <v>80337880.7583047</v>
      </c>
      <c r="U1046" s="17">
        <f t="shared" si="320"/>
        <v>22798130.936747961</v>
      </c>
      <c r="V1046" s="17">
        <f t="shared" si="321"/>
        <v>54336222.141856313</v>
      </c>
      <c r="W1046" s="17">
        <f t="shared" si="322"/>
        <v>80339230.748191163</v>
      </c>
      <c r="X1046" s="17">
        <f t="shared" si="323"/>
        <v>-6.7838652162447097E-3</v>
      </c>
    </row>
    <row r="1047" spans="1:24" s="17" customFormat="1">
      <c r="A1047" s="17" t="s">
        <v>1119</v>
      </c>
      <c r="B1047" s="17">
        <v>12</v>
      </c>
      <c r="C1047" s="17">
        <v>107</v>
      </c>
      <c r="D1047" s="17">
        <f t="shared" si="305"/>
        <v>119</v>
      </c>
      <c r="E1047" s="2">
        <f t="shared" si="306"/>
        <v>29.06</v>
      </c>
      <c r="F1047" s="17">
        <f t="shared" si="307"/>
        <v>12</v>
      </c>
      <c r="G1047" s="17">
        <f t="shared" si="308"/>
        <v>107</v>
      </c>
      <c r="H1047" s="17">
        <f t="shared" si="309"/>
        <v>119</v>
      </c>
      <c r="I1047" s="17">
        <f t="shared" si="310"/>
        <v>1596148</v>
      </c>
      <c r="J1047" s="17">
        <f t="shared" si="311"/>
        <v>3599211</v>
      </c>
      <c r="K1047" s="17">
        <f t="shared" si="312"/>
        <v>5195359</v>
      </c>
      <c r="L1047" s="17">
        <f>分割表!$B$5</f>
        <v>1596160</v>
      </c>
      <c r="M1047" s="17">
        <f>分割表!$C$5</f>
        <v>3599318</v>
      </c>
      <c r="N1047" s="17">
        <f t="shared" si="313"/>
        <v>5195478</v>
      </c>
      <c r="O1047" s="17">
        <f t="shared" si="314"/>
        <v>29.818879797456006</v>
      </c>
      <c r="P1047" s="17">
        <f t="shared" si="315"/>
        <v>499.99268528742391</v>
      </c>
      <c r="Q1047" s="17">
        <f t="shared" si="316"/>
        <v>568.71569568027201</v>
      </c>
      <c r="R1047" s="17">
        <f t="shared" si="317"/>
        <v>22797947.539457437</v>
      </c>
      <c r="S1047" s="17">
        <f t="shared" si="318"/>
        <v>54334499.844168082</v>
      </c>
      <c r="T1047" s="17">
        <f t="shared" si="319"/>
        <v>80337271.616950408</v>
      </c>
      <c r="U1047" s="17">
        <f t="shared" si="320"/>
        <v>22798130.936747961</v>
      </c>
      <c r="V1047" s="17">
        <f t="shared" si="321"/>
        <v>54336222.141856313</v>
      </c>
      <c r="W1047" s="17">
        <f t="shared" si="322"/>
        <v>80339230.748191163</v>
      </c>
      <c r="X1047" s="17">
        <f t="shared" si="323"/>
        <v>-6.8081144619635218E-3</v>
      </c>
    </row>
    <row r="1048" spans="1:24" s="17" customFormat="1">
      <c r="A1048" s="17" t="s">
        <v>3075</v>
      </c>
      <c r="B1048" s="17">
        <v>6</v>
      </c>
      <c r="C1048" s="17">
        <v>91</v>
      </c>
      <c r="D1048" s="17">
        <f t="shared" si="305"/>
        <v>97</v>
      </c>
      <c r="E1048" s="2">
        <f t="shared" si="306"/>
        <v>35.950000000000003</v>
      </c>
      <c r="F1048" s="17">
        <f t="shared" si="307"/>
        <v>6</v>
      </c>
      <c r="G1048" s="17">
        <f t="shared" si="308"/>
        <v>91</v>
      </c>
      <c r="H1048" s="17">
        <f t="shared" si="309"/>
        <v>97</v>
      </c>
      <c r="I1048" s="17">
        <f t="shared" si="310"/>
        <v>1596154</v>
      </c>
      <c r="J1048" s="17">
        <f t="shared" si="311"/>
        <v>3599227</v>
      </c>
      <c r="K1048" s="17">
        <f t="shared" si="312"/>
        <v>5195381</v>
      </c>
      <c r="L1048" s="17">
        <f>分割表!$B$5</f>
        <v>1596160</v>
      </c>
      <c r="M1048" s="17">
        <f>分割表!$C$5</f>
        <v>3599318</v>
      </c>
      <c r="N1048" s="17">
        <f t="shared" si="313"/>
        <v>5195478</v>
      </c>
      <c r="O1048" s="17">
        <f t="shared" si="314"/>
        <v>10.750556815368331</v>
      </c>
      <c r="P1048" s="17">
        <f t="shared" si="315"/>
        <v>410.48821509303332</v>
      </c>
      <c r="Q1048" s="17">
        <f t="shared" si="316"/>
        <v>443.74696491482814</v>
      </c>
      <c r="R1048" s="17">
        <f t="shared" si="317"/>
        <v>22798039.23809142</v>
      </c>
      <c r="S1048" s="17">
        <f t="shared" si="318"/>
        <v>54334757.383807048</v>
      </c>
      <c r="T1048" s="17">
        <f t="shared" si="319"/>
        <v>80337633.809075251</v>
      </c>
      <c r="U1048" s="17">
        <f t="shared" si="320"/>
        <v>22798130.936747961</v>
      </c>
      <c r="V1048" s="17">
        <f t="shared" si="321"/>
        <v>54336222.141856313</v>
      </c>
      <c r="W1048" s="17">
        <f t="shared" si="322"/>
        <v>80339230.748191163</v>
      </c>
      <c r="X1048" s="17">
        <f t="shared" si="323"/>
        <v>-6.8117392184654799E-3</v>
      </c>
    </row>
    <row r="1049" spans="1:24" s="17" customFormat="1">
      <c r="A1049" s="17" t="s">
        <v>2802</v>
      </c>
      <c r="B1049" s="17">
        <v>98</v>
      </c>
      <c r="C1049" s="17">
        <v>337</v>
      </c>
      <c r="D1049" s="17">
        <f t="shared" si="305"/>
        <v>435</v>
      </c>
      <c r="E1049" s="2">
        <f t="shared" si="306"/>
        <v>14.54</v>
      </c>
      <c r="F1049" s="17">
        <f t="shared" si="307"/>
        <v>98</v>
      </c>
      <c r="G1049" s="17">
        <f t="shared" si="308"/>
        <v>337</v>
      </c>
      <c r="H1049" s="17">
        <f t="shared" si="309"/>
        <v>435</v>
      </c>
      <c r="I1049" s="17">
        <f t="shared" si="310"/>
        <v>1596062</v>
      </c>
      <c r="J1049" s="17">
        <f t="shared" si="311"/>
        <v>3598981</v>
      </c>
      <c r="K1049" s="17">
        <f t="shared" si="312"/>
        <v>5195043</v>
      </c>
      <c r="L1049" s="17">
        <f>分割表!$B$5</f>
        <v>1596160</v>
      </c>
      <c r="M1049" s="17">
        <f>分割表!$C$5</f>
        <v>3599318</v>
      </c>
      <c r="N1049" s="17">
        <f t="shared" si="313"/>
        <v>5195478</v>
      </c>
      <c r="O1049" s="17">
        <f t="shared" si="314"/>
        <v>449.32681290971607</v>
      </c>
      <c r="P1049" s="17">
        <f t="shared" si="315"/>
        <v>1961.3679475287458</v>
      </c>
      <c r="Q1049" s="17">
        <f t="shared" si="316"/>
        <v>2642.7755235235777</v>
      </c>
      <c r="R1049" s="17">
        <f t="shared" si="317"/>
        <v>22796633.194848835</v>
      </c>
      <c r="S1049" s="17">
        <f t="shared" si="318"/>
        <v>54330797.719718143</v>
      </c>
      <c r="T1049" s="17">
        <f t="shared" si="319"/>
        <v>80332069.231254652</v>
      </c>
      <c r="U1049" s="17">
        <f t="shared" si="320"/>
        <v>22798130.936747961</v>
      </c>
      <c r="V1049" s="17">
        <f t="shared" si="321"/>
        <v>54336222.141856313</v>
      </c>
      <c r="W1049" s="17">
        <f t="shared" si="322"/>
        <v>80339230.748191163</v>
      </c>
      <c r="X1049" s="17">
        <f t="shared" si="323"/>
        <v>-6.816740631879592E-3</v>
      </c>
    </row>
    <row r="1050" spans="1:24" s="17" customFormat="1">
      <c r="A1050" s="17" t="s">
        <v>392</v>
      </c>
      <c r="B1050" s="17">
        <v>8</v>
      </c>
      <c r="C1050" s="17">
        <v>97</v>
      </c>
      <c r="D1050" s="17">
        <f t="shared" si="305"/>
        <v>105</v>
      </c>
      <c r="E1050" s="2">
        <f t="shared" si="306"/>
        <v>33.520000000000003</v>
      </c>
      <c r="F1050" s="17">
        <f t="shared" si="307"/>
        <v>8</v>
      </c>
      <c r="G1050" s="17">
        <f t="shared" si="308"/>
        <v>97</v>
      </c>
      <c r="H1050" s="17">
        <f t="shared" si="309"/>
        <v>105</v>
      </c>
      <c r="I1050" s="17">
        <f t="shared" si="310"/>
        <v>1596152</v>
      </c>
      <c r="J1050" s="17">
        <f t="shared" si="311"/>
        <v>3599221</v>
      </c>
      <c r="K1050" s="17">
        <f t="shared" si="312"/>
        <v>5195373</v>
      </c>
      <c r="L1050" s="17">
        <f>分割表!$B$5</f>
        <v>1596160</v>
      </c>
      <c r="M1050" s="17">
        <f>分割表!$C$5</f>
        <v>3599318</v>
      </c>
      <c r="N1050" s="17">
        <f t="shared" si="313"/>
        <v>5195478</v>
      </c>
      <c r="O1050" s="17">
        <f t="shared" si="314"/>
        <v>16.635532333438686</v>
      </c>
      <c r="P1050" s="17">
        <f t="shared" si="315"/>
        <v>443.74696491482814</v>
      </c>
      <c r="Q1050" s="17">
        <f t="shared" si="316"/>
        <v>488.66583676653994</v>
      </c>
      <c r="R1050" s="17">
        <f t="shared" si="317"/>
        <v>22798008.671877589</v>
      </c>
      <c r="S1050" s="17">
        <f t="shared" si="318"/>
        <v>54334660.806434102</v>
      </c>
      <c r="T1050" s="17">
        <f t="shared" si="319"/>
        <v>80337502.102837265</v>
      </c>
      <c r="U1050" s="17">
        <f t="shared" si="320"/>
        <v>22798130.936747961</v>
      </c>
      <c r="V1050" s="17">
        <f t="shared" si="321"/>
        <v>54336222.141856313</v>
      </c>
      <c r="W1050" s="17">
        <f t="shared" si="322"/>
        <v>80339230.748191163</v>
      </c>
      <c r="X1050" s="17">
        <f t="shared" si="323"/>
        <v>-6.8711119794089828E-3</v>
      </c>
    </row>
    <row r="1051" spans="1:24" s="17" customFormat="1">
      <c r="A1051" s="17" t="s">
        <v>1552</v>
      </c>
      <c r="B1051" s="17">
        <v>4</v>
      </c>
      <c r="C1051" s="17">
        <v>87</v>
      </c>
      <c r="D1051" s="17">
        <f t="shared" si="305"/>
        <v>91</v>
      </c>
      <c r="E1051" s="2">
        <f t="shared" si="306"/>
        <v>40.49</v>
      </c>
      <c r="F1051" s="17">
        <f t="shared" si="307"/>
        <v>4</v>
      </c>
      <c r="G1051" s="17">
        <f t="shared" si="308"/>
        <v>87</v>
      </c>
      <c r="H1051" s="17">
        <f t="shared" si="309"/>
        <v>91</v>
      </c>
      <c r="I1051" s="17">
        <f t="shared" si="310"/>
        <v>1596156</v>
      </c>
      <c r="J1051" s="17">
        <f t="shared" si="311"/>
        <v>3599231</v>
      </c>
      <c r="K1051" s="17">
        <f t="shared" si="312"/>
        <v>5195387</v>
      </c>
      <c r="L1051" s="17">
        <f>分割表!$B$5</f>
        <v>1596160</v>
      </c>
      <c r="M1051" s="17">
        <f>分割表!$C$5</f>
        <v>3599318</v>
      </c>
      <c r="N1051" s="17">
        <f t="shared" si="313"/>
        <v>5195478</v>
      </c>
      <c r="O1051" s="17">
        <f t="shared" si="314"/>
        <v>5.5451774444795623</v>
      </c>
      <c r="P1051" s="17">
        <f t="shared" si="315"/>
        <v>388.53400632294876</v>
      </c>
      <c r="Q1051" s="17">
        <f t="shared" si="316"/>
        <v>410.48821509303332</v>
      </c>
      <c r="R1051" s="17">
        <f t="shared" si="317"/>
        <v>22798069.804307759</v>
      </c>
      <c r="S1051" s="17">
        <f t="shared" si="318"/>
        <v>54334821.768727906</v>
      </c>
      <c r="T1051" s="17">
        <f t="shared" si="319"/>
        <v>80337732.588761836</v>
      </c>
      <c r="U1051" s="17">
        <f t="shared" si="320"/>
        <v>22798130.936747961</v>
      </c>
      <c r="V1051" s="17">
        <f t="shared" si="321"/>
        <v>54336222.141856313</v>
      </c>
      <c r="W1051" s="17">
        <f t="shared" si="322"/>
        <v>80339230.748191163</v>
      </c>
      <c r="X1051" s="17">
        <f t="shared" si="323"/>
        <v>-6.9341094968544438E-3</v>
      </c>
    </row>
    <row r="1052" spans="1:24" s="17" customFormat="1">
      <c r="A1052" s="17" t="s">
        <v>2429</v>
      </c>
      <c r="B1052" s="17">
        <v>2</v>
      </c>
      <c r="C1052" s="17">
        <v>82</v>
      </c>
      <c r="D1052" s="17">
        <f t="shared" si="305"/>
        <v>84</v>
      </c>
      <c r="E1052" s="2">
        <f t="shared" si="306"/>
        <v>46.01</v>
      </c>
      <c r="F1052" s="17">
        <f t="shared" si="307"/>
        <v>2</v>
      </c>
      <c r="G1052" s="17">
        <f t="shared" si="308"/>
        <v>82</v>
      </c>
      <c r="H1052" s="17">
        <f t="shared" si="309"/>
        <v>84</v>
      </c>
      <c r="I1052" s="17">
        <f t="shared" si="310"/>
        <v>1596158</v>
      </c>
      <c r="J1052" s="17">
        <f t="shared" si="311"/>
        <v>3599236</v>
      </c>
      <c r="K1052" s="17">
        <f t="shared" si="312"/>
        <v>5195394</v>
      </c>
      <c r="L1052" s="17">
        <f>分割表!$B$5</f>
        <v>1596160</v>
      </c>
      <c r="M1052" s="17">
        <f>分割表!$C$5</f>
        <v>3599318</v>
      </c>
      <c r="N1052" s="17">
        <f t="shared" si="313"/>
        <v>5195478</v>
      </c>
      <c r="O1052" s="17">
        <f t="shared" si="314"/>
        <v>1.3862943611198906</v>
      </c>
      <c r="P1052" s="17">
        <f t="shared" si="315"/>
        <v>361.35097827566875</v>
      </c>
      <c r="Q1052" s="17">
        <f t="shared" si="316"/>
        <v>372.18861110283831</v>
      </c>
      <c r="R1052" s="17">
        <f t="shared" si="317"/>
        <v>22798100.370526604</v>
      </c>
      <c r="S1052" s="17">
        <f t="shared" si="318"/>
        <v>54334902.249885224</v>
      </c>
      <c r="T1052" s="17">
        <f t="shared" si="319"/>
        <v>80337847.831738278</v>
      </c>
      <c r="U1052" s="17">
        <f t="shared" si="320"/>
        <v>22798130.936747961</v>
      </c>
      <c r="V1052" s="17">
        <f t="shared" si="321"/>
        <v>54336222.141856313</v>
      </c>
      <c r="W1052" s="17">
        <f t="shared" si="322"/>
        <v>80339230.748191163</v>
      </c>
      <c r="X1052" s="17">
        <f t="shared" si="323"/>
        <v>-6.9656082555771756E-3</v>
      </c>
    </row>
    <row r="1053" spans="1:24" s="17" customFormat="1">
      <c r="A1053" s="17" t="s">
        <v>3106</v>
      </c>
      <c r="B1053" s="17">
        <v>2</v>
      </c>
      <c r="C1053" s="17">
        <v>82</v>
      </c>
      <c r="D1053" s="17">
        <f t="shared" si="305"/>
        <v>84</v>
      </c>
      <c r="E1053" s="2">
        <f t="shared" si="306"/>
        <v>46.01</v>
      </c>
      <c r="F1053" s="17">
        <f t="shared" si="307"/>
        <v>2</v>
      </c>
      <c r="G1053" s="17">
        <f t="shared" si="308"/>
        <v>82</v>
      </c>
      <c r="H1053" s="17">
        <f t="shared" si="309"/>
        <v>84</v>
      </c>
      <c r="I1053" s="17">
        <f t="shared" si="310"/>
        <v>1596158</v>
      </c>
      <c r="J1053" s="17">
        <f t="shared" si="311"/>
        <v>3599236</v>
      </c>
      <c r="K1053" s="17">
        <f t="shared" si="312"/>
        <v>5195394</v>
      </c>
      <c r="L1053" s="17">
        <f>分割表!$B$5</f>
        <v>1596160</v>
      </c>
      <c r="M1053" s="17">
        <f>分割表!$C$5</f>
        <v>3599318</v>
      </c>
      <c r="N1053" s="17">
        <f t="shared" si="313"/>
        <v>5195478</v>
      </c>
      <c r="O1053" s="17">
        <f t="shared" si="314"/>
        <v>1.3862943611198906</v>
      </c>
      <c r="P1053" s="17">
        <f t="shared" si="315"/>
        <v>361.35097827566875</v>
      </c>
      <c r="Q1053" s="17">
        <f t="shared" si="316"/>
        <v>372.18861110283831</v>
      </c>
      <c r="R1053" s="17">
        <f t="shared" si="317"/>
        <v>22798100.370526604</v>
      </c>
      <c r="S1053" s="17">
        <f t="shared" si="318"/>
        <v>54334902.249885224</v>
      </c>
      <c r="T1053" s="17">
        <f t="shared" si="319"/>
        <v>80337847.831738278</v>
      </c>
      <c r="U1053" s="17">
        <f t="shared" si="320"/>
        <v>22798130.936747961</v>
      </c>
      <c r="V1053" s="17">
        <f t="shared" si="321"/>
        <v>54336222.141856313</v>
      </c>
      <c r="W1053" s="17">
        <f t="shared" si="322"/>
        <v>80339230.748191163</v>
      </c>
      <c r="X1053" s="17">
        <f t="shared" si="323"/>
        <v>-6.9656082555771756E-3</v>
      </c>
    </row>
    <row r="1054" spans="1:24" s="17" customFormat="1">
      <c r="A1054" s="17" t="s">
        <v>419</v>
      </c>
      <c r="B1054" s="17">
        <v>51</v>
      </c>
      <c r="C1054" s="17">
        <v>213</v>
      </c>
      <c r="D1054" s="17">
        <f t="shared" si="305"/>
        <v>264</v>
      </c>
      <c r="E1054" s="2">
        <f t="shared" si="306"/>
        <v>17.600000000000001</v>
      </c>
      <c r="F1054" s="17">
        <f t="shared" si="307"/>
        <v>51</v>
      </c>
      <c r="G1054" s="17">
        <f t="shared" si="308"/>
        <v>213</v>
      </c>
      <c r="H1054" s="17">
        <f t="shared" si="309"/>
        <v>264</v>
      </c>
      <c r="I1054" s="17">
        <f t="shared" si="310"/>
        <v>1596109</v>
      </c>
      <c r="J1054" s="17">
        <f t="shared" si="311"/>
        <v>3599105</v>
      </c>
      <c r="K1054" s="17">
        <f t="shared" si="312"/>
        <v>5195214</v>
      </c>
      <c r="L1054" s="17">
        <f>分割表!$B$5</f>
        <v>1596160</v>
      </c>
      <c r="M1054" s="17">
        <f>分割表!$C$5</f>
        <v>3599318</v>
      </c>
      <c r="N1054" s="17">
        <f t="shared" si="313"/>
        <v>5195478</v>
      </c>
      <c r="O1054" s="17">
        <f t="shared" si="314"/>
        <v>200.52310726894061</v>
      </c>
      <c r="P1054" s="17">
        <f t="shared" si="315"/>
        <v>1141.9552312961075</v>
      </c>
      <c r="Q1054" s="17">
        <f t="shared" si="316"/>
        <v>1472.0505632306274</v>
      </c>
      <c r="R1054" s="17">
        <f t="shared" si="317"/>
        <v>22797351.498886302</v>
      </c>
      <c r="S1054" s="17">
        <f t="shared" si="318"/>
        <v>54332793.64585644</v>
      </c>
      <c r="T1054" s="17">
        <f t="shared" si="319"/>
        <v>80334884.443912536</v>
      </c>
      <c r="U1054" s="17">
        <f t="shared" si="320"/>
        <v>22798130.936747961</v>
      </c>
      <c r="V1054" s="17">
        <f t="shared" si="321"/>
        <v>54336222.141856313</v>
      </c>
      <c r="W1054" s="17">
        <f t="shared" si="322"/>
        <v>80339230.748191163</v>
      </c>
      <c r="X1054" s="17">
        <f t="shared" si="323"/>
        <v>-6.9662965840332509E-3</v>
      </c>
    </row>
    <row r="1055" spans="1:24" s="17" customFormat="1">
      <c r="A1055" s="17" t="s">
        <v>2142</v>
      </c>
      <c r="B1055" s="17">
        <v>12</v>
      </c>
      <c r="C1055" s="17">
        <v>109</v>
      </c>
      <c r="D1055" s="17">
        <f t="shared" si="305"/>
        <v>121</v>
      </c>
      <c r="E1055" s="2">
        <f t="shared" si="306"/>
        <v>30.11</v>
      </c>
      <c r="F1055" s="17">
        <f t="shared" si="307"/>
        <v>12</v>
      </c>
      <c r="G1055" s="17">
        <f t="shared" si="308"/>
        <v>109</v>
      </c>
      <c r="H1055" s="17">
        <f t="shared" si="309"/>
        <v>121</v>
      </c>
      <c r="I1055" s="17">
        <f t="shared" si="310"/>
        <v>1596148</v>
      </c>
      <c r="J1055" s="17">
        <f t="shared" si="311"/>
        <v>3599209</v>
      </c>
      <c r="K1055" s="17">
        <f t="shared" si="312"/>
        <v>5195357</v>
      </c>
      <c r="L1055" s="17">
        <f>分割表!$B$5</f>
        <v>1596160</v>
      </c>
      <c r="M1055" s="17">
        <f>分割表!$C$5</f>
        <v>3599318</v>
      </c>
      <c r="N1055" s="17">
        <f t="shared" si="313"/>
        <v>5195478</v>
      </c>
      <c r="O1055" s="17">
        <f t="shared" si="314"/>
        <v>29.818879797456006</v>
      </c>
      <c r="P1055" s="17">
        <f t="shared" si="315"/>
        <v>511.35691916297662</v>
      </c>
      <c r="Q1055" s="17">
        <f t="shared" si="316"/>
        <v>580.29065601720572</v>
      </c>
      <c r="R1055" s="17">
        <f t="shared" si="317"/>
        <v>22797947.539457437</v>
      </c>
      <c r="S1055" s="17">
        <f t="shared" si="318"/>
        <v>54334467.651718214</v>
      </c>
      <c r="T1055" s="17">
        <f t="shared" si="319"/>
        <v>80337238.690398216</v>
      </c>
      <c r="U1055" s="17">
        <f t="shared" si="320"/>
        <v>22798130.936747961</v>
      </c>
      <c r="V1055" s="17">
        <f t="shared" si="321"/>
        <v>54336222.141856313</v>
      </c>
      <c r="W1055" s="17">
        <f t="shared" si="322"/>
        <v>80339230.748191163</v>
      </c>
      <c r="X1055" s="17">
        <f t="shared" si="323"/>
        <v>-6.989857501295986E-3</v>
      </c>
    </row>
    <row r="1056" spans="1:24" s="17" customFormat="1">
      <c r="A1056" s="17" t="s">
        <v>1981</v>
      </c>
      <c r="B1056" s="17">
        <v>6</v>
      </c>
      <c r="C1056" s="17">
        <v>93</v>
      </c>
      <c r="D1056" s="17">
        <f t="shared" si="305"/>
        <v>99</v>
      </c>
      <c r="E1056" s="2">
        <f t="shared" si="306"/>
        <v>37.159999999999997</v>
      </c>
      <c r="F1056" s="17">
        <f t="shared" si="307"/>
        <v>6</v>
      </c>
      <c r="G1056" s="17">
        <f t="shared" si="308"/>
        <v>93</v>
      </c>
      <c r="H1056" s="17">
        <f t="shared" si="309"/>
        <v>99</v>
      </c>
      <c r="I1056" s="17">
        <f t="shared" si="310"/>
        <v>1596154</v>
      </c>
      <c r="J1056" s="17">
        <f t="shared" si="311"/>
        <v>3599225</v>
      </c>
      <c r="K1056" s="17">
        <f t="shared" si="312"/>
        <v>5195379</v>
      </c>
      <c r="L1056" s="17">
        <f>分割表!$B$5</f>
        <v>1596160</v>
      </c>
      <c r="M1056" s="17">
        <f>分割表!$C$5</f>
        <v>3599318</v>
      </c>
      <c r="N1056" s="17">
        <f t="shared" si="313"/>
        <v>5195478</v>
      </c>
      <c r="O1056" s="17">
        <f t="shared" si="314"/>
        <v>10.750556815368331</v>
      </c>
      <c r="P1056" s="17">
        <f t="shared" si="315"/>
        <v>421.53175286325285</v>
      </c>
      <c r="Q1056" s="17">
        <f t="shared" si="316"/>
        <v>454.91686516332442</v>
      </c>
      <c r="R1056" s="17">
        <f t="shared" si="317"/>
        <v>22798039.23809142</v>
      </c>
      <c r="S1056" s="17">
        <f t="shared" si="318"/>
        <v>54334725.191348284</v>
      </c>
      <c r="T1056" s="17">
        <f t="shared" si="319"/>
        <v>80337600.882514596</v>
      </c>
      <c r="U1056" s="17">
        <f t="shared" si="320"/>
        <v>22798130.936747961</v>
      </c>
      <c r="V1056" s="17">
        <f t="shared" si="321"/>
        <v>54336222.141856313</v>
      </c>
      <c r="W1056" s="17">
        <f t="shared" si="322"/>
        <v>80339230.748191163</v>
      </c>
      <c r="X1056" s="17">
        <f t="shared" si="323"/>
        <v>-6.9934822577979458E-3</v>
      </c>
    </row>
    <row r="1057" spans="1:24" s="17" customFormat="1">
      <c r="A1057" s="17" t="s">
        <v>2992</v>
      </c>
      <c r="B1057" s="17">
        <v>22</v>
      </c>
      <c r="C1057" s="17">
        <v>136</v>
      </c>
      <c r="D1057" s="17">
        <f t="shared" si="305"/>
        <v>158</v>
      </c>
      <c r="E1057" s="2">
        <f t="shared" si="306"/>
        <v>24.23</v>
      </c>
      <c r="F1057" s="17">
        <f t="shared" si="307"/>
        <v>22</v>
      </c>
      <c r="G1057" s="17">
        <f t="shared" si="308"/>
        <v>136</v>
      </c>
      <c r="H1057" s="17">
        <f t="shared" si="309"/>
        <v>158</v>
      </c>
      <c r="I1057" s="17">
        <f t="shared" si="310"/>
        <v>1596138</v>
      </c>
      <c r="J1057" s="17">
        <f t="shared" si="311"/>
        <v>3599182</v>
      </c>
      <c r="K1057" s="17">
        <f t="shared" si="312"/>
        <v>5195320</v>
      </c>
      <c r="L1057" s="17">
        <f>分割表!$B$5</f>
        <v>1596160</v>
      </c>
      <c r="M1057" s="17">
        <f>分割表!$C$5</f>
        <v>3599318</v>
      </c>
      <c r="N1057" s="17">
        <f t="shared" si="313"/>
        <v>5195478</v>
      </c>
      <c r="O1057" s="17">
        <f t="shared" si="314"/>
        <v>68.002933973882961</v>
      </c>
      <c r="P1057" s="17">
        <f t="shared" si="315"/>
        <v>668.12106446010307</v>
      </c>
      <c r="Q1057" s="17">
        <f t="shared" si="316"/>
        <v>799.89001521826071</v>
      </c>
      <c r="R1057" s="17">
        <f t="shared" si="317"/>
        <v>22797794.708450917</v>
      </c>
      <c r="S1057" s="17">
        <f t="shared" si="318"/>
        <v>54334033.053753749</v>
      </c>
      <c r="T1057" s="17">
        <f t="shared" si="319"/>
        <v>80336629.549321666</v>
      </c>
      <c r="U1057" s="17">
        <f t="shared" si="320"/>
        <v>22798130.936747961</v>
      </c>
      <c r="V1057" s="17">
        <f t="shared" si="321"/>
        <v>54336222.141856313</v>
      </c>
      <c r="W1057" s="17">
        <f t="shared" si="322"/>
        <v>80339230.748191163</v>
      </c>
      <c r="X1057" s="17">
        <f t="shared" si="323"/>
        <v>-7.0141067470147972E-3</v>
      </c>
    </row>
    <row r="1058" spans="1:24" s="17" customFormat="1">
      <c r="A1058" s="17" t="s">
        <v>538</v>
      </c>
      <c r="B1058" s="17">
        <v>4</v>
      </c>
      <c r="C1058" s="17">
        <v>88</v>
      </c>
      <c r="D1058" s="17">
        <f t="shared" si="305"/>
        <v>92</v>
      </c>
      <c r="E1058" s="2">
        <f t="shared" si="306"/>
        <v>41.13</v>
      </c>
      <c r="F1058" s="17">
        <f t="shared" si="307"/>
        <v>4</v>
      </c>
      <c r="G1058" s="17">
        <f t="shared" si="308"/>
        <v>88</v>
      </c>
      <c r="H1058" s="17">
        <f t="shared" si="309"/>
        <v>92</v>
      </c>
      <c r="I1058" s="17">
        <f t="shared" si="310"/>
        <v>1596156</v>
      </c>
      <c r="J1058" s="17">
        <f t="shared" si="311"/>
        <v>3599230</v>
      </c>
      <c r="K1058" s="17">
        <f t="shared" si="312"/>
        <v>5195386</v>
      </c>
      <c r="L1058" s="17">
        <f>分割表!$B$5</f>
        <v>1596160</v>
      </c>
      <c r="M1058" s="17">
        <f>分割表!$C$5</f>
        <v>3599318</v>
      </c>
      <c r="N1058" s="17">
        <f t="shared" si="313"/>
        <v>5195478</v>
      </c>
      <c r="O1058" s="17">
        <f t="shared" si="314"/>
        <v>5.5451774444795623</v>
      </c>
      <c r="P1058" s="17">
        <f t="shared" si="315"/>
        <v>394.0056396740822</v>
      </c>
      <c r="Q1058" s="17">
        <f t="shared" si="316"/>
        <v>416.00454908851174</v>
      </c>
      <c r="R1058" s="17">
        <f t="shared" si="317"/>
        <v>22798069.804307759</v>
      </c>
      <c r="S1058" s="17">
        <f t="shared" si="318"/>
        <v>54334805.672497272</v>
      </c>
      <c r="T1058" s="17">
        <f t="shared" si="319"/>
        <v>80337716.125480264</v>
      </c>
      <c r="U1058" s="17">
        <f t="shared" si="320"/>
        <v>22798130.936747961</v>
      </c>
      <c r="V1058" s="17">
        <f t="shared" si="321"/>
        <v>54336222.141856313</v>
      </c>
      <c r="W1058" s="17">
        <f t="shared" si="322"/>
        <v>80339230.748191163</v>
      </c>
      <c r="X1058" s="17">
        <f t="shared" si="323"/>
        <v>-7.0249810165206768E-3</v>
      </c>
    </row>
    <row r="1059" spans="1:24" s="17" customFormat="1">
      <c r="A1059" s="17" t="s">
        <v>1285</v>
      </c>
      <c r="B1059" s="17">
        <v>57</v>
      </c>
      <c r="C1059" s="17">
        <v>231</v>
      </c>
      <c r="D1059" s="17">
        <f t="shared" si="305"/>
        <v>288</v>
      </c>
      <c r="E1059" s="2">
        <f t="shared" si="306"/>
        <v>17.559999999999999</v>
      </c>
      <c r="F1059" s="17">
        <f t="shared" si="307"/>
        <v>57</v>
      </c>
      <c r="G1059" s="17">
        <f t="shared" si="308"/>
        <v>231</v>
      </c>
      <c r="H1059" s="17">
        <f t="shared" si="309"/>
        <v>288</v>
      </c>
      <c r="I1059" s="17">
        <f t="shared" si="310"/>
        <v>1596103</v>
      </c>
      <c r="J1059" s="17">
        <f t="shared" si="311"/>
        <v>3599087</v>
      </c>
      <c r="K1059" s="17">
        <f t="shared" si="312"/>
        <v>5195190</v>
      </c>
      <c r="L1059" s="17">
        <f>分割表!$B$5</f>
        <v>1596160</v>
      </c>
      <c r="M1059" s="17">
        <f>分割表!$C$5</f>
        <v>3599318</v>
      </c>
      <c r="N1059" s="17">
        <f t="shared" si="313"/>
        <v>5195478</v>
      </c>
      <c r="O1059" s="17">
        <f t="shared" si="314"/>
        <v>230.45392226656938</v>
      </c>
      <c r="P1059" s="17">
        <f t="shared" si="315"/>
        <v>1257.1984911305342</v>
      </c>
      <c r="Q1059" s="17">
        <f t="shared" si="316"/>
        <v>1630.9326182791524</v>
      </c>
      <c r="R1059" s="17">
        <f t="shared" si="317"/>
        <v>22797259.800421476</v>
      </c>
      <c r="S1059" s="17">
        <f t="shared" si="318"/>
        <v>54332503.914377756</v>
      </c>
      <c r="T1059" s="17">
        <f t="shared" si="319"/>
        <v>80334489.326006964</v>
      </c>
      <c r="U1059" s="17">
        <f t="shared" si="320"/>
        <v>22798130.936747961</v>
      </c>
      <c r="V1059" s="17">
        <f t="shared" si="321"/>
        <v>54336222.141856313</v>
      </c>
      <c r="W1059" s="17">
        <f t="shared" si="322"/>
        <v>80339230.748191163</v>
      </c>
      <c r="X1059" s="17">
        <f t="shared" si="323"/>
        <v>-7.1444148668637544E-3</v>
      </c>
    </row>
    <row r="1060" spans="1:24" s="17" customFormat="1">
      <c r="A1060" s="17" t="s">
        <v>3097</v>
      </c>
      <c r="B1060" s="17">
        <v>2</v>
      </c>
      <c r="C1060" s="17">
        <v>84</v>
      </c>
      <c r="D1060" s="17">
        <f t="shared" si="305"/>
        <v>86</v>
      </c>
      <c r="E1060" s="2">
        <f t="shared" si="306"/>
        <v>47.39</v>
      </c>
      <c r="F1060" s="17">
        <f t="shared" si="307"/>
        <v>2</v>
      </c>
      <c r="G1060" s="17">
        <f t="shared" si="308"/>
        <v>84</v>
      </c>
      <c r="H1060" s="17">
        <f t="shared" si="309"/>
        <v>86</v>
      </c>
      <c r="I1060" s="17">
        <f t="shared" si="310"/>
        <v>1596158</v>
      </c>
      <c r="J1060" s="17">
        <f t="shared" si="311"/>
        <v>3599234</v>
      </c>
      <c r="K1060" s="17">
        <f t="shared" si="312"/>
        <v>5195392</v>
      </c>
      <c r="L1060" s="17">
        <f>分割表!$B$5</f>
        <v>1596160</v>
      </c>
      <c r="M1060" s="17">
        <f>分割表!$C$5</f>
        <v>3599318</v>
      </c>
      <c r="N1060" s="17">
        <f t="shared" si="313"/>
        <v>5195478</v>
      </c>
      <c r="O1060" s="17">
        <f t="shared" si="314"/>
        <v>1.3862943611198906</v>
      </c>
      <c r="P1060" s="17">
        <f t="shared" si="315"/>
        <v>372.18861110283831</v>
      </c>
      <c r="Q1060" s="17">
        <f t="shared" si="316"/>
        <v>383.07386747780163</v>
      </c>
      <c r="R1060" s="17">
        <f t="shared" si="317"/>
        <v>22798100.370526604</v>
      </c>
      <c r="S1060" s="17">
        <f t="shared" si="318"/>
        <v>54334870.057421468</v>
      </c>
      <c r="T1060" s="17">
        <f t="shared" si="319"/>
        <v>80337814.905172616</v>
      </c>
      <c r="U1060" s="17">
        <f t="shared" si="320"/>
        <v>22798130.936747961</v>
      </c>
      <c r="V1060" s="17">
        <f t="shared" si="321"/>
        <v>54336222.141856313</v>
      </c>
      <c r="W1060" s="17">
        <f t="shared" si="322"/>
        <v>80339230.748191163</v>
      </c>
      <c r="X1060" s="17">
        <f t="shared" si="323"/>
        <v>-7.1473512949096407E-3</v>
      </c>
    </row>
    <row r="1061" spans="1:24" s="17" customFormat="1">
      <c r="A1061" s="17" t="s">
        <v>2980</v>
      </c>
      <c r="B1061" s="17">
        <v>24</v>
      </c>
      <c r="C1061" s="17">
        <v>143</v>
      </c>
      <c r="D1061" s="17">
        <f t="shared" si="305"/>
        <v>167</v>
      </c>
      <c r="E1061" s="2">
        <f t="shared" si="306"/>
        <v>24.13</v>
      </c>
      <c r="F1061" s="17">
        <f t="shared" si="307"/>
        <v>24</v>
      </c>
      <c r="G1061" s="17">
        <f t="shared" si="308"/>
        <v>143</v>
      </c>
      <c r="H1061" s="17">
        <f t="shared" si="309"/>
        <v>167</v>
      </c>
      <c r="I1061" s="17">
        <f t="shared" si="310"/>
        <v>1596136</v>
      </c>
      <c r="J1061" s="17">
        <f t="shared" si="311"/>
        <v>3599175</v>
      </c>
      <c r="K1061" s="17">
        <f t="shared" si="312"/>
        <v>5195311</v>
      </c>
      <c r="L1061" s="17">
        <f>分割表!$B$5</f>
        <v>1596160</v>
      </c>
      <c r="M1061" s="17">
        <f>分割表!$C$5</f>
        <v>3599318</v>
      </c>
      <c r="N1061" s="17">
        <f t="shared" si="313"/>
        <v>5195478</v>
      </c>
      <c r="O1061" s="17">
        <f t="shared" si="314"/>
        <v>76.273291928350702</v>
      </c>
      <c r="P1061" s="17">
        <f t="shared" si="315"/>
        <v>709.68678212716668</v>
      </c>
      <c r="Q1061" s="17">
        <f t="shared" si="316"/>
        <v>854.70496667359816</v>
      </c>
      <c r="R1061" s="17">
        <f t="shared" si="317"/>
        <v>22797764.142257132</v>
      </c>
      <c r="S1061" s="17">
        <f t="shared" si="318"/>
        <v>54333920.380240463</v>
      </c>
      <c r="T1061" s="17">
        <f t="shared" si="319"/>
        <v>80336481.379910454</v>
      </c>
      <c r="U1061" s="17">
        <f t="shared" si="320"/>
        <v>22798130.936747961</v>
      </c>
      <c r="V1061" s="17">
        <f t="shared" si="321"/>
        <v>54336222.141856313</v>
      </c>
      <c r="W1061" s="17">
        <f t="shared" si="322"/>
        <v>80339230.748191163</v>
      </c>
      <c r="X1061" s="17">
        <f t="shared" si="323"/>
        <v>-7.1643510276245331E-3</v>
      </c>
    </row>
    <row r="1062" spans="1:24" s="17" customFormat="1">
      <c r="A1062" s="17" t="s">
        <v>3044</v>
      </c>
      <c r="B1062" s="17">
        <v>10</v>
      </c>
      <c r="C1062" s="17">
        <v>106</v>
      </c>
      <c r="D1062" s="17">
        <f t="shared" si="305"/>
        <v>116</v>
      </c>
      <c r="E1062" s="2">
        <f t="shared" si="306"/>
        <v>33.29</v>
      </c>
      <c r="F1062" s="17">
        <f t="shared" si="307"/>
        <v>10</v>
      </c>
      <c r="G1062" s="17">
        <f t="shared" si="308"/>
        <v>106</v>
      </c>
      <c r="H1062" s="17">
        <f t="shared" si="309"/>
        <v>116</v>
      </c>
      <c r="I1062" s="17">
        <f t="shared" si="310"/>
        <v>1596150</v>
      </c>
      <c r="J1062" s="17">
        <f t="shared" si="311"/>
        <v>3599212</v>
      </c>
      <c r="K1062" s="17">
        <f t="shared" si="312"/>
        <v>5195362</v>
      </c>
      <c r="L1062" s="17">
        <f>分割表!$B$5</f>
        <v>1596160</v>
      </c>
      <c r="M1062" s="17">
        <f>分割表!$C$5</f>
        <v>3599318</v>
      </c>
      <c r="N1062" s="17">
        <f t="shared" si="313"/>
        <v>5195478</v>
      </c>
      <c r="O1062" s="17">
        <f t="shared" si="314"/>
        <v>23.025850929940461</v>
      </c>
      <c r="P1062" s="17">
        <f t="shared" si="315"/>
        <v>494.32454397587907</v>
      </c>
      <c r="Q1062" s="17">
        <f t="shared" si="316"/>
        <v>551.41646216833828</v>
      </c>
      <c r="R1062" s="17">
        <f t="shared" si="317"/>
        <v>22797978.105666257</v>
      </c>
      <c r="S1062" s="17">
        <f t="shared" si="318"/>
        <v>54334515.940393433</v>
      </c>
      <c r="T1062" s="17">
        <f t="shared" si="319"/>
        <v>80337321.006780133</v>
      </c>
      <c r="U1062" s="17">
        <f t="shared" si="320"/>
        <v>22798130.936747961</v>
      </c>
      <c r="V1062" s="17">
        <f t="shared" si="321"/>
        <v>54336222.141856313</v>
      </c>
      <c r="W1062" s="17">
        <f t="shared" si="322"/>
        <v>80339230.748191163</v>
      </c>
      <c r="X1062" s="17">
        <f t="shared" si="323"/>
        <v>-7.2030992993511829E-3</v>
      </c>
    </row>
    <row r="1063" spans="1:24" s="17" customFormat="1">
      <c r="A1063" s="17" t="s">
        <v>2505</v>
      </c>
      <c r="B1063" s="17">
        <v>8</v>
      </c>
      <c r="C1063" s="17">
        <v>102</v>
      </c>
      <c r="D1063" s="17">
        <f t="shared" si="305"/>
        <v>110</v>
      </c>
      <c r="E1063" s="2">
        <f t="shared" si="306"/>
        <v>36.42</v>
      </c>
      <c r="F1063" s="17">
        <f t="shared" si="307"/>
        <v>8</v>
      </c>
      <c r="G1063" s="17">
        <f t="shared" si="308"/>
        <v>102</v>
      </c>
      <c r="H1063" s="17">
        <f t="shared" si="309"/>
        <v>110</v>
      </c>
      <c r="I1063" s="17">
        <f t="shared" si="310"/>
        <v>1596152</v>
      </c>
      <c r="J1063" s="17">
        <f t="shared" si="311"/>
        <v>3599216</v>
      </c>
      <c r="K1063" s="17">
        <f t="shared" si="312"/>
        <v>5195368</v>
      </c>
      <c r="L1063" s="17">
        <f>分割表!$B$5</f>
        <v>1596160</v>
      </c>
      <c r="M1063" s="17">
        <f>分割表!$C$5</f>
        <v>3599318</v>
      </c>
      <c r="N1063" s="17">
        <f t="shared" si="313"/>
        <v>5195478</v>
      </c>
      <c r="O1063" s="17">
        <f t="shared" si="314"/>
        <v>16.635532333438686</v>
      </c>
      <c r="P1063" s="17">
        <f t="shared" si="315"/>
        <v>471.7472269549956</v>
      </c>
      <c r="Q1063" s="17">
        <f t="shared" si="316"/>
        <v>517.05284023716581</v>
      </c>
      <c r="R1063" s="17">
        <f t="shared" si="317"/>
        <v>22798008.671877589</v>
      </c>
      <c r="S1063" s="17">
        <f t="shared" si="318"/>
        <v>54334580.325297616</v>
      </c>
      <c r="T1063" s="17">
        <f t="shared" si="319"/>
        <v>80337419.786444768</v>
      </c>
      <c r="U1063" s="17">
        <f t="shared" si="320"/>
        <v>22798130.936747961</v>
      </c>
      <c r="V1063" s="17">
        <f t="shared" si="321"/>
        <v>54336222.141856313</v>
      </c>
      <c r="W1063" s="17">
        <f t="shared" si="322"/>
        <v>80339230.748191163</v>
      </c>
      <c r="X1063" s="17">
        <f t="shared" si="323"/>
        <v>-7.3254695777401459E-3</v>
      </c>
    </row>
    <row r="1064" spans="1:24" s="17" customFormat="1">
      <c r="A1064" s="17" t="s">
        <v>3092</v>
      </c>
      <c r="B1064" s="17">
        <v>2</v>
      </c>
      <c r="C1064" s="17">
        <v>86</v>
      </c>
      <c r="D1064" s="17">
        <f t="shared" si="305"/>
        <v>88</v>
      </c>
      <c r="E1064" s="2">
        <f t="shared" si="306"/>
        <v>48.76</v>
      </c>
      <c r="F1064" s="17">
        <f t="shared" si="307"/>
        <v>2</v>
      </c>
      <c r="G1064" s="17">
        <f t="shared" si="308"/>
        <v>86</v>
      </c>
      <c r="H1064" s="17">
        <f t="shared" si="309"/>
        <v>88</v>
      </c>
      <c r="I1064" s="17">
        <f t="shared" si="310"/>
        <v>1596158</v>
      </c>
      <c r="J1064" s="17">
        <f t="shared" si="311"/>
        <v>3599232</v>
      </c>
      <c r="K1064" s="17">
        <f t="shared" si="312"/>
        <v>5195390</v>
      </c>
      <c r="L1064" s="17">
        <f>分割表!$B$5</f>
        <v>1596160</v>
      </c>
      <c r="M1064" s="17">
        <f>分割表!$C$5</f>
        <v>3599318</v>
      </c>
      <c r="N1064" s="17">
        <f t="shared" si="313"/>
        <v>5195478</v>
      </c>
      <c r="O1064" s="17">
        <f t="shared" si="314"/>
        <v>1.3862943611198906</v>
      </c>
      <c r="P1064" s="17">
        <f t="shared" si="315"/>
        <v>383.07386747780163</v>
      </c>
      <c r="Q1064" s="17">
        <f t="shared" si="316"/>
        <v>394.0056396740822</v>
      </c>
      <c r="R1064" s="17">
        <f t="shared" si="317"/>
        <v>22798100.370526604</v>
      </c>
      <c r="S1064" s="17">
        <f t="shared" si="318"/>
        <v>54334837.864958815</v>
      </c>
      <c r="T1064" s="17">
        <f t="shared" si="319"/>
        <v>80337781.978607729</v>
      </c>
      <c r="U1064" s="17">
        <f t="shared" si="320"/>
        <v>22798130.936747961</v>
      </c>
      <c r="V1064" s="17">
        <f t="shared" si="321"/>
        <v>54336222.141856313</v>
      </c>
      <c r="W1064" s="17">
        <f t="shared" si="322"/>
        <v>80339230.748191163</v>
      </c>
      <c r="X1064" s="17">
        <f t="shared" si="323"/>
        <v>-7.329094334242104E-3</v>
      </c>
    </row>
    <row r="1065" spans="1:24" s="17" customFormat="1">
      <c r="A1065" s="17" t="s">
        <v>1894</v>
      </c>
      <c r="B1065" s="17">
        <v>8</v>
      </c>
      <c r="C1065" s="17">
        <v>103</v>
      </c>
      <c r="D1065" s="17">
        <f t="shared" si="305"/>
        <v>111</v>
      </c>
      <c r="E1065" s="2">
        <f t="shared" si="306"/>
        <v>37</v>
      </c>
      <c r="F1065" s="17">
        <f t="shared" si="307"/>
        <v>8</v>
      </c>
      <c r="G1065" s="17">
        <f t="shared" si="308"/>
        <v>103</v>
      </c>
      <c r="H1065" s="17">
        <f t="shared" si="309"/>
        <v>111</v>
      </c>
      <c r="I1065" s="17">
        <f t="shared" si="310"/>
        <v>1596152</v>
      </c>
      <c r="J1065" s="17">
        <f t="shared" si="311"/>
        <v>3599215</v>
      </c>
      <c r="K1065" s="17">
        <f t="shared" si="312"/>
        <v>5195367</v>
      </c>
      <c r="L1065" s="17">
        <f>分割表!$B$5</f>
        <v>1596160</v>
      </c>
      <c r="M1065" s="17">
        <f>分割表!$C$5</f>
        <v>3599318</v>
      </c>
      <c r="N1065" s="17">
        <f t="shared" si="313"/>
        <v>5195478</v>
      </c>
      <c r="O1065" s="17">
        <f t="shared" si="314"/>
        <v>16.635532333438686</v>
      </c>
      <c r="P1065" s="17">
        <f t="shared" si="315"/>
        <v>477.3770857876525</v>
      </c>
      <c r="Q1065" s="17">
        <f t="shared" si="316"/>
        <v>522.75785234566911</v>
      </c>
      <c r="R1065" s="17">
        <f t="shared" si="317"/>
        <v>22798008.671877589</v>
      </c>
      <c r="S1065" s="17">
        <f t="shared" si="318"/>
        <v>54334564.229071155</v>
      </c>
      <c r="T1065" s="17">
        <f t="shared" si="319"/>
        <v>80337403.323166847</v>
      </c>
      <c r="U1065" s="17">
        <f t="shared" si="320"/>
        <v>22798130.936747961</v>
      </c>
      <c r="V1065" s="17">
        <f t="shared" si="321"/>
        <v>54336222.141856313</v>
      </c>
      <c r="W1065" s="17">
        <f t="shared" si="322"/>
        <v>80339230.748191163</v>
      </c>
      <c r="X1065" s="17">
        <f t="shared" si="323"/>
        <v>-7.4163410974063789E-3</v>
      </c>
    </row>
    <row r="1066" spans="1:24" s="17" customFormat="1">
      <c r="A1066" s="17" t="s">
        <v>1967</v>
      </c>
      <c r="B1066" s="17">
        <v>15</v>
      </c>
      <c r="C1066" s="17">
        <v>122</v>
      </c>
      <c r="D1066" s="17">
        <f t="shared" si="305"/>
        <v>137</v>
      </c>
      <c r="E1066" s="2">
        <f t="shared" si="306"/>
        <v>30.31</v>
      </c>
      <c r="F1066" s="17">
        <f t="shared" si="307"/>
        <v>15</v>
      </c>
      <c r="G1066" s="17">
        <f t="shared" si="308"/>
        <v>122</v>
      </c>
      <c r="H1066" s="17">
        <f t="shared" si="309"/>
        <v>137</v>
      </c>
      <c r="I1066" s="17">
        <f t="shared" si="310"/>
        <v>1596145</v>
      </c>
      <c r="J1066" s="17">
        <f t="shared" si="311"/>
        <v>3599196</v>
      </c>
      <c r="K1066" s="17">
        <f t="shared" si="312"/>
        <v>5195341</v>
      </c>
      <c r="L1066" s="17">
        <f>分割表!$B$5</f>
        <v>1596160</v>
      </c>
      <c r="M1066" s="17">
        <f>分割表!$C$5</f>
        <v>3599318</v>
      </c>
      <c r="N1066" s="17">
        <f t="shared" si="313"/>
        <v>5195478</v>
      </c>
      <c r="O1066" s="17">
        <f t="shared" si="314"/>
        <v>40.620753016533151</v>
      </c>
      <c r="P1066" s="17">
        <f t="shared" si="315"/>
        <v>586.09056745745727</v>
      </c>
      <c r="Q1066" s="17">
        <f t="shared" si="316"/>
        <v>674.03738683845313</v>
      </c>
      <c r="R1066" s="17">
        <f t="shared" si="317"/>
        <v>22797901.690148901</v>
      </c>
      <c r="S1066" s="17">
        <f t="shared" si="318"/>
        <v>54334258.400821149</v>
      </c>
      <c r="T1066" s="17">
        <f t="shared" si="319"/>
        <v>80336975.278008461</v>
      </c>
      <c r="U1066" s="17">
        <f t="shared" si="320"/>
        <v>22798130.936747961</v>
      </c>
      <c r="V1066" s="17">
        <f t="shared" si="321"/>
        <v>54336222.141856313</v>
      </c>
      <c r="W1066" s="17">
        <f t="shared" si="322"/>
        <v>80339230.748191163</v>
      </c>
      <c r="X1066" s="17">
        <f t="shared" si="323"/>
        <v>-7.4424027213761696E-3</v>
      </c>
    </row>
    <row r="1067" spans="1:24" s="17" customFormat="1">
      <c r="A1067" s="17" t="s">
        <v>1166</v>
      </c>
      <c r="B1067" s="17">
        <v>6</v>
      </c>
      <c r="C1067" s="17">
        <v>100</v>
      </c>
      <c r="D1067" s="17">
        <f t="shared" si="305"/>
        <v>106</v>
      </c>
      <c r="E1067" s="2">
        <f t="shared" si="306"/>
        <v>41.46</v>
      </c>
      <c r="F1067" s="17">
        <f t="shared" si="307"/>
        <v>6</v>
      </c>
      <c r="G1067" s="17">
        <f t="shared" si="308"/>
        <v>100</v>
      </c>
      <c r="H1067" s="17">
        <f t="shared" si="309"/>
        <v>106</v>
      </c>
      <c r="I1067" s="17">
        <f t="shared" si="310"/>
        <v>1596154</v>
      </c>
      <c r="J1067" s="17">
        <f t="shared" si="311"/>
        <v>3599218</v>
      </c>
      <c r="K1067" s="17">
        <f t="shared" si="312"/>
        <v>5195372</v>
      </c>
      <c r="L1067" s="17">
        <f>分割表!$B$5</f>
        <v>1596160</v>
      </c>
      <c r="M1067" s="17">
        <f>分割表!$C$5</f>
        <v>3599318</v>
      </c>
      <c r="N1067" s="17">
        <f t="shared" si="313"/>
        <v>5195478</v>
      </c>
      <c r="O1067" s="17">
        <f t="shared" si="314"/>
        <v>10.750556815368331</v>
      </c>
      <c r="P1067" s="17">
        <f t="shared" si="315"/>
        <v>460.51701859880916</v>
      </c>
      <c r="Q1067" s="17">
        <f t="shared" si="316"/>
        <v>494.32454397587907</v>
      </c>
      <c r="R1067" s="17">
        <f t="shared" si="317"/>
        <v>22798039.23809142</v>
      </c>
      <c r="S1067" s="17">
        <f t="shared" si="318"/>
        <v>54334612.517751381</v>
      </c>
      <c r="T1067" s="17">
        <f t="shared" si="319"/>
        <v>80337485.639558375</v>
      </c>
      <c r="U1067" s="17">
        <f t="shared" si="320"/>
        <v>22798130.936747961</v>
      </c>
      <c r="V1067" s="17">
        <f t="shared" si="321"/>
        <v>54336222.141856313</v>
      </c>
      <c r="W1067" s="17">
        <f t="shared" si="322"/>
        <v>80339230.748191163</v>
      </c>
      <c r="X1067" s="17">
        <f t="shared" si="323"/>
        <v>-7.6295828954615749E-3</v>
      </c>
    </row>
    <row r="1068" spans="1:24" s="17" customFormat="1">
      <c r="A1068" s="17" t="s">
        <v>2851</v>
      </c>
      <c r="B1068" s="17">
        <v>66</v>
      </c>
      <c r="C1068" s="17">
        <v>261</v>
      </c>
      <c r="D1068" s="17">
        <f t="shared" si="305"/>
        <v>327</v>
      </c>
      <c r="E1068" s="2">
        <f t="shared" si="306"/>
        <v>18.46</v>
      </c>
      <c r="F1068" s="17">
        <f t="shared" si="307"/>
        <v>66</v>
      </c>
      <c r="G1068" s="17">
        <f t="shared" si="308"/>
        <v>261</v>
      </c>
      <c r="H1068" s="17">
        <f t="shared" si="309"/>
        <v>327</v>
      </c>
      <c r="I1068" s="17">
        <f t="shared" si="310"/>
        <v>1596094</v>
      </c>
      <c r="J1068" s="17">
        <f t="shared" si="311"/>
        <v>3599057</v>
      </c>
      <c r="K1068" s="17">
        <f t="shared" si="312"/>
        <v>5195151</v>
      </c>
      <c r="L1068" s="17">
        <f>分割表!$B$5</f>
        <v>1596160</v>
      </c>
      <c r="M1068" s="17">
        <f>分割表!$C$5</f>
        <v>3599318</v>
      </c>
      <c r="N1068" s="17">
        <f t="shared" si="313"/>
        <v>5195478</v>
      </c>
      <c r="O1068" s="17">
        <f t="shared" si="314"/>
        <v>276.51721297374405</v>
      </c>
      <c r="P1068" s="17">
        <f t="shared" si="315"/>
        <v>1452.3398263112231</v>
      </c>
      <c r="Q1068" s="17">
        <f t="shared" si="316"/>
        <v>1893.3169758834019</v>
      </c>
      <c r="R1068" s="17">
        <f t="shared" si="317"/>
        <v>22797122.252766531</v>
      </c>
      <c r="S1068" s="17">
        <f t="shared" si="318"/>
        <v>54332021.028779976</v>
      </c>
      <c r="T1068" s="17">
        <f t="shared" si="319"/>
        <v>80333847.259646893</v>
      </c>
      <c r="U1068" s="17">
        <f t="shared" si="320"/>
        <v>22798130.936747961</v>
      </c>
      <c r="V1068" s="17">
        <f t="shared" si="321"/>
        <v>54336222.141856313</v>
      </c>
      <c r="W1068" s="17">
        <f t="shared" si="322"/>
        <v>80339230.748191163</v>
      </c>
      <c r="X1068" s="17">
        <f t="shared" si="323"/>
        <v>-7.684206850108212E-3</v>
      </c>
    </row>
    <row r="1069" spans="1:24" s="17" customFormat="1">
      <c r="A1069" s="17" t="s">
        <v>3043</v>
      </c>
      <c r="B1069" s="17">
        <v>8</v>
      </c>
      <c r="C1069" s="17">
        <v>106</v>
      </c>
      <c r="D1069" s="17">
        <f t="shared" si="305"/>
        <v>114</v>
      </c>
      <c r="E1069" s="2">
        <f t="shared" si="306"/>
        <v>38.76</v>
      </c>
      <c r="F1069" s="17">
        <f t="shared" si="307"/>
        <v>8</v>
      </c>
      <c r="G1069" s="17">
        <f t="shared" si="308"/>
        <v>106</v>
      </c>
      <c r="H1069" s="17">
        <f t="shared" si="309"/>
        <v>114</v>
      </c>
      <c r="I1069" s="17">
        <f t="shared" si="310"/>
        <v>1596152</v>
      </c>
      <c r="J1069" s="17">
        <f t="shared" si="311"/>
        <v>3599212</v>
      </c>
      <c r="K1069" s="17">
        <f t="shared" si="312"/>
        <v>5195364</v>
      </c>
      <c r="L1069" s="17">
        <f>分割表!$B$5</f>
        <v>1596160</v>
      </c>
      <c r="M1069" s="17">
        <f>分割表!$C$5</f>
        <v>3599318</v>
      </c>
      <c r="N1069" s="17">
        <f t="shared" si="313"/>
        <v>5195478</v>
      </c>
      <c r="O1069" s="17">
        <f t="shared" si="314"/>
        <v>16.635532333438686</v>
      </c>
      <c r="P1069" s="17">
        <f t="shared" si="315"/>
        <v>494.32454397587907</v>
      </c>
      <c r="Q1069" s="17">
        <f t="shared" si="316"/>
        <v>539.92662311697245</v>
      </c>
      <c r="R1069" s="17">
        <f t="shared" si="317"/>
        <v>22798008.671877589</v>
      </c>
      <c r="S1069" s="17">
        <f t="shared" si="318"/>
        <v>54334515.940393433</v>
      </c>
      <c r="T1069" s="17">
        <f t="shared" si="319"/>
        <v>80337353.933334231</v>
      </c>
      <c r="U1069" s="17">
        <f t="shared" si="320"/>
        <v>22798130.936747961</v>
      </c>
      <c r="V1069" s="17">
        <f t="shared" si="321"/>
        <v>54336222.141856313</v>
      </c>
      <c r="W1069" s="17">
        <f t="shared" si="322"/>
        <v>80339230.748191163</v>
      </c>
      <c r="X1069" s="17">
        <f t="shared" si="323"/>
        <v>-7.688955656405076E-3</v>
      </c>
    </row>
    <row r="1070" spans="1:24" s="17" customFormat="1">
      <c r="A1070" s="17" t="s">
        <v>3080</v>
      </c>
      <c r="B1070" s="17">
        <v>2</v>
      </c>
      <c r="C1070" s="17">
        <v>90</v>
      </c>
      <c r="D1070" s="17">
        <f t="shared" si="305"/>
        <v>92</v>
      </c>
      <c r="E1070" s="2">
        <f t="shared" si="306"/>
        <v>51.52</v>
      </c>
      <c r="F1070" s="17">
        <f t="shared" si="307"/>
        <v>2</v>
      </c>
      <c r="G1070" s="17">
        <f t="shared" si="308"/>
        <v>90</v>
      </c>
      <c r="H1070" s="17">
        <f t="shared" si="309"/>
        <v>92</v>
      </c>
      <c r="I1070" s="17">
        <f t="shared" si="310"/>
        <v>1596158</v>
      </c>
      <c r="J1070" s="17">
        <f t="shared" si="311"/>
        <v>3599228</v>
      </c>
      <c r="K1070" s="17">
        <f t="shared" si="312"/>
        <v>5195386</v>
      </c>
      <c r="L1070" s="17">
        <f>分割表!$B$5</f>
        <v>1596160</v>
      </c>
      <c r="M1070" s="17">
        <f>分割表!$C$5</f>
        <v>3599318</v>
      </c>
      <c r="N1070" s="17">
        <f t="shared" si="313"/>
        <v>5195478</v>
      </c>
      <c r="O1070" s="17">
        <f t="shared" si="314"/>
        <v>1.3862943611198906</v>
      </c>
      <c r="P1070" s="17">
        <f t="shared" si="315"/>
        <v>404.98287032972382</v>
      </c>
      <c r="Q1070" s="17">
        <f t="shared" si="316"/>
        <v>416.00454908851174</v>
      </c>
      <c r="R1070" s="17">
        <f t="shared" si="317"/>
        <v>22798100.370526604</v>
      </c>
      <c r="S1070" s="17">
        <f t="shared" si="318"/>
        <v>54334773.480036847</v>
      </c>
      <c r="T1070" s="17">
        <f t="shared" si="319"/>
        <v>80337716.125480264</v>
      </c>
      <c r="U1070" s="17">
        <f t="shared" si="320"/>
        <v>22798130.936747961</v>
      </c>
      <c r="V1070" s="17">
        <f t="shared" si="321"/>
        <v>54336222.141856313</v>
      </c>
      <c r="W1070" s="17">
        <f t="shared" si="322"/>
        <v>80339230.748191163</v>
      </c>
      <c r="X1070" s="17">
        <f t="shared" si="323"/>
        <v>-7.6925804129070359E-3</v>
      </c>
    </row>
    <row r="1071" spans="1:24" s="17" customFormat="1">
      <c r="A1071" s="17" t="s">
        <v>3079</v>
      </c>
      <c r="B1071" s="17">
        <v>2</v>
      </c>
      <c r="C1071" s="17">
        <v>90</v>
      </c>
      <c r="D1071" s="17">
        <f t="shared" si="305"/>
        <v>92</v>
      </c>
      <c r="E1071" s="2">
        <f t="shared" si="306"/>
        <v>51.52</v>
      </c>
      <c r="F1071" s="17">
        <f t="shared" si="307"/>
        <v>2</v>
      </c>
      <c r="G1071" s="17">
        <f t="shared" si="308"/>
        <v>90</v>
      </c>
      <c r="H1071" s="17">
        <f t="shared" si="309"/>
        <v>92</v>
      </c>
      <c r="I1071" s="17">
        <f t="shared" si="310"/>
        <v>1596158</v>
      </c>
      <c r="J1071" s="17">
        <f t="shared" si="311"/>
        <v>3599228</v>
      </c>
      <c r="K1071" s="17">
        <f t="shared" si="312"/>
        <v>5195386</v>
      </c>
      <c r="L1071" s="17">
        <f>分割表!$B$5</f>
        <v>1596160</v>
      </c>
      <c r="M1071" s="17">
        <f>分割表!$C$5</f>
        <v>3599318</v>
      </c>
      <c r="N1071" s="17">
        <f t="shared" si="313"/>
        <v>5195478</v>
      </c>
      <c r="O1071" s="17">
        <f t="shared" si="314"/>
        <v>1.3862943611198906</v>
      </c>
      <c r="P1071" s="17">
        <f t="shared" si="315"/>
        <v>404.98287032972382</v>
      </c>
      <c r="Q1071" s="17">
        <f t="shared" si="316"/>
        <v>416.00454908851174</v>
      </c>
      <c r="R1071" s="17">
        <f t="shared" si="317"/>
        <v>22798100.370526604</v>
      </c>
      <c r="S1071" s="17">
        <f t="shared" si="318"/>
        <v>54334773.480036847</v>
      </c>
      <c r="T1071" s="17">
        <f t="shared" si="319"/>
        <v>80337716.125480264</v>
      </c>
      <c r="U1071" s="17">
        <f t="shared" si="320"/>
        <v>22798130.936747961</v>
      </c>
      <c r="V1071" s="17">
        <f t="shared" si="321"/>
        <v>54336222.141856313</v>
      </c>
      <c r="W1071" s="17">
        <f t="shared" si="322"/>
        <v>80339230.748191163</v>
      </c>
      <c r="X1071" s="17">
        <f t="shared" si="323"/>
        <v>-7.6925804129070359E-3</v>
      </c>
    </row>
    <row r="1072" spans="1:24" s="17" customFormat="1">
      <c r="A1072" s="17" t="s">
        <v>274</v>
      </c>
      <c r="B1072" s="17">
        <v>2</v>
      </c>
      <c r="C1072" s="17">
        <v>90</v>
      </c>
      <c r="D1072" s="17">
        <f t="shared" si="305"/>
        <v>92</v>
      </c>
      <c r="E1072" s="2">
        <f t="shared" si="306"/>
        <v>51.52</v>
      </c>
      <c r="F1072" s="17">
        <f t="shared" si="307"/>
        <v>2</v>
      </c>
      <c r="G1072" s="17">
        <f t="shared" si="308"/>
        <v>90</v>
      </c>
      <c r="H1072" s="17">
        <f t="shared" si="309"/>
        <v>92</v>
      </c>
      <c r="I1072" s="17">
        <f t="shared" si="310"/>
        <v>1596158</v>
      </c>
      <c r="J1072" s="17">
        <f t="shared" si="311"/>
        <v>3599228</v>
      </c>
      <c r="K1072" s="17">
        <f t="shared" si="312"/>
        <v>5195386</v>
      </c>
      <c r="L1072" s="17">
        <f>分割表!$B$5</f>
        <v>1596160</v>
      </c>
      <c r="M1072" s="17">
        <f>分割表!$C$5</f>
        <v>3599318</v>
      </c>
      <c r="N1072" s="17">
        <f t="shared" si="313"/>
        <v>5195478</v>
      </c>
      <c r="O1072" s="17">
        <f t="shared" si="314"/>
        <v>1.3862943611198906</v>
      </c>
      <c r="P1072" s="17">
        <f t="shared" si="315"/>
        <v>404.98287032972382</v>
      </c>
      <c r="Q1072" s="17">
        <f t="shared" si="316"/>
        <v>416.00454908851174</v>
      </c>
      <c r="R1072" s="17">
        <f t="shared" si="317"/>
        <v>22798100.370526604</v>
      </c>
      <c r="S1072" s="17">
        <f t="shared" si="318"/>
        <v>54334773.480036847</v>
      </c>
      <c r="T1072" s="17">
        <f t="shared" si="319"/>
        <v>80337716.125480264</v>
      </c>
      <c r="U1072" s="17">
        <f t="shared" si="320"/>
        <v>22798130.936747961</v>
      </c>
      <c r="V1072" s="17">
        <f t="shared" si="321"/>
        <v>54336222.141856313</v>
      </c>
      <c r="W1072" s="17">
        <f t="shared" si="322"/>
        <v>80339230.748191163</v>
      </c>
      <c r="X1072" s="17">
        <f t="shared" si="323"/>
        <v>-7.6925804129070359E-3</v>
      </c>
    </row>
    <row r="1073" spans="1:24" s="17" customFormat="1">
      <c r="A1073" s="17" t="s">
        <v>1262</v>
      </c>
      <c r="B1073" s="17">
        <v>2</v>
      </c>
      <c r="C1073" s="17">
        <v>91</v>
      </c>
      <c r="D1073" s="17">
        <f t="shared" si="305"/>
        <v>93</v>
      </c>
      <c r="E1073" s="2">
        <f t="shared" si="306"/>
        <v>52.21</v>
      </c>
      <c r="F1073" s="17">
        <f t="shared" si="307"/>
        <v>2</v>
      </c>
      <c r="G1073" s="17">
        <f t="shared" si="308"/>
        <v>91</v>
      </c>
      <c r="H1073" s="17">
        <f t="shared" si="309"/>
        <v>93</v>
      </c>
      <c r="I1073" s="17">
        <f t="shared" si="310"/>
        <v>1596158</v>
      </c>
      <c r="J1073" s="17">
        <f t="shared" si="311"/>
        <v>3599227</v>
      </c>
      <c r="K1073" s="17">
        <f t="shared" si="312"/>
        <v>5195385</v>
      </c>
      <c r="L1073" s="17">
        <f>分割表!$B$5</f>
        <v>1596160</v>
      </c>
      <c r="M1073" s="17">
        <f>分割表!$C$5</f>
        <v>3599318</v>
      </c>
      <c r="N1073" s="17">
        <f t="shared" si="313"/>
        <v>5195478</v>
      </c>
      <c r="O1073" s="17">
        <f t="shared" si="314"/>
        <v>1.3862943611198906</v>
      </c>
      <c r="P1073" s="17">
        <f t="shared" si="315"/>
        <v>410.48821509303332</v>
      </c>
      <c r="Q1073" s="17">
        <f t="shared" si="316"/>
        <v>421.53175286325285</v>
      </c>
      <c r="R1073" s="17">
        <f t="shared" si="317"/>
        <v>22798100.370526604</v>
      </c>
      <c r="S1073" s="17">
        <f t="shared" si="318"/>
        <v>54334757.383807048</v>
      </c>
      <c r="T1073" s="17">
        <f t="shared" si="319"/>
        <v>80337699.662198871</v>
      </c>
      <c r="U1073" s="17">
        <f t="shared" si="320"/>
        <v>22798130.936747961</v>
      </c>
      <c r="V1073" s="17">
        <f t="shared" si="321"/>
        <v>54336222.141856313</v>
      </c>
      <c r="W1073" s="17">
        <f t="shared" si="322"/>
        <v>80339230.748191163</v>
      </c>
      <c r="X1073" s="17">
        <f t="shared" si="323"/>
        <v>-7.7834519325732671E-3</v>
      </c>
    </row>
    <row r="1074" spans="1:24" s="17" customFormat="1">
      <c r="A1074" s="17" t="s">
        <v>42</v>
      </c>
      <c r="B1074" s="17">
        <v>2</v>
      </c>
      <c r="C1074" s="17">
        <v>92</v>
      </c>
      <c r="D1074" s="17">
        <f t="shared" si="305"/>
        <v>94</v>
      </c>
      <c r="E1074" s="2">
        <f t="shared" si="306"/>
        <v>52.9</v>
      </c>
      <c r="F1074" s="17">
        <f t="shared" si="307"/>
        <v>2</v>
      </c>
      <c r="G1074" s="17">
        <f t="shared" si="308"/>
        <v>92</v>
      </c>
      <c r="H1074" s="17">
        <f t="shared" si="309"/>
        <v>94</v>
      </c>
      <c r="I1074" s="17">
        <f t="shared" si="310"/>
        <v>1596158</v>
      </c>
      <c r="J1074" s="17">
        <f t="shared" si="311"/>
        <v>3599226</v>
      </c>
      <c r="K1074" s="17">
        <f t="shared" si="312"/>
        <v>5195384</v>
      </c>
      <c r="L1074" s="17">
        <f>分割表!$B$5</f>
        <v>1596160</v>
      </c>
      <c r="M1074" s="17">
        <f>分割表!$C$5</f>
        <v>3599318</v>
      </c>
      <c r="N1074" s="17">
        <f t="shared" si="313"/>
        <v>5195478</v>
      </c>
      <c r="O1074" s="17">
        <f t="shared" si="314"/>
        <v>1.3862943611198906</v>
      </c>
      <c r="P1074" s="17">
        <f t="shared" si="315"/>
        <v>416.00454908851174</v>
      </c>
      <c r="Q1074" s="17">
        <f t="shared" si="316"/>
        <v>427.06970953338038</v>
      </c>
      <c r="R1074" s="17">
        <f t="shared" si="317"/>
        <v>22798100.370526604</v>
      </c>
      <c r="S1074" s="17">
        <f t="shared" si="318"/>
        <v>54334741.287577532</v>
      </c>
      <c r="T1074" s="17">
        <f t="shared" si="319"/>
        <v>80337683.198917687</v>
      </c>
      <c r="U1074" s="17">
        <f t="shared" si="320"/>
        <v>22798130.936747961</v>
      </c>
      <c r="V1074" s="17">
        <f t="shared" si="321"/>
        <v>54336222.141856313</v>
      </c>
      <c r="W1074" s="17">
        <f t="shared" si="322"/>
        <v>80339230.748191163</v>
      </c>
      <c r="X1074" s="17">
        <f t="shared" si="323"/>
        <v>-7.8743234522395001E-3</v>
      </c>
    </row>
    <row r="1075" spans="1:24" s="17" customFormat="1">
      <c r="A1075" s="17" t="s">
        <v>184</v>
      </c>
      <c r="B1075" s="17">
        <v>2</v>
      </c>
      <c r="C1075" s="17">
        <v>92</v>
      </c>
      <c r="D1075" s="17">
        <f t="shared" si="305"/>
        <v>94</v>
      </c>
      <c r="E1075" s="2">
        <f t="shared" si="306"/>
        <v>52.9</v>
      </c>
      <c r="F1075" s="17">
        <f t="shared" si="307"/>
        <v>2</v>
      </c>
      <c r="G1075" s="17">
        <f t="shared" si="308"/>
        <v>92</v>
      </c>
      <c r="H1075" s="17">
        <f t="shared" si="309"/>
        <v>94</v>
      </c>
      <c r="I1075" s="17">
        <f t="shared" si="310"/>
        <v>1596158</v>
      </c>
      <c r="J1075" s="17">
        <f t="shared" si="311"/>
        <v>3599226</v>
      </c>
      <c r="K1075" s="17">
        <f t="shared" si="312"/>
        <v>5195384</v>
      </c>
      <c r="L1075" s="17">
        <f>分割表!$B$5</f>
        <v>1596160</v>
      </c>
      <c r="M1075" s="17">
        <f>分割表!$C$5</f>
        <v>3599318</v>
      </c>
      <c r="N1075" s="17">
        <f t="shared" si="313"/>
        <v>5195478</v>
      </c>
      <c r="O1075" s="17">
        <f t="shared" si="314"/>
        <v>1.3862943611198906</v>
      </c>
      <c r="P1075" s="17">
        <f t="shared" si="315"/>
        <v>416.00454908851174</v>
      </c>
      <c r="Q1075" s="17">
        <f t="shared" si="316"/>
        <v>427.06970953338038</v>
      </c>
      <c r="R1075" s="17">
        <f t="shared" si="317"/>
        <v>22798100.370526604</v>
      </c>
      <c r="S1075" s="17">
        <f t="shared" si="318"/>
        <v>54334741.287577532</v>
      </c>
      <c r="T1075" s="17">
        <f t="shared" si="319"/>
        <v>80337683.198917687</v>
      </c>
      <c r="U1075" s="17">
        <f t="shared" si="320"/>
        <v>22798130.936747961</v>
      </c>
      <c r="V1075" s="17">
        <f t="shared" si="321"/>
        <v>54336222.141856313</v>
      </c>
      <c r="W1075" s="17">
        <f t="shared" si="322"/>
        <v>80339230.748191163</v>
      </c>
      <c r="X1075" s="17">
        <f t="shared" si="323"/>
        <v>-7.8743234522395001E-3</v>
      </c>
    </row>
    <row r="1076" spans="1:24" s="17" customFormat="1">
      <c r="A1076" s="17" t="s">
        <v>1502</v>
      </c>
      <c r="B1076" s="17">
        <v>6</v>
      </c>
      <c r="C1076" s="17">
        <v>103</v>
      </c>
      <c r="D1076" s="17">
        <f t="shared" si="305"/>
        <v>109</v>
      </c>
      <c r="E1076" s="2">
        <f t="shared" si="306"/>
        <v>43.32</v>
      </c>
      <c r="F1076" s="17">
        <f t="shared" si="307"/>
        <v>6</v>
      </c>
      <c r="G1076" s="17">
        <f t="shared" si="308"/>
        <v>103</v>
      </c>
      <c r="H1076" s="17">
        <f t="shared" si="309"/>
        <v>109</v>
      </c>
      <c r="I1076" s="17">
        <f t="shared" si="310"/>
        <v>1596154</v>
      </c>
      <c r="J1076" s="17">
        <f t="shared" si="311"/>
        <v>3599215</v>
      </c>
      <c r="K1076" s="17">
        <f t="shared" si="312"/>
        <v>5195369</v>
      </c>
      <c r="L1076" s="17">
        <f>分割表!$B$5</f>
        <v>1596160</v>
      </c>
      <c r="M1076" s="17">
        <f>分割表!$C$5</f>
        <v>3599318</v>
      </c>
      <c r="N1076" s="17">
        <f t="shared" si="313"/>
        <v>5195478</v>
      </c>
      <c r="O1076" s="17">
        <f t="shared" si="314"/>
        <v>10.750556815368331</v>
      </c>
      <c r="P1076" s="17">
        <f t="shared" si="315"/>
        <v>477.3770857876525</v>
      </c>
      <c r="Q1076" s="17">
        <f t="shared" si="316"/>
        <v>511.35691916297662</v>
      </c>
      <c r="R1076" s="17">
        <f t="shared" si="317"/>
        <v>22798039.23809142</v>
      </c>
      <c r="S1076" s="17">
        <f t="shared" si="318"/>
        <v>54334564.229071155</v>
      </c>
      <c r="T1076" s="17">
        <f t="shared" si="319"/>
        <v>80337436.249722883</v>
      </c>
      <c r="U1076" s="17">
        <f t="shared" si="320"/>
        <v>22798130.936747961</v>
      </c>
      <c r="V1076" s="17">
        <f t="shared" si="321"/>
        <v>54336222.141856313</v>
      </c>
      <c r="W1076" s="17">
        <f t="shared" si="322"/>
        <v>80339230.748191163</v>
      </c>
      <c r="X1076" s="17">
        <f t="shared" si="323"/>
        <v>-7.9021974544602729E-3</v>
      </c>
    </row>
    <row r="1077" spans="1:24" s="17" customFormat="1">
      <c r="A1077" s="17" t="s">
        <v>2759</v>
      </c>
      <c r="B1077" s="17">
        <v>138</v>
      </c>
      <c r="C1077" s="17">
        <v>456</v>
      </c>
      <c r="D1077" s="17">
        <f t="shared" si="305"/>
        <v>594</v>
      </c>
      <c r="E1077" s="2">
        <f t="shared" si="306"/>
        <v>16.5</v>
      </c>
      <c r="F1077" s="17">
        <f t="shared" si="307"/>
        <v>138</v>
      </c>
      <c r="G1077" s="17">
        <f t="shared" si="308"/>
        <v>456</v>
      </c>
      <c r="H1077" s="17">
        <f t="shared" si="309"/>
        <v>594</v>
      </c>
      <c r="I1077" s="17">
        <f t="shared" si="310"/>
        <v>1596022</v>
      </c>
      <c r="J1077" s="17">
        <f t="shared" si="311"/>
        <v>3598862</v>
      </c>
      <c r="K1077" s="17">
        <f t="shared" si="312"/>
        <v>5194884</v>
      </c>
      <c r="L1077" s="17">
        <f>分割表!$B$5</f>
        <v>1596160</v>
      </c>
      <c r="M1077" s="17">
        <f>分割表!$C$5</f>
        <v>3599318</v>
      </c>
      <c r="N1077" s="17">
        <f t="shared" si="313"/>
        <v>5195478</v>
      </c>
      <c r="O1077" s="17">
        <f t="shared" si="314"/>
        <v>679.96100855169425</v>
      </c>
      <c r="P1077" s="17">
        <f t="shared" si="315"/>
        <v>2791.8567211385603</v>
      </c>
      <c r="Q1077" s="17">
        <f t="shared" si="316"/>
        <v>3793.8063157014112</v>
      </c>
      <c r="R1077" s="17">
        <f t="shared" si="317"/>
        <v>22796021.87335394</v>
      </c>
      <c r="S1077" s="17">
        <f t="shared" si="318"/>
        <v>54328882.278489895</v>
      </c>
      <c r="T1077" s="17">
        <f t="shared" si="319"/>
        <v>80329451.582429767</v>
      </c>
      <c r="U1077" s="17">
        <f t="shared" si="320"/>
        <v>22798130.936747961</v>
      </c>
      <c r="V1077" s="17">
        <f t="shared" si="321"/>
        <v>54336222.141856313</v>
      </c>
      <c r="W1077" s="17">
        <f t="shared" si="322"/>
        <v>80339230.748191163</v>
      </c>
      <c r="X1077" s="17">
        <f t="shared" si="323"/>
        <v>-7.9133243310833962E-3</v>
      </c>
    </row>
    <row r="1078" spans="1:24" s="17" customFormat="1">
      <c r="A1078" s="17" t="s">
        <v>3031</v>
      </c>
      <c r="B1078" s="17">
        <v>10</v>
      </c>
      <c r="C1078" s="17">
        <v>115</v>
      </c>
      <c r="D1078" s="17">
        <f t="shared" si="305"/>
        <v>125</v>
      </c>
      <c r="E1078" s="2">
        <f t="shared" si="306"/>
        <v>38.33</v>
      </c>
      <c r="F1078" s="17">
        <f t="shared" si="307"/>
        <v>10</v>
      </c>
      <c r="G1078" s="17">
        <f t="shared" si="308"/>
        <v>115</v>
      </c>
      <c r="H1078" s="17">
        <f t="shared" si="309"/>
        <v>125</v>
      </c>
      <c r="I1078" s="17">
        <f t="shared" si="310"/>
        <v>1596150</v>
      </c>
      <c r="J1078" s="17">
        <f t="shared" si="311"/>
        <v>3599203</v>
      </c>
      <c r="K1078" s="17">
        <f t="shared" si="312"/>
        <v>5195353</v>
      </c>
      <c r="L1078" s="17">
        <f>分割表!$B$5</f>
        <v>1596160</v>
      </c>
      <c r="M1078" s="17">
        <f>分割表!$C$5</f>
        <v>3599318</v>
      </c>
      <c r="N1078" s="17">
        <f t="shared" si="313"/>
        <v>5195478</v>
      </c>
      <c r="O1078" s="17">
        <f t="shared" si="314"/>
        <v>23.025850929940461</v>
      </c>
      <c r="P1078" s="17">
        <f t="shared" si="315"/>
        <v>545.66719476177377</v>
      </c>
      <c r="Q1078" s="17">
        <f t="shared" si="316"/>
        <v>603.53921716278774</v>
      </c>
      <c r="R1078" s="17">
        <f t="shared" si="317"/>
        <v>22797978.105666257</v>
      </c>
      <c r="S1078" s="17">
        <f t="shared" si="318"/>
        <v>54334371.074375272</v>
      </c>
      <c r="T1078" s="17">
        <f t="shared" si="319"/>
        <v>80337172.837296158</v>
      </c>
      <c r="U1078" s="17">
        <f t="shared" si="320"/>
        <v>22798130.936747961</v>
      </c>
      <c r="V1078" s="17">
        <f t="shared" si="321"/>
        <v>54336222.141856313</v>
      </c>
      <c r="W1078" s="17">
        <f t="shared" si="322"/>
        <v>80339230.748191163</v>
      </c>
      <c r="X1078" s="17">
        <f t="shared" si="323"/>
        <v>-8.020942976347277E-3</v>
      </c>
    </row>
    <row r="1079" spans="1:24" s="17" customFormat="1">
      <c r="A1079" s="17" t="s">
        <v>2875</v>
      </c>
      <c r="B1079" s="17">
        <v>53</v>
      </c>
      <c r="C1079" s="17">
        <v>230</v>
      </c>
      <c r="D1079" s="17">
        <f t="shared" si="305"/>
        <v>283</v>
      </c>
      <c r="E1079" s="2">
        <f t="shared" si="306"/>
        <v>20.99</v>
      </c>
      <c r="F1079" s="17">
        <f t="shared" si="307"/>
        <v>53</v>
      </c>
      <c r="G1079" s="17">
        <f t="shared" si="308"/>
        <v>230</v>
      </c>
      <c r="H1079" s="17">
        <f t="shared" si="309"/>
        <v>283</v>
      </c>
      <c r="I1079" s="17">
        <f t="shared" si="310"/>
        <v>1596107</v>
      </c>
      <c r="J1079" s="17">
        <f t="shared" si="311"/>
        <v>3599088</v>
      </c>
      <c r="K1079" s="17">
        <f t="shared" si="312"/>
        <v>5195195</v>
      </c>
      <c r="L1079" s="17">
        <f>分割表!$B$5</f>
        <v>1596160</v>
      </c>
      <c r="M1079" s="17">
        <f>分割表!$C$5</f>
        <v>3599318</v>
      </c>
      <c r="N1079" s="17">
        <f t="shared" si="313"/>
        <v>5195478</v>
      </c>
      <c r="O1079" s="17">
        <f t="shared" si="314"/>
        <v>210.42547141826248</v>
      </c>
      <c r="P1079" s="17">
        <f t="shared" si="315"/>
        <v>1250.7582410523351</v>
      </c>
      <c r="Q1079" s="17">
        <f t="shared" si="316"/>
        <v>1597.6614720330363</v>
      </c>
      <c r="R1079" s="17">
        <f t="shared" si="317"/>
        <v>22797320.932728857</v>
      </c>
      <c r="S1079" s="17">
        <f t="shared" si="318"/>
        <v>54332520.010568649</v>
      </c>
      <c r="T1079" s="17">
        <f t="shared" si="319"/>
        <v>80334571.642228156</v>
      </c>
      <c r="U1079" s="17">
        <f t="shared" si="320"/>
        <v>22798130.936747961</v>
      </c>
      <c r="V1079" s="17">
        <f t="shared" si="321"/>
        <v>54336222.141856313</v>
      </c>
      <c r="W1079" s="17">
        <f t="shared" si="322"/>
        <v>80339230.748191163</v>
      </c>
      <c r="X1079" s="17">
        <f t="shared" si="323"/>
        <v>-8.0252560613053112E-3</v>
      </c>
    </row>
    <row r="1080" spans="1:24" s="17" customFormat="1">
      <c r="A1080" s="17" t="s">
        <v>74</v>
      </c>
      <c r="B1080" s="17">
        <v>64</v>
      </c>
      <c r="C1080" s="17">
        <v>260</v>
      </c>
      <c r="D1080" s="17">
        <f t="shared" si="305"/>
        <v>324</v>
      </c>
      <c r="E1080" s="2">
        <f t="shared" si="306"/>
        <v>19.899999999999999</v>
      </c>
      <c r="F1080" s="17">
        <f t="shared" si="307"/>
        <v>64</v>
      </c>
      <c r="G1080" s="17">
        <f t="shared" si="308"/>
        <v>260</v>
      </c>
      <c r="H1080" s="17">
        <f t="shared" si="309"/>
        <v>324</v>
      </c>
      <c r="I1080" s="17">
        <f t="shared" si="310"/>
        <v>1596096</v>
      </c>
      <c r="J1080" s="17">
        <f t="shared" si="311"/>
        <v>3599058</v>
      </c>
      <c r="K1080" s="17">
        <f t="shared" si="312"/>
        <v>5195154</v>
      </c>
      <c r="L1080" s="17">
        <f>分割表!$B$5</f>
        <v>1596160</v>
      </c>
      <c r="M1080" s="17">
        <f>分割表!$C$5</f>
        <v>3599318</v>
      </c>
      <c r="N1080" s="17">
        <f t="shared" si="313"/>
        <v>5195478</v>
      </c>
      <c r="O1080" s="17">
        <f t="shared" si="314"/>
        <v>266.16851733501898</v>
      </c>
      <c r="P1080" s="17">
        <f t="shared" si="315"/>
        <v>1445.7772240640372</v>
      </c>
      <c r="Q1080" s="17">
        <f t="shared" si="316"/>
        <v>1872.9608991167147</v>
      </c>
      <c r="R1080" s="17">
        <f t="shared" si="317"/>
        <v>22797152.818907689</v>
      </c>
      <c r="S1080" s="17">
        <f t="shared" si="318"/>
        <v>54332037.124962546</v>
      </c>
      <c r="T1080" s="17">
        <f t="shared" si="319"/>
        <v>80333896.649356499</v>
      </c>
      <c r="U1080" s="17">
        <f t="shared" si="320"/>
        <v>22798130.936747961</v>
      </c>
      <c r="V1080" s="17">
        <f t="shared" si="321"/>
        <v>54336222.141856313</v>
      </c>
      <c r="W1080" s="17">
        <f t="shared" si="322"/>
        <v>80339230.748191163</v>
      </c>
      <c r="X1080" s="17">
        <f t="shared" si="323"/>
        <v>-8.0791916874958757E-3</v>
      </c>
    </row>
    <row r="1081" spans="1:24" s="17" customFormat="1">
      <c r="A1081" s="17" t="s">
        <v>51</v>
      </c>
      <c r="B1081" s="17">
        <v>20</v>
      </c>
      <c r="C1081" s="17">
        <v>143</v>
      </c>
      <c r="D1081" s="17">
        <f t="shared" si="305"/>
        <v>163</v>
      </c>
      <c r="E1081" s="2">
        <f t="shared" si="306"/>
        <v>30.82</v>
      </c>
      <c r="F1081" s="17">
        <f t="shared" si="307"/>
        <v>20</v>
      </c>
      <c r="G1081" s="17">
        <f t="shared" si="308"/>
        <v>143</v>
      </c>
      <c r="H1081" s="17">
        <f t="shared" si="309"/>
        <v>163</v>
      </c>
      <c r="I1081" s="17">
        <f t="shared" si="310"/>
        <v>1596140</v>
      </c>
      <c r="J1081" s="17">
        <f t="shared" si="311"/>
        <v>3599175</v>
      </c>
      <c r="K1081" s="17">
        <f t="shared" si="312"/>
        <v>5195315</v>
      </c>
      <c r="L1081" s="17">
        <f>分割表!$B$5</f>
        <v>1596160</v>
      </c>
      <c r="M1081" s="17">
        <f>分割表!$C$5</f>
        <v>3599318</v>
      </c>
      <c r="N1081" s="17">
        <f t="shared" si="313"/>
        <v>5195478</v>
      </c>
      <c r="O1081" s="17">
        <f t="shared" si="314"/>
        <v>59.914645471079815</v>
      </c>
      <c r="P1081" s="17">
        <f t="shared" si="315"/>
        <v>709.68678212716668</v>
      </c>
      <c r="Q1081" s="17">
        <f t="shared" si="316"/>
        <v>830.2812827315023</v>
      </c>
      <c r="R1081" s="17">
        <f t="shared" si="317"/>
        <v>22797825.27464721</v>
      </c>
      <c r="S1081" s="17">
        <f t="shared" si="318"/>
        <v>54333920.380240463</v>
      </c>
      <c r="T1081" s="17">
        <f t="shared" si="319"/>
        <v>80336547.232980192</v>
      </c>
      <c r="U1081" s="17">
        <f t="shared" si="320"/>
        <v>22798130.936747961</v>
      </c>
      <c r="V1081" s="17">
        <f t="shared" si="321"/>
        <v>54336222.141856313</v>
      </c>
      <c r="W1081" s="17">
        <f t="shared" si="322"/>
        <v>80339230.748191163</v>
      </c>
      <c r="X1081" s="17">
        <f t="shared" si="323"/>
        <v>-8.1360637417323203E-3</v>
      </c>
    </row>
    <row r="1082" spans="1:24" s="17" customFormat="1">
      <c r="A1082" s="17" t="s">
        <v>3069</v>
      </c>
      <c r="B1082" s="17">
        <v>2</v>
      </c>
      <c r="C1082" s="17">
        <v>95</v>
      </c>
      <c r="D1082" s="17">
        <f t="shared" si="305"/>
        <v>97</v>
      </c>
      <c r="E1082" s="2">
        <f t="shared" si="306"/>
        <v>54.98</v>
      </c>
      <c r="F1082" s="17">
        <f t="shared" si="307"/>
        <v>2</v>
      </c>
      <c r="G1082" s="17">
        <f t="shared" si="308"/>
        <v>95</v>
      </c>
      <c r="H1082" s="17">
        <f t="shared" si="309"/>
        <v>97</v>
      </c>
      <c r="I1082" s="17">
        <f t="shared" si="310"/>
        <v>1596158</v>
      </c>
      <c r="J1082" s="17">
        <f t="shared" si="311"/>
        <v>3599223</v>
      </c>
      <c r="K1082" s="17">
        <f t="shared" si="312"/>
        <v>5195381</v>
      </c>
      <c r="L1082" s="17">
        <f>分割表!$B$5</f>
        <v>1596160</v>
      </c>
      <c r="M1082" s="17">
        <f>分割表!$C$5</f>
        <v>3599318</v>
      </c>
      <c r="N1082" s="17">
        <f t="shared" si="313"/>
        <v>5195478</v>
      </c>
      <c r="O1082" s="17">
        <f t="shared" si="314"/>
        <v>1.3862943611198906</v>
      </c>
      <c r="P1082" s="17">
        <f t="shared" si="315"/>
        <v>432.61830470205138</v>
      </c>
      <c r="Q1082" s="17">
        <f t="shared" si="316"/>
        <v>443.74696491482814</v>
      </c>
      <c r="R1082" s="17">
        <f t="shared" si="317"/>
        <v>22798100.370526604</v>
      </c>
      <c r="S1082" s="17">
        <f t="shared" si="318"/>
        <v>54334692.998890646</v>
      </c>
      <c r="T1082" s="17">
        <f t="shared" si="319"/>
        <v>80337633.809075251</v>
      </c>
      <c r="U1082" s="17">
        <f t="shared" si="320"/>
        <v>22798130.936747961</v>
      </c>
      <c r="V1082" s="17">
        <f t="shared" si="321"/>
        <v>54336222.141856313</v>
      </c>
      <c r="W1082" s="17">
        <f t="shared" si="322"/>
        <v>80339230.748191163</v>
      </c>
      <c r="X1082" s="17">
        <f t="shared" si="323"/>
        <v>-8.146938011238199E-3</v>
      </c>
    </row>
    <row r="1083" spans="1:24" s="17" customFormat="1">
      <c r="A1083" s="17" t="s">
        <v>1713</v>
      </c>
      <c r="B1083" s="17">
        <v>167</v>
      </c>
      <c r="C1083" s="17">
        <v>537</v>
      </c>
      <c r="D1083" s="17">
        <f t="shared" si="305"/>
        <v>704</v>
      </c>
      <c r="E1083" s="2">
        <f t="shared" si="306"/>
        <v>17.02</v>
      </c>
      <c r="F1083" s="17">
        <f t="shared" si="307"/>
        <v>167</v>
      </c>
      <c r="G1083" s="17">
        <f t="shared" si="308"/>
        <v>537</v>
      </c>
      <c r="H1083" s="17">
        <f t="shared" si="309"/>
        <v>704</v>
      </c>
      <c r="I1083" s="17">
        <f t="shared" si="310"/>
        <v>1595993</v>
      </c>
      <c r="J1083" s="17">
        <f t="shared" si="311"/>
        <v>3598781</v>
      </c>
      <c r="K1083" s="17">
        <f t="shared" si="312"/>
        <v>5194774</v>
      </c>
      <c r="L1083" s="17">
        <f>分割表!$B$5</f>
        <v>1596160</v>
      </c>
      <c r="M1083" s="17">
        <f>分割表!$C$5</f>
        <v>3599318</v>
      </c>
      <c r="N1083" s="17">
        <f t="shared" si="313"/>
        <v>5195478</v>
      </c>
      <c r="O1083" s="17">
        <f t="shared" si="314"/>
        <v>854.70496667359816</v>
      </c>
      <c r="P1083" s="17">
        <f t="shared" si="315"/>
        <v>3375.5809767512606</v>
      </c>
      <c r="Q1083" s="17">
        <f t="shared" si="316"/>
        <v>4615.9719627352615</v>
      </c>
      <c r="R1083" s="17">
        <f t="shared" si="317"/>
        <v>22795578.665897012</v>
      </c>
      <c r="S1083" s="17">
        <f t="shared" si="318"/>
        <v>54327578.493013807</v>
      </c>
      <c r="T1083" s="17">
        <f t="shared" si="319"/>
        <v>80327640.633260548</v>
      </c>
      <c r="U1083" s="17">
        <f t="shared" si="320"/>
        <v>22798130.936747961</v>
      </c>
      <c r="V1083" s="17">
        <f t="shared" si="321"/>
        <v>54336222.141856313</v>
      </c>
      <c r="W1083" s="17">
        <f t="shared" si="322"/>
        <v>80339230.748191163</v>
      </c>
      <c r="X1083" s="17">
        <f t="shared" si="323"/>
        <v>-8.2290002467667808E-3</v>
      </c>
    </row>
    <row r="1084" spans="1:24" s="17" customFormat="1">
      <c r="A1084" s="17" t="s">
        <v>2121</v>
      </c>
      <c r="B1084" s="17">
        <v>77</v>
      </c>
      <c r="C1084" s="17">
        <v>298</v>
      </c>
      <c r="D1084" s="17">
        <f t="shared" si="305"/>
        <v>375</v>
      </c>
      <c r="E1084" s="2">
        <f t="shared" si="306"/>
        <v>19.73</v>
      </c>
      <c r="F1084" s="17">
        <f t="shared" si="307"/>
        <v>77</v>
      </c>
      <c r="G1084" s="17">
        <f t="shared" si="308"/>
        <v>298</v>
      </c>
      <c r="H1084" s="17">
        <f t="shared" si="309"/>
        <v>375</v>
      </c>
      <c r="I1084" s="17">
        <f t="shared" si="310"/>
        <v>1596083</v>
      </c>
      <c r="J1084" s="17">
        <f t="shared" si="311"/>
        <v>3599020</v>
      </c>
      <c r="K1084" s="17">
        <f t="shared" si="312"/>
        <v>5195103</v>
      </c>
      <c r="L1084" s="17">
        <f>分割表!$B$5</f>
        <v>1596160</v>
      </c>
      <c r="M1084" s="17">
        <f>分割表!$C$5</f>
        <v>3599318</v>
      </c>
      <c r="N1084" s="17">
        <f t="shared" si="313"/>
        <v>5195478</v>
      </c>
      <c r="O1084" s="17">
        <f t="shared" si="314"/>
        <v>334.47301748273367</v>
      </c>
      <c r="P1084" s="17">
        <f t="shared" si="315"/>
        <v>1697.7338589786107</v>
      </c>
      <c r="Q1084" s="17">
        <f t="shared" si="316"/>
        <v>2222.5972597389041</v>
      </c>
      <c r="R1084" s="17">
        <f t="shared" si="317"/>
        <v>22796954.13903496</v>
      </c>
      <c r="S1084" s="17">
        <f t="shared" si="318"/>
        <v>54331425.470220454</v>
      </c>
      <c r="T1084" s="17">
        <f t="shared" si="319"/>
        <v>80333057.024528712</v>
      </c>
      <c r="U1084" s="17">
        <f t="shared" si="320"/>
        <v>22798130.936747961</v>
      </c>
      <c r="V1084" s="17">
        <f t="shared" si="321"/>
        <v>54336222.141856313</v>
      </c>
      <c r="W1084" s="17">
        <f t="shared" si="322"/>
        <v>80339230.748191163</v>
      </c>
      <c r="X1084" s="17">
        <f t="shared" si="323"/>
        <v>-8.3742431139624054E-3</v>
      </c>
    </row>
    <row r="1085" spans="1:24" s="17" customFormat="1">
      <c r="A1085" s="17" t="s">
        <v>3018</v>
      </c>
      <c r="B1085" s="17">
        <v>10</v>
      </c>
      <c r="C1085" s="17">
        <v>120</v>
      </c>
      <c r="D1085" s="17">
        <f t="shared" si="305"/>
        <v>130</v>
      </c>
      <c r="E1085" s="2">
        <f t="shared" si="306"/>
        <v>41.19</v>
      </c>
      <c r="F1085" s="17">
        <f t="shared" si="307"/>
        <v>10</v>
      </c>
      <c r="G1085" s="17">
        <f t="shared" si="308"/>
        <v>120</v>
      </c>
      <c r="H1085" s="17">
        <f t="shared" si="309"/>
        <v>130</v>
      </c>
      <c r="I1085" s="17">
        <f t="shared" si="310"/>
        <v>1596150</v>
      </c>
      <c r="J1085" s="17">
        <f t="shared" si="311"/>
        <v>3599198</v>
      </c>
      <c r="K1085" s="17">
        <f t="shared" si="312"/>
        <v>5195348</v>
      </c>
      <c r="L1085" s="17">
        <f>分割表!$B$5</f>
        <v>1596160</v>
      </c>
      <c r="M1085" s="17">
        <f>分割表!$C$5</f>
        <v>3599318</v>
      </c>
      <c r="N1085" s="17">
        <f t="shared" si="313"/>
        <v>5195478</v>
      </c>
      <c r="O1085" s="17">
        <f t="shared" si="314"/>
        <v>23.025850929940461</v>
      </c>
      <c r="P1085" s="17">
        <f t="shared" si="315"/>
        <v>574.49900913384545</v>
      </c>
      <c r="Q1085" s="17">
        <f t="shared" si="316"/>
        <v>632.77947855922571</v>
      </c>
      <c r="R1085" s="17">
        <f t="shared" si="317"/>
        <v>22797978.105666257</v>
      </c>
      <c r="S1085" s="17">
        <f t="shared" si="318"/>
        <v>54334290.59326379</v>
      </c>
      <c r="T1085" s="17">
        <f t="shared" si="319"/>
        <v>80337090.520922914</v>
      </c>
      <c r="U1085" s="17">
        <f t="shared" si="320"/>
        <v>22798130.936747961</v>
      </c>
      <c r="V1085" s="17">
        <f t="shared" si="321"/>
        <v>54336222.141856313</v>
      </c>
      <c r="W1085" s="17">
        <f t="shared" si="322"/>
        <v>80339230.748191163</v>
      </c>
      <c r="X1085" s="17">
        <f t="shared" si="323"/>
        <v>-8.4753005746784384E-3</v>
      </c>
    </row>
    <row r="1086" spans="1:24" s="17" customFormat="1">
      <c r="A1086" s="17" t="s">
        <v>621</v>
      </c>
      <c r="B1086" s="17">
        <v>2</v>
      </c>
      <c r="C1086" s="17">
        <v>99</v>
      </c>
      <c r="D1086" s="17">
        <f t="shared" si="305"/>
        <v>101</v>
      </c>
      <c r="E1086" s="2">
        <f t="shared" si="306"/>
        <v>57.75</v>
      </c>
      <c r="F1086" s="17">
        <f t="shared" si="307"/>
        <v>2</v>
      </c>
      <c r="G1086" s="17">
        <f t="shared" si="308"/>
        <v>99</v>
      </c>
      <c r="H1086" s="17">
        <f t="shared" si="309"/>
        <v>101</v>
      </c>
      <c r="I1086" s="17">
        <f t="shared" si="310"/>
        <v>1596158</v>
      </c>
      <c r="J1086" s="17">
        <f t="shared" si="311"/>
        <v>3599219</v>
      </c>
      <c r="K1086" s="17">
        <f t="shared" si="312"/>
        <v>5195377</v>
      </c>
      <c r="L1086" s="17">
        <f>分割表!$B$5</f>
        <v>1596160</v>
      </c>
      <c r="M1086" s="17">
        <f>分割表!$C$5</f>
        <v>3599318</v>
      </c>
      <c r="N1086" s="17">
        <f t="shared" si="313"/>
        <v>5195478</v>
      </c>
      <c r="O1086" s="17">
        <f t="shared" si="314"/>
        <v>1.3862943611198906</v>
      </c>
      <c r="P1086" s="17">
        <f t="shared" si="315"/>
        <v>454.91686516332442</v>
      </c>
      <c r="Q1086" s="17">
        <f t="shared" si="316"/>
        <v>466.12717220096721</v>
      </c>
      <c r="R1086" s="17">
        <f t="shared" si="317"/>
        <v>22798100.370526604</v>
      </c>
      <c r="S1086" s="17">
        <f t="shared" si="318"/>
        <v>54334628.613978676</v>
      </c>
      <c r="T1086" s="17">
        <f t="shared" si="319"/>
        <v>80337567.955954716</v>
      </c>
      <c r="U1086" s="17">
        <f t="shared" si="320"/>
        <v>22798130.936747961</v>
      </c>
      <c r="V1086" s="17">
        <f t="shared" si="321"/>
        <v>54336222.141856313</v>
      </c>
      <c r="W1086" s="17">
        <f t="shared" si="322"/>
        <v>80339230.748191163</v>
      </c>
      <c r="X1086" s="17">
        <f t="shared" si="323"/>
        <v>-8.5104240899031292E-3</v>
      </c>
    </row>
    <row r="1087" spans="1:24" s="17" customFormat="1">
      <c r="A1087" s="17" t="s">
        <v>3026</v>
      </c>
      <c r="B1087" s="17">
        <v>8</v>
      </c>
      <c r="C1087" s="17">
        <v>116</v>
      </c>
      <c r="D1087" s="17">
        <f t="shared" si="305"/>
        <v>124</v>
      </c>
      <c r="E1087" s="2">
        <f t="shared" si="306"/>
        <v>44.71</v>
      </c>
      <c r="F1087" s="17">
        <f t="shared" si="307"/>
        <v>8</v>
      </c>
      <c r="G1087" s="17">
        <f t="shared" si="308"/>
        <v>116</v>
      </c>
      <c r="H1087" s="17">
        <f t="shared" si="309"/>
        <v>124</v>
      </c>
      <c r="I1087" s="17">
        <f t="shared" si="310"/>
        <v>1596152</v>
      </c>
      <c r="J1087" s="17">
        <f t="shared" si="311"/>
        <v>3599202</v>
      </c>
      <c r="K1087" s="17">
        <f t="shared" si="312"/>
        <v>5195354</v>
      </c>
      <c r="L1087" s="17">
        <f>分割表!$B$5</f>
        <v>1596160</v>
      </c>
      <c r="M1087" s="17">
        <f>分割表!$C$5</f>
        <v>3599318</v>
      </c>
      <c r="N1087" s="17">
        <f t="shared" si="313"/>
        <v>5195478</v>
      </c>
      <c r="O1087" s="17">
        <f t="shared" si="314"/>
        <v>16.635532333438686</v>
      </c>
      <c r="P1087" s="17">
        <f t="shared" si="315"/>
        <v>551.41646216833828</v>
      </c>
      <c r="Q1087" s="17">
        <f t="shared" si="316"/>
        <v>597.71491413502463</v>
      </c>
      <c r="R1087" s="17">
        <f t="shared" si="317"/>
        <v>22798008.671877589</v>
      </c>
      <c r="S1087" s="17">
        <f t="shared" si="318"/>
        <v>54334354.978152417</v>
      </c>
      <c r="T1087" s="17">
        <f t="shared" si="319"/>
        <v>80337189.300571382</v>
      </c>
      <c r="U1087" s="17">
        <f t="shared" si="320"/>
        <v>22798130.936747961</v>
      </c>
      <c r="V1087" s="17">
        <f t="shared" si="321"/>
        <v>54336222.141856313</v>
      </c>
      <c r="W1087" s="17">
        <f t="shared" si="322"/>
        <v>80339230.748191163</v>
      </c>
      <c r="X1087" s="17">
        <f t="shared" si="323"/>
        <v>-8.5976708530673997E-3</v>
      </c>
    </row>
    <row r="1088" spans="1:24" s="17" customFormat="1">
      <c r="A1088" s="17" t="s">
        <v>823</v>
      </c>
      <c r="B1088" s="17">
        <v>655</v>
      </c>
      <c r="C1088" s="17">
        <v>1846</v>
      </c>
      <c r="D1088" s="17">
        <f t="shared" si="305"/>
        <v>2501</v>
      </c>
      <c r="E1088" s="2">
        <f t="shared" si="306"/>
        <v>24.89</v>
      </c>
      <c r="F1088" s="17">
        <f t="shared" si="307"/>
        <v>655</v>
      </c>
      <c r="G1088" s="17">
        <f t="shared" si="308"/>
        <v>1846</v>
      </c>
      <c r="H1088" s="17">
        <f t="shared" si="309"/>
        <v>2501</v>
      </c>
      <c r="I1088" s="17">
        <f t="shared" si="310"/>
        <v>1595505</v>
      </c>
      <c r="J1088" s="17">
        <f t="shared" si="311"/>
        <v>3597472</v>
      </c>
      <c r="K1088" s="17">
        <f t="shared" si="312"/>
        <v>5192977</v>
      </c>
      <c r="L1088" s="17">
        <f>分割表!$B$5</f>
        <v>1596160</v>
      </c>
      <c r="M1088" s="17">
        <f>分割表!$C$5</f>
        <v>3599318</v>
      </c>
      <c r="N1088" s="17">
        <f t="shared" si="313"/>
        <v>5195478</v>
      </c>
      <c r="O1088" s="17">
        <f t="shared" si="314"/>
        <v>4247.4360793410897</v>
      </c>
      <c r="P1088" s="17">
        <f t="shared" si="315"/>
        <v>13883.353262205923</v>
      </c>
      <c r="Q1088" s="17">
        <f t="shared" si="316"/>
        <v>19568.939273124925</v>
      </c>
      <c r="R1088" s="17">
        <f t="shared" si="317"/>
        <v>22788120.633256003</v>
      </c>
      <c r="S1088" s="17">
        <f t="shared" si="318"/>
        <v>54306508.92869968</v>
      </c>
      <c r="T1088" s="17">
        <f t="shared" si="319"/>
        <v>80298056.638979897</v>
      </c>
      <c r="U1088" s="17">
        <f t="shared" si="320"/>
        <v>22798130.936747961</v>
      </c>
      <c r="V1088" s="17">
        <f t="shared" si="321"/>
        <v>54336222.141856313</v>
      </c>
      <c r="W1088" s="17">
        <f t="shared" si="322"/>
        <v>80339230.748191163</v>
      </c>
      <c r="X1088" s="17">
        <f t="shared" si="323"/>
        <v>-8.6308683687151833E-3</v>
      </c>
    </row>
    <row r="1089" spans="1:24" s="17" customFormat="1">
      <c r="A1089" s="17" t="s">
        <v>2828</v>
      </c>
      <c r="B1089" s="17">
        <v>72</v>
      </c>
      <c r="C1089" s="17">
        <v>288</v>
      </c>
      <c r="D1089" s="17">
        <f t="shared" si="305"/>
        <v>360</v>
      </c>
      <c r="E1089" s="2">
        <f t="shared" si="306"/>
        <v>21.08</v>
      </c>
      <c r="F1089" s="17">
        <f t="shared" si="307"/>
        <v>72</v>
      </c>
      <c r="G1089" s="17">
        <f t="shared" si="308"/>
        <v>288</v>
      </c>
      <c r="H1089" s="17">
        <f t="shared" si="309"/>
        <v>360</v>
      </c>
      <c r="I1089" s="17">
        <f t="shared" si="310"/>
        <v>1596088</v>
      </c>
      <c r="J1089" s="17">
        <f t="shared" si="311"/>
        <v>3599030</v>
      </c>
      <c r="K1089" s="17">
        <f t="shared" si="312"/>
        <v>5195118</v>
      </c>
      <c r="L1089" s="17">
        <f>分割表!$B$5</f>
        <v>1596160</v>
      </c>
      <c r="M1089" s="17">
        <f>分割表!$C$5</f>
        <v>3599318</v>
      </c>
      <c r="N1089" s="17">
        <f t="shared" si="313"/>
        <v>5195478</v>
      </c>
      <c r="O1089" s="17">
        <f t="shared" si="314"/>
        <v>307.91996056915599</v>
      </c>
      <c r="P1089" s="17">
        <f t="shared" si="315"/>
        <v>1630.9326182791524</v>
      </c>
      <c r="Q1089" s="17">
        <f t="shared" si="316"/>
        <v>2118.9974513220559</v>
      </c>
      <c r="R1089" s="17">
        <f t="shared" si="317"/>
        <v>22797030.554358095</v>
      </c>
      <c r="S1089" s="17">
        <f t="shared" si="318"/>
        <v>54331586.431955785</v>
      </c>
      <c r="T1089" s="17">
        <f t="shared" si="319"/>
        <v>80333303.972955495</v>
      </c>
      <c r="U1089" s="17">
        <f t="shared" si="320"/>
        <v>22798130.936747961</v>
      </c>
      <c r="V1089" s="17">
        <f t="shared" si="321"/>
        <v>54336222.141856313</v>
      </c>
      <c r="W1089" s="17">
        <f t="shared" si="322"/>
        <v>80339230.748191163</v>
      </c>
      <c r="X1089" s="17">
        <f t="shared" si="323"/>
        <v>-8.6801688099348122E-3</v>
      </c>
    </row>
    <row r="1090" spans="1:24" s="17" customFormat="1">
      <c r="A1090" s="17" t="s">
        <v>1155</v>
      </c>
      <c r="B1090" s="17">
        <v>130</v>
      </c>
      <c r="C1090" s="17">
        <v>444</v>
      </c>
      <c r="D1090" s="17">
        <f t="shared" ref="D1090:D1153" si="324">B1090+C1090</f>
        <v>574</v>
      </c>
      <c r="E1090" s="2">
        <f t="shared" ref="E1090:E1153" si="325">ROUND(2*(O1090+P1090+R1090+S1090+W1090-Q1090-T1090-U1090-V1090),2)</f>
        <v>18.62</v>
      </c>
      <c r="F1090" s="17">
        <f t="shared" ref="F1090:F1153" si="326">B1090</f>
        <v>130</v>
      </c>
      <c r="G1090" s="17">
        <f t="shared" ref="G1090:G1153" si="327">C1090</f>
        <v>444</v>
      </c>
      <c r="H1090" s="17">
        <f t="shared" ref="H1090:H1153" si="328">D1090</f>
        <v>574</v>
      </c>
      <c r="I1090" s="17">
        <f t="shared" ref="I1090:I1153" si="329">L1090-F1090</f>
        <v>1596030</v>
      </c>
      <c r="J1090" s="17">
        <f t="shared" ref="J1090:J1153" si="330">M1090-G1090</f>
        <v>3598874</v>
      </c>
      <c r="K1090" s="17">
        <f t="shared" ref="K1090:K1153" si="331">I1090+J1090</f>
        <v>5194904</v>
      </c>
      <c r="L1090" s="17">
        <f>分割表!$B$5</f>
        <v>1596160</v>
      </c>
      <c r="M1090" s="17">
        <f>分割表!$C$5</f>
        <v>3599318</v>
      </c>
      <c r="N1090" s="17">
        <f t="shared" ref="N1090:N1153" si="332">$L$3+$M$3</f>
        <v>5195478</v>
      </c>
      <c r="O1090" s="17">
        <f t="shared" ref="O1090:O1153" si="333">LN(F1090)*F1090</f>
        <v>632.77947855922571</v>
      </c>
      <c r="P1090" s="17">
        <f t="shared" ref="P1090:P1153" si="334">LN(G1090)*G1090</f>
        <v>2706.5461057199077</v>
      </c>
      <c r="Q1090" s="17">
        <f t="shared" ref="Q1090:Q1153" si="335">LN(H1090)*H1090</f>
        <v>3646.4092734874312</v>
      </c>
      <c r="R1090" s="17">
        <f t="shared" ref="R1090:R1153" si="336">LN(I1090)*I1090</f>
        <v>22796144.137572721</v>
      </c>
      <c r="S1090" s="17">
        <f t="shared" ref="S1090:S1153" si="337">LN(J1090)*J1090</f>
        <v>54329075.432048813</v>
      </c>
      <c r="T1090" s="17">
        <f t="shared" ref="T1090:T1153" si="338">LN(K1090)*K1090</f>
        <v>80329780.846165329</v>
      </c>
      <c r="U1090" s="17">
        <f t="shared" ref="U1090:U1153" si="339">LN(L1090)*L1090</f>
        <v>22798130.936747961</v>
      </c>
      <c r="V1090" s="17">
        <f t="shared" ref="V1090:V1153" si="340">LN(M1090)*M1090</f>
        <v>54336222.141856313</v>
      </c>
      <c r="W1090" s="17">
        <f t="shared" ref="W1090:W1153" si="341">LN(N1090)*N1090</f>
        <v>80339230.748191163</v>
      </c>
      <c r="X1090" s="17">
        <f t="shared" si="323"/>
        <v>-8.7662915233041733E-3</v>
      </c>
    </row>
    <row r="1091" spans="1:24" s="17" customFormat="1">
      <c r="A1091" s="17" t="s">
        <v>2983</v>
      </c>
      <c r="B1091" s="17">
        <v>17</v>
      </c>
      <c r="C1091" s="17">
        <v>142</v>
      </c>
      <c r="D1091" s="17">
        <f t="shared" si="324"/>
        <v>159</v>
      </c>
      <c r="E1091" s="2">
        <f t="shared" si="325"/>
        <v>36.24</v>
      </c>
      <c r="F1091" s="17">
        <f t="shared" si="326"/>
        <v>17</v>
      </c>
      <c r="G1091" s="17">
        <f t="shared" si="327"/>
        <v>142</v>
      </c>
      <c r="H1091" s="17">
        <f t="shared" si="328"/>
        <v>159</v>
      </c>
      <c r="I1091" s="17">
        <f t="shared" si="329"/>
        <v>1596143</v>
      </c>
      <c r="J1091" s="17">
        <f t="shared" si="330"/>
        <v>3599176</v>
      </c>
      <c r="K1091" s="17">
        <f t="shared" si="331"/>
        <v>5195319</v>
      </c>
      <c r="L1091" s="17">
        <f>分割表!$B$5</f>
        <v>1596160</v>
      </c>
      <c r="M1091" s="17">
        <f>分割表!$C$5</f>
        <v>3599318</v>
      </c>
      <c r="N1091" s="17">
        <f t="shared" si="332"/>
        <v>5195478</v>
      </c>
      <c r="O1091" s="17">
        <f t="shared" si="333"/>
        <v>48.164626848955677</v>
      </c>
      <c r="P1091" s="17">
        <f t="shared" si="334"/>
        <v>703.72744217937907</v>
      </c>
      <c r="Q1091" s="17">
        <f t="shared" si="335"/>
        <v>805.95576815301683</v>
      </c>
      <c r="R1091" s="17">
        <f t="shared" si="336"/>
        <v>22797871.123946343</v>
      </c>
      <c r="S1091" s="17">
        <f t="shared" si="337"/>
        <v>54333936.476455808</v>
      </c>
      <c r="T1091" s="17">
        <f t="shared" si="338"/>
        <v>80336613.086052984</v>
      </c>
      <c r="U1091" s="17">
        <f t="shared" si="339"/>
        <v>22798130.936747961</v>
      </c>
      <c r="V1091" s="17">
        <f t="shared" si="340"/>
        <v>54336222.141856313</v>
      </c>
      <c r="W1091" s="17">
        <f t="shared" si="341"/>
        <v>80339230.748191163</v>
      </c>
      <c r="X1091" s="17">
        <f t="shared" si="323"/>
        <v>-8.7739767576469271E-3</v>
      </c>
    </row>
    <row r="1092" spans="1:24" s="17" customFormat="1">
      <c r="A1092" s="17" t="s">
        <v>2711</v>
      </c>
      <c r="B1092" s="17">
        <v>191</v>
      </c>
      <c r="C1092" s="17">
        <v>608</v>
      </c>
      <c r="D1092" s="17">
        <f t="shared" si="324"/>
        <v>799</v>
      </c>
      <c r="E1092" s="2">
        <f t="shared" si="325"/>
        <v>18.29</v>
      </c>
      <c r="F1092" s="17">
        <f t="shared" si="326"/>
        <v>191</v>
      </c>
      <c r="G1092" s="17">
        <f t="shared" si="327"/>
        <v>608</v>
      </c>
      <c r="H1092" s="17">
        <f t="shared" si="328"/>
        <v>799</v>
      </c>
      <c r="I1092" s="17">
        <f t="shared" si="329"/>
        <v>1595969</v>
      </c>
      <c r="J1092" s="17">
        <f t="shared" si="330"/>
        <v>3598710</v>
      </c>
      <c r="K1092" s="17">
        <f t="shared" si="331"/>
        <v>5194679</v>
      </c>
      <c r="L1092" s="17">
        <f>分割表!$B$5</f>
        <v>1596160</v>
      </c>
      <c r="M1092" s="17">
        <f>分割表!$C$5</f>
        <v>3599318</v>
      </c>
      <c r="N1092" s="17">
        <f t="shared" si="332"/>
        <v>5195478</v>
      </c>
      <c r="O1092" s="17">
        <f t="shared" si="333"/>
        <v>1003.1842247569064</v>
      </c>
      <c r="P1092" s="17">
        <f t="shared" si="334"/>
        <v>3897.3863282354296</v>
      </c>
      <c r="Q1092" s="17">
        <f t="shared" si="335"/>
        <v>5340.0053956672537</v>
      </c>
      <c r="R1092" s="17">
        <f t="shared" si="336"/>
        <v>22795211.87391736</v>
      </c>
      <c r="S1092" s="17">
        <f t="shared" si="337"/>
        <v>54326435.670207009</v>
      </c>
      <c r="T1092" s="17">
        <f t="shared" si="338"/>
        <v>80326076.633579776</v>
      </c>
      <c r="U1092" s="17">
        <f t="shared" si="339"/>
        <v>22798130.936747961</v>
      </c>
      <c r="V1092" s="17">
        <f t="shared" si="340"/>
        <v>54336222.141856313</v>
      </c>
      <c r="W1092" s="17">
        <f t="shared" si="341"/>
        <v>80339230.748191163</v>
      </c>
      <c r="X1092" s="17">
        <f t="shared" si="323"/>
        <v>-8.8506018584225687E-3</v>
      </c>
    </row>
    <row r="1093" spans="1:24" s="17" customFormat="1">
      <c r="A1093" s="17" t="s">
        <v>1510</v>
      </c>
      <c r="B1093" s="17">
        <v>22</v>
      </c>
      <c r="C1093" s="17">
        <v>157</v>
      </c>
      <c r="D1093" s="17">
        <f t="shared" si="324"/>
        <v>179</v>
      </c>
      <c r="E1093" s="2">
        <f t="shared" si="325"/>
        <v>33.76</v>
      </c>
      <c r="F1093" s="17">
        <f t="shared" si="326"/>
        <v>22</v>
      </c>
      <c r="G1093" s="17">
        <f t="shared" si="327"/>
        <v>157</v>
      </c>
      <c r="H1093" s="17">
        <f t="shared" si="328"/>
        <v>179</v>
      </c>
      <c r="I1093" s="17">
        <f t="shared" si="329"/>
        <v>1596138</v>
      </c>
      <c r="J1093" s="17">
        <f t="shared" si="330"/>
        <v>3599161</v>
      </c>
      <c r="K1093" s="17">
        <f t="shared" si="331"/>
        <v>5195299</v>
      </c>
      <c r="L1093" s="17">
        <f>分割表!$B$5</f>
        <v>1596160</v>
      </c>
      <c r="M1093" s="17">
        <f>分割表!$C$5</f>
        <v>3599318</v>
      </c>
      <c r="N1093" s="17">
        <f t="shared" si="332"/>
        <v>5195478</v>
      </c>
      <c r="O1093" s="17">
        <f t="shared" si="333"/>
        <v>68.002933973882961</v>
      </c>
      <c r="P1093" s="17">
        <f t="shared" si="334"/>
        <v>793.83059143968433</v>
      </c>
      <c r="Q1093" s="17">
        <f t="shared" si="335"/>
        <v>928.54205924549512</v>
      </c>
      <c r="R1093" s="17">
        <f t="shared" si="336"/>
        <v>22797794.708450917</v>
      </c>
      <c r="S1093" s="17">
        <f t="shared" si="337"/>
        <v>54333695.033254743</v>
      </c>
      <c r="T1093" s="17">
        <f t="shared" si="338"/>
        <v>80336283.820719779</v>
      </c>
      <c r="U1093" s="17">
        <f t="shared" si="339"/>
        <v>22798130.936747961</v>
      </c>
      <c r="V1093" s="17">
        <f t="shared" si="340"/>
        <v>54336222.141856313</v>
      </c>
      <c r="W1093" s="17">
        <f t="shared" si="341"/>
        <v>80339230.748191163</v>
      </c>
      <c r="X1093" s="17">
        <f t="shared" si="323"/>
        <v>-8.9224086600056818E-3</v>
      </c>
    </row>
    <row r="1094" spans="1:24" s="17" customFormat="1">
      <c r="A1094" s="17" t="s">
        <v>2104</v>
      </c>
      <c r="B1094" s="17">
        <v>16</v>
      </c>
      <c r="C1094" s="17">
        <v>141</v>
      </c>
      <c r="D1094" s="17">
        <f t="shared" si="324"/>
        <v>157</v>
      </c>
      <c r="E1094" s="2">
        <f t="shared" si="325"/>
        <v>37.89</v>
      </c>
      <c r="F1094" s="17">
        <f t="shared" si="326"/>
        <v>16</v>
      </c>
      <c r="G1094" s="17">
        <f t="shared" si="327"/>
        <v>141</v>
      </c>
      <c r="H1094" s="17">
        <f t="shared" si="328"/>
        <v>157</v>
      </c>
      <c r="I1094" s="17">
        <f t="shared" si="329"/>
        <v>1596144</v>
      </c>
      <c r="J1094" s="17">
        <f t="shared" si="330"/>
        <v>3599177</v>
      </c>
      <c r="K1094" s="17">
        <f t="shared" si="331"/>
        <v>5195321</v>
      </c>
      <c r="L1094" s="17">
        <f>分割表!$B$5</f>
        <v>1596160</v>
      </c>
      <c r="M1094" s="17">
        <f>分割表!$C$5</f>
        <v>3599318</v>
      </c>
      <c r="N1094" s="17">
        <f t="shared" si="332"/>
        <v>5195478</v>
      </c>
      <c r="O1094" s="17">
        <f t="shared" si="333"/>
        <v>44.361419555836498</v>
      </c>
      <c r="P1094" s="17">
        <f t="shared" si="334"/>
        <v>697.77514454332174</v>
      </c>
      <c r="Q1094" s="17">
        <f t="shared" si="335"/>
        <v>793.83059143968433</v>
      </c>
      <c r="R1094" s="17">
        <f t="shared" si="336"/>
        <v>22797886.407047313</v>
      </c>
      <c r="S1094" s="17">
        <f t="shared" si="337"/>
        <v>54333952.572671436</v>
      </c>
      <c r="T1094" s="17">
        <f t="shared" si="338"/>
        <v>80336646.012590542</v>
      </c>
      <c r="U1094" s="17">
        <f t="shared" si="339"/>
        <v>22798130.936747961</v>
      </c>
      <c r="V1094" s="17">
        <f t="shared" si="340"/>
        <v>54336222.141856313</v>
      </c>
      <c r="W1094" s="17">
        <f t="shared" si="341"/>
        <v>80339230.748191163</v>
      </c>
      <c r="X1094" s="17">
        <f t="shared" si="323"/>
        <v>-8.9260334165076408E-3</v>
      </c>
    </row>
    <row r="1095" spans="1:24" s="17" customFormat="1">
      <c r="A1095" s="17" t="s">
        <v>2196</v>
      </c>
      <c r="B1095" s="17">
        <v>16</v>
      </c>
      <c r="C1095" s="17">
        <v>142</v>
      </c>
      <c r="D1095" s="17">
        <f t="shared" si="324"/>
        <v>158</v>
      </c>
      <c r="E1095" s="2">
        <f t="shared" si="325"/>
        <v>38.409999999999997</v>
      </c>
      <c r="F1095" s="17">
        <f t="shared" si="326"/>
        <v>16</v>
      </c>
      <c r="G1095" s="17">
        <f t="shared" si="327"/>
        <v>142</v>
      </c>
      <c r="H1095" s="17">
        <f t="shared" si="328"/>
        <v>158</v>
      </c>
      <c r="I1095" s="17">
        <f t="shared" si="329"/>
        <v>1596144</v>
      </c>
      <c r="J1095" s="17">
        <f t="shared" si="330"/>
        <v>3599176</v>
      </c>
      <c r="K1095" s="17">
        <f t="shared" si="331"/>
        <v>5195320</v>
      </c>
      <c r="L1095" s="17">
        <f>分割表!$B$5</f>
        <v>1596160</v>
      </c>
      <c r="M1095" s="17">
        <f>分割表!$C$5</f>
        <v>3599318</v>
      </c>
      <c r="N1095" s="17">
        <f t="shared" si="332"/>
        <v>5195478</v>
      </c>
      <c r="O1095" s="17">
        <f t="shared" si="333"/>
        <v>44.361419555836498</v>
      </c>
      <c r="P1095" s="17">
        <f t="shared" si="334"/>
        <v>703.72744217937907</v>
      </c>
      <c r="Q1095" s="17">
        <f t="shared" si="335"/>
        <v>799.89001521826071</v>
      </c>
      <c r="R1095" s="17">
        <f t="shared" si="336"/>
        <v>22797886.407047313</v>
      </c>
      <c r="S1095" s="17">
        <f t="shared" si="337"/>
        <v>54333936.476455808</v>
      </c>
      <c r="T1095" s="17">
        <f t="shared" si="338"/>
        <v>80336629.549321666</v>
      </c>
      <c r="U1095" s="17">
        <f t="shared" si="339"/>
        <v>22798130.936747961</v>
      </c>
      <c r="V1095" s="17">
        <f t="shared" si="340"/>
        <v>54336222.141856313</v>
      </c>
      <c r="W1095" s="17">
        <f t="shared" si="341"/>
        <v>80339230.748191163</v>
      </c>
      <c r="X1095" s="17">
        <f t="shared" si="323"/>
        <v>-9.0169049361738737E-3</v>
      </c>
    </row>
    <row r="1096" spans="1:24" s="17" customFormat="1">
      <c r="A1096" s="17" t="s">
        <v>2002</v>
      </c>
      <c r="B1096" s="17">
        <v>32</v>
      </c>
      <c r="C1096" s="17">
        <v>185</v>
      </c>
      <c r="D1096" s="17">
        <f t="shared" si="324"/>
        <v>217</v>
      </c>
      <c r="E1096" s="2">
        <f t="shared" si="325"/>
        <v>29.8</v>
      </c>
      <c r="F1096" s="17">
        <f t="shared" si="326"/>
        <v>32</v>
      </c>
      <c r="G1096" s="17">
        <f t="shared" si="327"/>
        <v>185</v>
      </c>
      <c r="H1096" s="17">
        <f t="shared" si="328"/>
        <v>217</v>
      </c>
      <c r="I1096" s="17">
        <f t="shared" si="329"/>
        <v>1596128</v>
      </c>
      <c r="J1096" s="17">
        <f t="shared" si="330"/>
        <v>3599133</v>
      </c>
      <c r="K1096" s="17">
        <f t="shared" si="331"/>
        <v>5195261</v>
      </c>
      <c r="L1096" s="17">
        <f>分割表!$B$5</f>
        <v>1596160</v>
      </c>
      <c r="M1096" s="17">
        <f>分割表!$C$5</f>
        <v>3599318</v>
      </c>
      <c r="N1096" s="17">
        <f t="shared" si="332"/>
        <v>5195478</v>
      </c>
      <c r="O1096" s="17">
        <f t="shared" si="333"/>
        <v>110.90354888959125</v>
      </c>
      <c r="P1096" s="17">
        <f t="shared" si="334"/>
        <v>965.76582763949</v>
      </c>
      <c r="Q1096" s="17">
        <f t="shared" si="335"/>
        <v>1167.4377257182798</v>
      </c>
      <c r="R1096" s="17">
        <f t="shared" si="336"/>
        <v>22797641.87750705</v>
      </c>
      <c r="S1096" s="17">
        <f t="shared" si="337"/>
        <v>54333244.339446679</v>
      </c>
      <c r="T1096" s="17">
        <f t="shared" si="338"/>
        <v>80335658.216798767</v>
      </c>
      <c r="U1096" s="17">
        <f t="shared" si="339"/>
        <v>22798130.936747961</v>
      </c>
      <c r="V1096" s="17">
        <f t="shared" si="340"/>
        <v>54336222.141856313</v>
      </c>
      <c r="W1096" s="17">
        <f t="shared" si="341"/>
        <v>80339230.748191163</v>
      </c>
      <c r="X1096" s="17">
        <f t="shared" si="323"/>
        <v>-9.0375294253907251E-3</v>
      </c>
    </row>
    <row r="1097" spans="1:24" s="17" customFormat="1">
      <c r="A1097" s="17" t="s">
        <v>231</v>
      </c>
      <c r="B1097" s="17">
        <v>26</v>
      </c>
      <c r="C1097" s="17">
        <v>171</v>
      </c>
      <c r="D1097" s="17">
        <f t="shared" si="324"/>
        <v>197</v>
      </c>
      <c r="E1097" s="2">
        <f t="shared" si="325"/>
        <v>33.19</v>
      </c>
      <c r="F1097" s="17">
        <f t="shared" si="326"/>
        <v>26</v>
      </c>
      <c r="G1097" s="17">
        <f t="shared" si="327"/>
        <v>171</v>
      </c>
      <c r="H1097" s="17">
        <f t="shared" si="328"/>
        <v>197</v>
      </c>
      <c r="I1097" s="17">
        <f t="shared" si="329"/>
        <v>1596134</v>
      </c>
      <c r="J1097" s="17">
        <f t="shared" si="330"/>
        <v>3599147</v>
      </c>
      <c r="K1097" s="17">
        <f t="shared" si="331"/>
        <v>5195281</v>
      </c>
      <c r="L1097" s="17">
        <f>分割表!$B$5</f>
        <v>1596160</v>
      </c>
      <c r="M1097" s="17">
        <f>分割表!$C$5</f>
        <v>3599318</v>
      </c>
      <c r="N1097" s="17">
        <f t="shared" si="332"/>
        <v>5195478</v>
      </c>
      <c r="O1097" s="17">
        <f t="shared" si="333"/>
        <v>84.710509988558542</v>
      </c>
      <c r="P1097" s="17">
        <f t="shared" si="334"/>
        <v>879.22446816195486</v>
      </c>
      <c r="Q1097" s="17">
        <f t="shared" si="335"/>
        <v>1040.7911345613838</v>
      </c>
      <c r="R1097" s="17">
        <f t="shared" si="336"/>
        <v>22797733.57606585</v>
      </c>
      <c r="S1097" s="17">
        <f t="shared" si="337"/>
        <v>54333469.686323486</v>
      </c>
      <c r="T1097" s="17">
        <f t="shared" si="338"/>
        <v>80335987.481985703</v>
      </c>
      <c r="U1097" s="17">
        <f t="shared" si="339"/>
        <v>22798130.936747961</v>
      </c>
      <c r="V1097" s="17">
        <f t="shared" si="340"/>
        <v>54336222.141856313</v>
      </c>
      <c r="W1097" s="17">
        <f t="shared" si="341"/>
        <v>80339230.748191163</v>
      </c>
      <c r="X1097" s="17">
        <f t="shared" si="323"/>
        <v>-9.2228972212251535E-3</v>
      </c>
    </row>
    <row r="1098" spans="1:24" s="17" customFormat="1">
      <c r="A1098" s="17" t="s">
        <v>1035</v>
      </c>
      <c r="B1098" s="17">
        <v>12</v>
      </c>
      <c r="C1098" s="17">
        <v>134</v>
      </c>
      <c r="D1098" s="17">
        <f t="shared" si="324"/>
        <v>146</v>
      </c>
      <c r="E1098" s="2">
        <f t="shared" si="325"/>
        <v>43.74</v>
      </c>
      <c r="F1098" s="17">
        <f t="shared" si="326"/>
        <v>12</v>
      </c>
      <c r="G1098" s="17">
        <f t="shared" si="327"/>
        <v>134</v>
      </c>
      <c r="H1098" s="17">
        <f t="shared" si="328"/>
        <v>146</v>
      </c>
      <c r="I1098" s="17">
        <f t="shared" si="329"/>
        <v>1596148</v>
      </c>
      <c r="J1098" s="17">
        <f t="shared" si="330"/>
        <v>3599184</v>
      </c>
      <c r="K1098" s="17">
        <f t="shared" si="331"/>
        <v>5195332</v>
      </c>
      <c r="L1098" s="17">
        <f>分割表!$B$5</f>
        <v>1596160</v>
      </c>
      <c r="M1098" s="17">
        <f>分割表!$C$5</f>
        <v>3599318</v>
      </c>
      <c r="N1098" s="17">
        <f t="shared" si="332"/>
        <v>5195478</v>
      </c>
      <c r="O1098" s="17">
        <f t="shared" si="333"/>
        <v>29.818879797456006</v>
      </c>
      <c r="P1098" s="17">
        <f t="shared" si="334"/>
        <v>656.31053319342209</v>
      </c>
      <c r="Q1098" s="17">
        <f t="shared" si="335"/>
        <v>727.6065667694171</v>
      </c>
      <c r="R1098" s="17">
        <f t="shared" si="336"/>
        <v>22797947.539457437</v>
      </c>
      <c r="S1098" s="17">
        <f t="shared" si="337"/>
        <v>54334065.246188611</v>
      </c>
      <c r="T1098" s="17">
        <f t="shared" si="338"/>
        <v>80336827.108560875</v>
      </c>
      <c r="U1098" s="17">
        <f t="shared" si="339"/>
        <v>22798130.936747961</v>
      </c>
      <c r="V1098" s="17">
        <f t="shared" si="340"/>
        <v>54336222.141856313</v>
      </c>
      <c r="W1098" s="17">
        <f t="shared" si="341"/>
        <v>80339230.748191163</v>
      </c>
      <c r="X1098" s="17">
        <f t="shared" si="323"/>
        <v>-9.2616454929517998E-3</v>
      </c>
    </row>
    <row r="1099" spans="1:24" s="17" customFormat="1">
      <c r="A1099" s="17" t="s">
        <v>1676</v>
      </c>
      <c r="B1099" s="17">
        <v>6</v>
      </c>
      <c r="C1099" s="17">
        <v>118</v>
      </c>
      <c r="D1099" s="17">
        <f t="shared" si="324"/>
        <v>124</v>
      </c>
      <c r="E1099" s="2">
        <f t="shared" si="325"/>
        <v>52.74</v>
      </c>
      <c r="F1099" s="17">
        <f t="shared" si="326"/>
        <v>6</v>
      </c>
      <c r="G1099" s="17">
        <f t="shared" si="327"/>
        <v>118</v>
      </c>
      <c r="H1099" s="17">
        <f t="shared" si="328"/>
        <v>124</v>
      </c>
      <c r="I1099" s="17">
        <f t="shared" si="329"/>
        <v>1596154</v>
      </c>
      <c r="J1099" s="17">
        <f t="shared" si="330"/>
        <v>3599200</v>
      </c>
      <c r="K1099" s="17">
        <f t="shared" si="331"/>
        <v>5195354</v>
      </c>
      <c r="L1099" s="17">
        <f>分割表!$B$5</f>
        <v>1596160</v>
      </c>
      <c r="M1099" s="17">
        <f>分割表!$C$5</f>
        <v>3599318</v>
      </c>
      <c r="N1099" s="17">
        <f t="shared" si="332"/>
        <v>5195478</v>
      </c>
      <c r="O1099" s="17">
        <f t="shared" si="333"/>
        <v>10.750556815368331</v>
      </c>
      <c r="P1099" s="17">
        <f t="shared" si="334"/>
        <v>562.94078568694852</v>
      </c>
      <c r="Q1099" s="17">
        <f t="shared" si="335"/>
        <v>597.71491413502463</v>
      </c>
      <c r="R1099" s="17">
        <f t="shared" si="336"/>
        <v>22798039.23809142</v>
      </c>
      <c r="S1099" s="17">
        <f t="shared" si="337"/>
        <v>54334322.785707556</v>
      </c>
      <c r="T1099" s="17">
        <f t="shared" si="338"/>
        <v>80337189.300571382</v>
      </c>
      <c r="U1099" s="17">
        <f t="shared" si="339"/>
        <v>22798130.936747961</v>
      </c>
      <c r="V1099" s="17">
        <f t="shared" si="340"/>
        <v>54336222.141856313</v>
      </c>
      <c r="W1099" s="17">
        <f t="shared" si="341"/>
        <v>80339230.748191163</v>
      </c>
      <c r="X1099" s="17">
        <f t="shared" si="323"/>
        <v>-9.2652702494537605E-3</v>
      </c>
    </row>
    <row r="1100" spans="1:24" s="17" customFormat="1">
      <c r="A1100" s="17" t="s">
        <v>2765</v>
      </c>
      <c r="B1100" s="17">
        <v>126</v>
      </c>
      <c r="C1100" s="17">
        <v>439</v>
      </c>
      <c r="D1100" s="17">
        <f t="shared" si="324"/>
        <v>565</v>
      </c>
      <c r="E1100" s="2">
        <f t="shared" si="325"/>
        <v>19.989999999999998</v>
      </c>
      <c r="F1100" s="17">
        <f t="shared" si="326"/>
        <v>126</v>
      </c>
      <c r="G1100" s="17">
        <f t="shared" si="327"/>
        <v>439</v>
      </c>
      <c r="H1100" s="17">
        <f t="shared" si="328"/>
        <v>565</v>
      </c>
      <c r="I1100" s="17">
        <f t="shared" si="329"/>
        <v>1596034</v>
      </c>
      <c r="J1100" s="17">
        <f t="shared" si="330"/>
        <v>3598879</v>
      </c>
      <c r="K1100" s="17">
        <f t="shared" si="331"/>
        <v>5194913</v>
      </c>
      <c r="L1100" s="17">
        <f>分割表!$B$5</f>
        <v>1596160</v>
      </c>
      <c r="M1100" s="17">
        <f>分割表!$C$5</f>
        <v>3599318</v>
      </c>
      <c r="N1100" s="17">
        <f t="shared" si="332"/>
        <v>5195478</v>
      </c>
      <c r="O1100" s="17">
        <f t="shared" si="333"/>
        <v>609.37152027588627</v>
      </c>
      <c r="P1100" s="17">
        <f t="shared" si="334"/>
        <v>2671.0952423400004</v>
      </c>
      <c r="Q1100" s="17">
        <f t="shared" si="335"/>
        <v>3580.3065380977391</v>
      </c>
      <c r="R1100" s="17">
        <f t="shared" si="336"/>
        <v>22796205.269697148</v>
      </c>
      <c r="S1100" s="17">
        <f t="shared" si="337"/>
        <v>54329155.912710167</v>
      </c>
      <c r="T1100" s="17">
        <f t="shared" si="338"/>
        <v>80329929.014871448</v>
      </c>
      <c r="U1100" s="17">
        <f t="shared" si="339"/>
        <v>22798130.936747961</v>
      </c>
      <c r="V1100" s="17">
        <f t="shared" si="340"/>
        <v>54336222.141856313</v>
      </c>
      <c r="W1100" s="17">
        <f t="shared" si="341"/>
        <v>80339230.748191163</v>
      </c>
      <c r="X1100" s="17">
        <f t="shared" si="323"/>
        <v>-9.2836466390808017E-3</v>
      </c>
    </row>
    <row r="1101" spans="1:24" s="17" customFormat="1">
      <c r="A1101" s="17" t="s">
        <v>1964</v>
      </c>
      <c r="B1101" s="17">
        <v>151</v>
      </c>
      <c r="C1101" s="17">
        <v>507</v>
      </c>
      <c r="D1101" s="17">
        <f t="shared" si="324"/>
        <v>658</v>
      </c>
      <c r="E1101" s="2">
        <f t="shared" si="325"/>
        <v>19.739999999999998</v>
      </c>
      <c r="F1101" s="17">
        <f t="shared" si="326"/>
        <v>151</v>
      </c>
      <c r="G1101" s="17">
        <f t="shared" si="327"/>
        <v>507</v>
      </c>
      <c r="H1101" s="17">
        <f t="shared" si="328"/>
        <v>658</v>
      </c>
      <c r="I1101" s="17">
        <f t="shared" si="329"/>
        <v>1596009</v>
      </c>
      <c r="J1101" s="17">
        <f t="shared" si="330"/>
        <v>3598811</v>
      </c>
      <c r="K1101" s="17">
        <f t="shared" si="331"/>
        <v>5194820</v>
      </c>
      <c r="L1101" s="17">
        <f>分割表!$B$5</f>
        <v>1596160</v>
      </c>
      <c r="M1101" s="17">
        <f>分割表!$C$5</f>
        <v>3599318</v>
      </c>
      <c r="N1101" s="17">
        <f t="shared" si="332"/>
        <v>5195478</v>
      </c>
      <c r="O1101" s="17">
        <f t="shared" si="333"/>
        <v>757.60925535905358</v>
      </c>
      <c r="P1101" s="17">
        <f t="shared" si="334"/>
        <v>3157.8550788207299</v>
      </c>
      <c r="Q1101" s="17">
        <f t="shared" si="335"/>
        <v>4269.8968448120586</v>
      </c>
      <c r="R1101" s="17">
        <f t="shared" si="336"/>
        <v>22795823.194083948</v>
      </c>
      <c r="S1101" s="17">
        <f t="shared" si="337"/>
        <v>54328061.376310907</v>
      </c>
      <c r="T1101" s="17">
        <f t="shared" si="338"/>
        <v>80328397.938993409</v>
      </c>
      <c r="U1101" s="17">
        <f t="shared" si="339"/>
        <v>22798130.936747961</v>
      </c>
      <c r="V1101" s="17">
        <f t="shared" si="340"/>
        <v>54336222.141856313</v>
      </c>
      <c r="W1101" s="17">
        <f t="shared" si="341"/>
        <v>80339230.748191163</v>
      </c>
      <c r="X1101" s="17">
        <f t="shared" ref="X1101:X1164" si="342">(B1101/4116443)*1000-(C1101/11004548)*1000</f>
        <v>-9.3897055132109511E-3</v>
      </c>
    </row>
    <row r="1102" spans="1:24" s="17" customFormat="1">
      <c r="A1102" s="17" t="s">
        <v>1135</v>
      </c>
      <c r="B1102" s="17">
        <v>65</v>
      </c>
      <c r="C1102" s="17">
        <v>279</v>
      </c>
      <c r="D1102" s="17">
        <f t="shared" si="324"/>
        <v>344</v>
      </c>
      <c r="E1102" s="2">
        <f t="shared" si="325"/>
        <v>24.76</v>
      </c>
      <c r="F1102" s="17">
        <f t="shared" si="326"/>
        <v>65</v>
      </c>
      <c r="G1102" s="17">
        <f t="shared" si="327"/>
        <v>279</v>
      </c>
      <c r="H1102" s="17">
        <f t="shared" si="328"/>
        <v>344</v>
      </c>
      <c r="I1102" s="17">
        <f t="shared" si="329"/>
        <v>1596095</v>
      </c>
      <c r="J1102" s="17">
        <f t="shared" si="330"/>
        <v>3599039</v>
      </c>
      <c r="K1102" s="17">
        <f t="shared" si="331"/>
        <v>5195134</v>
      </c>
      <c r="L1102" s="17">
        <f>分割表!$B$5</f>
        <v>1596160</v>
      </c>
      <c r="M1102" s="17">
        <f>分割表!$C$5</f>
        <v>3599318</v>
      </c>
      <c r="N1102" s="17">
        <f t="shared" si="332"/>
        <v>5195478</v>
      </c>
      <c r="O1102" s="17">
        <f t="shared" si="333"/>
        <v>271.3351725432164</v>
      </c>
      <c r="P1102" s="17">
        <f t="shared" si="334"/>
        <v>1571.1080871281608</v>
      </c>
      <c r="Q1102" s="17">
        <f t="shared" si="335"/>
        <v>2009.180730136449</v>
      </c>
      <c r="R1102" s="17">
        <f t="shared" si="336"/>
        <v>22797137.535836797</v>
      </c>
      <c r="S1102" s="17">
        <f t="shared" si="337"/>
        <v>54331731.297541343</v>
      </c>
      <c r="T1102" s="17">
        <f t="shared" si="338"/>
        <v>80333567.384658486</v>
      </c>
      <c r="U1102" s="17">
        <f t="shared" si="339"/>
        <v>22798130.936747961</v>
      </c>
      <c r="V1102" s="17">
        <f t="shared" si="340"/>
        <v>54336222.141856313</v>
      </c>
      <c r="W1102" s="17">
        <f t="shared" si="341"/>
        <v>80339230.748191163</v>
      </c>
      <c r="X1102" s="17">
        <f t="shared" si="342"/>
        <v>-9.5628223826273451E-3</v>
      </c>
    </row>
    <row r="1103" spans="1:24" s="17" customFormat="1">
      <c r="A1103" s="17" t="s">
        <v>2170</v>
      </c>
      <c r="B1103" s="17">
        <v>4</v>
      </c>
      <c r="C1103" s="17">
        <v>116</v>
      </c>
      <c r="D1103" s="17">
        <f t="shared" si="324"/>
        <v>120</v>
      </c>
      <c r="E1103" s="2">
        <f t="shared" si="325"/>
        <v>59.52</v>
      </c>
      <c r="F1103" s="17">
        <f t="shared" si="326"/>
        <v>4</v>
      </c>
      <c r="G1103" s="17">
        <f t="shared" si="327"/>
        <v>116</v>
      </c>
      <c r="H1103" s="17">
        <f t="shared" si="328"/>
        <v>120</v>
      </c>
      <c r="I1103" s="17">
        <f t="shared" si="329"/>
        <v>1596156</v>
      </c>
      <c r="J1103" s="17">
        <f t="shared" si="330"/>
        <v>3599202</v>
      </c>
      <c r="K1103" s="17">
        <f t="shared" si="331"/>
        <v>5195358</v>
      </c>
      <c r="L1103" s="17">
        <f>分割表!$B$5</f>
        <v>1596160</v>
      </c>
      <c r="M1103" s="17">
        <f>分割表!$C$5</f>
        <v>3599318</v>
      </c>
      <c r="N1103" s="17">
        <f t="shared" si="332"/>
        <v>5195478</v>
      </c>
      <c r="O1103" s="17">
        <f t="shared" si="333"/>
        <v>5.5451774444795623</v>
      </c>
      <c r="P1103" s="17">
        <f t="shared" si="334"/>
        <v>551.41646216833828</v>
      </c>
      <c r="Q1103" s="17">
        <f t="shared" si="335"/>
        <v>574.49900913384545</v>
      </c>
      <c r="R1103" s="17">
        <f t="shared" si="336"/>
        <v>22798069.804307759</v>
      </c>
      <c r="S1103" s="17">
        <f t="shared" si="337"/>
        <v>54334354.978152417</v>
      </c>
      <c r="T1103" s="17">
        <f t="shared" si="338"/>
        <v>80337255.153674215</v>
      </c>
      <c r="U1103" s="17">
        <f t="shared" si="339"/>
        <v>22798130.936747961</v>
      </c>
      <c r="V1103" s="17">
        <f t="shared" si="340"/>
        <v>54336222.141856313</v>
      </c>
      <c r="W1103" s="17">
        <f t="shared" si="341"/>
        <v>80339230.748191163</v>
      </c>
      <c r="X1103" s="17">
        <f t="shared" si="342"/>
        <v>-9.5693835671751878E-3</v>
      </c>
    </row>
    <row r="1104" spans="1:24" s="17" customFormat="1">
      <c r="A1104" s="17" t="s">
        <v>3023</v>
      </c>
      <c r="B1104" s="17">
        <v>4</v>
      </c>
      <c r="C1104" s="17">
        <v>117</v>
      </c>
      <c r="D1104" s="17">
        <f t="shared" si="324"/>
        <v>121</v>
      </c>
      <c r="E1104" s="2">
        <f t="shared" si="325"/>
        <v>60.19</v>
      </c>
      <c r="F1104" s="17">
        <f t="shared" si="326"/>
        <v>4</v>
      </c>
      <c r="G1104" s="17">
        <f t="shared" si="327"/>
        <v>117</v>
      </c>
      <c r="H1104" s="17">
        <f t="shared" si="328"/>
        <v>121</v>
      </c>
      <c r="I1104" s="17">
        <f t="shared" si="329"/>
        <v>1596156</v>
      </c>
      <c r="J1104" s="17">
        <f t="shared" si="330"/>
        <v>3599201</v>
      </c>
      <c r="K1104" s="17">
        <f t="shared" si="331"/>
        <v>5195357</v>
      </c>
      <c r="L1104" s="17">
        <f>分割表!$B$5</f>
        <v>1596160</v>
      </c>
      <c r="M1104" s="17">
        <f>分割表!$C$5</f>
        <v>3599318</v>
      </c>
      <c r="N1104" s="17">
        <f t="shared" si="332"/>
        <v>5195478</v>
      </c>
      <c r="O1104" s="17">
        <f t="shared" si="333"/>
        <v>5.5451774444795623</v>
      </c>
      <c r="P1104" s="17">
        <f t="shared" si="334"/>
        <v>557.17435037133748</v>
      </c>
      <c r="Q1104" s="17">
        <f t="shared" si="335"/>
        <v>580.29065601720572</v>
      </c>
      <c r="R1104" s="17">
        <f t="shared" si="336"/>
        <v>22798069.804307759</v>
      </c>
      <c r="S1104" s="17">
        <f t="shared" si="337"/>
        <v>54334338.881929845</v>
      </c>
      <c r="T1104" s="17">
        <f t="shared" si="338"/>
        <v>80337238.690398216</v>
      </c>
      <c r="U1104" s="17">
        <f t="shared" si="339"/>
        <v>22798130.936747961</v>
      </c>
      <c r="V1104" s="17">
        <f t="shared" si="340"/>
        <v>54336222.141856313</v>
      </c>
      <c r="W1104" s="17">
        <f t="shared" si="341"/>
        <v>80339230.748191163</v>
      </c>
      <c r="X1104" s="17">
        <f t="shared" si="342"/>
        <v>-9.6602550868414207E-3</v>
      </c>
    </row>
    <row r="1105" spans="1:24" s="17" customFormat="1">
      <c r="A1105" s="17" t="s">
        <v>988</v>
      </c>
      <c r="B1105" s="17">
        <v>244</v>
      </c>
      <c r="C1105" s="17">
        <v>759</v>
      </c>
      <c r="D1105" s="17">
        <f t="shared" si="324"/>
        <v>1003</v>
      </c>
      <c r="E1105" s="2">
        <f t="shared" si="325"/>
        <v>20.14</v>
      </c>
      <c r="F1105" s="17">
        <f t="shared" si="326"/>
        <v>244</v>
      </c>
      <c r="G1105" s="17">
        <f t="shared" si="327"/>
        <v>759</v>
      </c>
      <c r="H1105" s="17">
        <f t="shared" si="328"/>
        <v>1003</v>
      </c>
      <c r="I1105" s="17">
        <f t="shared" si="329"/>
        <v>1595916</v>
      </c>
      <c r="J1105" s="17">
        <f t="shared" si="330"/>
        <v>3598559</v>
      </c>
      <c r="K1105" s="17">
        <f t="shared" si="331"/>
        <v>5194475</v>
      </c>
      <c r="L1105" s="17">
        <f>分割表!$B$5</f>
        <v>1596160</v>
      </c>
      <c r="M1105" s="17">
        <f>分割表!$C$5</f>
        <v>3599318</v>
      </c>
      <c r="N1105" s="17">
        <f t="shared" si="332"/>
        <v>5195478</v>
      </c>
      <c r="O1105" s="17">
        <f t="shared" si="333"/>
        <v>1341.3090469715414</v>
      </c>
      <c r="P1105" s="17">
        <f t="shared" si="334"/>
        <v>5033.6893490432831</v>
      </c>
      <c r="Q1105" s="17">
        <f t="shared" si="335"/>
        <v>6931.483040325822</v>
      </c>
      <c r="R1105" s="17">
        <f t="shared" si="336"/>
        <v>22794401.876240835</v>
      </c>
      <c r="S1105" s="17">
        <f t="shared" si="337"/>
        <v>54324005.164388113</v>
      </c>
      <c r="T1105" s="17">
        <f t="shared" si="338"/>
        <v>80322718.155925825</v>
      </c>
      <c r="U1105" s="17">
        <f t="shared" si="339"/>
        <v>22798130.936747961</v>
      </c>
      <c r="V1105" s="17">
        <f t="shared" si="340"/>
        <v>54336222.141856313</v>
      </c>
      <c r="W1105" s="17">
        <f t="shared" si="341"/>
        <v>80339230.748191163</v>
      </c>
      <c r="X1105" s="17">
        <f t="shared" si="342"/>
        <v>-9.6970078660955014E-3</v>
      </c>
    </row>
    <row r="1106" spans="1:24" s="17" customFormat="1">
      <c r="A1106" s="17" t="s">
        <v>3017</v>
      </c>
      <c r="B1106" s="17">
        <v>6</v>
      </c>
      <c r="C1106" s="17">
        <v>123</v>
      </c>
      <c r="D1106" s="17">
        <f t="shared" si="324"/>
        <v>129</v>
      </c>
      <c r="E1106" s="2">
        <f t="shared" si="325"/>
        <v>55.92</v>
      </c>
      <c r="F1106" s="17">
        <f t="shared" si="326"/>
        <v>6</v>
      </c>
      <c r="G1106" s="17">
        <f t="shared" si="327"/>
        <v>123</v>
      </c>
      <c r="H1106" s="17">
        <f t="shared" si="328"/>
        <v>129</v>
      </c>
      <c r="I1106" s="17">
        <f t="shared" si="329"/>
        <v>1596154</v>
      </c>
      <c r="J1106" s="17">
        <f t="shared" si="330"/>
        <v>3599195</v>
      </c>
      <c r="K1106" s="17">
        <f t="shared" si="331"/>
        <v>5195349</v>
      </c>
      <c r="L1106" s="17">
        <f>分割表!$B$5</f>
        <v>1596160</v>
      </c>
      <c r="M1106" s="17">
        <f>分割表!$C$5</f>
        <v>3599318</v>
      </c>
      <c r="N1106" s="17">
        <f t="shared" si="332"/>
        <v>5195478</v>
      </c>
      <c r="O1106" s="17">
        <f t="shared" si="333"/>
        <v>10.750556815368331</v>
      </c>
      <c r="P1106" s="17">
        <f t="shared" si="334"/>
        <v>591.89867571080731</v>
      </c>
      <c r="Q1106" s="17">
        <f t="shared" si="335"/>
        <v>626.91580016265573</v>
      </c>
      <c r="R1106" s="17">
        <f t="shared" si="336"/>
        <v>22798039.23809142</v>
      </c>
      <c r="S1106" s="17">
        <f t="shared" si="337"/>
        <v>54334242.304600246</v>
      </c>
      <c r="T1106" s="17">
        <f t="shared" si="338"/>
        <v>80337106.984197184</v>
      </c>
      <c r="U1106" s="17">
        <f t="shared" si="339"/>
        <v>22798130.936747961</v>
      </c>
      <c r="V1106" s="17">
        <f t="shared" si="340"/>
        <v>54336222.141856313</v>
      </c>
      <c r="W1106" s="17">
        <f t="shared" si="341"/>
        <v>80339230.748191163</v>
      </c>
      <c r="X1106" s="17">
        <f t="shared" si="342"/>
        <v>-9.7196278477849236E-3</v>
      </c>
    </row>
    <row r="1107" spans="1:24" s="17" customFormat="1">
      <c r="A1107" s="17" t="s">
        <v>1948</v>
      </c>
      <c r="B1107" s="17">
        <v>10</v>
      </c>
      <c r="C1107" s="17">
        <v>134</v>
      </c>
      <c r="D1107" s="17">
        <f t="shared" si="324"/>
        <v>144</v>
      </c>
      <c r="E1107" s="2">
        <f t="shared" si="325"/>
        <v>49.34</v>
      </c>
      <c r="F1107" s="17">
        <f t="shared" si="326"/>
        <v>10</v>
      </c>
      <c r="G1107" s="17">
        <f t="shared" si="327"/>
        <v>134</v>
      </c>
      <c r="H1107" s="17">
        <f t="shared" si="328"/>
        <v>144</v>
      </c>
      <c r="I1107" s="17">
        <f t="shared" si="329"/>
        <v>1596150</v>
      </c>
      <c r="J1107" s="17">
        <f t="shared" si="330"/>
        <v>3599184</v>
      </c>
      <c r="K1107" s="17">
        <f t="shared" si="331"/>
        <v>5195334</v>
      </c>
      <c r="L1107" s="17">
        <f>分割表!$B$5</f>
        <v>1596160</v>
      </c>
      <c r="M1107" s="17">
        <f>分割表!$C$5</f>
        <v>3599318</v>
      </c>
      <c r="N1107" s="17">
        <f t="shared" si="332"/>
        <v>5195478</v>
      </c>
      <c r="O1107" s="17">
        <f t="shared" si="333"/>
        <v>23.025850929940461</v>
      </c>
      <c r="P1107" s="17">
        <f t="shared" si="334"/>
        <v>656.31053319342209</v>
      </c>
      <c r="Q1107" s="17">
        <f t="shared" si="335"/>
        <v>715.65311513894414</v>
      </c>
      <c r="R1107" s="17">
        <f t="shared" si="336"/>
        <v>22797978.105666257</v>
      </c>
      <c r="S1107" s="17">
        <f t="shared" si="337"/>
        <v>54334065.246188611</v>
      </c>
      <c r="T1107" s="17">
        <f t="shared" si="338"/>
        <v>80336860.035103425</v>
      </c>
      <c r="U1107" s="17">
        <f t="shared" si="339"/>
        <v>22798130.936747961</v>
      </c>
      <c r="V1107" s="17">
        <f t="shared" si="340"/>
        <v>54336222.141856313</v>
      </c>
      <c r="W1107" s="17">
        <f t="shared" si="341"/>
        <v>80339230.748191163</v>
      </c>
      <c r="X1107" s="17">
        <f t="shared" si="342"/>
        <v>-9.747501850005693E-3</v>
      </c>
    </row>
    <row r="1108" spans="1:24" s="17" customFormat="1">
      <c r="A1108" s="17" t="s">
        <v>3034</v>
      </c>
      <c r="B1108" s="17">
        <v>2</v>
      </c>
      <c r="C1108" s="17">
        <v>113</v>
      </c>
      <c r="D1108" s="17">
        <f t="shared" si="324"/>
        <v>115</v>
      </c>
      <c r="E1108" s="2">
        <f t="shared" si="325"/>
        <v>67.5</v>
      </c>
      <c r="F1108" s="17">
        <f t="shared" si="326"/>
        <v>2</v>
      </c>
      <c r="G1108" s="17">
        <f t="shared" si="327"/>
        <v>113</v>
      </c>
      <c r="H1108" s="17">
        <f t="shared" si="328"/>
        <v>115</v>
      </c>
      <c r="I1108" s="17">
        <f t="shared" si="329"/>
        <v>1596158</v>
      </c>
      <c r="J1108" s="17">
        <f t="shared" si="330"/>
        <v>3599205</v>
      </c>
      <c r="K1108" s="17">
        <f t="shared" si="331"/>
        <v>5195363</v>
      </c>
      <c r="L1108" s="17">
        <f>分割表!$B$5</f>
        <v>1596160</v>
      </c>
      <c r="M1108" s="17">
        <f>分割表!$C$5</f>
        <v>3599318</v>
      </c>
      <c r="N1108" s="17">
        <f t="shared" si="332"/>
        <v>5195478</v>
      </c>
      <c r="O1108" s="17">
        <f t="shared" si="333"/>
        <v>1.3862943611198906</v>
      </c>
      <c r="P1108" s="17">
        <f t="shared" si="334"/>
        <v>534.19482351449449</v>
      </c>
      <c r="Q1108" s="17">
        <f t="shared" si="335"/>
        <v>545.66719476177377</v>
      </c>
      <c r="R1108" s="17">
        <f t="shared" si="336"/>
        <v>22798100.370526604</v>
      </c>
      <c r="S1108" s="17">
        <f t="shared" si="337"/>
        <v>54334403.266821809</v>
      </c>
      <c r="T1108" s="17">
        <f t="shared" si="338"/>
        <v>80337337.470057085</v>
      </c>
      <c r="U1108" s="17">
        <f t="shared" si="339"/>
        <v>22798130.936747961</v>
      </c>
      <c r="V1108" s="17">
        <f t="shared" si="340"/>
        <v>54336222.141856313</v>
      </c>
      <c r="W1108" s="17">
        <f t="shared" si="341"/>
        <v>80339230.748191163</v>
      </c>
      <c r="X1108" s="17">
        <f t="shared" si="342"/>
        <v>-9.7826253652303838E-3</v>
      </c>
    </row>
    <row r="1109" spans="1:24" s="17" customFormat="1">
      <c r="A1109" s="17" t="s">
        <v>639</v>
      </c>
      <c r="B1109" s="17">
        <v>46</v>
      </c>
      <c r="C1109" s="17">
        <v>231</v>
      </c>
      <c r="D1109" s="17">
        <f t="shared" si="324"/>
        <v>277</v>
      </c>
      <c r="E1109" s="2">
        <f t="shared" si="325"/>
        <v>29.08</v>
      </c>
      <c r="F1109" s="17">
        <f t="shared" si="326"/>
        <v>46</v>
      </c>
      <c r="G1109" s="17">
        <f t="shared" si="327"/>
        <v>231</v>
      </c>
      <c r="H1109" s="17">
        <f t="shared" si="328"/>
        <v>277</v>
      </c>
      <c r="I1109" s="17">
        <f t="shared" si="329"/>
        <v>1596114</v>
      </c>
      <c r="J1109" s="17">
        <f t="shared" si="330"/>
        <v>3599087</v>
      </c>
      <c r="K1109" s="17">
        <f t="shared" si="331"/>
        <v>5195201</v>
      </c>
      <c r="L1109" s="17">
        <f>分割表!$B$5</f>
        <v>1596160</v>
      </c>
      <c r="M1109" s="17">
        <f>分割表!$C$5</f>
        <v>3599318</v>
      </c>
      <c r="N1109" s="17">
        <f t="shared" si="332"/>
        <v>5195478</v>
      </c>
      <c r="O1109" s="17">
        <f t="shared" si="333"/>
        <v>176.11750423849838</v>
      </c>
      <c r="P1109" s="17">
        <f t="shared" si="334"/>
        <v>1257.1984911305342</v>
      </c>
      <c r="Q1109" s="17">
        <f t="shared" si="335"/>
        <v>1557.8528492138928</v>
      </c>
      <c r="R1109" s="17">
        <f t="shared" si="336"/>
        <v>22797427.914290886</v>
      </c>
      <c r="S1109" s="17">
        <f t="shared" si="337"/>
        <v>54332503.914377756</v>
      </c>
      <c r="T1109" s="17">
        <f t="shared" si="338"/>
        <v>80334670.421699926</v>
      </c>
      <c r="U1109" s="17">
        <f t="shared" si="339"/>
        <v>22798130.936747961</v>
      </c>
      <c r="V1109" s="17">
        <f t="shared" si="340"/>
        <v>54336222.141856313</v>
      </c>
      <c r="W1109" s="17">
        <f t="shared" si="341"/>
        <v>80339230.748191163</v>
      </c>
      <c r="X1109" s="17">
        <f t="shared" si="342"/>
        <v>-9.8166248306601686E-3</v>
      </c>
    </row>
    <row r="1110" spans="1:24" s="17" customFormat="1">
      <c r="A1110" s="17" t="s">
        <v>981</v>
      </c>
      <c r="B1110" s="17">
        <v>4</v>
      </c>
      <c r="C1110" s="17">
        <v>119</v>
      </c>
      <c r="D1110" s="17">
        <f t="shared" si="324"/>
        <v>123</v>
      </c>
      <c r="E1110" s="2">
        <f t="shared" si="325"/>
        <v>61.52</v>
      </c>
      <c r="F1110" s="17">
        <f t="shared" si="326"/>
        <v>4</v>
      </c>
      <c r="G1110" s="17">
        <f t="shared" si="327"/>
        <v>119</v>
      </c>
      <c r="H1110" s="17">
        <f t="shared" si="328"/>
        <v>123</v>
      </c>
      <c r="I1110" s="17">
        <f t="shared" si="329"/>
        <v>1596156</v>
      </c>
      <c r="J1110" s="17">
        <f t="shared" si="330"/>
        <v>3599199</v>
      </c>
      <c r="K1110" s="17">
        <f t="shared" si="331"/>
        <v>5195355</v>
      </c>
      <c r="L1110" s="17">
        <f>分割表!$B$5</f>
        <v>1596160</v>
      </c>
      <c r="M1110" s="17">
        <f>分割表!$C$5</f>
        <v>3599318</v>
      </c>
      <c r="N1110" s="17">
        <f t="shared" si="332"/>
        <v>5195478</v>
      </c>
      <c r="O1110" s="17">
        <f t="shared" si="333"/>
        <v>5.5451774444795623</v>
      </c>
      <c r="P1110" s="17">
        <f t="shared" si="334"/>
        <v>568.71569568027201</v>
      </c>
      <c r="Q1110" s="17">
        <f t="shared" si="335"/>
        <v>591.89867571080731</v>
      </c>
      <c r="R1110" s="17">
        <f t="shared" si="336"/>
        <v>22798069.804307759</v>
      </c>
      <c r="S1110" s="17">
        <f t="shared" si="337"/>
        <v>54334306.689485535</v>
      </c>
      <c r="T1110" s="17">
        <f t="shared" si="338"/>
        <v>80337205.7638468</v>
      </c>
      <c r="U1110" s="17">
        <f t="shared" si="339"/>
        <v>22798130.936747961</v>
      </c>
      <c r="V1110" s="17">
        <f t="shared" si="340"/>
        <v>54336222.141856313</v>
      </c>
      <c r="W1110" s="17">
        <f t="shared" si="341"/>
        <v>80339230.748191163</v>
      </c>
      <c r="X1110" s="17">
        <f t="shared" si="342"/>
        <v>-9.8419981261738867E-3</v>
      </c>
    </row>
    <row r="1111" spans="1:24" s="17" customFormat="1">
      <c r="A1111" s="17" t="s">
        <v>3003</v>
      </c>
      <c r="B1111" s="17">
        <v>8</v>
      </c>
      <c r="C1111" s="17">
        <v>130</v>
      </c>
      <c r="D1111" s="17">
        <f t="shared" si="324"/>
        <v>138</v>
      </c>
      <c r="E1111" s="2">
        <f t="shared" si="325"/>
        <v>53.22</v>
      </c>
      <c r="F1111" s="17">
        <f t="shared" si="326"/>
        <v>8</v>
      </c>
      <c r="G1111" s="17">
        <f t="shared" si="327"/>
        <v>130</v>
      </c>
      <c r="H1111" s="17">
        <f t="shared" si="328"/>
        <v>138</v>
      </c>
      <c r="I1111" s="17">
        <f t="shared" si="329"/>
        <v>1596152</v>
      </c>
      <c r="J1111" s="17">
        <f t="shared" si="330"/>
        <v>3599188</v>
      </c>
      <c r="K1111" s="17">
        <f t="shared" si="331"/>
        <v>5195340</v>
      </c>
      <c r="L1111" s="17">
        <f>分割表!$B$5</f>
        <v>1596160</v>
      </c>
      <c r="M1111" s="17">
        <f>分割表!$C$5</f>
        <v>3599318</v>
      </c>
      <c r="N1111" s="17">
        <f t="shared" si="332"/>
        <v>5195478</v>
      </c>
      <c r="O1111" s="17">
        <f t="shared" si="333"/>
        <v>16.635532333438686</v>
      </c>
      <c r="P1111" s="17">
        <f t="shared" si="334"/>
        <v>632.77947855922571</v>
      </c>
      <c r="Q1111" s="17">
        <f t="shared" si="335"/>
        <v>679.96100855169425</v>
      </c>
      <c r="R1111" s="17">
        <f t="shared" si="336"/>
        <v>22798008.671877589</v>
      </c>
      <c r="S1111" s="17">
        <f t="shared" si="337"/>
        <v>54334129.631061681</v>
      </c>
      <c r="T1111" s="17">
        <f t="shared" si="338"/>
        <v>80336958.81473574</v>
      </c>
      <c r="U1111" s="17">
        <f t="shared" si="339"/>
        <v>22798130.936747961</v>
      </c>
      <c r="V1111" s="17">
        <f t="shared" si="340"/>
        <v>54336222.141856313</v>
      </c>
      <c r="W1111" s="17">
        <f t="shared" si="341"/>
        <v>80339230.748191163</v>
      </c>
      <c r="X1111" s="17">
        <f t="shared" si="342"/>
        <v>-9.8698721283946578E-3</v>
      </c>
    </row>
    <row r="1112" spans="1:24" s="17" customFormat="1">
      <c r="A1112" s="17" t="s">
        <v>1210</v>
      </c>
      <c r="B1112" s="17">
        <v>6</v>
      </c>
      <c r="C1112" s="17">
        <v>125</v>
      </c>
      <c r="D1112" s="17">
        <f t="shared" si="324"/>
        <v>131</v>
      </c>
      <c r="E1112" s="2">
        <f t="shared" si="325"/>
        <v>57.2</v>
      </c>
      <c r="F1112" s="17">
        <f t="shared" si="326"/>
        <v>6</v>
      </c>
      <c r="G1112" s="17">
        <f t="shared" si="327"/>
        <v>125</v>
      </c>
      <c r="H1112" s="17">
        <f t="shared" si="328"/>
        <v>131</v>
      </c>
      <c r="I1112" s="17">
        <f t="shared" si="329"/>
        <v>1596154</v>
      </c>
      <c r="J1112" s="17">
        <f t="shared" si="330"/>
        <v>3599193</v>
      </c>
      <c r="K1112" s="17">
        <f t="shared" si="331"/>
        <v>5195347</v>
      </c>
      <c r="L1112" s="17">
        <f>分割表!$B$5</f>
        <v>1596160</v>
      </c>
      <c r="M1112" s="17">
        <f>分割表!$C$5</f>
        <v>3599318</v>
      </c>
      <c r="N1112" s="17">
        <f t="shared" si="332"/>
        <v>5195478</v>
      </c>
      <c r="O1112" s="17">
        <f t="shared" si="333"/>
        <v>10.750556815368331</v>
      </c>
      <c r="P1112" s="17">
        <f t="shared" si="334"/>
        <v>603.53921716278774</v>
      </c>
      <c r="Q1112" s="17">
        <f t="shared" si="335"/>
        <v>638.65084933935077</v>
      </c>
      <c r="R1112" s="17">
        <f t="shared" si="336"/>
        <v>22798039.23809142</v>
      </c>
      <c r="S1112" s="17">
        <f t="shared" si="337"/>
        <v>54334210.112159267</v>
      </c>
      <c r="T1112" s="17">
        <f t="shared" si="338"/>
        <v>80337074.057648852</v>
      </c>
      <c r="U1112" s="17">
        <f t="shared" si="339"/>
        <v>22798130.936747961</v>
      </c>
      <c r="V1112" s="17">
        <f t="shared" si="340"/>
        <v>54336222.141856313</v>
      </c>
      <c r="W1112" s="17">
        <f t="shared" si="341"/>
        <v>80339230.748191163</v>
      </c>
      <c r="X1112" s="17">
        <f t="shared" si="342"/>
        <v>-9.9013708871173896E-3</v>
      </c>
    </row>
    <row r="1113" spans="1:24" s="17" customFormat="1">
      <c r="A1113" s="17" t="s">
        <v>772</v>
      </c>
      <c r="B1113" s="17">
        <v>1241</v>
      </c>
      <c r="C1113" s="17">
        <v>3427</v>
      </c>
      <c r="D1113" s="17">
        <f t="shared" si="324"/>
        <v>4668</v>
      </c>
      <c r="E1113" s="2">
        <f t="shared" si="325"/>
        <v>38.6</v>
      </c>
      <c r="F1113" s="17">
        <f t="shared" si="326"/>
        <v>1241</v>
      </c>
      <c r="G1113" s="17">
        <f t="shared" si="327"/>
        <v>3427</v>
      </c>
      <c r="H1113" s="17">
        <f t="shared" si="328"/>
        <v>4668</v>
      </c>
      <c r="I1113" s="17">
        <f t="shared" si="329"/>
        <v>1594919</v>
      </c>
      <c r="J1113" s="17">
        <f t="shared" si="330"/>
        <v>3595891</v>
      </c>
      <c r="K1113" s="17">
        <f t="shared" si="331"/>
        <v>5190810</v>
      </c>
      <c r="L1113" s="17">
        <f>分割表!$B$5</f>
        <v>1596160</v>
      </c>
      <c r="M1113" s="17">
        <f>分割表!$C$5</f>
        <v>3599318</v>
      </c>
      <c r="N1113" s="17">
        <f t="shared" si="332"/>
        <v>5195478</v>
      </c>
      <c r="O1113" s="17">
        <f t="shared" si="333"/>
        <v>8840.4779264389181</v>
      </c>
      <c r="P1113" s="17">
        <f t="shared" si="334"/>
        <v>27893.86266846428</v>
      </c>
      <c r="Q1113" s="17">
        <f t="shared" si="335"/>
        <v>39437.532617221295</v>
      </c>
      <c r="R1113" s="17">
        <f t="shared" si="336"/>
        <v>22779165.078179669</v>
      </c>
      <c r="S1113" s="17">
        <f t="shared" si="337"/>
        <v>54281061.908157304</v>
      </c>
      <c r="T1113" s="17">
        <f t="shared" si="338"/>
        <v>80262382.165238827</v>
      </c>
      <c r="U1113" s="17">
        <f t="shared" si="339"/>
        <v>22798130.936747961</v>
      </c>
      <c r="V1113" s="17">
        <f t="shared" si="340"/>
        <v>54336222.141856313</v>
      </c>
      <c r="W1113" s="17">
        <f t="shared" si="341"/>
        <v>80339230.748191163</v>
      </c>
      <c r="X1113" s="17">
        <f t="shared" si="342"/>
        <v>-9.9428283442380971E-3</v>
      </c>
    </row>
    <row r="1114" spans="1:24" s="17" customFormat="1">
      <c r="A1114" s="17" t="s">
        <v>1379</v>
      </c>
      <c r="B1114" s="17">
        <v>2</v>
      </c>
      <c r="C1114" s="17">
        <v>116</v>
      </c>
      <c r="D1114" s="17">
        <f t="shared" si="324"/>
        <v>118</v>
      </c>
      <c r="E1114" s="2">
        <f t="shared" si="325"/>
        <v>69.599999999999994</v>
      </c>
      <c r="F1114" s="17">
        <f t="shared" si="326"/>
        <v>2</v>
      </c>
      <c r="G1114" s="17">
        <f t="shared" si="327"/>
        <v>116</v>
      </c>
      <c r="H1114" s="17">
        <f t="shared" si="328"/>
        <v>118</v>
      </c>
      <c r="I1114" s="17">
        <f t="shared" si="329"/>
        <v>1596158</v>
      </c>
      <c r="J1114" s="17">
        <f t="shared" si="330"/>
        <v>3599202</v>
      </c>
      <c r="K1114" s="17">
        <f t="shared" si="331"/>
        <v>5195360</v>
      </c>
      <c r="L1114" s="17">
        <f>分割表!$B$5</f>
        <v>1596160</v>
      </c>
      <c r="M1114" s="17">
        <f>分割表!$C$5</f>
        <v>3599318</v>
      </c>
      <c r="N1114" s="17">
        <f t="shared" si="332"/>
        <v>5195478</v>
      </c>
      <c r="O1114" s="17">
        <f t="shared" si="333"/>
        <v>1.3862943611198906</v>
      </c>
      <c r="P1114" s="17">
        <f t="shared" si="334"/>
        <v>551.41646216833828</v>
      </c>
      <c r="Q1114" s="17">
        <f t="shared" si="335"/>
        <v>562.94078568694852</v>
      </c>
      <c r="R1114" s="17">
        <f t="shared" si="336"/>
        <v>22798100.370526604</v>
      </c>
      <c r="S1114" s="17">
        <f t="shared" si="337"/>
        <v>54334354.978152417</v>
      </c>
      <c r="T1114" s="17">
        <f t="shared" si="338"/>
        <v>80337288.080226794</v>
      </c>
      <c r="U1114" s="17">
        <f t="shared" si="339"/>
        <v>22798130.936747961</v>
      </c>
      <c r="V1114" s="17">
        <f t="shared" si="340"/>
        <v>54336222.141856313</v>
      </c>
      <c r="W1114" s="17">
        <f t="shared" si="341"/>
        <v>80339230.748191163</v>
      </c>
      <c r="X1114" s="17">
        <f t="shared" si="342"/>
        <v>-1.0055239924229081E-2</v>
      </c>
    </row>
    <row r="1115" spans="1:24" s="17" customFormat="1">
      <c r="A1115" s="17" t="s">
        <v>1570</v>
      </c>
      <c r="B1115" s="17">
        <v>48</v>
      </c>
      <c r="C1115" s="17">
        <v>239</v>
      </c>
      <c r="D1115" s="17">
        <f t="shared" si="324"/>
        <v>287</v>
      </c>
      <c r="E1115" s="2">
        <f t="shared" si="325"/>
        <v>29.59</v>
      </c>
      <c r="F1115" s="17">
        <f t="shared" si="326"/>
        <v>48</v>
      </c>
      <c r="G1115" s="17">
        <f t="shared" si="327"/>
        <v>239</v>
      </c>
      <c r="H1115" s="17">
        <f t="shared" si="328"/>
        <v>287</v>
      </c>
      <c r="I1115" s="17">
        <f t="shared" si="329"/>
        <v>1596112</v>
      </c>
      <c r="J1115" s="17">
        <f t="shared" si="330"/>
        <v>3599079</v>
      </c>
      <c r="K1115" s="17">
        <f t="shared" si="331"/>
        <v>5195191</v>
      </c>
      <c r="L1115" s="17">
        <f>分割表!$B$5</f>
        <v>1596160</v>
      </c>
      <c r="M1115" s="17">
        <f>分割表!$C$5</f>
        <v>3599318</v>
      </c>
      <c r="N1115" s="17">
        <f t="shared" si="332"/>
        <v>5195478</v>
      </c>
      <c r="O1115" s="17">
        <f t="shared" si="333"/>
        <v>185.81764852357878</v>
      </c>
      <c r="P1115" s="17">
        <f t="shared" si="334"/>
        <v>1308.8747889116312</v>
      </c>
      <c r="Q1115" s="17">
        <f t="shared" si="335"/>
        <v>1624.2713959230114</v>
      </c>
      <c r="R1115" s="17">
        <f t="shared" si="336"/>
        <v>22797397.348127175</v>
      </c>
      <c r="S1115" s="17">
        <f t="shared" si="337"/>
        <v>54332375.144860558</v>
      </c>
      <c r="T1115" s="17">
        <f t="shared" si="338"/>
        <v>80334505.789250821</v>
      </c>
      <c r="U1115" s="17">
        <f t="shared" si="339"/>
        <v>22798130.936747961</v>
      </c>
      <c r="V1115" s="17">
        <f t="shared" si="340"/>
        <v>54336222.141856313</v>
      </c>
      <c r="W1115" s="17">
        <f t="shared" si="341"/>
        <v>80339230.748191163</v>
      </c>
      <c r="X1115" s="17">
        <f t="shared" si="342"/>
        <v>-1.0057740630936137E-2</v>
      </c>
    </row>
    <row r="1116" spans="1:24" s="17" customFormat="1">
      <c r="A1116" s="17" t="s">
        <v>2939</v>
      </c>
      <c r="B1116" s="17">
        <v>22</v>
      </c>
      <c r="C1116" s="17">
        <v>170</v>
      </c>
      <c r="D1116" s="17">
        <f t="shared" si="324"/>
        <v>192</v>
      </c>
      <c r="E1116" s="2">
        <f t="shared" si="325"/>
        <v>40.020000000000003</v>
      </c>
      <c r="F1116" s="17">
        <f t="shared" si="326"/>
        <v>22</v>
      </c>
      <c r="G1116" s="17">
        <f t="shared" si="327"/>
        <v>170</v>
      </c>
      <c r="H1116" s="17">
        <f t="shared" si="328"/>
        <v>192</v>
      </c>
      <c r="I1116" s="17">
        <f t="shared" si="329"/>
        <v>1596138</v>
      </c>
      <c r="J1116" s="17">
        <f t="shared" si="330"/>
        <v>3599148</v>
      </c>
      <c r="K1116" s="17">
        <f t="shared" si="331"/>
        <v>5195286</v>
      </c>
      <c r="L1116" s="17">
        <f>分割表!$B$5</f>
        <v>1596160</v>
      </c>
      <c r="M1116" s="17">
        <f>分割表!$C$5</f>
        <v>3599318</v>
      </c>
      <c r="N1116" s="17">
        <f t="shared" si="332"/>
        <v>5195478</v>
      </c>
      <c r="O1116" s="17">
        <f t="shared" si="333"/>
        <v>68.002933973882961</v>
      </c>
      <c r="P1116" s="17">
        <f t="shared" si="334"/>
        <v>873.08573429854459</v>
      </c>
      <c r="Q1116" s="17">
        <f t="shared" si="335"/>
        <v>1009.439111429334</v>
      </c>
      <c r="R1116" s="17">
        <f t="shared" si="336"/>
        <v>22797794.708450917</v>
      </c>
      <c r="S1116" s="17">
        <f t="shared" si="337"/>
        <v>54333485.782531053</v>
      </c>
      <c r="T1116" s="17">
        <f t="shared" si="338"/>
        <v>80336069.79829447</v>
      </c>
      <c r="U1116" s="17">
        <f t="shared" si="339"/>
        <v>22798130.936747961</v>
      </c>
      <c r="V1116" s="17">
        <f t="shared" si="340"/>
        <v>54336222.141856313</v>
      </c>
      <c r="W1116" s="17">
        <f t="shared" si="341"/>
        <v>80339230.748191163</v>
      </c>
      <c r="X1116" s="17">
        <f t="shared" si="342"/>
        <v>-1.0103738415666707E-2</v>
      </c>
    </row>
    <row r="1117" spans="1:24" s="17" customFormat="1">
      <c r="A1117" s="17" t="s">
        <v>2455</v>
      </c>
      <c r="B1117" s="17">
        <v>46</v>
      </c>
      <c r="C1117" s="17">
        <v>236</v>
      </c>
      <c r="D1117" s="17">
        <f t="shared" si="324"/>
        <v>282</v>
      </c>
      <c r="E1117" s="2">
        <f t="shared" si="325"/>
        <v>30.95</v>
      </c>
      <c r="F1117" s="17">
        <f t="shared" si="326"/>
        <v>46</v>
      </c>
      <c r="G1117" s="17">
        <f t="shared" si="327"/>
        <v>236</v>
      </c>
      <c r="H1117" s="17">
        <f t="shared" si="328"/>
        <v>282</v>
      </c>
      <c r="I1117" s="17">
        <f t="shared" si="329"/>
        <v>1596114</v>
      </c>
      <c r="J1117" s="17">
        <f t="shared" si="330"/>
        <v>3599082</v>
      </c>
      <c r="K1117" s="17">
        <f t="shared" si="331"/>
        <v>5195196</v>
      </c>
      <c r="L1117" s="17">
        <f>分割表!$B$5</f>
        <v>1596160</v>
      </c>
      <c r="M1117" s="17">
        <f>分割表!$C$5</f>
        <v>3599318</v>
      </c>
      <c r="N1117" s="17">
        <f t="shared" si="332"/>
        <v>5195478</v>
      </c>
      <c r="O1117" s="17">
        <f t="shared" si="333"/>
        <v>176.11750423849838</v>
      </c>
      <c r="P1117" s="17">
        <f t="shared" si="334"/>
        <v>1289.4643059860441</v>
      </c>
      <c r="Q1117" s="17">
        <f t="shared" si="335"/>
        <v>1591.017794004548</v>
      </c>
      <c r="R1117" s="17">
        <f t="shared" si="336"/>
        <v>22797427.914290886</v>
      </c>
      <c r="S1117" s="17">
        <f t="shared" si="337"/>
        <v>54332423.433427423</v>
      </c>
      <c r="T1117" s="17">
        <f t="shared" si="338"/>
        <v>80334588.105472967</v>
      </c>
      <c r="U1117" s="17">
        <f t="shared" si="339"/>
        <v>22798130.936747961</v>
      </c>
      <c r="V1117" s="17">
        <f t="shared" si="340"/>
        <v>54336222.141856313</v>
      </c>
      <c r="W1117" s="17">
        <f t="shared" si="341"/>
        <v>80339230.748191163</v>
      </c>
      <c r="X1117" s="17">
        <f t="shared" si="342"/>
        <v>-1.0270982428991333E-2</v>
      </c>
    </row>
    <row r="1118" spans="1:24" s="17" customFormat="1">
      <c r="A1118" s="17" t="s">
        <v>2974</v>
      </c>
      <c r="B1118" s="17">
        <v>12</v>
      </c>
      <c r="C1118" s="17">
        <v>148</v>
      </c>
      <c r="D1118" s="17">
        <f t="shared" si="324"/>
        <v>160</v>
      </c>
      <c r="E1118" s="2">
        <f t="shared" si="325"/>
        <v>51.73</v>
      </c>
      <c r="F1118" s="17">
        <f t="shared" si="326"/>
        <v>12</v>
      </c>
      <c r="G1118" s="17">
        <f t="shared" si="327"/>
        <v>148</v>
      </c>
      <c r="H1118" s="17">
        <f t="shared" si="328"/>
        <v>160</v>
      </c>
      <c r="I1118" s="17">
        <f t="shared" si="329"/>
        <v>1596148</v>
      </c>
      <c r="J1118" s="17">
        <f t="shared" si="330"/>
        <v>3599170</v>
      </c>
      <c r="K1118" s="17">
        <f t="shared" si="331"/>
        <v>5195318</v>
      </c>
      <c r="L1118" s="17">
        <f>分割表!$B$5</f>
        <v>1596160</v>
      </c>
      <c r="M1118" s="17">
        <f>分割表!$C$5</f>
        <v>3599318</v>
      </c>
      <c r="N1118" s="17">
        <f t="shared" si="332"/>
        <v>5195478</v>
      </c>
      <c r="O1118" s="17">
        <f t="shared" si="333"/>
        <v>29.818879797456006</v>
      </c>
      <c r="P1118" s="17">
        <f t="shared" si="334"/>
        <v>739.58741651708897</v>
      </c>
      <c r="Q1118" s="17">
        <f t="shared" si="335"/>
        <v>812.0278104374122</v>
      </c>
      <c r="R1118" s="17">
        <f t="shared" si="336"/>
        <v>22797947.539457437</v>
      </c>
      <c r="S1118" s="17">
        <f t="shared" si="337"/>
        <v>54333839.899167888</v>
      </c>
      <c r="T1118" s="17">
        <f t="shared" si="338"/>
        <v>80336596.622784495</v>
      </c>
      <c r="U1118" s="17">
        <f t="shared" si="339"/>
        <v>22798130.936747961</v>
      </c>
      <c r="V1118" s="17">
        <f t="shared" si="340"/>
        <v>54336222.141856313</v>
      </c>
      <c r="W1118" s="17">
        <f t="shared" si="341"/>
        <v>80339230.748191163</v>
      </c>
      <c r="X1118" s="17">
        <f t="shared" si="342"/>
        <v>-1.0533846768279056E-2</v>
      </c>
    </row>
    <row r="1119" spans="1:24" s="17" customFormat="1">
      <c r="A1119" s="17" t="s">
        <v>1731</v>
      </c>
      <c r="B1119" s="17">
        <v>453</v>
      </c>
      <c r="C1119" s="17">
        <v>1327</v>
      </c>
      <c r="D1119" s="17">
        <f t="shared" si="324"/>
        <v>1780</v>
      </c>
      <c r="E1119" s="2">
        <f t="shared" si="325"/>
        <v>24.09</v>
      </c>
      <c r="F1119" s="17">
        <f t="shared" si="326"/>
        <v>453</v>
      </c>
      <c r="G1119" s="17">
        <f t="shared" si="327"/>
        <v>1327</v>
      </c>
      <c r="H1119" s="17">
        <f t="shared" si="328"/>
        <v>1780</v>
      </c>
      <c r="I1119" s="17">
        <f t="shared" si="329"/>
        <v>1595707</v>
      </c>
      <c r="J1119" s="17">
        <f t="shared" si="330"/>
        <v>3597991</v>
      </c>
      <c r="K1119" s="17">
        <f t="shared" si="331"/>
        <v>5193698</v>
      </c>
      <c r="L1119" s="17">
        <f>分割表!$B$5</f>
        <v>1596160</v>
      </c>
      <c r="M1119" s="17">
        <f>分割表!$C$5</f>
        <v>3599318</v>
      </c>
      <c r="N1119" s="17">
        <f t="shared" si="332"/>
        <v>5195478</v>
      </c>
      <c r="O1119" s="17">
        <f t="shared" si="333"/>
        <v>2770.4991328438146</v>
      </c>
      <c r="P1119" s="17">
        <f t="shared" si="334"/>
        <v>9542.0270975588392</v>
      </c>
      <c r="Q1119" s="17">
        <f t="shared" si="335"/>
        <v>13322.176185049313</v>
      </c>
      <c r="R1119" s="17">
        <f t="shared" si="336"/>
        <v>22791207.751616057</v>
      </c>
      <c r="S1119" s="17">
        <f t="shared" si="337"/>
        <v>54314862.656199448</v>
      </c>
      <c r="T1119" s="17">
        <f t="shared" si="338"/>
        <v>80309926.380587101</v>
      </c>
      <c r="U1119" s="17">
        <f t="shared" si="339"/>
        <v>22798130.936747961</v>
      </c>
      <c r="V1119" s="17">
        <f t="shared" si="340"/>
        <v>54336222.141856313</v>
      </c>
      <c r="W1119" s="17">
        <f t="shared" si="341"/>
        <v>80339230.748191163</v>
      </c>
      <c r="X1119" s="17">
        <f t="shared" si="342"/>
        <v>-1.0540041724383734E-2</v>
      </c>
    </row>
    <row r="1120" spans="1:24" s="17" customFormat="1">
      <c r="A1120" s="17" t="s">
        <v>189</v>
      </c>
      <c r="B1120" s="17">
        <v>6</v>
      </c>
      <c r="C1120" s="17">
        <v>133</v>
      </c>
      <c r="D1120" s="17">
        <f t="shared" si="324"/>
        <v>139</v>
      </c>
      <c r="E1120" s="2">
        <f t="shared" si="325"/>
        <v>62.35</v>
      </c>
      <c r="F1120" s="17">
        <f t="shared" si="326"/>
        <v>6</v>
      </c>
      <c r="G1120" s="17">
        <f t="shared" si="327"/>
        <v>133</v>
      </c>
      <c r="H1120" s="17">
        <f t="shared" si="328"/>
        <v>139</v>
      </c>
      <c r="I1120" s="17">
        <f t="shared" si="329"/>
        <v>1596154</v>
      </c>
      <c r="J1120" s="17">
        <f t="shared" si="330"/>
        <v>3599185</v>
      </c>
      <c r="K1120" s="17">
        <f t="shared" si="331"/>
        <v>5195339</v>
      </c>
      <c r="L1120" s="17">
        <f>分割表!$B$5</f>
        <v>1596160</v>
      </c>
      <c r="M1120" s="17">
        <f>分割表!$C$5</f>
        <v>3599318</v>
      </c>
      <c r="N1120" s="17">
        <f t="shared" si="332"/>
        <v>5195478</v>
      </c>
      <c r="O1120" s="17">
        <f t="shared" si="333"/>
        <v>10.750556815368331</v>
      </c>
      <c r="P1120" s="17">
        <f t="shared" si="334"/>
        <v>650.41643405349328</v>
      </c>
      <c r="Q1120" s="17">
        <f t="shared" si="335"/>
        <v>685.89187670516617</v>
      </c>
      <c r="R1120" s="17">
        <f t="shared" si="336"/>
        <v>22798039.23809142</v>
      </c>
      <c r="S1120" s="17">
        <f t="shared" si="337"/>
        <v>54334081.342406459</v>
      </c>
      <c r="T1120" s="17">
        <f t="shared" si="338"/>
        <v>80336942.351463199</v>
      </c>
      <c r="U1120" s="17">
        <f t="shared" si="339"/>
        <v>22798130.936747961</v>
      </c>
      <c r="V1120" s="17">
        <f t="shared" si="340"/>
        <v>54336222.141856313</v>
      </c>
      <c r="W1120" s="17">
        <f t="shared" si="341"/>
        <v>80339230.748191163</v>
      </c>
      <c r="X1120" s="17">
        <f t="shared" si="342"/>
        <v>-1.0628343044447248E-2</v>
      </c>
    </row>
    <row r="1121" spans="1:24" s="17" customFormat="1">
      <c r="A1121" s="17" t="s">
        <v>3016</v>
      </c>
      <c r="B1121" s="17">
        <v>2</v>
      </c>
      <c r="C1121" s="17">
        <v>123</v>
      </c>
      <c r="D1121" s="17">
        <f t="shared" si="324"/>
        <v>125</v>
      </c>
      <c r="E1121" s="2">
        <f t="shared" si="325"/>
        <v>74.510000000000005</v>
      </c>
      <c r="F1121" s="17">
        <f t="shared" si="326"/>
        <v>2</v>
      </c>
      <c r="G1121" s="17">
        <f t="shared" si="327"/>
        <v>123</v>
      </c>
      <c r="H1121" s="17">
        <f t="shared" si="328"/>
        <v>125</v>
      </c>
      <c r="I1121" s="17">
        <f t="shared" si="329"/>
        <v>1596158</v>
      </c>
      <c r="J1121" s="17">
        <f t="shared" si="330"/>
        <v>3599195</v>
      </c>
      <c r="K1121" s="17">
        <f t="shared" si="331"/>
        <v>5195353</v>
      </c>
      <c r="L1121" s="17">
        <f>分割表!$B$5</f>
        <v>1596160</v>
      </c>
      <c r="M1121" s="17">
        <f>分割表!$C$5</f>
        <v>3599318</v>
      </c>
      <c r="N1121" s="17">
        <f t="shared" si="332"/>
        <v>5195478</v>
      </c>
      <c r="O1121" s="17">
        <f t="shared" si="333"/>
        <v>1.3862943611198906</v>
      </c>
      <c r="P1121" s="17">
        <f t="shared" si="334"/>
        <v>591.89867571080731</v>
      </c>
      <c r="Q1121" s="17">
        <f t="shared" si="335"/>
        <v>603.53921716278774</v>
      </c>
      <c r="R1121" s="17">
        <f t="shared" si="336"/>
        <v>22798100.370526604</v>
      </c>
      <c r="S1121" s="17">
        <f t="shared" si="337"/>
        <v>54334242.304600246</v>
      </c>
      <c r="T1121" s="17">
        <f t="shared" si="338"/>
        <v>80337172.837296158</v>
      </c>
      <c r="U1121" s="17">
        <f t="shared" si="339"/>
        <v>22798130.936747961</v>
      </c>
      <c r="V1121" s="17">
        <f t="shared" si="340"/>
        <v>54336222.141856313</v>
      </c>
      <c r="W1121" s="17">
        <f t="shared" si="341"/>
        <v>80339230.748191163</v>
      </c>
      <c r="X1121" s="17">
        <f t="shared" si="342"/>
        <v>-1.069134056189271E-2</v>
      </c>
    </row>
    <row r="1122" spans="1:24" s="17" customFormat="1">
      <c r="A1122" s="17" t="s">
        <v>1330</v>
      </c>
      <c r="B1122" s="17">
        <v>15</v>
      </c>
      <c r="C1122" s="17">
        <v>158</v>
      </c>
      <c r="D1122" s="17">
        <f t="shared" si="324"/>
        <v>173</v>
      </c>
      <c r="E1122" s="2">
        <f t="shared" si="325"/>
        <v>49.38</v>
      </c>
      <c r="F1122" s="17">
        <f t="shared" si="326"/>
        <v>15</v>
      </c>
      <c r="G1122" s="17">
        <f t="shared" si="327"/>
        <v>158</v>
      </c>
      <c r="H1122" s="17">
        <f t="shared" si="328"/>
        <v>173</v>
      </c>
      <c r="I1122" s="17">
        <f t="shared" si="329"/>
        <v>1596145</v>
      </c>
      <c r="J1122" s="17">
        <f t="shared" si="330"/>
        <v>3599160</v>
      </c>
      <c r="K1122" s="17">
        <f t="shared" si="331"/>
        <v>5195305</v>
      </c>
      <c r="L1122" s="17">
        <f>分割表!$B$5</f>
        <v>1596160</v>
      </c>
      <c r="M1122" s="17">
        <f>分割表!$C$5</f>
        <v>3599318</v>
      </c>
      <c r="N1122" s="17">
        <f t="shared" si="332"/>
        <v>5195478</v>
      </c>
      <c r="O1122" s="17">
        <f t="shared" si="333"/>
        <v>40.620753016533151</v>
      </c>
      <c r="P1122" s="17">
        <f t="shared" si="334"/>
        <v>799.89001521826071</v>
      </c>
      <c r="Q1122" s="17">
        <f t="shared" si="335"/>
        <v>891.51944584811577</v>
      </c>
      <c r="R1122" s="17">
        <f t="shared" si="336"/>
        <v>22797901.690148901</v>
      </c>
      <c r="S1122" s="17">
        <f t="shared" si="337"/>
        <v>54333678.937043563</v>
      </c>
      <c r="T1122" s="17">
        <f t="shared" si="338"/>
        <v>80336382.600311652</v>
      </c>
      <c r="U1122" s="17">
        <f t="shared" si="339"/>
        <v>22798130.936747961</v>
      </c>
      <c r="V1122" s="17">
        <f t="shared" si="340"/>
        <v>54336222.141856313</v>
      </c>
      <c r="W1122" s="17">
        <f t="shared" si="341"/>
        <v>80339230.748191163</v>
      </c>
      <c r="X1122" s="17">
        <f t="shared" si="342"/>
        <v>-1.0713777429360541E-2</v>
      </c>
    </row>
    <row r="1123" spans="1:24" s="17" customFormat="1">
      <c r="A1123" s="17" t="s">
        <v>1999</v>
      </c>
      <c r="B1123" s="17">
        <v>16</v>
      </c>
      <c r="C1123" s="17">
        <v>162</v>
      </c>
      <c r="D1123" s="17">
        <f t="shared" si="324"/>
        <v>178</v>
      </c>
      <c r="E1123" s="2">
        <f t="shared" si="325"/>
        <v>49.08</v>
      </c>
      <c r="F1123" s="17">
        <f t="shared" si="326"/>
        <v>16</v>
      </c>
      <c r="G1123" s="17">
        <f t="shared" si="327"/>
        <v>162</v>
      </c>
      <c r="H1123" s="17">
        <f t="shared" si="328"/>
        <v>178</v>
      </c>
      <c r="I1123" s="17">
        <f t="shared" si="329"/>
        <v>1596144</v>
      </c>
      <c r="J1123" s="17">
        <f t="shared" si="330"/>
        <v>3599156</v>
      </c>
      <c r="K1123" s="17">
        <f t="shared" si="331"/>
        <v>5195300</v>
      </c>
      <c r="L1123" s="17">
        <f>分割表!$B$5</f>
        <v>1596160</v>
      </c>
      <c r="M1123" s="17">
        <f>分割表!$C$5</f>
        <v>3599318</v>
      </c>
      <c r="N1123" s="17">
        <f t="shared" si="332"/>
        <v>5195478</v>
      </c>
      <c r="O1123" s="17">
        <f t="shared" si="333"/>
        <v>44.361419555836498</v>
      </c>
      <c r="P1123" s="17">
        <f t="shared" si="334"/>
        <v>824.19060630764614</v>
      </c>
      <c r="Q1123" s="17">
        <f t="shared" si="335"/>
        <v>922.3574719519911</v>
      </c>
      <c r="R1123" s="17">
        <f t="shared" si="336"/>
        <v>22797886.407047313</v>
      </c>
      <c r="S1123" s="17">
        <f t="shared" si="337"/>
        <v>54333614.552201614</v>
      </c>
      <c r="T1123" s="17">
        <f t="shared" si="338"/>
        <v>80336300.283984601</v>
      </c>
      <c r="U1123" s="17">
        <f t="shared" si="339"/>
        <v>22798130.936747961</v>
      </c>
      <c r="V1123" s="17">
        <f t="shared" si="340"/>
        <v>54336222.141856313</v>
      </c>
      <c r="W1123" s="17">
        <f t="shared" si="341"/>
        <v>80339230.748191163</v>
      </c>
      <c r="X1123" s="17">
        <f t="shared" si="342"/>
        <v>-1.0834335329498524E-2</v>
      </c>
    </row>
    <row r="1124" spans="1:24" s="17" customFormat="1">
      <c r="A1124" s="17" t="s">
        <v>1841</v>
      </c>
      <c r="B1124" s="17">
        <v>8</v>
      </c>
      <c r="C1124" s="17">
        <v>141</v>
      </c>
      <c r="D1124" s="17">
        <f t="shared" si="324"/>
        <v>149</v>
      </c>
      <c r="E1124" s="2">
        <f t="shared" si="325"/>
        <v>60.04</v>
      </c>
      <c r="F1124" s="17">
        <f t="shared" si="326"/>
        <v>8</v>
      </c>
      <c r="G1124" s="17">
        <f t="shared" si="327"/>
        <v>141</v>
      </c>
      <c r="H1124" s="17">
        <f t="shared" si="328"/>
        <v>149</v>
      </c>
      <c r="I1124" s="17">
        <f t="shared" si="329"/>
        <v>1596152</v>
      </c>
      <c r="J1124" s="17">
        <f t="shared" si="330"/>
        <v>3599177</v>
      </c>
      <c r="K1124" s="17">
        <f t="shared" si="331"/>
        <v>5195329</v>
      </c>
      <c r="L1124" s="17">
        <f>分割表!$B$5</f>
        <v>1596160</v>
      </c>
      <c r="M1124" s="17">
        <f>分割表!$C$5</f>
        <v>3599318</v>
      </c>
      <c r="N1124" s="17">
        <f t="shared" si="332"/>
        <v>5195478</v>
      </c>
      <c r="O1124" s="17">
        <f t="shared" si="333"/>
        <v>16.635532333438686</v>
      </c>
      <c r="P1124" s="17">
        <f t="shared" si="334"/>
        <v>697.77514454332174</v>
      </c>
      <c r="Q1124" s="17">
        <f t="shared" si="335"/>
        <v>745.58799958587338</v>
      </c>
      <c r="R1124" s="17">
        <f t="shared" si="336"/>
        <v>22798008.671877589</v>
      </c>
      <c r="S1124" s="17">
        <f t="shared" si="337"/>
        <v>54333952.572671436</v>
      </c>
      <c r="T1124" s="17">
        <f t="shared" si="338"/>
        <v>80336777.718748465</v>
      </c>
      <c r="U1124" s="17">
        <f t="shared" si="339"/>
        <v>22798130.936747961</v>
      </c>
      <c r="V1124" s="17">
        <f t="shared" si="340"/>
        <v>54336222.141856313</v>
      </c>
      <c r="W1124" s="17">
        <f t="shared" si="341"/>
        <v>80339230.748191163</v>
      </c>
      <c r="X1124" s="17">
        <f t="shared" si="342"/>
        <v>-1.0869458844723213E-2</v>
      </c>
    </row>
    <row r="1125" spans="1:24" s="17" customFormat="1">
      <c r="A1125" s="17" t="s">
        <v>2859</v>
      </c>
      <c r="B1125" s="17">
        <v>48</v>
      </c>
      <c r="C1125" s="17">
        <v>248</v>
      </c>
      <c r="D1125" s="17">
        <f t="shared" si="324"/>
        <v>296</v>
      </c>
      <c r="E1125" s="2">
        <f t="shared" si="325"/>
        <v>32.96</v>
      </c>
      <c r="F1125" s="17">
        <f t="shared" si="326"/>
        <v>48</v>
      </c>
      <c r="G1125" s="17">
        <f t="shared" si="327"/>
        <v>248</v>
      </c>
      <c r="H1125" s="17">
        <f t="shared" si="328"/>
        <v>296</v>
      </c>
      <c r="I1125" s="17">
        <f t="shared" si="329"/>
        <v>1596112</v>
      </c>
      <c r="J1125" s="17">
        <f t="shared" si="330"/>
        <v>3599070</v>
      </c>
      <c r="K1125" s="17">
        <f t="shared" si="331"/>
        <v>5195182</v>
      </c>
      <c r="L1125" s="17">
        <f>分割表!$B$5</f>
        <v>1596160</v>
      </c>
      <c r="M1125" s="17">
        <f>分割表!$C$5</f>
        <v>3599318</v>
      </c>
      <c r="N1125" s="17">
        <f t="shared" si="332"/>
        <v>5195478</v>
      </c>
      <c r="O1125" s="17">
        <f t="shared" si="333"/>
        <v>185.81764852357878</v>
      </c>
      <c r="P1125" s="17">
        <f t="shared" si="334"/>
        <v>1367.3303290489157</v>
      </c>
      <c r="Q1125" s="17">
        <f t="shared" si="335"/>
        <v>1684.3463984799218</v>
      </c>
      <c r="R1125" s="17">
        <f t="shared" si="336"/>
        <v>22797397.348127175</v>
      </c>
      <c r="S1125" s="17">
        <f t="shared" si="337"/>
        <v>54332230.279174976</v>
      </c>
      <c r="T1125" s="17">
        <f t="shared" si="338"/>
        <v>80334357.620063081</v>
      </c>
      <c r="U1125" s="17">
        <f t="shared" si="339"/>
        <v>22798130.936747961</v>
      </c>
      <c r="V1125" s="17">
        <f t="shared" si="340"/>
        <v>54336222.141856313</v>
      </c>
      <c r="W1125" s="17">
        <f t="shared" si="341"/>
        <v>80339230.748191163</v>
      </c>
      <c r="X1125" s="17">
        <f t="shared" si="342"/>
        <v>-1.0875584307932231E-2</v>
      </c>
    </row>
    <row r="1126" spans="1:24" s="17" customFormat="1">
      <c r="A1126" s="17" t="s">
        <v>2922</v>
      </c>
      <c r="B1126" s="17">
        <v>24</v>
      </c>
      <c r="C1126" s="17">
        <v>184</v>
      </c>
      <c r="D1126" s="17">
        <f t="shared" si="324"/>
        <v>208</v>
      </c>
      <c r="E1126" s="2">
        <f t="shared" si="325"/>
        <v>42.95</v>
      </c>
      <c r="F1126" s="17">
        <f t="shared" si="326"/>
        <v>24</v>
      </c>
      <c r="G1126" s="17">
        <f t="shared" si="327"/>
        <v>184</v>
      </c>
      <c r="H1126" s="17">
        <f t="shared" si="328"/>
        <v>208</v>
      </c>
      <c r="I1126" s="17">
        <f t="shared" si="329"/>
        <v>1596136</v>
      </c>
      <c r="J1126" s="17">
        <f t="shared" si="330"/>
        <v>3599134</v>
      </c>
      <c r="K1126" s="17">
        <f t="shared" si="331"/>
        <v>5195270</v>
      </c>
      <c r="L1126" s="17">
        <f>分割表!$B$5</f>
        <v>1596160</v>
      </c>
      <c r="M1126" s="17">
        <f>分割表!$C$5</f>
        <v>3599318</v>
      </c>
      <c r="N1126" s="17">
        <f t="shared" si="332"/>
        <v>5195478</v>
      </c>
      <c r="O1126" s="17">
        <f t="shared" si="333"/>
        <v>76.273291928350702</v>
      </c>
      <c r="P1126" s="17">
        <f t="shared" si="334"/>
        <v>959.54817940005341</v>
      </c>
      <c r="Q1126" s="17">
        <f t="shared" si="335"/>
        <v>1110.2079205778741</v>
      </c>
      <c r="R1126" s="17">
        <f t="shared" si="336"/>
        <v>22797764.142257132</v>
      </c>
      <c r="S1126" s="17">
        <f t="shared" si="337"/>
        <v>54333260.435650356</v>
      </c>
      <c r="T1126" s="17">
        <f t="shared" si="338"/>
        <v>80335806.386123359</v>
      </c>
      <c r="U1126" s="17">
        <f t="shared" si="339"/>
        <v>22798130.936747961</v>
      </c>
      <c r="V1126" s="17">
        <f t="shared" si="340"/>
        <v>54336222.141856313</v>
      </c>
      <c r="W1126" s="17">
        <f t="shared" si="341"/>
        <v>80339230.748191163</v>
      </c>
      <c r="X1126" s="17">
        <f t="shared" si="342"/>
        <v>-1.0890083333940065E-2</v>
      </c>
    </row>
    <row r="1127" spans="1:24" s="17" customFormat="1">
      <c r="A1127" s="17" t="s">
        <v>3001</v>
      </c>
      <c r="B1127" s="17">
        <v>4</v>
      </c>
      <c r="C1127" s="17">
        <v>131</v>
      </c>
      <c r="D1127" s="17">
        <f t="shared" si="324"/>
        <v>135</v>
      </c>
      <c r="E1127" s="2">
        <f t="shared" si="325"/>
        <v>69.58</v>
      </c>
      <c r="F1127" s="17">
        <f t="shared" si="326"/>
        <v>4</v>
      </c>
      <c r="G1127" s="17">
        <f t="shared" si="327"/>
        <v>131</v>
      </c>
      <c r="H1127" s="17">
        <f t="shared" si="328"/>
        <v>135</v>
      </c>
      <c r="I1127" s="17">
        <f t="shared" si="329"/>
        <v>1596156</v>
      </c>
      <c r="J1127" s="17">
        <f t="shared" si="330"/>
        <v>3599187</v>
      </c>
      <c r="K1127" s="17">
        <f t="shared" si="331"/>
        <v>5195343</v>
      </c>
      <c r="L1127" s="17">
        <f>分割表!$B$5</f>
        <v>1596160</v>
      </c>
      <c r="M1127" s="17">
        <f>分割表!$C$5</f>
        <v>3599318</v>
      </c>
      <c r="N1127" s="17">
        <f t="shared" si="332"/>
        <v>5195478</v>
      </c>
      <c r="O1127" s="17">
        <f t="shared" si="333"/>
        <v>5.5451774444795623</v>
      </c>
      <c r="P1127" s="17">
        <f t="shared" si="334"/>
        <v>638.65084933935077</v>
      </c>
      <c r="Q1127" s="17">
        <f t="shared" si="335"/>
        <v>662.21209508918798</v>
      </c>
      <c r="R1127" s="17">
        <f t="shared" si="336"/>
        <v>22798069.804307759</v>
      </c>
      <c r="S1127" s="17">
        <f t="shared" si="337"/>
        <v>54334113.534842998</v>
      </c>
      <c r="T1127" s="17">
        <f t="shared" si="338"/>
        <v>80337008.204554483</v>
      </c>
      <c r="U1127" s="17">
        <f t="shared" si="339"/>
        <v>22798130.936747961</v>
      </c>
      <c r="V1127" s="17">
        <f t="shared" si="340"/>
        <v>54336222.141856313</v>
      </c>
      <c r="W1127" s="17">
        <f t="shared" si="341"/>
        <v>80339230.748191163</v>
      </c>
      <c r="X1127" s="17">
        <f t="shared" si="342"/>
        <v>-1.0932456362168675E-2</v>
      </c>
    </row>
    <row r="1128" spans="1:24" s="17" customFormat="1">
      <c r="A1128" s="17" t="s">
        <v>258</v>
      </c>
      <c r="B1128" s="17">
        <v>1</v>
      </c>
      <c r="C1128" s="17">
        <v>123</v>
      </c>
      <c r="D1128" s="17">
        <f t="shared" si="324"/>
        <v>124</v>
      </c>
      <c r="E1128" s="2">
        <f t="shared" si="325"/>
        <v>81.02</v>
      </c>
      <c r="F1128" s="17">
        <f t="shared" si="326"/>
        <v>1</v>
      </c>
      <c r="G1128" s="17">
        <f t="shared" si="327"/>
        <v>123</v>
      </c>
      <c r="H1128" s="17">
        <f t="shared" si="328"/>
        <v>124</v>
      </c>
      <c r="I1128" s="17">
        <f t="shared" si="329"/>
        <v>1596159</v>
      </c>
      <c r="J1128" s="17">
        <f t="shared" si="330"/>
        <v>3599195</v>
      </c>
      <c r="K1128" s="17">
        <f t="shared" si="331"/>
        <v>5195354</v>
      </c>
      <c r="L1128" s="17">
        <f>分割表!$B$5</f>
        <v>1596160</v>
      </c>
      <c r="M1128" s="17">
        <f>分割表!$C$5</f>
        <v>3599318</v>
      </c>
      <c r="N1128" s="17">
        <f t="shared" si="332"/>
        <v>5195478</v>
      </c>
      <c r="O1128" s="17">
        <f t="shared" si="333"/>
        <v>0</v>
      </c>
      <c r="P1128" s="17">
        <f t="shared" si="334"/>
        <v>591.89867571080731</v>
      </c>
      <c r="Q1128" s="17">
        <f t="shared" si="335"/>
        <v>597.71491413502463</v>
      </c>
      <c r="R1128" s="17">
        <f t="shared" si="336"/>
        <v>22798115.65363697</v>
      </c>
      <c r="S1128" s="17">
        <f t="shared" si="337"/>
        <v>54334242.304600246</v>
      </c>
      <c r="T1128" s="17">
        <f t="shared" si="338"/>
        <v>80337189.300571382</v>
      </c>
      <c r="U1128" s="17">
        <f t="shared" si="339"/>
        <v>22798130.936747961</v>
      </c>
      <c r="V1128" s="17">
        <f t="shared" si="340"/>
        <v>54336222.141856313</v>
      </c>
      <c r="W1128" s="17">
        <f t="shared" si="341"/>
        <v>80339230.748191163</v>
      </c>
      <c r="X1128" s="17">
        <f t="shared" si="342"/>
        <v>-1.0934268740419657E-2</v>
      </c>
    </row>
    <row r="1129" spans="1:24" s="17" customFormat="1">
      <c r="A1129" s="17" t="s">
        <v>1058</v>
      </c>
      <c r="B1129" s="17">
        <v>2</v>
      </c>
      <c r="C1129" s="17">
        <v>126</v>
      </c>
      <c r="D1129" s="17">
        <f t="shared" si="324"/>
        <v>128</v>
      </c>
      <c r="E1129" s="2">
        <f t="shared" si="325"/>
        <v>76.61</v>
      </c>
      <c r="F1129" s="17">
        <f t="shared" si="326"/>
        <v>2</v>
      </c>
      <c r="G1129" s="17">
        <f t="shared" si="327"/>
        <v>126</v>
      </c>
      <c r="H1129" s="17">
        <f t="shared" si="328"/>
        <v>128</v>
      </c>
      <c r="I1129" s="17">
        <f t="shared" si="329"/>
        <v>1596158</v>
      </c>
      <c r="J1129" s="17">
        <f t="shared" si="330"/>
        <v>3599192</v>
      </c>
      <c r="K1129" s="17">
        <f t="shared" si="331"/>
        <v>5195350</v>
      </c>
      <c r="L1129" s="17">
        <f>分割表!$B$5</f>
        <v>1596160</v>
      </c>
      <c r="M1129" s="17">
        <f>分割表!$C$5</f>
        <v>3599318</v>
      </c>
      <c r="N1129" s="17">
        <f t="shared" si="332"/>
        <v>5195478</v>
      </c>
      <c r="O1129" s="17">
        <f t="shared" si="333"/>
        <v>1.3862943611198906</v>
      </c>
      <c r="P1129" s="17">
        <f t="shared" si="334"/>
        <v>609.37152027588627</v>
      </c>
      <c r="Q1129" s="17">
        <f t="shared" si="335"/>
        <v>621.05987378171096</v>
      </c>
      <c r="R1129" s="17">
        <f t="shared" si="336"/>
        <v>22798100.370526604</v>
      </c>
      <c r="S1129" s="17">
        <f t="shared" si="337"/>
        <v>54334194.015939191</v>
      </c>
      <c r="T1129" s="17">
        <f t="shared" si="338"/>
        <v>80337123.447471634</v>
      </c>
      <c r="U1129" s="17">
        <f t="shared" si="339"/>
        <v>22798130.936747961</v>
      </c>
      <c r="V1129" s="17">
        <f t="shared" si="340"/>
        <v>54336222.141856313</v>
      </c>
      <c r="W1129" s="17">
        <f t="shared" si="341"/>
        <v>80339230.748191163</v>
      </c>
      <c r="X1129" s="17">
        <f t="shared" si="342"/>
        <v>-1.0963955120891407E-2</v>
      </c>
    </row>
    <row r="1130" spans="1:24" s="17" customFormat="1">
      <c r="A1130" s="17" t="s">
        <v>1473</v>
      </c>
      <c r="B1130" s="17">
        <v>15</v>
      </c>
      <c r="C1130" s="17">
        <v>161</v>
      </c>
      <c r="D1130" s="17">
        <f t="shared" si="324"/>
        <v>176</v>
      </c>
      <c r="E1130" s="2">
        <f t="shared" si="325"/>
        <v>51.04</v>
      </c>
      <c r="F1130" s="17">
        <f t="shared" si="326"/>
        <v>15</v>
      </c>
      <c r="G1130" s="17">
        <f t="shared" si="327"/>
        <v>161</v>
      </c>
      <c r="H1130" s="17">
        <f t="shared" si="328"/>
        <v>176</v>
      </c>
      <c r="I1130" s="17">
        <f t="shared" si="329"/>
        <v>1596145</v>
      </c>
      <c r="J1130" s="17">
        <f t="shared" si="330"/>
        <v>3599157</v>
      </c>
      <c r="K1130" s="17">
        <f t="shared" si="331"/>
        <v>5195302</v>
      </c>
      <c r="L1130" s="17">
        <f>分割表!$B$5</f>
        <v>1596160</v>
      </c>
      <c r="M1130" s="17">
        <f>分割表!$C$5</f>
        <v>3599318</v>
      </c>
      <c r="N1130" s="17">
        <f t="shared" si="332"/>
        <v>5195478</v>
      </c>
      <c r="O1130" s="17">
        <f t="shared" si="333"/>
        <v>40.620753016533151</v>
      </c>
      <c r="P1130" s="17">
        <f t="shared" si="334"/>
        <v>818.10610276249861</v>
      </c>
      <c r="Q1130" s="17">
        <f t="shared" si="335"/>
        <v>910.00518312671466</v>
      </c>
      <c r="R1130" s="17">
        <f t="shared" si="336"/>
        <v>22797901.690148901</v>
      </c>
      <c r="S1130" s="17">
        <f t="shared" si="337"/>
        <v>54333630.648411684</v>
      </c>
      <c r="T1130" s="17">
        <f t="shared" si="338"/>
        <v>80336333.210514843</v>
      </c>
      <c r="U1130" s="17">
        <f t="shared" si="339"/>
        <v>22798130.936747961</v>
      </c>
      <c r="V1130" s="17">
        <f t="shared" si="340"/>
        <v>54336222.141856313</v>
      </c>
      <c r="W1130" s="17">
        <f t="shared" si="341"/>
        <v>80339230.748191163</v>
      </c>
      <c r="X1130" s="17">
        <f t="shared" si="342"/>
        <v>-1.0986391988359238E-2</v>
      </c>
    </row>
    <row r="1131" spans="1:24" s="17" customFormat="1">
      <c r="A1131" s="17" t="s">
        <v>1172</v>
      </c>
      <c r="B1131" s="17">
        <v>107</v>
      </c>
      <c r="C1131" s="17">
        <v>407</v>
      </c>
      <c r="D1131" s="17">
        <f t="shared" si="324"/>
        <v>514</v>
      </c>
      <c r="E1131" s="2">
        <f t="shared" si="325"/>
        <v>25.49</v>
      </c>
      <c r="F1131" s="17">
        <f t="shared" si="326"/>
        <v>107</v>
      </c>
      <c r="G1131" s="17">
        <f t="shared" si="327"/>
        <v>407</v>
      </c>
      <c r="H1131" s="17">
        <f t="shared" si="328"/>
        <v>514</v>
      </c>
      <c r="I1131" s="17">
        <f t="shared" si="329"/>
        <v>1596053</v>
      </c>
      <c r="J1131" s="17">
        <f t="shared" si="330"/>
        <v>3598911</v>
      </c>
      <c r="K1131" s="17">
        <f t="shared" si="331"/>
        <v>5194964</v>
      </c>
      <c r="L1131" s="17">
        <f>分割表!$B$5</f>
        <v>1596160</v>
      </c>
      <c r="M1131" s="17">
        <f>分割表!$C$5</f>
        <v>3599318</v>
      </c>
      <c r="N1131" s="17">
        <f t="shared" si="332"/>
        <v>5195478</v>
      </c>
      <c r="O1131" s="17">
        <f t="shared" si="333"/>
        <v>499.99268528742391</v>
      </c>
      <c r="P1131" s="17">
        <f t="shared" si="334"/>
        <v>2445.5869664751358</v>
      </c>
      <c r="Q1131" s="17">
        <f t="shared" si="335"/>
        <v>3208.5027584439549</v>
      </c>
      <c r="R1131" s="17">
        <f t="shared" si="336"/>
        <v>22796495.647425082</v>
      </c>
      <c r="S1131" s="17">
        <f t="shared" si="337"/>
        <v>54329670.989107348</v>
      </c>
      <c r="T1131" s="17">
        <f t="shared" si="338"/>
        <v>80330768.637833998</v>
      </c>
      <c r="U1131" s="17">
        <f t="shared" si="339"/>
        <v>22798130.936747961</v>
      </c>
      <c r="V1131" s="17">
        <f t="shared" si="340"/>
        <v>54336222.141856313</v>
      </c>
      <c r="W1131" s="17">
        <f t="shared" si="341"/>
        <v>80339230.748191163</v>
      </c>
      <c r="X1131" s="17">
        <f t="shared" si="342"/>
        <v>-1.0991393401773349E-2</v>
      </c>
    </row>
    <row r="1132" spans="1:24" s="17" customFormat="1">
      <c r="A1132" s="17" t="s">
        <v>2907</v>
      </c>
      <c r="B1132" s="17">
        <v>28</v>
      </c>
      <c r="C1132" s="17">
        <v>196</v>
      </c>
      <c r="D1132" s="17">
        <f t="shared" si="324"/>
        <v>224</v>
      </c>
      <c r="E1132" s="2">
        <f t="shared" si="325"/>
        <v>41.18</v>
      </c>
      <c r="F1132" s="17">
        <f t="shared" si="326"/>
        <v>28</v>
      </c>
      <c r="G1132" s="17">
        <f t="shared" si="327"/>
        <v>196</v>
      </c>
      <c r="H1132" s="17">
        <f t="shared" si="328"/>
        <v>224</v>
      </c>
      <c r="I1132" s="17">
        <f t="shared" si="329"/>
        <v>1596132</v>
      </c>
      <c r="J1132" s="17">
        <f t="shared" si="330"/>
        <v>3599122</v>
      </c>
      <c r="K1132" s="17">
        <f t="shared" si="331"/>
        <v>5195254</v>
      </c>
      <c r="L1132" s="17">
        <f>分割表!$B$5</f>
        <v>1596160</v>
      </c>
      <c r="M1132" s="17">
        <f>分割表!$C$5</f>
        <v>3599318</v>
      </c>
      <c r="N1132" s="17">
        <f t="shared" si="332"/>
        <v>5195478</v>
      </c>
      <c r="O1132" s="17">
        <f t="shared" si="333"/>
        <v>93.301726284905712</v>
      </c>
      <c r="P1132" s="17">
        <f t="shared" si="334"/>
        <v>1034.5104732091813</v>
      </c>
      <c r="Q1132" s="17">
        <f t="shared" si="335"/>
        <v>1212.2087156155289</v>
      </c>
      <c r="R1132" s="17">
        <f t="shared" si="336"/>
        <v>22797703.009877078</v>
      </c>
      <c r="S1132" s="17">
        <f t="shared" si="337"/>
        <v>54333067.281224534</v>
      </c>
      <c r="T1132" s="17">
        <f t="shared" si="338"/>
        <v>80335542.974001527</v>
      </c>
      <c r="U1132" s="17">
        <f t="shared" si="339"/>
        <v>22798130.936747961</v>
      </c>
      <c r="V1132" s="17">
        <f t="shared" si="340"/>
        <v>54336222.141856313</v>
      </c>
      <c r="W1132" s="17">
        <f t="shared" si="341"/>
        <v>80339230.748191163</v>
      </c>
      <c r="X1132" s="17">
        <f t="shared" si="342"/>
        <v>-1.1008828855827071E-2</v>
      </c>
    </row>
    <row r="1133" spans="1:24" s="17" customFormat="1">
      <c r="A1133" s="17" t="s">
        <v>211</v>
      </c>
      <c r="B1133" s="17">
        <v>31</v>
      </c>
      <c r="C1133" s="17">
        <v>205</v>
      </c>
      <c r="D1133" s="17">
        <f t="shared" si="324"/>
        <v>236</v>
      </c>
      <c r="E1133" s="2">
        <f t="shared" si="325"/>
        <v>40.07</v>
      </c>
      <c r="F1133" s="17">
        <f t="shared" si="326"/>
        <v>31</v>
      </c>
      <c r="G1133" s="17">
        <f t="shared" si="327"/>
        <v>205</v>
      </c>
      <c r="H1133" s="17">
        <f t="shared" si="328"/>
        <v>236</v>
      </c>
      <c r="I1133" s="17">
        <f t="shared" si="329"/>
        <v>1596129</v>
      </c>
      <c r="J1133" s="17">
        <f t="shared" si="330"/>
        <v>3599113</v>
      </c>
      <c r="K1133" s="17">
        <f t="shared" si="331"/>
        <v>5195242</v>
      </c>
      <c r="L1133" s="17">
        <f>分割表!$B$5</f>
        <v>1596160</v>
      </c>
      <c r="M1133" s="17">
        <f>分割表!$C$5</f>
        <v>3599318</v>
      </c>
      <c r="N1133" s="17">
        <f t="shared" si="332"/>
        <v>5195478</v>
      </c>
      <c r="O1133" s="17">
        <f t="shared" si="333"/>
        <v>106.45360333903953</v>
      </c>
      <c r="P1133" s="17">
        <f t="shared" si="334"/>
        <v>1091.2170457233738</v>
      </c>
      <c r="Q1133" s="17">
        <f t="shared" si="335"/>
        <v>1289.4643059860441</v>
      </c>
      <c r="R1133" s="17">
        <f t="shared" si="336"/>
        <v>22797657.160598617</v>
      </c>
      <c r="S1133" s="17">
        <f t="shared" si="337"/>
        <v>54332922.415431425</v>
      </c>
      <c r="T1133" s="17">
        <f t="shared" si="338"/>
        <v>80335345.414942488</v>
      </c>
      <c r="U1133" s="17">
        <f t="shared" si="339"/>
        <v>22798130.936747961</v>
      </c>
      <c r="V1133" s="17">
        <f t="shared" si="340"/>
        <v>54336222.141856313</v>
      </c>
      <c r="W1133" s="17">
        <f t="shared" si="341"/>
        <v>80339230.748191163</v>
      </c>
      <c r="X1133" s="17">
        <f t="shared" si="342"/>
        <v>-1.1097887997242324E-2</v>
      </c>
    </row>
    <row r="1134" spans="1:24" s="17" customFormat="1">
      <c r="A1134" s="17" t="s">
        <v>2895</v>
      </c>
      <c r="B1134" s="17">
        <v>32</v>
      </c>
      <c r="C1134" s="17">
        <v>208</v>
      </c>
      <c r="D1134" s="17">
        <f t="shared" si="324"/>
        <v>240</v>
      </c>
      <c r="E1134" s="2">
        <f t="shared" si="325"/>
        <v>39.74</v>
      </c>
      <c r="F1134" s="17">
        <f t="shared" si="326"/>
        <v>32</v>
      </c>
      <c r="G1134" s="17">
        <f t="shared" si="327"/>
        <v>208</v>
      </c>
      <c r="H1134" s="17">
        <f t="shared" si="328"/>
        <v>240</v>
      </c>
      <c r="I1134" s="17">
        <f t="shared" si="329"/>
        <v>1596128</v>
      </c>
      <c r="J1134" s="17">
        <f t="shared" si="330"/>
        <v>3599110</v>
      </c>
      <c r="K1134" s="17">
        <f t="shared" si="331"/>
        <v>5195238</v>
      </c>
      <c r="L1134" s="17">
        <f>分割表!$B$5</f>
        <v>1596160</v>
      </c>
      <c r="M1134" s="17">
        <f>分割表!$C$5</f>
        <v>3599318</v>
      </c>
      <c r="N1134" s="17">
        <f t="shared" si="332"/>
        <v>5195478</v>
      </c>
      <c r="O1134" s="17">
        <f t="shared" si="333"/>
        <v>110.90354888959125</v>
      </c>
      <c r="P1134" s="17">
        <f t="shared" si="334"/>
        <v>1110.2079205778741</v>
      </c>
      <c r="Q1134" s="17">
        <f t="shared" si="335"/>
        <v>1315.353341602078</v>
      </c>
      <c r="R1134" s="17">
        <f t="shared" si="336"/>
        <v>22797641.87750705</v>
      </c>
      <c r="S1134" s="17">
        <f t="shared" si="337"/>
        <v>54332874.126838721</v>
      </c>
      <c r="T1134" s="17">
        <f t="shared" si="338"/>
        <v>80335279.561928988</v>
      </c>
      <c r="U1134" s="17">
        <f t="shared" si="339"/>
        <v>22798130.936747961</v>
      </c>
      <c r="V1134" s="17">
        <f t="shared" si="340"/>
        <v>54336222.141856313</v>
      </c>
      <c r="W1134" s="17">
        <f t="shared" si="341"/>
        <v>80339230.748191163</v>
      </c>
      <c r="X1134" s="17">
        <f t="shared" si="342"/>
        <v>-1.1127574377714076E-2</v>
      </c>
    </row>
    <row r="1135" spans="1:24" s="17" customFormat="1">
      <c r="A1135" s="17" t="s">
        <v>3008</v>
      </c>
      <c r="B1135" s="17">
        <v>2</v>
      </c>
      <c r="C1135" s="17">
        <v>128</v>
      </c>
      <c r="D1135" s="17">
        <f t="shared" si="324"/>
        <v>130</v>
      </c>
      <c r="E1135" s="2">
        <f t="shared" si="325"/>
        <v>78.02</v>
      </c>
      <c r="F1135" s="17">
        <f t="shared" si="326"/>
        <v>2</v>
      </c>
      <c r="G1135" s="17">
        <f t="shared" si="327"/>
        <v>128</v>
      </c>
      <c r="H1135" s="17">
        <f t="shared" si="328"/>
        <v>130</v>
      </c>
      <c r="I1135" s="17">
        <f t="shared" si="329"/>
        <v>1596158</v>
      </c>
      <c r="J1135" s="17">
        <f t="shared" si="330"/>
        <v>3599190</v>
      </c>
      <c r="K1135" s="17">
        <f t="shared" si="331"/>
        <v>5195348</v>
      </c>
      <c r="L1135" s="17">
        <f>分割表!$B$5</f>
        <v>1596160</v>
      </c>
      <c r="M1135" s="17">
        <f>分割表!$C$5</f>
        <v>3599318</v>
      </c>
      <c r="N1135" s="17">
        <f t="shared" si="332"/>
        <v>5195478</v>
      </c>
      <c r="O1135" s="17">
        <f t="shared" si="333"/>
        <v>1.3862943611198906</v>
      </c>
      <c r="P1135" s="17">
        <f t="shared" si="334"/>
        <v>621.05987378171096</v>
      </c>
      <c r="Q1135" s="17">
        <f t="shared" si="335"/>
        <v>632.77947855922571</v>
      </c>
      <c r="R1135" s="17">
        <f t="shared" si="336"/>
        <v>22798100.370526604</v>
      </c>
      <c r="S1135" s="17">
        <f t="shared" si="337"/>
        <v>54334161.823499881</v>
      </c>
      <c r="T1135" s="17">
        <f t="shared" si="338"/>
        <v>80337090.520922914</v>
      </c>
      <c r="U1135" s="17">
        <f t="shared" si="339"/>
        <v>22798130.936747961</v>
      </c>
      <c r="V1135" s="17">
        <f t="shared" si="340"/>
        <v>54336222.141856313</v>
      </c>
      <c r="W1135" s="17">
        <f t="shared" si="341"/>
        <v>80339230.748191163</v>
      </c>
      <c r="X1135" s="17">
        <f t="shared" si="342"/>
        <v>-1.1145698160223873E-2</v>
      </c>
    </row>
    <row r="1136" spans="1:24" s="17" customFormat="1">
      <c r="A1136" s="17" t="s">
        <v>2932</v>
      </c>
      <c r="B1136" s="17">
        <v>21</v>
      </c>
      <c r="C1136" s="17">
        <v>179</v>
      </c>
      <c r="D1136" s="17">
        <f t="shared" si="324"/>
        <v>200</v>
      </c>
      <c r="E1136" s="2">
        <f t="shared" si="325"/>
        <v>46.6</v>
      </c>
      <c r="F1136" s="17">
        <f t="shared" si="326"/>
        <v>21</v>
      </c>
      <c r="G1136" s="17">
        <f t="shared" si="327"/>
        <v>179</v>
      </c>
      <c r="H1136" s="17">
        <f t="shared" si="328"/>
        <v>200</v>
      </c>
      <c r="I1136" s="17">
        <f t="shared" si="329"/>
        <v>1596139</v>
      </c>
      <c r="J1136" s="17">
        <f t="shared" si="330"/>
        <v>3599139</v>
      </c>
      <c r="K1136" s="17">
        <f t="shared" si="331"/>
        <v>5195278</v>
      </c>
      <c r="L1136" s="17">
        <f>分割表!$B$5</f>
        <v>1596160</v>
      </c>
      <c r="M1136" s="17">
        <f>分割表!$C$5</f>
        <v>3599318</v>
      </c>
      <c r="N1136" s="17">
        <f t="shared" si="332"/>
        <v>5195478</v>
      </c>
      <c r="O1136" s="17">
        <f t="shared" si="333"/>
        <v>63.934971192191881</v>
      </c>
      <c r="P1136" s="17">
        <f t="shared" si="334"/>
        <v>928.54205924549512</v>
      </c>
      <c r="Q1136" s="17">
        <f t="shared" si="335"/>
        <v>1059.6634733096073</v>
      </c>
      <c r="R1136" s="17">
        <f t="shared" si="336"/>
        <v>22797809.991548751</v>
      </c>
      <c r="S1136" s="17">
        <f t="shared" si="337"/>
        <v>54333340.91667293</v>
      </c>
      <c r="T1136" s="17">
        <f t="shared" si="338"/>
        <v>80335938.092202753</v>
      </c>
      <c r="U1136" s="17">
        <f t="shared" si="339"/>
        <v>22798130.936747961</v>
      </c>
      <c r="V1136" s="17">
        <f t="shared" si="340"/>
        <v>54336222.141856313</v>
      </c>
      <c r="W1136" s="17">
        <f t="shared" si="341"/>
        <v>80339230.748191163</v>
      </c>
      <c r="X1136" s="17">
        <f t="shared" si="342"/>
        <v>-1.1164510271189745E-2</v>
      </c>
    </row>
    <row r="1137" spans="1:24" s="17" customFormat="1">
      <c r="A1137" s="17" t="s">
        <v>2990</v>
      </c>
      <c r="B1137" s="17">
        <v>6</v>
      </c>
      <c r="C1137" s="17">
        <v>139</v>
      </c>
      <c r="D1137" s="17">
        <f t="shared" si="324"/>
        <v>145</v>
      </c>
      <c r="E1137" s="2">
        <f t="shared" si="325"/>
        <v>66.23</v>
      </c>
      <c r="F1137" s="17">
        <f t="shared" si="326"/>
        <v>6</v>
      </c>
      <c r="G1137" s="17">
        <f t="shared" si="327"/>
        <v>139</v>
      </c>
      <c r="H1137" s="17">
        <f t="shared" si="328"/>
        <v>145</v>
      </c>
      <c r="I1137" s="17">
        <f t="shared" si="329"/>
        <v>1596154</v>
      </c>
      <c r="J1137" s="17">
        <f t="shared" si="330"/>
        <v>3599179</v>
      </c>
      <c r="K1137" s="17">
        <f t="shared" si="331"/>
        <v>5195333</v>
      </c>
      <c r="L1137" s="17">
        <f>分割表!$B$5</f>
        <v>1596160</v>
      </c>
      <c r="M1137" s="17">
        <f>分割表!$C$5</f>
        <v>3599318</v>
      </c>
      <c r="N1137" s="17">
        <f t="shared" si="332"/>
        <v>5195478</v>
      </c>
      <c r="O1137" s="17">
        <f t="shared" si="333"/>
        <v>10.750556815368331</v>
      </c>
      <c r="P1137" s="17">
        <f t="shared" si="334"/>
        <v>685.89187670516617</v>
      </c>
      <c r="Q1137" s="17">
        <f t="shared" si="335"/>
        <v>721.62639265098323</v>
      </c>
      <c r="R1137" s="17">
        <f t="shared" si="336"/>
        <v>22798039.23809142</v>
      </c>
      <c r="S1137" s="17">
        <f t="shared" si="337"/>
        <v>54333984.765103526</v>
      </c>
      <c r="T1137" s="17">
        <f t="shared" si="338"/>
        <v>80336843.571832061</v>
      </c>
      <c r="U1137" s="17">
        <f t="shared" si="339"/>
        <v>22798130.936747961</v>
      </c>
      <c r="V1137" s="17">
        <f t="shared" si="340"/>
        <v>54336222.141856313</v>
      </c>
      <c r="W1137" s="17">
        <f t="shared" si="341"/>
        <v>80339230.748191163</v>
      </c>
      <c r="X1137" s="17">
        <f t="shared" si="342"/>
        <v>-1.1173572162444644E-2</v>
      </c>
    </row>
    <row r="1138" spans="1:24" s="17" customFormat="1">
      <c r="A1138" s="17" t="s">
        <v>1411</v>
      </c>
      <c r="B1138" s="17">
        <v>10</v>
      </c>
      <c r="C1138" s="17">
        <v>150</v>
      </c>
      <c r="D1138" s="17">
        <f t="shared" si="324"/>
        <v>160</v>
      </c>
      <c r="E1138" s="2">
        <f t="shared" si="325"/>
        <v>58.91</v>
      </c>
      <c r="F1138" s="17">
        <f t="shared" si="326"/>
        <v>10</v>
      </c>
      <c r="G1138" s="17">
        <f t="shared" si="327"/>
        <v>150</v>
      </c>
      <c r="H1138" s="17">
        <f t="shared" si="328"/>
        <v>160</v>
      </c>
      <c r="I1138" s="17">
        <f t="shared" si="329"/>
        <v>1596150</v>
      </c>
      <c r="J1138" s="17">
        <f t="shared" si="330"/>
        <v>3599168</v>
      </c>
      <c r="K1138" s="17">
        <f t="shared" si="331"/>
        <v>5195318</v>
      </c>
      <c r="L1138" s="17">
        <f>分割表!$B$5</f>
        <v>1596160</v>
      </c>
      <c r="M1138" s="17">
        <f>分割表!$C$5</f>
        <v>3599318</v>
      </c>
      <c r="N1138" s="17">
        <f t="shared" si="332"/>
        <v>5195478</v>
      </c>
      <c r="O1138" s="17">
        <f t="shared" si="333"/>
        <v>23.025850929940461</v>
      </c>
      <c r="P1138" s="17">
        <f t="shared" si="334"/>
        <v>751.59529411443827</v>
      </c>
      <c r="Q1138" s="17">
        <f t="shared" si="335"/>
        <v>812.0278104374122</v>
      </c>
      <c r="R1138" s="17">
        <f t="shared" si="336"/>
        <v>22797978.105666257</v>
      </c>
      <c r="S1138" s="17">
        <f t="shared" si="337"/>
        <v>54333807.706740797</v>
      </c>
      <c r="T1138" s="17">
        <f t="shared" si="338"/>
        <v>80336596.622784495</v>
      </c>
      <c r="U1138" s="17">
        <f t="shared" si="339"/>
        <v>22798130.936747961</v>
      </c>
      <c r="V1138" s="17">
        <f t="shared" si="340"/>
        <v>54336222.141856313</v>
      </c>
      <c r="W1138" s="17">
        <f t="shared" si="341"/>
        <v>80339230.748191163</v>
      </c>
      <c r="X1138" s="17">
        <f t="shared" si="342"/>
        <v>-1.1201446164665414E-2</v>
      </c>
    </row>
    <row r="1139" spans="1:24" s="17" customFormat="1">
      <c r="A1139" s="17" t="s">
        <v>1611</v>
      </c>
      <c r="B1139" s="17">
        <v>4</v>
      </c>
      <c r="C1139" s="17">
        <v>134</v>
      </c>
      <c r="D1139" s="17">
        <f t="shared" si="324"/>
        <v>138</v>
      </c>
      <c r="E1139" s="2">
        <f t="shared" si="325"/>
        <v>71.599999999999994</v>
      </c>
      <c r="F1139" s="17">
        <f t="shared" si="326"/>
        <v>4</v>
      </c>
      <c r="G1139" s="17">
        <f t="shared" si="327"/>
        <v>134</v>
      </c>
      <c r="H1139" s="17">
        <f t="shared" si="328"/>
        <v>138</v>
      </c>
      <c r="I1139" s="17">
        <f t="shared" si="329"/>
        <v>1596156</v>
      </c>
      <c r="J1139" s="17">
        <f t="shared" si="330"/>
        <v>3599184</v>
      </c>
      <c r="K1139" s="17">
        <f t="shared" si="331"/>
        <v>5195340</v>
      </c>
      <c r="L1139" s="17">
        <f>分割表!$B$5</f>
        <v>1596160</v>
      </c>
      <c r="M1139" s="17">
        <f>分割表!$C$5</f>
        <v>3599318</v>
      </c>
      <c r="N1139" s="17">
        <f t="shared" si="332"/>
        <v>5195478</v>
      </c>
      <c r="O1139" s="17">
        <f t="shared" si="333"/>
        <v>5.5451774444795623</v>
      </c>
      <c r="P1139" s="17">
        <f t="shared" si="334"/>
        <v>656.31053319342209</v>
      </c>
      <c r="Q1139" s="17">
        <f t="shared" si="335"/>
        <v>679.96100855169425</v>
      </c>
      <c r="R1139" s="17">
        <f t="shared" si="336"/>
        <v>22798069.804307759</v>
      </c>
      <c r="S1139" s="17">
        <f t="shared" si="337"/>
        <v>54334065.246188611</v>
      </c>
      <c r="T1139" s="17">
        <f t="shared" si="338"/>
        <v>80336958.81473574</v>
      </c>
      <c r="U1139" s="17">
        <f t="shared" si="339"/>
        <v>22798130.936747961</v>
      </c>
      <c r="V1139" s="17">
        <f t="shared" si="340"/>
        <v>54336222.141856313</v>
      </c>
      <c r="W1139" s="17">
        <f t="shared" si="341"/>
        <v>80339230.748191163</v>
      </c>
      <c r="X1139" s="17">
        <f t="shared" si="342"/>
        <v>-1.1205070921167374E-2</v>
      </c>
    </row>
    <row r="1140" spans="1:24" s="17" customFormat="1">
      <c r="A1140" s="17" t="s">
        <v>1515</v>
      </c>
      <c r="B1140" s="17">
        <v>2</v>
      </c>
      <c r="C1140" s="17">
        <v>129</v>
      </c>
      <c r="D1140" s="17">
        <f t="shared" si="324"/>
        <v>131</v>
      </c>
      <c r="E1140" s="2">
        <f t="shared" si="325"/>
        <v>78.72</v>
      </c>
      <c r="F1140" s="17">
        <f t="shared" si="326"/>
        <v>2</v>
      </c>
      <c r="G1140" s="17">
        <f t="shared" si="327"/>
        <v>129</v>
      </c>
      <c r="H1140" s="17">
        <f t="shared" si="328"/>
        <v>131</v>
      </c>
      <c r="I1140" s="17">
        <f t="shared" si="329"/>
        <v>1596158</v>
      </c>
      <c r="J1140" s="17">
        <f t="shared" si="330"/>
        <v>3599189</v>
      </c>
      <c r="K1140" s="17">
        <f t="shared" si="331"/>
        <v>5195347</v>
      </c>
      <c r="L1140" s="17">
        <f>分割表!$B$5</f>
        <v>1596160</v>
      </c>
      <c r="M1140" s="17">
        <f>分割表!$C$5</f>
        <v>3599318</v>
      </c>
      <c r="N1140" s="17">
        <f t="shared" si="332"/>
        <v>5195478</v>
      </c>
      <c r="O1140" s="17">
        <f t="shared" si="333"/>
        <v>1.3862943611198906</v>
      </c>
      <c r="P1140" s="17">
        <f t="shared" si="334"/>
        <v>626.91580016265573</v>
      </c>
      <c r="Q1140" s="17">
        <f t="shared" si="335"/>
        <v>638.65084933935077</v>
      </c>
      <c r="R1140" s="17">
        <f t="shared" si="336"/>
        <v>22798100.370526604</v>
      </c>
      <c r="S1140" s="17">
        <f t="shared" si="337"/>
        <v>54334145.727280639</v>
      </c>
      <c r="T1140" s="17">
        <f t="shared" si="338"/>
        <v>80337074.057648852</v>
      </c>
      <c r="U1140" s="17">
        <f t="shared" si="339"/>
        <v>22798130.936747961</v>
      </c>
      <c r="V1140" s="17">
        <f t="shared" si="340"/>
        <v>54336222.141856313</v>
      </c>
      <c r="W1140" s="17">
        <f t="shared" si="341"/>
        <v>80339230.748191163</v>
      </c>
      <c r="X1140" s="17">
        <f t="shared" si="342"/>
        <v>-1.1236569679890106E-2</v>
      </c>
    </row>
    <row r="1141" spans="1:24" s="17" customFormat="1">
      <c r="A1141" s="17" t="s">
        <v>3004</v>
      </c>
      <c r="B1141" s="17">
        <v>2</v>
      </c>
      <c r="C1141" s="17">
        <v>129</v>
      </c>
      <c r="D1141" s="17">
        <f t="shared" si="324"/>
        <v>131</v>
      </c>
      <c r="E1141" s="2">
        <f t="shared" si="325"/>
        <v>78.72</v>
      </c>
      <c r="F1141" s="17">
        <f t="shared" si="326"/>
        <v>2</v>
      </c>
      <c r="G1141" s="17">
        <f t="shared" si="327"/>
        <v>129</v>
      </c>
      <c r="H1141" s="17">
        <f t="shared" si="328"/>
        <v>131</v>
      </c>
      <c r="I1141" s="17">
        <f t="shared" si="329"/>
        <v>1596158</v>
      </c>
      <c r="J1141" s="17">
        <f t="shared" si="330"/>
        <v>3599189</v>
      </c>
      <c r="K1141" s="17">
        <f t="shared" si="331"/>
        <v>5195347</v>
      </c>
      <c r="L1141" s="17">
        <f>分割表!$B$5</f>
        <v>1596160</v>
      </c>
      <c r="M1141" s="17">
        <f>分割表!$C$5</f>
        <v>3599318</v>
      </c>
      <c r="N1141" s="17">
        <f t="shared" si="332"/>
        <v>5195478</v>
      </c>
      <c r="O1141" s="17">
        <f t="shared" si="333"/>
        <v>1.3862943611198906</v>
      </c>
      <c r="P1141" s="17">
        <f t="shared" si="334"/>
        <v>626.91580016265573</v>
      </c>
      <c r="Q1141" s="17">
        <f t="shared" si="335"/>
        <v>638.65084933935077</v>
      </c>
      <c r="R1141" s="17">
        <f t="shared" si="336"/>
        <v>22798100.370526604</v>
      </c>
      <c r="S1141" s="17">
        <f t="shared" si="337"/>
        <v>54334145.727280639</v>
      </c>
      <c r="T1141" s="17">
        <f t="shared" si="338"/>
        <v>80337074.057648852</v>
      </c>
      <c r="U1141" s="17">
        <f t="shared" si="339"/>
        <v>22798130.936747961</v>
      </c>
      <c r="V1141" s="17">
        <f t="shared" si="340"/>
        <v>54336222.141856313</v>
      </c>
      <c r="W1141" s="17">
        <f t="shared" si="341"/>
        <v>80339230.748191163</v>
      </c>
      <c r="X1141" s="17">
        <f t="shared" si="342"/>
        <v>-1.1236569679890106E-2</v>
      </c>
    </row>
    <row r="1142" spans="1:24" s="17" customFormat="1">
      <c r="A1142" s="17" t="s">
        <v>860</v>
      </c>
      <c r="B1142" s="17">
        <v>30</v>
      </c>
      <c r="C1142" s="17">
        <v>204</v>
      </c>
      <c r="D1142" s="17">
        <f t="shared" si="324"/>
        <v>234</v>
      </c>
      <c r="E1142" s="2">
        <f t="shared" si="325"/>
        <v>41.34</v>
      </c>
      <c r="F1142" s="17">
        <f t="shared" si="326"/>
        <v>30</v>
      </c>
      <c r="G1142" s="17">
        <f t="shared" si="327"/>
        <v>204</v>
      </c>
      <c r="H1142" s="17">
        <f t="shared" si="328"/>
        <v>234</v>
      </c>
      <c r="I1142" s="17">
        <f t="shared" si="329"/>
        <v>1596130</v>
      </c>
      <c r="J1142" s="17">
        <f t="shared" si="330"/>
        <v>3599114</v>
      </c>
      <c r="K1142" s="17">
        <f t="shared" si="331"/>
        <v>5195244</v>
      </c>
      <c r="L1142" s="17">
        <f>分割表!$B$5</f>
        <v>1596160</v>
      </c>
      <c r="M1142" s="17">
        <f>分割表!$C$5</f>
        <v>3599318</v>
      </c>
      <c r="N1142" s="17">
        <f t="shared" si="332"/>
        <v>5195478</v>
      </c>
      <c r="O1142" s="17">
        <f t="shared" si="333"/>
        <v>102.03592144986466</v>
      </c>
      <c r="P1142" s="17">
        <f t="shared" si="334"/>
        <v>1084.8964787442201</v>
      </c>
      <c r="Q1142" s="17">
        <f t="shared" si="335"/>
        <v>1276.5451409937023</v>
      </c>
      <c r="R1142" s="17">
        <f t="shared" si="336"/>
        <v>22797672.44369081</v>
      </c>
      <c r="S1142" s="17">
        <f t="shared" si="337"/>
        <v>54332938.511629552</v>
      </c>
      <c r="T1142" s="17">
        <f t="shared" si="338"/>
        <v>80335378.341450408</v>
      </c>
      <c r="U1142" s="17">
        <f t="shared" si="339"/>
        <v>22798130.936747961</v>
      </c>
      <c r="V1142" s="17">
        <f t="shared" si="340"/>
        <v>54336222.141856313</v>
      </c>
      <c r="W1142" s="17">
        <f t="shared" si="341"/>
        <v>80339230.748191163</v>
      </c>
      <c r="X1142" s="17">
        <f t="shared" si="342"/>
        <v>-1.1249944656103038E-2</v>
      </c>
    </row>
    <row r="1143" spans="1:24" s="17" customFormat="1">
      <c r="A1143" s="17" t="s">
        <v>876</v>
      </c>
      <c r="B1143" s="17">
        <v>115</v>
      </c>
      <c r="C1143" s="17">
        <v>433</v>
      </c>
      <c r="D1143" s="17">
        <f t="shared" si="324"/>
        <v>548</v>
      </c>
      <c r="E1143" s="2">
        <f t="shared" si="325"/>
        <v>26.22</v>
      </c>
      <c r="F1143" s="17">
        <f t="shared" si="326"/>
        <v>115</v>
      </c>
      <c r="G1143" s="17">
        <f t="shared" si="327"/>
        <v>433</v>
      </c>
      <c r="H1143" s="17">
        <f t="shared" si="328"/>
        <v>548</v>
      </c>
      <c r="I1143" s="17">
        <f t="shared" si="329"/>
        <v>1596045</v>
      </c>
      <c r="J1143" s="17">
        <f t="shared" si="330"/>
        <v>3598885</v>
      </c>
      <c r="K1143" s="17">
        <f t="shared" si="331"/>
        <v>5194930</v>
      </c>
      <c r="L1143" s="17">
        <f>分割表!$B$5</f>
        <v>1596160</v>
      </c>
      <c r="M1143" s="17">
        <f>分割表!$C$5</f>
        <v>3599318</v>
      </c>
      <c r="N1143" s="17">
        <f t="shared" si="332"/>
        <v>5195478</v>
      </c>
      <c r="O1143" s="17">
        <f t="shared" si="333"/>
        <v>545.66719476177377</v>
      </c>
      <c r="P1143" s="17">
        <f t="shared" si="334"/>
        <v>2628.6294362250778</v>
      </c>
      <c r="Q1143" s="17">
        <f t="shared" si="335"/>
        <v>3455.8388572475128</v>
      </c>
      <c r="R1143" s="17">
        <f t="shared" si="336"/>
        <v>22796373.383091018</v>
      </c>
      <c r="S1143" s="17">
        <f t="shared" si="337"/>
        <v>54329252.489512965</v>
      </c>
      <c r="T1143" s="17">
        <f t="shared" si="338"/>
        <v>80330208.889136672</v>
      </c>
      <c r="U1143" s="17">
        <f t="shared" si="339"/>
        <v>22798130.936747961</v>
      </c>
      <c r="V1143" s="17">
        <f t="shared" si="340"/>
        <v>54336222.141856313</v>
      </c>
      <c r="W1143" s="17">
        <f t="shared" si="341"/>
        <v>80339230.748191163</v>
      </c>
      <c r="X1143" s="17">
        <f t="shared" si="342"/>
        <v>-1.141062748487982E-2</v>
      </c>
    </row>
    <row r="1144" spans="1:24" s="17" customFormat="1">
      <c r="A1144" s="17" t="s">
        <v>1192</v>
      </c>
      <c r="B1144" s="17">
        <v>2</v>
      </c>
      <c r="C1144" s="17">
        <v>132</v>
      </c>
      <c r="D1144" s="17">
        <f t="shared" si="324"/>
        <v>134</v>
      </c>
      <c r="E1144" s="2">
        <f t="shared" si="325"/>
        <v>80.83</v>
      </c>
      <c r="F1144" s="17">
        <f t="shared" si="326"/>
        <v>2</v>
      </c>
      <c r="G1144" s="17">
        <f t="shared" si="327"/>
        <v>132</v>
      </c>
      <c r="H1144" s="17">
        <f t="shared" si="328"/>
        <v>134</v>
      </c>
      <c r="I1144" s="17">
        <f t="shared" si="329"/>
        <v>1596158</v>
      </c>
      <c r="J1144" s="17">
        <f t="shared" si="330"/>
        <v>3599186</v>
      </c>
      <c r="K1144" s="17">
        <f t="shared" si="331"/>
        <v>5195344</v>
      </c>
      <c r="L1144" s="17">
        <f>分割表!$B$5</f>
        <v>1596160</v>
      </c>
      <c r="M1144" s="17">
        <f>分割表!$C$5</f>
        <v>3599318</v>
      </c>
      <c r="N1144" s="17">
        <f t="shared" si="332"/>
        <v>5195478</v>
      </c>
      <c r="O1144" s="17">
        <f t="shared" si="333"/>
        <v>1.3862943611198906</v>
      </c>
      <c r="P1144" s="17">
        <f t="shared" si="334"/>
        <v>644.5298537814009</v>
      </c>
      <c r="Q1144" s="17">
        <f t="shared" si="335"/>
        <v>656.31053319342209</v>
      </c>
      <c r="R1144" s="17">
        <f t="shared" si="336"/>
        <v>22798100.370526604</v>
      </c>
      <c r="S1144" s="17">
        <f t="shared" si="337"/>
        <v>54334097.438624591</v>
      </c>
      <c r="T1144" s="17">
        <f t="shared" si="338"/>
        <v>80337024.667827785</v>
      </c>
      <c r="U1144" s="17">
        <f t="shared" si="339"/>
        <v>22798130.936747961</v>
      </c>
      <c r="V1144" s="17">
        <f t="shared" si="340"/>
        <v>54336222.141856313</v>
      </c>
      <c r="W1144" s="17">
        <f t="shared" si="341"/>
        <v>80339230.748191163</v>
      </c>
      <c r="X1144" s="17">
        <f t="shared" si="342"/>
        <v>-1.1509184238888802E-2</v>
      </c>
    </row>
    <row r="1145" spans="1:24" s="17" customFormat="1">
      <c r="A1145" s="17" t="s">
        <v>2466</v>
      </c>
      <c r="B1145" s="17">
        <v>2</v>
      </c>
      <c r="C1145" s="17">
        <v>133</v>
      </c>
      <c r="D1145" s="17">
        <f t="shared" si="324"/>
        <v>135</v>
      </c>
      <c r="E1145" s="2">
        <f t="shared" si="325"/>
        <v>81.540000000000006</v>
      </c>
      <c r="F1145" s="17">
        <f t="shared" si="326"/>
        <v>2</v>
      </c>
      <c r="G1145" s="17">
        <f t="shared" si="327"/>
        <v>133</v>
      </c>
      <c r="H1145" s="17">
        <f t="shared" si="328"/>
        <v>135</v>
      </c>
      <c r="I1145" s="17">
        <f t="shared" si="329"/>
        <v>1596158</v>
      </c>
      <c r="J1145" s="17">
        <f t="shared" si="330"/>
        <v>3599185</v>
      </c>
      <c r="K1145" s="17">
        <f t="shared" si="331"/>
        <v>5195343</v>
      </c>
      <c r="L1145" s="17">
        <f>分割表!$B$5</f>
        <v>1596160</v>
      </c>
      <c r="M1145" s="17">
        <f>分割表!$C$5</f>
        <v>3599318</v>
      </c>
      <c r="N1145" s="17">
        <f t="shared" si="332"/>
        <v>5195478</v>
      </c>
      <c r="O1145" s="17">
        <f t="shared" si="333"/>
        <v>1.3862943611198906</v>
      </c>
      <c r="P1145" s="17">
        <f t="shared" si="334"/>
        <v>650.41643405349328</v>
      </c>
      <c r="Q1145" s="17">
        <f t="shared" si="335"/>
        <v>662.21209508918798</v>
      </c>
      <c r="R1145" s="17">
        <f t="shared" si="336"/>
        <v>22798100.370526604</v>
      </c>
      <c r="S1145" s="17">
        <f t="shared" si="337"/>
        <v>54334081.342406459</v>
      </c>
      <c r="T1145" s="17">
        <f t="shared" si="338"/>
        <v>80337008.204554483</v>
      </c>
      <c r="U1145" s="17">
        <f t="shared" si="339"/>
        <v>22798130.936747961</v>
      </c>
      <c r="V1145" s="17">
        <f t="shared" si="340"/>
        <v>54336222.141856313</v>
      </c>
      <c r="W1145" s="17">
        <f t="shared" si="341"/>
        <v>80339230.748191163</v>
      </c>
      <c r="X1145" s="17">
        <f t="shared" si="342"/>
        <v>-1.1600055758555034E-2</v>
      </c>
    </row>
    <row r="1146" spans="1:24" s="17" customFormat="1">
      <c r="A1146" s="17" t="s">
        <v>2996</v>
      </c>
      <c r="B1146" s="17">
        <v>2</v>
      </c>
      <c r="C1146" s="17">
        <v>134</v>
      </c>
      <c r="D1146" s="17">
        <f t="shared" si="324"/>
        <v>136</v>
      </c>
      <c r="E1146" s="2">
        <f t="shared" si="325"/>
        <v>82.24</v>
      </c>
      <c r="F1146" s="17">
        <f t="shared" si="326"/>
        <v>2</v>
      </c>
      <c r="G1146" s="17">
        <f t="shared" si="327"/>
        <v>134</v>
      </c>
      <c r="H1146" s="17">
        <f t="shared" si="328"/>
        <v>136</v>
      </c>
      <c r="I1146" s="17">
        <f t="shared" si="329"/>
        <v>1596158</v>
      </c>
      <c r="J1146" s="17">
        <f t="shared" si="330"/>
        <v>3599184</v>
      </c>
      <c r="K1146" s="17">
        <f t="shared" si="331"/>
        <v>5195342</v>
      </c>
      <c r="L1146" s="17">
        <f>分割表!$B$5</f>
        <v>1596160</v>
      </c>
      <c r="M1146" s="17">
        <f>分割表!$C$5</f>
        <v>3599318</v>
      </c>
      <c r="N1146" s="17">
        <f t="shared" si="332"/>
        <v>5195478</v>
      </c>
      <c r="O1146" s="17">
        <f t="shared" si="333"/>
        <v>1.3862943611198906</v>
      </c>
      <c r="P1146" s="17">
        <f t="shared" si="334"/>
        <v>656.31053319342209</v>
      </c>
      <c r="Q1146" s="17">
        <f t="shared" si="335"/>
        <v>668.12106446010307</v>
      </c>
      <c r="R1146" s="17">
        <f t="shared" si="336"/>
        <v>22798100.370526604</v>
      </c>
      <c r="S1146" s="17">
        <f t="shared" si="337"/>
        <v>54334065.246188611</v>
      </c>
      <c r="T1146" s="17">
        <f t="shared" si="338"/>
        <v>80336991.741281375</v>
      </c>
      <c r="U1146" s="17">
        <f t="shared" si="339"/>
        <v>22798130.936747961</v>
      </c>
      <c r="V1146" s="17">
        <f t="shared" si="340"/>
        <v>54336222.141856313</v>
      </c>
      <c r="W1146" s="17">
        <f t="shared" si="341"/>
        <v>80339230.748191163</v>
      </c>
      <c r="X1146" s="17">
        <f t="shared" si="342"/>
        <v>-1.1690927278221267E-2</v>
      </c>
    </row>
    <row r="1147" spans="1:24" s="17" customFormat="1">
      <c r="A1147" s="17" t="s">
        <v>2995</v>
      </c>
      <c r="B1147" s="17">
        <v>2</v>
      </c>
      <c r="C1147" s="17">
        <v>134</v>
      </c>
      <c r="D1147" s="17">
        <f t="shared" si="324"/>
        <v>136</v>
      </c>
      <c r="E1147" s="2">
        <f t="shared" si="325"/>
        <v>82.24</v>
      </c>
      <c r="F1147" s="17">
        <f t="shared" si="326"/>
        <v>2</v>
      </c>
      <c r="G1147" s="17">
        <f t="shared" si="327"/>
        <v>134</v>
      </c>
      <c r="H1147" s="17">
        <f t="shared" si="328"/>
        <v>136</v>
      </c>
      <c r="I1147" s="17">
        <f t="shared" si="329"/>
        <v>1596158</v>
      </c>
      <c r="J1147" s="17">
        <f t="shared" si="330"/>
        <v>3599184</v>
      </c>
      <c r="K1147" s="17">
        <f t="shared" si="331"/>
        <v>5195342</v>
      </c>
      <c r="L1147" s="17">
        <f>分割表!$B$5</f>
        <v>1596160</v>
      </c>
      <c r="M1147" s="17">
        <f>分割表!$C$5</f>
        <v>3599318</v>
      </c>
      <c r="N1147" s="17">
        <f t="shared" si="332"/>
        <v>5195478</v>
      </c>
      <c r="O1147" s="17">
        <f t="shared" si="333"/>
        <v>1.3862943611198906</v>
      </c>
      <c r="P1147" s="17">
        <f t="shared" si="334"/>
        <v>656.31053319342209</v>
      </c>
      <c r="Q1147" s="17">
        <f t="shared" si="335"/>
        <v>668.12106446010307</v>
      </c>
      <c r="R1147" s="17">
        <f t="shared" si="336"/>
        <v>22798100.370526604</v>
      </c>
      <c r="S1147" s="17">
        <f t="shared" si="337"/>
        <v>54334065.246188611</v>
      </c>
      <c r="T1147" s="17">
        <f t="shared" si="338"/>
        <v>80336991.741281375</v>
      </c>
      <c r="U1147" s="17">
        <f t="shared" si="339"/>
        <v>22798130.936747961</v>
      </c>
      <c r="V1147" s="17">
        <f t="shared" si="340"/>
        <v>54336222.141856313</v>
      </c>
      <c r="W1147" s="17">
        <f t="shared" si="341"/>
        <v>80339230.748191163</v>
      </c>
      <c r="X1147" s="17">
        <f t="shared" si="342"/>
        <v>-1.1690927278221267E-2</v>
      </c>
    </row>
    <row r="1148" spans="1:24" s="17" customFormat="1">
      <c r="A1148" s="17" t="s">
        <v>2689</v>
      </c>
      <c r="B1148" s="17">
        <v>206</v>
      </c>
      <c r="C1148" s="17">
        <v>680</v>
      </c>
      <c r="D1148" s="17">
        <f t="shared" si="324"/>
        <v>886</v>
      </c>
      <c r="E1148" s="2">
        <f t="shared" si="325"/>
        <v>24.49</v>
      </c>
      <c r="F1148" s="17">
        <f t="shared" si="326"/>
        <v>206</v>
      </c>
      <c r="G1148" s="17">
        <f t="shared" si="327"/>
        <v>680</v>
      </c>
      <c r="H1148" s="17">
        <f t="shared" si="328"/>
        <v>886</v>
      </c>
      <c r="I1148" s="17">
        <f t="shared" si="329"/>
        <v>1595954</v>
      </c>
      <c r="J1148" s="17">
        <f t="shared" si="330"/>
        <v>3598638</v>
      </c>
      <c r="K1148" s="17">
        <f t="shared" si="331"/>
        <v>5194592</v>
      </c>
      <c r="L1148" s="17">
        <f>分割表!$B$5</f>
        <v>1596160</v>
      </c>
      <c r="M1148" s="17">
        <f>分割表!$C$5</f>
        <v>3599318</v>
      </c>
      <c r="N1148" s="17">
        <f t="shared" si="332"/>
        <v>5195478</v>
      </c>
      <c r="O1148" s="17">
        <f t="shared" si="333"/>
        <v>1097.5424907706538</v>
      </c>
      <c r="P1148" s="17">
        <f t="shared" si="334"/>
        <v>4435.0231027557029</v>
      </c>
      <c r="Q1148" s="17">
        <f t="shared" si="335"/>
        <v>6013.0312182361022</v>
      </c>
      <c r="R1148" s="17">
        <f t="shared" si="336"/>
        <v>22794982.62911335</v>
      </c>
      <c r="S1148" s="17">
        <f t="shared" si="337"/>
        <v>54325276.752734847</v>
      </c>
      <c r="T1148" s="17">
        <f t="shared" si="338"/>
        <v>80324644.34065935</v>
      </c>
      <c r="U1148" s="17">
        <f t="shared" si="339"/>
        <v>22798130.936747961</v>
      </c>
      <c r="V1148" s="17">
        <f t="shared" si="340"/>
        <v>54336222.141856313</v>
      </c>
      <c r="W1148" s="17">
        <f t="shared" si="341"/>
        <v>80339230.748191163</v>
      </c>
      <c r="X1148" s="17">
        <f t="shared" si="342"/>
        <v>-1.1749428596487116E-2</v>
      </c>
    </row>
    <row r="1149" spans="1:24" s="17" customFormat="1">
      <c r="A1149" s="17" t="s">
        <v>2157</v>
      </c>
      <c r="B1149" s="17">
        <v>4</v>
      </c>
      <c r="C1149" s="17">
        <v>140</v>
      </c>
      <c r="D1149" s="17">
        <f t="shared" si="324"/>
        <v>144</v>
      </c>
      <c r="E1149" s="2">
        <f t="shared" si="325"/>
        <v>75.66</v>
      </c>
      <c r="F1149" s="17">
        <f t="shared" si="326"/>
        <v>4</v>
      </c>
      <c r="G1149" s="17">
        <f t="shared" si="327"/>
        <v>140</v>
      </c>
      <c r="H1149" s="17">
        <f t="shared" si="328"/>
        <v>144</v>
      </c>
      <c r="I1149" s="17">
        <f t="shared" si="329"/>
        <v>1596156</v>
      </c>
      <c r="J1149" s="17">
        <f t="shared" si="330"/>
        <v>3599178</v>
      </c>
      <c r="K1149" s="17">
        <f t="shared" si="331"/>
        <v>5195334</v>
      </c>
      <c r="L1149" s="17">
        <f>分割表!$B$5</f>
        <v>1596160</v>
      </c>
      <c r="M1149" s="17">
        <f>分割表!$C$5</f>
        <v>3599318</v>
      </c>
      <c r="N1149" s="17">
        <f t="shared" si="332"/>
        <v>5195478</v>
      </c>
      <c r="O1149" s="17">
        <f t="shared" si="333"/>
        <v>5.5451774444795623</v>
      </c>
      <c r="P1149" s="17">
        <f t="shared" si="334"/>
        <v>691.82993916530256</v>
      </c>
      <c r="Q1149" s="17">
        <f t="shared" si="335"/>
        <v>715.65311513894414</v>
      </c>
      <c r="R1149" s="17">
        <f t="shared" si="336"/>
        <v>22798069.804307759</v>
      </c>
      <c r="S1149" s="17">
        <f t="shared" si="337"/>
        <v>54333968.668887347</v>
      </c>
      <c r="T1149" s="17">
        <f t="shared" si="338"/>
        <v>80336860.035103425</v>
      </c>
      <c r="U1149" s="17">
        <f t="shared" si="339"/>
        <v>22798130.936747961</v>
      </c>
      <c r="V1149" s="17">
        <f t="shared" si="340"/>
        <v>54336222.141856313</v>
      </c>
      <c r="W1149" s="17">
        <f t="shared" si="341"/>
        <v>80339230.748191163</v>
      </c>
      <c r="X1149" s="17">
        <f t="shared" si="342"/>
        <v>-1.1750300039164769E-2</v>
      </c>
    </row>
    <row r="1150" spans="1:24" s="17" customFormat="1">
      <c r="A1150" s="17" t="s">
        <v>2993</v>
      </c>
      <c r="B1150" s="17">
        <v>2</v>
      </c>
      <c r="C1150" s="17">
        <v>135</v>
      </c>
      <c r="D1150" s="17">
        <f t="shared" si="324"/>
        <v>137</v>
      </c>
      <c r="E1150" s="2">
        <f t="shared" si="325"/>
        <v>82.95</v>
      </c>
      <c r="F1150" s="17">
        <f t="shared" si="326"/>
        <v>2</v>
      </c>
      <c r="G1150" s="17">
        <f t="shared" si="327"/>
        <v>135</v>
      </c>
      <c r="H1150" s="17">
        <f t="shared" si="328"/>
        <v>137</v>
      </c>
      <c r="I1150" s="17">
        <f t="shared" si="329"/>
        <v>1596158</v>
      </c>
      <c r="J1150" s="17">
        <f t="shared" si="330"/>
        <v>3599183</v>
      </c>
      <c r="K1150" s="17">
        <f t="shared" si="331"/>
        <v>5195341</v>
      </c>
      <c r="L1150" s="17">
        <f>分割表!$B$5</f>
        <v>1596160</v>
      </c>
      <c r="M1150" s="17">
        <f>分割表!$C$5</f>
        <v>3599318</v>
      </c>
      <c r="N1150" s="17">
        <f t="shared" si="332"/>
        <v>5195478</v>
      </c>
      <c r="O1150" s="17">
        <f t="shared" si="333"/>
        <v>1.3862943611198906</v>
      </c>
      <c r="P1150" s="17">
        <f t="shared" si="334"/>
        <v>662.21209508918798</v>
      </c>
      <c r="Q1150" s="17">
        <f t="shared" si="335"/>
        <v>674.03738683845313</v>
      </c>
      <c r="R1150" s="17">
        <f t="shared" si="336"/>
        <v>22798100.370526604</v>
      </c>
      <c r="S1150" s="17">
        <f t="shared" si="337"/>
        <v>54334049.149971038</v>
      </c>
      <c r="T1150" s="17">
        <f t="shared" si="338"/>
        <v>80336975.278008461</v>
      </c>
      <c r="U1150" s="17">
        <f t="shared" si="339"/>
        <v>22798130.936747961</v>
      </c>
      <c r="V1150" s="17">
        <f t="shared" si="340"/>
        <v>54336222.141856313</v>
      </c>
      <c r="W1150" s="17">
        <f t="shared" si="341"/>
        <v>80339230.748191163</v>
      </c>
      <c r="X1150" s="17">
        <f t="shared" si="342"/>
        <v>-1.17817987978875E-2</v>
      </c>
    </row>
    <row r="1151" spans="1:24" s="17" customFormat="1">
      <c r="A1151" s="17" t="s">
        <v>145</v>
      </c>
      <c r="B1151" s="17">
        <v>325</v>
      </c>
      <c r="C1151" s="17">
        <v>999</v>
      </c>
      <c r="D1151" s="17">
        <f t="shared" si="324"/>
        <v>1324</v>
      </c>
      <c r="E1151" s="2">
        <f t="shared" si="325"/>
        <v>24.75</v>
      </c>
      <c r="F1151" s="17">
        <f t="shared" si="326"/>
        <v>325</v>
      </c>
      <c r="G1151" s="17">
        <f t="shared" si="327"/>
        <v>999</v>
      </c>
      <c r="H1151" s="17">
        <f t="shared" si="328"/>
        <v>1324</v>
      </c>
      <c r="I1151" s="17">
        <f t="shared" si="329"/>
        <v>1595835</v>
      </c>
      <c r="J1151" s="17">
        <f t="shared" si="330"/>
        <v>3598319</v>
      </c>
      <c r="K1151" s="17">
        <f t="shared" si="331"/>
        <v>5194154</v>
      </c>
      <c r="L1151" s="17">
        <f>分割表!$B$5</f>
        <v>1596160</v>
      </c>
      <c r="M1151" s="17">
        <f>分割表!$C$5</f>
        <v>3599318</v>
      </c>
      <c r="N1151" s="17">
        <f t="shared" si="332"/>
        <v>5195478</v>
      </c>
      <c r="O1151" s="17">
        <f t="shared" si="333"/>
        <v>1879.7431842571646</v>
      </c>
      <c r="P1151" s="17">
        <f t="shared" si="334"/>
        <v>6899.8480238699058</v>
      </c>
      <c r="Q1151" s="17">
        <f t="shared" si="335"/>
        <v>9517.4584631219659</v>
      </c>
      <c r="R1151" s="17">
        <f t="shared" si="336"/>
        <v>22793163.958664086</v>
      </c>
      <c r="S1151" s="17">
        <f t="shared" si="337"/>
        <v>54320142.121820569</v>
      </c>
      <c r="T1151" s="17">
        <f t="shared" si="338"/>
        <v>80317433.508780256</v>
      </c>
      <c r="U1151" s="17">
        <f t="shared" si="339"/>
        <v>22798130.936747961</v>
      </c>
      <c r="V1151" s="17">
        <f t="shared" si="340"/>
        <v>54336222.141856313</v>
      </c>
      <c r="W1151" s="17">
        <f t="shared" si="341"/>
        <v>80339230.748191163</v>
      </c>
      <c r="X1151" s="17">
        <f t="shared" si="342"/>
        <v>-1.1828990125308622E-2</v>
      </c>
    </row>
    <row r="1152" spans="1:24" s="17" customFormat="1">
      <c r="A1152" s="17" t="s">
        <v>519</v>
      </c>
      <c r="B1152" s="17">
        <v>50</v>
      </c>
      <c r="C1152" s="17">
        <v>264</v>
      </c>
      <c r="D1152" s="17">
        <f t="shared" si="324"/>
        <v>314</v>
      </c>
      <c r="E1152" s="2">
        <f t="shared" si="325"/>
        <v>36.5</v>
      </c>
      <c r="F1152" s="17">
        <f t="shared" si="326"/>
        <v>50</v>
      </c>
      <c r="G1152" s="17">
        <f t="shared" si="327"/>
        <v>264</v>
      </c>
      <c r="H1152" s="17">
        <f t="shared" si="328"/>
        <v>314</v>
      </c>
      <c r="I1152" s="17">
        <f t="shared" si="329"/>
        <v>1596110</v>
      </c>
      <c r="J1152" s="17">
        <f t="shared" si="330"/>
        <v>3599054</v>
      </c>
      <c r="K1152" s="17">
        <f t="shared" si="331"/>
        <v>5195164</v>
      </c>
      <c r="L1152" s="17">
        <f>分割表!$B$5</f>
        <v>1596160</v>
      </c>
      <c r="M1152" s="17">
        <f>分割表!$C$5</f>
        <v>3599318</v>
      </c>
      <c r="N1152" s="17">
        <f t="shared" si="332"/>
        <v>5195478</v>
      </c>
      <c r="O1152" s="17">
        <f t="shared" si="333"/>
        <v>195.60115027140731</v>
      </c>
      <c r="P1152" s="17">
        <f t="shared" si="334"/>
        <v>1472.0505632306274</v>
      </c>
      <c r="Q1152" s="17">
        <f t="shared" si="335"/>
        <v>1805.3093975751915</v>
      </c>
      <c r="R1152" s="17">
        <f t="shared" si="336"/>
        <v>22797366.781965967</v>
      </c>
      <c r="S1152" s="17">
        <f t="shared" si="337"/>
        <v>54331972.74023395</v>
      </c>
      <c r="T1152" s="17">
        <f t="shared" si="338"/>
        <v>80334061.281734392</v>
      </c>
      <c r="U1152" s="17">
        <f t="shared" si="339"/>
        <v>22798130.936747961</v>
      </c>
      <c r="V1152" s="17">
        <f t="shared" si="340"/>
        <v>54336222.141856313</v>
      </c>
      <c r="W1152" s="17">
        <f t="shared" si="341"/>
        <v>80339230.748191163</v>
      </c>
      <c r="X1152" s="17">
        <f t="shared" si="342"/>
        <v>-1.1843672265538055E-2</v>
      </c>
    </row>
    <row r="1153" spans="1:24" s="17" customFormat="1">
      <c r="A1153" s="17" t="s">
        <v>1797</v>
      </c>
      <c r="B1153" s="17">
        <v>12</v>
      </c>
      <c r="C1153" s="17">
        <v>163</v>
      </c>
      <c r="D1153" s="17">
        <f t="shared" si="324"/>
        <v>175</v>
      </c>
      <c r="E1153" s="2">
        <f t="shared" si="325"/>
        <v>60.51</v>
      </c>
      <c r="F1153" s="17">
        <f t="shared" si="326"/>
        <v>12</v>
      </c>
      <c r="G1153" s="17">
        <f t="shared" si="327"/>
        <v>163</v>
      </c>
      <c r="H1153" s="17">
        <f t="shared" si="328"/>
        <v>175</v>
      </c>
      <c r="I1153" s="17">
        <f t="shared" si="329"/>
        <v>1596148</v>
      </c>
      <c r="J1153" s="17">
        <f t="shared" si="330"/>
        <v>3599155</v>
      </c>
      <c r="K1153" s="17">
        <f t="shared" si="331"/>
        <v>5195303</v>
      </c>
      <c r="L1153" s="17">
        <f>分割表!$B$5</f>
        <v>1596160</v>
      </c>
      <c r="M1153" s="17">
        <f>分割表!$C$5</f>
        <v>3599318</v>
      </c>
      <c r="N1153" s="17">
        <f t="shared" si="332"/>
        <v>5195478</v>
      </c>
      <c r="O1153" s="17">
        <f t="shared" si="333"/>
        <v>29.818879797456006</v>
      </c>
      <c r="P1153" s="17">
        <f t="shared" si="334"/>
        <v>830.2812827315023</v>
      </c>
      <c r="Q1153" s="17">
        <f t="shared" si="335"/>
        <v>903.83754543661507</v>
      </c>
      <c r="R1153" s="17">
        <f t="shared" si="336"/>
        <v>22797947.539457437</v>
      </c>
      <c r="S1153" s="17">
        <f t="shared" si="337"/>
        <v>54333598.45599182</v>
      </c>
      <c r="T1153" s="17">
        <f t="shared" si="338"/>
        <v>80336349.673780248</v>
      </c>
      <c r="U1153" s="17">
        <f t="shared" si="339"/>
        <v>22798130.936747961</v>
      </c>
      <c r="V1153" s="17">
        <f t="shared" si="340"/>
        <v>54336222.141856313</v>
      </c>
      <c r="W1153" s="17">
        <f t="shared" si="341"/>
        <v>80339230.748191163</v>
      </c>
      <c r="X1153" s="17">
        <f t="shared" si="342"/>
        <v>-1.1896919563272544E-2</v>
      </c>
    </row>
    <row r="1154" spans="1:24" s="17" customFormat="1">
      <c r="A1154" s="17" t="s">
        <v>2871</v>
      </c>
      <c r="B1154" s="17">
        <v>38</v>
      </c>
      <c r="C1154" s="17">
        <v>233</v>
      </c>
      <c r="D1154" s="17">
        <f t="shared" ref="D1154:D1217" si="343">B1154+C1154</f>
        <v>271</v>
      </c>
      <c r="E1154" s="2">
        <f t="shared" ref="E1154:E1217" si="344">ROUND(2*(O1154+P1154+R1154+S1154+W1154-Q1154-T1154-U1154-V1154),2)</f>
        <v>41.03</v>
      </c>
      <c r="F1154" s="17">
        <f t="shared" ref="F1154:F1217" si="345">B1154</f>
        <v>38</v>
      </c>
      <c r="G1154" s="17">
        <f t="shared" ref="G1154:G1217" si="346">C1154</f>
        <v>233</v>
      </c>
      <c r="H1154" s="17">
        <f t="shared" ref="H1154:H1217" si="347">D1154</f>
        <v>271</v>
      </c>
      <c r="I1154" s="17">
        <f t="shared" ref="I1154:I1217" si="348">L1154-F1154</f>
        <v>1596122</v>
      </c>
      <c r="J1154" s="17">
        <f t="shared" ref="J1154:J1217" si="349">M1154-G1154</f>
        <v>3599085</v>
      </c>
      <c r="K1154" s="17">
        <f t="shared" ref="K1154:K1217" si="350">I1154+J1154</f>
        <v>5195207</v>
      </c>
      <c r="L1154" s="17">
        <f>分割表!$B$5</f>
        <v>1596160</v>
      </c>
      <c r="M1154" s="17">
        <f>分割表!$C$5</f>
        <v>3599318</v>
      </c>
      <c r="N1154" s="17">
        <f t="shared" ref="N1154:N1217" si="351">$L$3+$M$3</f>
        <v>5195478</v>
      </c>
      <c r="O1154" s="17">
        <f t="shared" ref="O1154:O1217" si="352">LN(F1154)*F1154</f>
        <v>138.22827406960266</v>
      </c>
      <c r="P1154" s="17">
        <f t="shared" ref="P1154:P1217" si="353">LN(G1154)*G1154</f>
        <v>1270.091959680808</v>
      </c>
      <c r="Q1154" s="17">
        <f t="shared" ref="Q1154:Q1217" si="354">LN(H1154)*H1154</f>
        <v>1518.1742004583989</v>
      </c>
      <c r="R1154" s="17">
        <f t="shared" ref="R1154:R1217" si="355">LN(I1154)*I1154</f>
        <v>22797550.178970799</v>
      </c>
      <c r="S1154" s="17">
        <f t="shared" ref="S1154:S1217" si="356">LN(J1154)*J1154</f>
        <v>54332471.721996792</v>
      </c>
      <c r="T1154" s="17">
        <f t="shared" ref="T1154:T1217" si="357">LN(K1154)*K1154</f>
        <v>80334769.201178625</v>
      </c>
      <c r="U1154" s="17">
        <f t="shared" ref="U1154:U1217" si="358">LN(L1154)*L1154</f>
        <v>22798130.936747961</v>
      </c>
      <c r="V1154" s="17">
        <f t="shared" ref="V1154:V1217" si="359">LN(M1154)*M1154</f>
        <v>54336222.141856313</v>
      </c>
      <c r="W1154" s="17">
        <f t="shared" ref="W1154:W1217" si="360">LN(N1154)*N1154</f>
        <v>80339230.748191163</v>
      </c>
      <c r="X1154" s="17">
        <f t="shared" si="342"/>
        <v>-1.1941793298208207E-2</v>
      </c>
    </row>
    <row r="1155" spans="1:24" s="17" customFormat="1">
      <c r="A1155" s="17" t="s">
        <v>2908</v>
      </c>
      <c r="B1155" s="17">
        <v>23</v>
      </c>
      <c r="C1155" s="17">
        <v>194</v>
      </c>
      <c r="D1155" s="17">
        <f t="shared" si="343"/>
        <v>217</v>
      </c>
      <c r="E1155" s="2">
        <f t="shared" si="344"/>
        <v>49.99</v>
      </c>
      <c r="F1155" s="17">
        <f t="shared" si="345"/>
        <v>23</v>
      </c>
      <c r="G1155" s="17">
        <f t="shared" si="346"/>
        <v>194</v>
      </c>
      <c r="H1155" s="17">
        <f t="shared" si="347"/>
        <v>217</v>
      </c>
      <c r="I1155" s="17">
        <f t="shared" si="348"/>
        <v>1596137</v>
      </c>
      <c r="J1155" s="17">
        <f t="shared" si="349"/>
        <v>3599124</v>
      </c>
      <c r="K1155" s="17">
        <f t="shared" si="350"/>
        <v>5195261</v>
      </c>
      <c r="L1155" s="17">
        <f>分割表!$B$5</f>
        <v>1596160</v>
      </c>
      <c r="M1155" s="17">
        <f>分割表!$C$5</f>
        <v>3599318</v>
      </c>
      <c r="N1155" s="17">
        <f t="shared" si="351"/>
        <v>5195478</v>
      </c>
      <c r="O1155" s="17">
        <f t="shared" si="352"/>
        <v>72.116366966370435</v>
      </c>
      <c r="P1155" s="17">
        <f t="shared" si="353"/>
        <v>1021.9644828582857</v>
      </c>
      <c r="Q1155" s="17">
        <f t="shared" si="354"/>
        <v>1167.4377257182798</v>
      </c>
      <c r="R1155" s="17">
        <f t="shared" si="355"/>
        <v>22797779.42535371</v>
      </c>
      <c r="S1155" s="17">
        <f t="shared" si="356"/>
        <v>54333099.473626062</v>
      </c>
      <c r="T1155" s="17">
        <f t="shared" si="357"/>
        <v>80335658.216798767</v>
      </c>
      <c r="U1155" s="17">
        <f t="shared" si="358"/>
        <v>22798130.936747961</v>
      </c>
      <c r="V1155" s="17">
        <f t="shared" si="359"/>
        <v>54336222.141856313</v>
      </c>
      <c r="W1155" s="17">
        <f t="shared" si="360"/>
        <v>80339230.748191163</v>
      </c>
      <c r="X1155" s="17">
        <f t="shared" si="342"/>
        <v>-1.2041726709129339E-2</v>
      </c>
    </row>
    <row r="1156" spans="1:24" s="17" customFormat="1">
      <c r="A1156" s="17" t="s">
        <v>482</v>
      </c>
      <c r="B1156" s="17">
        <v>2</v>
      </c>
      <c r="C1156" s="17">
        <v>139</v>
      </c>
      <c r="D1156" s="17">
        <f t="shared" si="343"/>
        <v>141</v>
      </c>
      <c r="E1156" s="2">
        <f t="shared" si="344"/>
        <v>85.77</v>
      </c>
      <c r="F1156" s="17">
        <f t="shared" si="345"/>
        <v>2</v>
      </c>
      <c r="G1156" s="17">
        <f t="shared" si="346"/>
        <v>139</v>
      </c>
      <c r="H1156" s="17">
        <f t="shared" si="347"/>
        <v>141</v>
      </c>
      <c r="I1156" s="17">
        <f t="shared" si="348"/>
        <v>1596158</v>
      </c>
      <c r="J1156" s="17">
        <f t="shared" si="349"/>
        <v>3599179</v>
      </c>
      <c r="K1156" s="17">
        <f t="shared" si="350"/>
        <v>5195337</v>
      </c>
      <c r="L1156" s="17">
        <f>分割表!$B$5</f>
        <v>1596160</v>
      </c>
      <c r="M1156" s="17">
        <f>分割表!$C$5</f>
        <v>3599318</v>
      </c>
      <c r="N1156" s="17">
        <f t="shared" si="351"/>
        <v>5195478</v>
      </c>
      <c r="O1156" s="17">
        <f t="shared" si="352"/>
        <v>1.3862943611198906</v>
      </c>
      <c r="P1156" s="17">
        <f t="shared" si="353"/>
        <v>685.89187670516617</v>
      </c>
      <c r="Q1156" s="17">
        <f t="shared" si="354"/>
        <v>697.77514454332174</v>
      </c>
      <c r="R1156" s="17">
        <f t="shared" si="355"/>
        <v>22798100.370526604</v>
      </c>
      <c r="S1156" s="17">
        <f t="shared" si="356"/>
        <v>54333984.765103526</v>
      </c>
      <c r="T1156" s="17">
        <f t="shared" si="357"/>
        <v>80336909.424918711</v>
      </c>
      <c r="U1156" s="17">
        <f t="shared" si="358"/>
        <v>22798130.936747961</v>
      </c>
      <c r="V1156" s="17">
        <f t="shared" si="359"/>
        <v>54336222.141856313</v>
      </c>
      <c r="W1156" s="17">
        <f t="shared" si="360"/>
        <v>80339230.748191163</v>
      </c>
      <c r="X1156" s="17">
        <f t="shared" si="342"/>
        <v>-1.2145284876552431E-2</v>
      </c>
    </row>
    <row r="1157" spans="1:24" s="17" customFormat="1">
      <c r="A1157" s="17" t="s">
        <v>1190</v>
      </c>
      <c r="B1157" s="17">
        <v>2</v>
      </c>
      <c r="C1157" s="17">
        <v>139</v>
      </c>
      <c r="D1157" s="17">
        <f t="shared" si="343"/>
        <v>141</v>
      </c>
      <c r="E1157" s="2">
        <f t="shared" si="344"/>
        <v>85.77</v>
      </c>
      <c r="F1157" s="17">
        <f t="shared" si="345"/>
        <v>2</v>
      </c>
      <c r="G1157" s="17">
        <f t="shared" si="346"/>
        <v>139</v>
      </c>
      <c r="H1157" s="17">
        <f t="shared" si="347"/>
        <v>141</v>
      </c>
      <c r="I1157" s="17">
        <f t="shared" si="348"/>
        <v>1596158</v>
      </c>
      <c r="J1157" s="17">
        <f t="shared" si="349"/>
        <v>3599179</v>
      </c>
      <c r="K1157" s="17">
        <f t="shared" si="350"/>
        <v>5195337</v>
      </c>
      <c r="L1157" s="17">
        <f>分割表!$B$5</f>
        <v>1596160</v>
      </c>
      <c r="M1157" s="17">
        <f>分割表!$C$5</f>
        <v>3599318</v>
      </c>
      <c r="N1157" s="17">
        <f t="shared" si="351"/>
        <v>5195478</v>
      </c>
      <c r="O1157" s="17">
        <f t="shared" si="352"/>
        <v>1.3862943611198906</v>
      </c>
      <c r="P1157" s="17">
        <f t="shared" si="353"/>
        <v>685.89187670516617</v>
      </c>
      <c r="Q1157" s="17">
        <f t="shared" si="354"/>
        <v>697.77514454332174</v>
      </c>
      <c r="R1157" s="17">
        <f t="shared" si="355"/>
        <v>22798100.370526604</v>
      </c>
      <c r="S1157" s="17">
        <f t="shared" si="356"/>
        <v>54333984.765103526</v>
      </c>
      <c r="T1157" s="17">
        <f t="shared" si="357"/>
        <v>80336909.424918711</v>
      </c>
      <c r="U1157" s="17">
        <f t="shared" si="358"/>
        <v>22798130.936747961</v>
      </c>
      <c r="V1157" s="17">
        <f t="shared" si="359"/>
        <v>54336222.141856313</v>
      </c>
      <c r="W1157" s="17">
        <f t="shared" si="360"/>
        <v>80339230.748191163</v>
      </c>
      <c r="X1157" s="17">
        <f t="shared" si="342"/>
        <v>-1.2145284876552431E-2</v>
      </c>
    </row>
    <row r="1158" spans="1:24" s="17" customFormat="1">
      <c r="A1158" s="17" t="s">
        <v>1086</v>
      </c>
      <c r="B1158" s="17">
        <v>18</v>
      </c>
      <c r="C1158" s="17">
        <v>182</v>
      </c>
      <c r="D1158" s="17">
        <f t="shared" si="343"/>
        <v>200</v>
      </c>
      <c r="E1158" s="2">
        <f t="shared" si="344"/>
        <v>55.08</v>
      </c>
      <c r="F1158" s="17">
        <f t="shared" si="345"/>
        <v>18</v>
      </c>
      <c r="G1158" s="17">
        <f t="shared" si="346"/>
        <v>182</v>
      </c>
      <c r="H1158" s="17">
        <f t="shared" si="347"/>
        <v>200</v>
      </c>
      <c r="I1158" s="17">
        <f t="shared" si="348"/>
        <v>1596142</v>
      </c>
      <c r="J1158" s="17">
        <f t="shared" si="349"/>
        <v>3599136</v>
      </c>
      <c r="K1158" s="17">
        <f t="shared" si="350"/>
        <v>5195278</v>
      </c>
      <c r="L1158" s="17">
        <f>分割表!$B$5</f>
        <v>1596160</v>
      </c>
      <c r="M1158" s="17">
        <f>分割表!$C$5</f>
        <v>3599318</v>
      </c>
      <c r="N1158" s="17">
        <f t="shared" si="351"/>
        <v>5195478</v>
      </c>
      <c r="O1158" s="17">
        <f t="shared" si="352"/>
        <v>52.026691642130963</v>
      </c>
      <c r="P1158" s="17">
        <f t="shared" si="353"/>
        <v>947.12921704797668</v>
      </c>
      <c r="Q1158" s="17">
        <f t="shared" si="354"/>
        <v>1059.6634733096073</v>
      </c>
      <c r="R1158" s="17">
        <f t="shared" si="355"/>
        <v>22797855.840846006</v>
      </c>
      <c r="S1158" s="17">
        <f t="shared" si="356"/>
        <v>54333292.628058553</v>
      </c>
      <c r="T1158" s="17">
        <f t="shared" si="357"/>
        <v>80335938.092202753</v>
      </c>
      <c r="U1158" s="17">
        <f t="shared" si="358"/>
        <v>22798130.936747961</v>
      </c>
      <c r="V1158" s="17">
        <f t="shared" si="359"/>
        <v>54336222.141856313</v>
      </c>
      <c r="W1158" s="17">
        <f t="shared" si="360"/>
        <v>80339230.748191163</v>
      </c>
      <c r="X1158" s="17">
        <f t="shared" si="342"/>
        <v>-1.216590936576928E-2</v>
      </c>
    </row>
    <row r="1159" spans="1:24" s="17" customFormat="1">
      <c r="A1159" s="17" t="s">
        <v>1877</v>
      </c>
      <c r="B1159" s="17">
        <v>66</v>
      </c>
      <c r="C1159" s="17">
        <v>311</v>
      </c>
      <c r="D1159" s="17">
        <f t="shared" si="343"/>
        <v>377</v>
      </c>
      <c r="E1159" s="2">
        <f t="shared" si="344"/>
        <v>34.36</v>
      </c>
      <c r="F1159" s="17">
        <f t="shared" si="345"/>
        <v>66</v>
      </c>
      <c r="G1159" s="17">
        <f t="shared" si="346"/>
        <v>311</v>
      </c>
      <c r="H1159" s="17">
        <f t="shared" si="347"/>
        <v>377</v>
      </c>
      <c r="I1159" s="17">
        <f t="shared" si="348"/>
        <v>1596094</v>
      </c>
      <c r="J1159" s="17">
        <f t="shared" si="349"/>
        <v>3599007</v>
      </c>
      <c r="K1159" s="17">
        <f t="shared" si="350"/>
        <v>5195101</v>
      </c>
      <c r="L1159" s="17">
        <f>分割表!$B$5</f>
        <v>1596160</v>
      </c>
      <c r="M1159" s="17">
        <f>分割表!$C$5</f>
        <v>3599318</v>
      </c>
      <c r="N1159" s="17">
        <f t="shared" si="351"/>
        <v>5195478</v>
      </c>
      <c r="O1159" s="17">
        <f t="shared" si="352"/>
        <v>276.51721297374405</v>
      </c>
      <c r="P1159" s="17">
        <f t="shared" si="353"/>
        <v>1785.0755956877417</v>
      </c>
      <c r="Q1159" s="17">
        <f t="shared" si="354"/>
        <v>2236.4564356679002</v>
      </c>
      <c r="R1159" s="17">
        <f t="shared" si="355"/>
        <v>22797122.252766531</v>
      </c>
      <c r="S1159" s="17">
        <f t="shared" si="356"/>
        <v>54331216.220006064</v>
      </c>
      <c r="T1159" s="17">
        <f t="shared" si="357"/>
        <v>80333024.098075077</v>
      </c>
      <c r="U1159" s="17">
        <f t="shared" si="358"/>
        <v>22798130.936747961</v>
      </c>
      <c r="V1159" s="17">
        <f t="shared" si="359"/>
        <v>54336222.141856313</v>
      </c>
      <c r="W1159" s="17">
        <f t="shared" si="360"/>
        <v>80339230.748191163</v>
      </c>
      <c r="X1159" s="17">
        <f t="shared" si="342"/>
        <v>-1.2227782833419836E-2</v>
      </c>
    </row>
    <row r="1160" spans="1:24" s="17" customFormat="1">
      <c r="A1160" s="17" t="s">
        <v>2508</v>
      </c>
      <c r="B1160" s="17">
        <v>1</v>
      </c>
      <c r="C1160" s="17">
        <v>138</v>
      </c>
      <c r="D1160" s="17">
        <f t="shared" si="343"/>
        <v>139</v>
      </c>
      <c r="E1160" s="2">
        <f t="shared" si="344"/>
        <v>91.8</v>
      </c>
      <c r="F1160" s="17">
        <f t="shared" si="345"/>
        <v>1</v>
      </c>
      <c r="G1160" s="17">
        <f t="shared" si="346"/>
        <v>138</v>
      </c>
      <c r="H1160" s="17">
        <f t="shared" si="347"/>
        <v>139</v>
      </c>
      <c r="I1160" s="17">
        <f t="shared" si="348"/>
        <v>1596159</v>
      </c>
      <c r="J1160" s="17">
        <f t="shared" si="349"/>
        <v>3599180</v>
      </c>
      <c r="K1160" s="17">
        <f t="shared" si="350"/>
        <v>5195339</v>
      </c>
      <c r="L1160" s="17">
        <f>分割表!$B$5</f>
        <v>1596160</v>
      </c>
      <c r="M1160" s="17">
        <f>分割表!$C$5</f>
        <v>3599318</v>
      </c>
      <c r="N1160" s="17">
        <f t="shared" si="351"/>
        <v>5195478</v>
      </c>
      <c r="O1160" s="17">
        <f t="shared" si="352"/>
        <v>0</v>
      </c>
      <c r="P1160" s="17">
        <f t="shared" si="353"/>
        <v>679.96100855169425</v>
      </c>
      <c r="Q1160" s="17">
        <f t="shared" si="354"/>
        <v>685.89187670516617</v>
      </c>
      <c r="R1160" s="17">
        <f t="shared" si="355"/>
        <v>22798115.65363697</v>
      </c>
      <c r="S1160" s="17">
        <f t="shared" si="356"/>
        <v>54334000.861319989</v>
      </c>
      <c r="T1160" s="17">
        <f t="shared" si="357"/>
        <v>80336942.351463199</v>
      </c>
      <c r="U1160" s="17">
        <f t="shared" si="358"/>
        <v>22798130.936747961</v>
      </c>
      <c r="V1160" s="17">
        <f t="shared" si="359"/>
        <v>54336222.141856313</v>
      </c>
      <c r="W1160" s="17">
        <f t="shared" si="360"/>
        <v>80339230.748191163</v>
      </c>
      <c r="X1160" s="17">
        <f t="shared" si="342"/>
        <v>-1.2297341535413144E-2</v>
      </c>
    </row>
    <row r="1161" spans="1:24" s="17" customFormat="1">
      <c r="A1161" s="17" t="s">
        <v>2982</v>
      </c>
      <c r="B1161" s="17">
        <v>2</v>
      </c>
      <c r="C1161" s="17">
        <v>142</v>
      </c>
      <c r="D1161" s="17">
        <f t="shared" si="343"/>
        <v>144</v>
      </c>
      <c r="E1161" s="2">
        <f t="shared" si="344"/>
        <v>87.88</v>
      </c>
      <c r="F1161" s="17">
        <f t="shared" si="345"/>
        <v>2</v>
      </c>
      <c r="G1161" s="17">
        <f t="shared" si="346"/>
        <v>142</v>
      </c>
      <c r="H1161" s="17">
        <f t="shared" si="347"/>
        <v>144</v>
      </c>
      <c r="I1161" s="17">
        <f t="shared" si="348"/>
        <v>1596158</v>
      </c>
      <c r="J1161" s="17">
        <f t="shared" si="349"/>
        <v>3599176</v>
      </c>
      <c r="K1161" s="17">
        <f t="shared" si="350"/>
        <v>5195334</v>
      </c>
      <c r="L1161" s="17">
        <f>分割表!$B$5</f>
        <v>1596160</v>
      </c>
      <c r="M1161" s="17">
        <f>分割表!$C$5</f>
        <v>3599318</v>
      </c>
      <c r="N1161" s="17">
        <f t="shared" si="351"/>
        <v>5195478</v>
      </c>
      <c r="O1161" s="17">
        <f t="shared" si="352"/>
        <v>1.3862943611198906</v>
      </c>
      <c r="P1161" s="17">
        <f t="shared" si="353"/>
        <v>703.72744217937907</v>
      </c>
      <c r="Q1161" s="17">
        <f t="shared" si="354"/>
        <v>715.65311513894414</v>
      </c>
      <c r="R1161" s="17">
        <f t="shared" si="355"/>
        <v>22798100.370526604</v>
      </c>
      <c r="S1161" s="17">
        <f t="shared" si="356"/>
        <v>54333936.476455808</v>
      </c>
      <c r="T1161" s="17">
        <f t="shared" si="357"/>
        <v>80336860.035103425</v>
      </c>
      <c r="U1161" s="17">
        <f t="shared" si="358"/>
        <v>22798130.936747961</v>
      </c>
      <c r="V1161" s="17">
        <f t="shared" si="359"/>
        <v>54336222.141856313</v>
      </c>
      <c r="W1161" s="17">
        <f t="shared" si="360"/>
        <v>80339230.748191163</v>
      </c>
      <c r="X1161" s="17">
        <f t="shared" si="342"/>
        <v>-1.2417899435551128E-2</v>
      </c>
    </row>
    <row r="1162" spans="1:24" s="17" customFormat="1">
      <c r="A1162" s="17" t="s">
        <v>527</v>
      </c>
      <c r="B1162" s="17">
        <v>367</v>
      </c>
      <c r="C1162" s="17">
        <v>1118</v>
      </c>
      <c r="D1162" s="17">
        <f t="shared" si="343"/>
        <v>1485</v>
      </c>
      <c r="E1162" s="2">
        <f t="shared" si="344"/>
        <v>26.24</v>
      </c>
      <c r="F1162" s="17">
        <f t="shared" si="345"/>
        <v>367</v>
      </c>
      <c r="G1162" s="17">
        <f t="shared" si="346"/>
        <v>1118</v>
      </c>
      <c r="H1162" s="17">
        <f t="shared" si="347"/>
        <v>1485</v>
      </c>
      <c r="I1162" s="17">
        <f t="shared" si="348"/>
        <v>1595793</v>
      </c>
      <c r="J1162" s="17">
        <f t="shared" si="349"/>
        <v>3598200</v>
      </c>
      <c r="K1162" s="17">
        <f t="shared" si="350"/>
        <v>5193993</v>
      </c>
      <c r="L1162" s="17">
        <f>分割表!$B$5</f>
        <v>1596160</v>
      </c>
      <c r="M1162" s="17">
        <f>分割表!$C$5</f>
        <v>3599318</v>
      </c>
      <c r="N1162" s="17">
        <f t="shared" si="351"/>
        <v>5195478</v>
      </c>
      <c r="O1162" s="17">
        <f t="shared" si="352"/>
        <v>2167.2677982360274</v>
      </c>
      <c r="P1162" s="17">
        <f t="shared" si="353"/>
        <v>7847.5736588534201</v>
      </c>
      <c r="Q1162" s="17">
        <f t="shared" si="354"/>
        <v>10845.207526086648</v>
      </c>
      <c r="R1162" s="17">
        <f t="shared" si="355"/>
        <v>22792522.077094711</v>
      </c>
      <c r="S1162" s="17">
        <f t="shared" si="356"/>
        <v>54318226.702483669</v>
      </c>
      <c r="T1162" s="17">
        <f t="shared" si="357"/>
        <v>80314782.961139917</v>
      </c>
      <c r="U1162" s="17">
        <f t="shared" si="358"/>
        <v>22798130.936747961</v>
      </c>
      <c r="V1162" s="17">
        <f t="shared" si="359"/>
        <v>54336222.141856313</v>
      </c>
      <c r="W1162" s="17">
        <f t="shared" si="360"/>
        <v>80339230.748191163</v>
      </c>
      <c r="X1162" s="17">
        <f t="shared" si="342"/>
        <v>-1.2439717467458561E-2</v>
      </c>
    </row>
    <row r="1163" spans="1:24" s="17" customFormat="1">
      <c r="A1163" s="17" t="s">
        <v>1614</v>
      </c>
      <c r="B1163" s="17">
        <v>21</v>
      </c>
      <c r="C1163" s="17">
        <v>194</v>
      </c>
      <c r="D1163" s="17">
        <f t="shared" si="343"/>
        <v>215</v>
      </c>
      <c r="E1163" s="2">
        <f t="shared" si="344"/>
        <v>54.41</v>
      </c>
      <c r="F1163" s="17">
        <f t="shared" si="345"/>
        <v>21</v>
      </c>
      <c r="G1163" s="17">
        <f t="shared" si="346"/>
        <v>194</v>
      </c>
      <c r="H1163" s="17">
        <f t="shared" si="347"/>
        <v>215</v>
      </c>
      <c r="I1163" s="17">
        <f t="shared" si="348"/>
        <v>1596139</v>
      </c>
      <c r="J1163" s="17">
        <f t="shared" si="349"/>
        <v>3599124</v>
      </c>
      <c r="K1163" s="17">
        <f t="shared" si="350"/>
        <v>5195263</v>
      </c>
      <c r="L1163" s="17">
        <f>分割表!$B$5</f>
        <v>1596160</v>
      </c>
      <c r="M1163" s="17">
        <f>分割表!$C$5</f>
        <v>3599318</v>
      </c>
      <c r="N1163" s="17">
        <f t="shared" si="351"/>
        <v>5195478</v>
      </c>
      <c r="O1163" s="17">
        <f t="shared" si="352"/>
        <v>63.934971192191881</v>
      </c>
      <c r="P1163" s="17">
        <f t="shared" si="353"/>
        <v>1021.9644828582857</v>
      </c>
      <c r="Q1163" s="17">
        <f t="shared" si="354"/>
        <v>1154.6871760474473</v>
      </c>
      <c r="R1163" s="17">
        <f t="shared" si="355"/>
        <v>22797809.991548751</v>
      </c>
      <c r="S1163" s="17">
        <f t="shared" si="356"/>
        <v>54333099.473626062</v>
      </c>
      <c r="T1163" s="17">
        <f t="shared" si="357"/>
        <v>80335691.143314004</v>
      </c>
      <c r="U1163" s="17">
        <f t="shared" si="358"/>
        <v>22798130.936747961</v>
      </c>
      <c r="V1163" s="17">
        <f t="shared" si="359"/>
        <v>54336222.141856313</v>
      </c>
      <c r="W1163" s="17">
        <f t="shared" si="360"/>
        <v>80339230.748191163</v>
      </c>
      <c r="X1163" s="17">
        <f t="shared" si="342"/>
        <v>-1.2527583066183233E-2</v>
      </c>
    </row>
    <row r="1164" spans="1:24" s="17" customFormat="1">
      <c r="A1164" s="17" t="s">
        <v>2978</v>
      </c>
      <c r="B1164" s="17">
        <v>2</v>
      </c>
      <c r="C1164" s="17">
        <v>144</v>
      </c>
      <c r="D1164" s="17">
        <f t="shared" si="343"/>
        <v>146</v>
      </c>
      <c r="E1164" s="2">
        <f t="shared" si="344"/>
        <v>89.3</v>
      </c>
      <c r="F1164" s="17">
        <f t="shared" si="345"/>
        <v>2</v>
      </c>
      <c r="G1164" s="17">
        <f t="shared" si="346"/>
        <v>144</v>
      </c>
      <c r="H1164" s="17">
        <f t="shared" si="347"/>
        <v>146</v>
      </c>
      <c r="I1164" s="17">
        <f t="shared" si="348"/>
        <v>1596158</v>
      </c>
      <c r="J1164" s="17">
        <f t="shared" si="349"/>
        <v>3599174</v>
      </c>
      <c r="K1164" s="17">
        <f t="shared" si="350"/>
        <v>5195332</v>
      </c>
      <c r="L1164" s="17">
        <f>分割表!$B$5</f>
        <v>1596160</v>
      </c>
      <c r="M1164" s="17">
        <f>分割表!$C$5</f>
        <v>3599318</v>
      </c>
      <c r="N1164" s="17">
        <f t="shared" si="351"/>
        <v>5195478</v>
      </c>
      <c r="O1164" s="17">
        <f t="shared" si="352"/>
        <v>1.3862943611198906</v>
      </c>
      <c r="P1164" s="17">
        <f t="shared" si="353"/>
        <v>715.65311513894414</v>
      </c>
      <c r="Q1164" s="17">
        <f t="shared" si="354"/>
        <v>727.6065667694171</v>
      </c>
      <c r="R1164" s="17">
        <f t="shared" si="355"/>
        <v>22798100.370526604</v>
      </c>
      <c r="S1164" s="17">
        <f t="shared" si="356"/>
        <v>54333904.284025393</v>
      </c>
      <c r="T1164" s="17">
        <f t="shared" si="357"/>
        <v>80336827.108560875</v>
      </c>
      <c r="U1164" s="17">
        <f t="shared" si="358"/>
        <v>22798130.936747961</v>
      </c>
      <c r="V1164" s="17">
        <f t="shared" si="359"/>
        <v>54336222.141856313</v>
      </c>
      <c r="W1164" s="17">
        <f t="shared" si="360"/>
        <v>80339230.748191163</v>
      </c>
      <c r="X1164" s="17">
        <f t="shared" si="342"/>
        <v>-1.2599642474883594E-2</v>
      </c>
    </row>
    <row r="1165" spans="1:24" s="17" customFormat="1">
      <c r="A1165" s="17" t="s">
        <v>1689</v>
      </c>
      <c r="B1165" s="17">
        <v>152</v>
      </c>
      <c r="C1165" s="17">
        <v>545</v>
      </c>
      <c r="D1165" s="17">
        <f t="shared" si="343"/>
        <v>697</v>
      </c>
      <c r="E1165" s="2">
        <f t="shared" si="344"/>
        <v>27.76</v>
      </c>
      <c r="F1165" s="17">
        <f t="shared" si="345"/>
        <v>152</v>
      </c>
      <c r="G1165" s="17">
        <f t="shared" si="346"/>
        <v>545</v>
      </c>
      <c r="H1165" s="17">
        <f t="shared" si="347"/>
        <v>697</v>
      </c>
      <c r="I1165" s="17">
        <f t="shared" si="348"/>
        <v>1596008</v>
      </c>
      <c r="J1165" s="17">
        <f t="shared" si="349"/>
        <v>3598773</v>
      </c>
      <c r="K1165" s="17">
        <f t="shared" si="350"/>
        <v>5194781</v>
      </c>
      <c r="L1165" s="17">
        <f>分割表!$B$5</f>
        <v>1596160</v>
      </c>
      <c r="M1165" s="17">
        <f>分割表!$C$5</f>
        <v>3599318</v>
      </c>
      <c r="N1165" s="17">
        <f t="shared" si="351"/>
        <v>5195478</v>
      </c>
      <c r="O1165" s="17">
        <f t="shared" si="352"/>
        <v>763.62983916863402</v>
      </c>
      <c r="P1165" s="17">
        <f t="shared" si="353"/>
        <v>3433.9282580914678</v>
      </c>
      <c r="Q1165" s="17">
        <f t="shared" si="354"/>
        <v>4563.1094313000849</v>
      </c>
      <c r="R1165" s="17">
        <f t="shared" si="355"/>
        <v>22795807.911067564</v>
      </c>
      <c r="S1165" s="17">
        <f t="shared" si="356"/>
        <v>54327449.724176824</v>
      </c>
      <c r="T1165" s="17">
        <f t="shared" si="357"/>
        <v>80327755.875411004</v>
      </c>
      <c r="U1165" s="17">
        <f t="shared" si="358"/>
        <v>22798130.936747961</v>
      </c>
      <c r="V1165" s="17">
        <f t="shared" si="359"/>
        <v>54336222.141856313</v>
      </c>
      <c r="W1165" s="17">
        <f t="shared" si="360"/>
        <v>80339230.748191163</v>
      </c>
      <c r="X1165" s="17">
        <f t="shared" ref="X1165:X1228" si="361">(B1165/4116443)*1000-(C1165/11004548)*1000</f>
        <v>-1.2599895082000843E-2</v>
      </c>
    </row>
    <row r="1166" spans="1:24" s="17" customFormat="1">
      <c r="A1166" s="17" t="s">
        <v>2949</v>
      </c>
      <c r="B1166" s="17">
        <v>10</v>
      </c>
      <c r="C1166" s="17">
        <v>166</v>
      </c>
      <c r="D1166" s="17">
        <f t="shared" si="343"/>
        <v>176</v>
      </c>
      <c r="E1166" s="2">
        <f t="shared" si="344"/>
        <v>68.69</v>
      </c>
      <c r="F1166" s="17">
        <f t="shared" si="345"/>
        <v>10</v>
      </c>
      <c r="G1166" s="17">
        <f t="shared" si="346"/>
        <v>166</v>
      </c>
      <c r="H1166" s="17">
        <f t="shared" si="347"/>
        <v>176</v>
      </c>
      <c r="I1166" s="17">
        <f t="shared" si="348"/>
        <v>1596150</v>
      </c>
      <c r="J1166" s="17">
        <f t="shared" si="349"/>
        <v>3599152</v>
      </c>
      <c r="K1166" s="17">
        <f t="shared" si="350"/>
        <v>5195302</v>
      </c>
      <c r="L1166" s="17">
        <f>分割表!$B$5</f>
        <v>1596160</v>
      </c>
      <c r="M1166" s="17">
        <f>分割表!$C$5</f>
        <v>3599318</v>
      </c>
      <c r="N1166" s="17">
        <f t="shared" si="351"/>
        <v>5195478</v>
      </c>
      <c r="O1166" s="17">
        <f t="shared" si="352"/>
        <v>23.025850929940461</v>
      </c>
      <c r="P1166" s="17">
        <f t="shared" si="353"/>
        <v>848.58997286718625</v>
      </c>
      <c r="Q1166" s="17">
        <f t="shared" si="354"/>
        <v>910.00518312671466</v>
      </c>
      <c r="R1166" s="17">
        <f t="shared" si="355"/>
        <v>22797978.105666257</v>
      </c>
      <c r="S1166" s="17">
        <f t="shared" si="356"/>
        <v>54333550.167364113</v>
      </c>
      <c r="T1166" s="17">
        <f t="shared" si="357"/>
        <v>80336333.210514843</v>
      </c>
      <c r="U1166" s="17">
        <f t="shared" si="358"/>
        <v>22798130.936747961</v>
      </c>
      <c r="V1166" s="17">
        <f t="shared" si="359"/>
        <v>54336222.141856313</v>
      </c>
      <c r="W1166" s="17">
        <f t="shared" si="360"/>
        <v>80339230.748191163</v>
      </c>
      <c r="X1166" s="17">
        <f t="shared" si="361"/>
        <v>-1.2655390479325134E-2</v>
      </c>
    </row>
    <row r="1167" spans="1:24" s="17" customFormat="1">
      <c r="A1167" s="17" t="s">
        <v>2970</v>
      </c>
      <c r="B1167" s="17">
        <v>4</v>
      </c>
      <c r="C1167" s="17">
        <v>151</v>
      </c>
      <c r="D1167" s="17">
        <f t="shared" si="343"/>
        <v>155</v>
      </c>
      <c r="E1167" s="2">
        <f t="shared" si="344"/>
        <v>83.14</v>
      </c>
      <c r="F1167" s="17">
        <f t="shared" si="345"/>
        <v>4</v>
      </c>
      <c r="G1167" s="17">
        <f t="shared" si="346"/>
        <v>151</v>
      </c>
      <c r="H1167" s="17">
        <f t="shared" si="347"/>
        <v>155</v>
      </c>
      <c r="I1167" s="17">
        <f t="shared" si="348"/>
        <v>1596156</v>
      </c>
      <c r="J1167" s="17">
        <f t="shared" si="349"/>
        <v>3599167</v>
      </c>
      <c r="K1167" s="17">
        <f t="shared" si="350"/>
        <v>5195323</v>
      </c>
      <c r="L1167" s="17">
        <f>分割表!$B$5</f>
        <v>1596160</v>
      </c>
      <c r="M1167" s="17">
        <f>分割表!$C$5</f>
        <v>3599318</v>
      </c>
      <c r="N1167" s="17">
        <f t="shared" si="351"/>
        <v>5195478</v>
      </c>
      <c r="O1167" s="17">
        <f t="shared" si="352"/>
        <v>5.5451774444795623</v>
      </c>
      <c r="P1167" s="17">
        <f t="shared" si="353"/>
        <v>757.60925535905358</v>
      </c>
      <c r="Q1167" s="17">
        <f t="shared" si="354"/>
        <v>781.73089312248328</v>
      </c>
      <c r="R1167" s="17">
        <f t="shared" si="355"/>
        <v>22798069.804307759</v>
      </c>
      <c r="S1167" s="17">
        <f t="shared" si="356"/>
        <v>54333791.610527672</v>
      </c>
      <c r="T1167" s="17">
        <f t="shared" si="357"/>
        <v>80336678.939128876</v>
      </c>
      <c r="U1167" s="17">
        <f t="shared" si="358"/>
        <v>22798130.936747961</v>
      </c>
      <c r="V1167" s="17">
        <f t="shared" si="359"/>
        <v>54336222.141856313</v>
      </c>
      <c r="W1167" s="17">
        <f t="shared" si="360"/>
        <v>80339230.748191163</v>
      </c>
      <c r="X1167" s="17">
        <f t="shared" si="361"/>
        <v>-1.2749886755493328E-2</v>
      </c>
    </row>
    <row r="1168" spans="1:24" s="17" customFormat="1">
      <c r="A1168" s="17" t="s">
        <v>1046</v>
      </c>
      <c r="B1168" s="17">
        <v>57</v>
      </c>
      <c r="C1168" s="17">
        <v>293</v>
      </c>
      <c r="D1168" s="17">
        <f t="shared" si="343"/>
        <v>350</v>
      </c>
      <c r="E1168" s="2">
        <f t="shared" si="344"/>
        <v>38.57</v>
      </c>
      <c r="F1168" s="17">
        <f t="shared" si="345"/>
        <v>57</v>
      </c>
      <c r="G1168" s="17">
        <f t="shared" si="346"/>
        <v>293</v>
      </c>
      <c r="H1168" s="17">
        <f t="shared" si="347"/>
        <v>350</v>
      </c>
      <c r="I1168" s="17">
        <f t="shared" si="348"/>
        <v>1596103</v>
      </c>
      <c r="J1168" s="17">
        <f t="shared" si="349"/>
        <v>3599025</v>
      </c>
      <c r="K1168" s="17">
        <f t="shared" si="350"/>
        <v>5195128</v>
      </c>
      <c r="L1168" s="17">
        <f>分割表!$B$5</f>
        <v>1596160</v>
      </c>
      <c r="M1168" s="17">
        <f>分割表!$C$5</f>
        <v>3599318</v>
      </c>
      <c r="N1168" s="17">
        <f t="shared" si="351"/>
        <v>5195478</v>
      </c>
      <c r="O1168" s="17">
        <f t="shared" si="352"/>
        <v>230.45392226656938</v>
      </c>
      <c r="P1168" s="17">
        <f t="shared" si="353"/>
        <v>1664.2905744420009</v>
      </c>
      <c r="Q1168" s="17">
        <f t="shared" si="354"/>
        <v>2050.2766040692109</v>
      </c>
      <c r="R1168" s="17">
        <f t="shared" si="355"/>
        <v>22797259.800421476</v>
      </c>
      <c r="S1168" s="17">
        <f t="shared" si="356"/>
        <v>54331505.951084651</v>
      </c>
      <c r="T1168" s="17">
        <f t="shared" si="357"/>
        <v>80333468.605264083</v>
      </c>
      <c r="U1168" s="17">
        <f t="shared" si="358"/>
        <v>22798130.936747961</v>
      </c>
      <c r="V1168" s="17">
        <f t="shared" si="359"/>
        <v>54336222.141856313</v>
      </c>
      <c r="W1168" s="17">
        <f t="shared" si="360"/>
        <v>80339230.748191163</v>
      </c>
      <c r="X1168" s="17">
        <f t="shared" si="361"/>
        <v>-1.2778449086170174E-2</v>
      </c>
    </row>
    <row r="1169" spans="1:24" s="17" customFormat="1">
      <c r="A1169" s="17" t="s">
        <v>2354</v>
      </c>
      <c r="B1169" s="17">
        <v>6</v>
      </c>
      <c r="C1169" s="17">
        <v>157</v>
      </c>
      <c r="D1169" s="17">
        <f t="shared" si="343"/>
        <v>163</v>
      </c>
      <c r="E1169" s="2">
        <f t="shared" si="344"/>
        <v>78.02</v>
      </c>
      <c r="F1169" s="17">
        <f t="shared" si="345"/>
        <v>6</v>
      </c>
      <c r="G1169" s="17">
        <f t="shared" si="346"/>
        <v>157</v>
      </c>
      <c r="H1169" s="17">
        <f t="shared" si="347"/>
        <v>163</v>
      </c>
      <c r="I1169" s="17">
        <f t="shared" si="348"/>
        <v>1596154</v>
      </c>
      <c r="J1169" s="17">
        <f t="shared" si="349"/>
        <v>3599161</v>
      </c>
      <c r="K1169" s="17">
        <f t="shared" si="350"/>
        <v>5195315</v>
      </c>
      <c r="L1169" s="17">
        <f>分割表!$B$5</f>
        <v>1596160</v>
      </c>
      <c r="M1169" s="17">
        <f>分割表!$C$5</f>
        <v>3599318</v>
      </c>
      <c r="N1169" s="17">
        <f t="shared" si="351"/>
        <v>5195478</v>
      </c>
      <c r="O1169" s="17">
        <f t="shared" si="352"/>
        <v>10.750556815368331</v>
      </c>
      <c r="P1169" s="17">
        <f t="shared" si="353"/>
        <v>793.83059143968433</v>
      </c>
      <c r="Q1169" s="17">
        <f t="shared" si="354"/>
        <v>830.2812827315023</v>
      </c>
      <c r="R1169" s="17">
        <f t="shared" si="355"/>
        <v>22798039.23809142</v>
      </c>
      <c r="S1169" s="17">
        <f t="shared" si="356"/>
        <v>54333695.033254743</v>
      </c>
      <c r="T1169" s="17">
        <f t="shared" si="357"/>
        <v>80336547.232980192</v>
      </c>
      <c r="U1169" s="17">
        <f t="shared" si="358"/>
        <v>22798130.936747961</v>
      </c>
      <c r="V1169" s="17">
        <f t="shared" si="359"/>
        <v>54336222.141856313</v>
      </c>
      <c r="W1169" s="17">
        <f t="shared" si="360"/>
        <v>80339230.748191163</v>
      </c>
      <c r="X1169" s="17">
        <f t="shared" si="361"/>
        <v>-1.2809259516436829E-2</v>
      </c>
    </row>
    <row r="1170" spans="1:24" s="17" customFormat="1">
      <c r="A1170" s="17" t="s">
        <v>2913</v>
      </c>
      <c r="B1170" s="17">
        <v>18</v>
      </c>
      <c r="C1170" s="17">
        <v>190</v>
      </c>
      <c r="D1170" s="17">
        <f t="shared" si="343"/>
        <v>208</v>
      </c>
      <c r="E1170" s="2">
        <f t="shared" si="344"/>
        <v>59.47</v>
      </c>
      <c r="F1170" s="17">
        <f t="shared" si="345"/>
        <v>18</v>
      </c>
      <c r="G1170" s="17">
        <f t="shared" si="346"/>
        <v>190</v>
      </c>
      <c r="H1170" s="17">
        <f t="shared" si="347"/>
        <v>208</v>
      </c>
      <c r="I1170" s="17">
        <f t="shared" si="348"/>
        <v>1596142</v>
      </c>
      <c r="J1170" s="17">
        <f t="shared" si="349"/>
        <v>3599128</v>
      </c>
      <c r="K1170" s="17">
        <f t="shared" si="350"/>
        <v>5195270</v>
      </c>
      <c r="L1170" s="17">
        <f>分割表!$B$5</f>
        <v>1596160</v>
      </c>
      <c r="M1170" s="17">
        <f>分割表!$C$5</f>
        <v>3599318</v>
      </c>
      <c r="N1170" s="17">
        <f t="shared" si="351"/>
        <v>5195478</v>
      </c>
      <c r="O1170" s="17">
        <f t="shared" si="352"/>
        <v>52.026691642130963</v>
      </c>
      <c r="P1170" s="17">
        <f t="shared" si="353"/>
        <v>996.93457371049237</v>
      </c>
      <c r="Q1170" s="17">
        <f t="shared" si="354"/>
        <v>1110.2079205778741</v>
      </c>
      <c r="R1170" s="17">
        <f t="shared" si="355"/>
        <v>22797855.840846006</v>
      </c>
      <c r="S1170" s="17">
        <f t="shared" si="356"/>
        <v>54333163.858432449</v>
      </c>
      <c r="T1170" s="17">
        <f t="shared" si="357"/>
        <v>80335806.386123359</v>
      </c>
      <c r="U1170" s="17">
        <f t="shared" si="358"/>
        <v>22798130.936747961</v>
      </c>
      <c r="V1170" s="17">
        <f t="shared" si="359"/>
        <v>54336222.141856313</v>
      </c>
      <c r="W1170" s="17">
        <f t="shared" si="360"/>
        <v>80339230.748191163</v>
      </c>
      <c r="X1170" s="17">
        <f t="shared" si="361"/>
        <v>-1.2892881523099144E-2</v>
      </c>
    </row>
    <row r="1171" spans="1:24" s="17" customFormat="1">
      <c r="A1171" s="17" t="s">
        <v>1455</v>
      </c>
      <c r="B1171" s="17">
        <v>675</v>
      </c>
      <c r="C1171" s="17">
        <v>1947</v>
      </c>
      <c r="D1171" s="17">
        <f t="shared" si="343"/>
        <v>2622</v>
      </c>
      <c r="E1171" s="2">
        <f t="shared" si="344"/>
        <v>31.58</v>
      </c>
      <c r="F1171" s="17">
        <f t="shared" si="345"/>
        <v>675</v>
      </c>
      <c r="G1171" s="17">
        <f t="shared" si="346"/>
        <v>1947</v>
      </c>
      <c r="H1171" s="17">
        <f t="shared" si="347"/>
        <v>2622</v>
      </c>
      <c r="I1171" s="17">
        <f t="shared" si="348"/>
        <v>1595485</v>
      </c>
      <c r="J1171" s="17">
        <f t="shared" si="349"/>
        <v>3597371</v>
      </c>
      <c r="K1171" s="17">
        <f t="shared" si="350"/>
        <v>5192856</v>
      </c>
      <c r="L1171" s="17">
        <f>分割表!$B$5</f>
        <v>1596160</v>
      </c>
      <c r="M1171" s="17">
        <f>分割表!$C$5</f>
        <v>3599318</v>
      </c>
      <c r="N1171" s="17">
        <f t="shared" si="351"/>
        <v>5195478</v>
      </c>
      <c r="O1171" s="17">
        <f t="shared" si="352"/>
        <v>4397.4310663389579</v>
      </c>
      <c r="P1171" s="17">
        <f t="shared" si="353"/>
        <v>14746.665625459673</v>
      </c>
      <c r="Q1171" s="17">
        <f t="shared" si="354"/>
        <v>20639.578165856597</v>
      </c>
      <c r="R1171" s="17">
        <f t="shared" si="355"/>
        <v>22787814.979364187</v>
      </c>
      <c r="S1171" s="17">
        <f t="shared" si="356"/>
        <v>54304883.260182112</v>
      </c>
      <c r="T1171" s="17">
        <f t="shared" si="357"/>
        <v>80296064.639448658</v>
      </c>
      <c r="U1171" s="17">
        <f t="shared" si="358"/>
        <v>22798130.936747961</v>
      </c>
      <c r="V1171" s="17">
        <f t="shared" si="359"/>
        <v>54336222.141856313</v>
      </c>
      <c r="W1171" s="17">
        <f t="shared" si="360"/>
        <v>80339230.748191163</v>
      </c>
      <c r="X1171" s="17">
        <f t="shared" si="361"/>
        <v>-1.2950328284465767E-2</v>
      </c>
    </row>
    <row r="1172" spans="1:24" s="17" customFormat="1">
      <c r="A1172" s="17" t="s">
        <v>1813</v>
      </c>
      <c r="B1172" s="17">
        <v>14</v>
      </c>
      <c r="C1172" s="17">
        <v>180</v>
      </c>
      <c r="D1172" s="17">
        <f t="shared" si="343"/>
        <v>194</v>
      </c>
      <c r="E1172" s="2">
        <f t="shared" si="344"/>
        <v>64.61</v>
      </c>
      <c r="F1172" s="17">
        <f t="shared" si="345"/>
        <v>14</v>
      </c>
      <c r="G1172" s="17">
        <f t="shared" si="346"/>
        <v>180</v>
      </c>
      <c r="H1172" s="17">
        <f t="shared" si="347"/>
        <v>194</v>
      </c>
      <c r="I1172" s="17">
        <f t="shared" si="348"/>
        <v>1596146</v>
      </c>
      <c r="J1172" s="17">
        <f t="shared" si="349"/>
        <v>3599138</v>
      </c>
      <c r="K1172" s="17">
        <f t="shared" si="350"/>
        <v>5195284</v>
      </c>
      <c r="L1172" s="17">
        <f>分割表!$B$5</f>
        <v>1596160</v>
      </c>
      <c r="M1172" s="17">
        <f>分割表!$C$5</f>
        <v>3599318</v>
      </c>
      <c r="N1172" s="17">
        <f t="shared" si="351"/>
        <v>5195478</v>
      </c>
      <c r="O1172" s="17">
        <f t="shared" si="352"/>
        <v>36.946802614613617</v>
      </c>
      <c r="P1172" s="17">
        <f t="shared" si="353"/>
        <v>934.73223316023791</v>
      </c>
      <c r="Q1172" s="17">
        <f t="shared" si="354"/>
        <v>1021.9644828582857</v>
      </c>
      <c r="R1172" s="17">
        <f t="shared" si="355"/>
        <v>22797916.973251119</v>
      </c>
      <c r="S1172" s="17">
        <f t="shared" si="356"/>
        <v>54333324.82046786</v>
      </c>
      <c r="T1172" s="17">
        <f t="shared" si="357"/>
        <v>80336036.871770382</v>
      </c>
      <c r="U1172" s="17">
        <f t="shared" si="358"/>
        <v>22798130.936747961</v>
      </c>
      <c r="V1172" s="17">
        <f t="shared" si="359"/>
        <v>54336222.141856313</v>
      </c>
      <c r="W1172" s="17">
        <f t="shared" si="360"/>
        <v>80339230.748191163</v>
      </c>
      <c r="X1172" s="17">
        <f t="shared" si="361"/>
        <v>-1.2955879040544604E-2</v>
      </c>
    </row>
    <row r="1173" spans="1:24" s="17" customFormat="1">
      <c r="A1173" s="17" t="s">
        <v>2191</v>
      </c>
      <c r="B1173" s="17">
        <v>2</v>
      </c>
      <c r="C1173" s="17">
        <v>148</v>
      </c>
      <c r="D1173" s="17">
        <f t="shared" si="343"/>
        <v>150</v>
      </c>
      <c r="E1173" s="2">
        <f t="shared" si="344"/>
        <v>92.12</v>
      </c>
      <c r="F1173" s="17">
        <f t="shared" si="345"/>
        <v>2</v>
      </c>
      <c r="G1173" s="17">
        <f t="shared" si="346"/>
        <v>148</v>
      </c>
      <c r="H1173" s="17">
        <f t="shared" si="347"/>
        <v>150</v>
      </c>
      <c r="I1173" s="17">
        <f t="shared" si="348"/>
        <v>1596158</v>
      </c>
      <c r="J1173" s="17">
        <f t="shared" si="349"/>
        <v>3599170</v>
      </c>
      <c r="K1173" s="17">
        <f t="shared" si="350"/>
        <v>5195328</v>
      </c>
      <c r="L1173" s="17">
        <f>分割表!$B$5</f>
        <v>1596160</v>
      </c>
      <c r="M1173" s="17">
        <f>分割表!$C$5</f>
        <v>3599318</v>
      </c>
      <c r="N1173" s="17">
        <f t="shared" si="351"/>
        <v>5195478</v>
      </c>
      <c r="O1173" s="17">
        <f t="shared" si="352"/>
        <v>1.3862943611198906</v>
      </c>
      <c r="P1173" s="17">
        <f t="shared" si="353"/>
        <v>739.58741651708897</v>
      </c>
      <c r="Q1173" s="17">
        <f t="shared" si="354"/>
        <v>751.59529411443827</v>
      </c>
      <c r="R1173" s="17">
        <f t="shared" si="355"/>
        <v>22798100.370526604</v>
      </c>
      <c r="S1173" s="17">
        <f t="shared" si="356"/>
        <v>54333839.899167888</v>
      </c>
      <c r="T1173" s="17">
        <f t="shared" si="357"/>
        <v>80336761.255478054</v>
      </c>
      <c r="U1173" s="17">
        <f t="shared" si="358"/>
        <v>22798130.936747961</v>
      </c>
      <c r="V1173" s="17">
        <f t="shared" si="359"/>
        <v>54336222.141856313</v>
      </c>
      <c r="W1173" s="17">
        <f t="shared" si="360"/>
        <v>80339230.748191163</v>
      </c>
      <c r="X1173" s="17">
        <f t="shared" si="361"/>
        <v>-1.2963128553548524E-2</v>
      </c>
    </row>
    <row r="1174" spans="1:24" s="17" customFormat="1">
      <c r="A1174" s="17" t="s">
        <v>986</v>
      </c>
      <c r="B1174" s="17">
        <v>10</v>
      </c>
      <c r="C1174" s="17">
        <v>170</v>
      </c>
      <c r="D1174" s="17">
        <f t="shared" si="343"/>
        <v>180</v>
      </c>
      <c r="E1174" s="2">
        <f t="shared" si="344"/>
        <v>71.16</v>
      </c>
      <c r="F1174" s="17">
        <f t="shared" si="345"/>
        <v>10</v>
      </c>
      <c r="G1174" s="17">
        <f t="shared" si="346"/>
        <v>170</v>
      </c>
      <c r="H1174" s="17">
        <f t="shared" si="347"/>
        <v>180</v>
      </c>
      <c r="I1174" s="17">
        <f t="shared" si="348"/>
        <v>1596150</v>
      </c>
      <c r="J1174" s="17">
        <f t="shared" si="349"/>
        <v>3599148</v>
      </c>
      <c r="K1174" s="17">
        <f t="shared" si="350"/>
        <v>5195298</v>
      </c>
      <c r="L1174" s="17">
        <f>分割表!$B$5</f>
        <v>1596160</v>
      </c>
      <c r="M1174" s="17">
        <f>分割表!$C$5</f>
        <v>3599318</v>
      </c>
      <c r="N1174" s="17">
        <f t="shared" si="351"/>
        <v>5195478</v>
      </c>
      <c r="O1174" s="17">
        <f t="shared" si="352"/>
        <v>23.025850929940461</v>
      </c>
      <c r="P1174" s="17">
        <f t="shared" si="353"/>
        <v>873.08573429854459</v>
      </c>
      <c r="Q1174" s="17">
        <f t="shared" si="354"/>
        <v>934.73223316023791</v>
      </c>
      <c r="R1174" s="17">
        <f t="shared" si="355"/>
        <v>22797978.105666257</v>
      </c>
      <c r="S1174" s="17">
        <f t="shared" si="356"/>
        <v>54333485.782531053</v>
      </c>
      <c r="T1174" s="17">
        <f t="shared" si="357"/>
        <v>80336267.357455134</v>
      </c>
      <c r="U1174" s="17">
        <f t="shared" si="358"/>
        <v>22798130.936747961</v>
      </c>
      <c r="V1174" s="17">
        <f t="shared" si="359"/>
        <v>54336222.141856313</v>
      </c>
      <c r="W1174" s="17">
        <f t="shared" si="360"/>
        <v>80339230.748191163</v>
      </c>
      <c r="X1174" s="17">
        <f t="shared" si="361"/>
        <v>-1.3018876557990066E-2</v>
      </c>
    </row>
    <row r="1175" spans="1:24" s="17" customFormat="1">
      <c r="A1175" s="17" t="s">
        <v>942</v>
      </c>
      <c r="B1175" s="17">
        <v>61</v>
      </c>
      <c r="C1175" s="17">
        <v>307</v>
      </c>
      <c r="D1175" s="17">
        <f t="shared" si="343"/>
        <v>368</v>
      </c>
      <c r="E1175" s="2">
        <f t="shared" si="344"/>
        <v>38.81</v>
      </c>
      <c r="F1175" s="17">
        <f t="shared" si="345"/>
        <v>61</v>
      </c>
      <c r="G1175" s="17">
        <f t="shared" si="346"/>
        <v>307</v>
      </c>
      <c r="H1175" s="17">
        <f t="shared" si="347"/>
        <v>368</v>
      </c>
      <c r="I1175" s="17">
        <f t="shared" si="348"/>
        <v>1596099</v>
      </c>
      <c r="J1175" s="17">
        <f t="shared" si="349"/>
        <v>3599011</v>
      </c>
      <c r="K1175" s="17">
        <f t="shared" si="350"/>
        <v>5195110</v>
      </c>
      <c r="L1175" s="17">
        <f>分割表!$B$5</f>
        <v>1596160</v>
      </c>
      <c r="M1175" s="17">
        <f>分割表!$C$5</f>
        <v>3599318</v>
      </c>
      <c r="N1175" s="17">
        <f t="shared" si="351"/>
        <v>5195478</v>
      </c>
      <c r="O1175" s="17">
        <f t="shared" si="352"/>
        <v>250.763305714572</v>
      </c>
      <c r="P1175" s="17">
        <f t="shared" si="353"/>
        <v>1758.1422585092694</v>
      </c>
      <c r="Q1175" s="17">
        <f t="shared" si="354"/>
        <v>2174.1745212461665</v>
      </c>
      <c r="R1175" s="17">
        <f t="shared" si="355"/>
        <v>22797198.668124124</v>
      </c>
      <c r="S1175" s="17">
        <f t="shared" si="356"/>
        <v>54331280.604682408</v>
      </c>
      <c r="T1175" s="17">
        <f t="shared" si="357"/>
        <v>80333172.267122492</v>
      </c>
      <c r="U1175" s="17">
        <f t="shared" si="358"/>
        <v>22798130.936747961</v>
      </c>
      <c r="V1175" s="17">
        <f t="shared" si="359"/>
        <v>54336222.141856313</v>
      </c>
      <c r="W1175" s="17">
        <f t="shared" si="360"/>
        <v>80339230.748191163</v>
      </c>
      <c r="X1175" s="17">
        <f t="shared" si="361"/>
        <v>-1.3078937647389646E-2</v>
      </c>
    </row>
    <row r="1176" spans="1:24" s="17" customFormat="1">
      <c r="A1176" s="17" t="s">
        <v>1301</v>
      </c>
      <c r="B1176" s="17">
        <v>22</v>
      </c>
      <c r="C1176" s="17">
        <v>203</v>
      </c>
      <c r="D1176" s="17">
        <f t="shared" si="343"/>
        <v>225</v>
      </c>
      <c r="E1176" s="2">
        <f t="shared" si="344"/>
        <v>56.87</v>
      </c>
      <c r="F1176" s="17">
        <f t="shared" si="345"/>
        <v>22</v>
      </c>
      <c r="G1176" s="17">
        <f t="shared" si="346"/>
        <v>203</v>
      </c>
      <c r="H1176" s="17">
        <f t="shared" si="347"/>
        <v>225</v>
      </c>
      <c r="I1176" s="17">
        <f t="shared" si="348"/>
        <v>1596138</v>
      </c>
      <c r="J1176" s="17">
        <f t="shared" si="349"/>
        <v>3599115</v>
      </c>
      <c r="K1176" s="17">
        <f t="shared" si="350"/>
        <v>5195253</v>
      </c>
      <c r="L1176" s="17">
        <f>分割表!$B$5</f>
        <v>1596160</v>
      </c>
      <c r="M1176" s="17">
        <f>分割表!$C$5</f>
        <v>3599318</v>
      </c>
      <c r="N1176" s="17">
        <f t="shared" si="351"/>
        <v>5195478</v>
      </c>
      <c r="O1176" s="17">
        <f t="shared" si="352"/>
        <v>68.002933973882961</v>
      </c>
      <c r="P1176" s="17">
        <f t="shared" si="353"/>
        <v>1078.5808137454828</v>
      </c>
      <c r="Q1176" s="17">
        <f t="shared" si="354"/>
        <v>1218.6225904959945</v>
      </c>
      <c r="R1176" s="17">
        <f t="shared" si="355"/>
        <v>22797794.708450917</v>
      </c>
      <c r="S1176" s="17">
        <f t="shared" si="356"/>
        <v>54332954.607827954</v>
      </c>
      <c r="T1176" s="17">
        <f t="shared" si="357"/>
        <v>80335526.510745555</v>
      </c>
      <c r="U1176" s="17">
        <f t="shared" si="358"/>
        <v>22798130.936747961</v>
      </c>
      <c r="V1176" s="17">
        <f t="shared" si="359"/>
        <v>54336222.141856313</v>
      </c>
      <c r="W1176" s="17">
        <f t="shared" si="360"/>
        <v>80339230.748191163</v>
      </c>
      <c r="X1176" s="17">
        <f t="shared" si="361"/>
        <v>-1.3102498564652378E-2</v>
      </c>
    </row>
    <row r="1177" spans="1:24" s="17" customFormat="1">
      <c r="A1177" s="17" t="s">
        <v>2973</v>
      </c>
      <c r="B1177" s="17">
        <v>2</v>
      </c>
      <c r="C1177" s="17">
        <v>150</v>
      </c>
      <c r="D1177" s="17">
        <f t="shared" si="343"/>
        <v>152</v>
      </c>
      <c r="E1177" s="2">
        <f t="shared" si="344"/>
        <v>93.54</v>
      </c>
      <c r="F1177" s="17">
        <f t="shared" si="345"/>
        <v>2</v>
      </c>
      <c r="G1177" s="17">
        <f t="shared" si="346"/>
        <v>150</v>
      </c>
      <c r="H1177" s="17">
        <f t="shared" si="347"/>
        <v>152</v>
      </c>
      <c r="I1177" s="17">
        <f t="shared" si="348"/>
        <v>1596158</v>
      </c>
      <c r="J1177" s="17">
        <f t="shared" si="349"/>
        <v>3599168</v>
      </c>
      <c r="K1177" s="17">
        <f t="shared" si="350"/>
        <v>5195326</v>
      </c>
      <c r="L1177" s="17">
        <f>分割表!$B$5</f>
        <v>1596160</v>
      </c>
      <c r="M1177" s="17">
        <f>分割表!$C$5</f>
        <v>3599318</v>
      </c>
      <c r="N1177" s="17">
        <f t="shared" si="351"/>
        <v>5195478</v>
      </c>
      <c r="O1177" s="17">
        <f t="shared" si="352"/>
        <v>1.3862943611198906</v>
      </c>
      <c r="P1177" s="17">
        <f t="shared" si="353"/>
        <v>751.59529411443827</v>
      </c>
      <c r="Q1177" s="17">
        <f t="shared" si="354"/>
        <v>763.62983916863402</v>
      </c>
      <c r="R1177" s="17">
        <f t="shared" si="355"/>
        <v>22798100.370526604</v>
      </c>
      <c r="S1177" s="17">
        <f t="shared" si="356"/>
        <v>54333807.706740797</v>
      </c>
      <c r="T1177" s="17">
        <f t="shared" si="357"/>
        <v>80336728.328937814</v>
      </c>
      <c r="U1177" s="17">
        <f t="shared" si="358"/>
        <v>22798130.936747961</v>
      </c>
      <c r="V1177" s="17">
        <f t="shared" si="359"/>
        <v>54336222.141856313</v>
      </c>
      <c r="W1177" s="17">
        <f t="shared" si="360"/>
        <v>80339230.748191163</v>
      </c>
      <c r="X1177" s="17">
        <f t="shared" si="361"/>
        <v>-1.3144871592880988E-2</v>
      </c>
    </row>
    <row r="1178" spans="1:24" s="17" customFormat="1">
      <c r="A1178" s="17" t="s">
        <v>627</v>
      </c>
      <c r="B1178" s="17">
        <v>6</v>
      </c>
      <c r="C1178" s="17">
        <v>161</v>
      </c>
      <c r="D1178" s="17">
        <f t="shared" si="343"/>
        <v>167</v>
      </c>
      <c r="E1178" s="2">
        <f t="shared" si="344"/>
        <v>80.66</v>
      </c>
      <c r="F1178" s="17">
        <f t="shared" si="345"/>
        <v>6</v>
      </c>
      <c r="G1178" s="17">
        <f t="shared" si="346"/>
        <v>161</v>
      </c>
      <c r="H1178" s="17">
        <f t="shared" si="347"/>
        <v>167</v>
      </c>
      <c r="I1178" s="17">
        <f t="shared" si="348"/>
        <v>1596154</v>
      </c>
      <c r="J1178" s="17">
        <f t="shared" si="349"/>
        <v>3599157</v>
      </c>
      <c r="K1178" s="17">
        <f t="shared" si="350"/>
        <v>5195311</v>
      </c>
      <c r="L1178" s="17">
        <f>分割表!$B$5</f>
        <v>1596160</v>
      </c>
      <c r="M1178" s="17">
        <f>分割表!$C$5</f>
        <v>3599318</v>
      </c>
      <c r="N1178" s="17">
        <f t="shared" si="351"/>
        <v>5195478</v>
      </c>
      <c r="O1178" s="17">
        <f t="shared" si="352"/>
        <v>10.750556815368331</v>
      </c>
      <c r="P1178" s="17">
        <f t="shared" si="353"/>
        <v>818.10610276249861</v>
      </c>
      <c r="Q1178" s="17">
        <f t="shared" si="354"/>
        <v>854.70496667359816</v>
      </c>
      <c r="R1178" s="17">
        <f t="shared" si="355"/>
        <v>22798039.23809142</v>
      </c>
      <c r="S1178" s="17">
        <f t="shared" si="356"/>
        <v>54333630.648411684</v>
      </c>
      <c r="T1178" s="17">
        <f t="shared" si="357"/>
        <v>80336481.379910454</v>
      </c>
      <c r="U1178" s="17">
        <f t="shared" si="358"/>
        <v>22798130.936747961</v>
      </c>
      <c r="V1178" s="17">
        <f t="shared" si="359"/>
        <v>54336222.141856313</v>
      </c>
      <c r="W1178" s="17">
        <f t="shared" si="360"/>
        <v>80339230.748191163</v>
      </c>
      <c r="X1178" s="17">
        <f t="shared" si="361"/>
        <v>-1.3172745595101759E-2</v>
      </c>
    </row>
    <row r="1179" spans="1:24" s="17" customFormat="1">
      <c r="A1179" s="17" t="s">
        <v>44</v>
      </c>
      <c r="B1179" s="17">
        <v>231</v>
      </c>
      <c r="C1179" s="17">
        <v>763</v>
      </c>
      <c r="D1179" s="17">
        <f t="shared" si="343"/>
        <v>994</v>
      </c>
      <c r="E1179" s="2">
        <f t="shared" si="344"/>
        <v>27.56</v>
      </c>
      <c r="F1179" s="17">
        <f t="shared" si="345"/>
        <v>231</v>
      </c>
      <c r="G1179" s="17">
        <f t="shared" si="346"/>
        <v>763</v>
      </c>
      <c r="H1179" s="17">
        <f t="shared" si="347"/>
        <v>994</v>
      </c>
      <c r="I1179" s="17">
        <f t="shared" si="348"/>
        <v>1595929</v>
      </c>
      <c r="J1179" s="17">
        <f t="shared" si="349"/>
        <v>3598555</v>
      </c>
      <c r="K1179" s="17">
        <f t="shared" si="350"/>
        <v>5194484</v>
      </c>
      <c r="L1179" s="17">
        <f>分割表!$B$5</f>
        <v>1596160</v>
      </c>
      <c r="M1179" s="17">
        <f>分割表!$C$5</f>
        <v>3599318</v>
      </c>
      <c r="N1179" s="17">
        <f t="shared" si="351"/>
        <v>5195478</v>
      </c>
      <c r="O1179" s="17">
        <f t="shared" si="352"/>
        <v>1257.1984911305342</v>
      </c>
      <c r="P1179" s="17">
        <f t="shared" si="353"/>
        <v>5064.2278778700402</v>
      </c>
      <c r="Q1179" s="17">
        <f t="shared" si="354"/>
        <v>6860.3267834166345</v>
      </c>
      <c r="R1179" s="17">
        <f t="shared" si="355"/>
        <v>22794600.554753296</v>
      </c>
      <c r="S1179" s="17">
        <f t="shared" si="356"/>
        <v>54323940.780214153</v>
      </c>
      <c r="T1179" s="17">
        <f t="shared" si="357"/>
        <v>80322866.323888689</v>
      </c>
      <c r="U1179" s="17">
        <f t="shared" si="358"/>
        <v>22798130.936747961</v>
      </c>
      <c r="V1179" s="17">
        <f t="shared" si="359"/>
        <v>54336222.141856313</v>
      </c>
      <c r="W1179" s="17">
        <f t="shared" si="360"/>
        <v>80339230.748191163</v>
      </c>
      <c r="X1179" s="17">
        <f t="shared" si="361"/>
        <v>-1.3218560265610739E-2</v>
      </c>
    </row>
    <row r="1180" spans="1:24" s="17" customFormat="1">
      <c r="A1180" s="17" t="s">
        <v>2749</v>
      </c>
      <c r="B1180" s="17">
        <v>128</v>
      </c>
      <c r="C1180" s="17">
        <v>488</v>
      </c>
      <c r="D1180" s="17">
        <f t="shared" si="343"/>
        <v>616</v>
      </c>
      <c r="E1180" s="2">
        <f t="shared" si="344"/>
        <v>30.79</v>
      </c>
      <c r="F1180" s="17">
        <f t="shared" si="345"/>
        <v>128</v>
      </c>
      <c r="G1180" s="17">
        <f t="shared" si="346"/>
        <v>488</v>
      </c>
      <c r="H1180" s="17">
        <f t="shared" si="347"/>
        <v>616</v>
      </c>
      <c r="I1180" s="17">
        <f t="shared" si="348"/>
        <v>1596032</v>
      </c>
      <c r="J1180" s="17">
        <f t="shared" si="349"/>
        <v>3598830</v>
      </c>
      <c r="K1180" s="17">
        <f t="shared" si="350"/>
        <v>5194862</v>
      </c>
      <c r="L1180" s="17">
        <f>分割表!$B$5</f>
        <v>1596160</v>
      </c>
      <c r="M1180" s="17">
        <f>分割表!$C$5</f>
        <v>3599318</v>
      </c>
      <c r="N1180" s="17">
        <f t="shared" si="351"/>
        <v>5195478</v>
      </c>
      <c r="O1180" s="17">
        <f t="shared" si="352"/>
        <v>621.05987378171096</v>
      </c>
      <c r="P1180" s="17">
        <f t="shared" si="353"/>
        <v>3020.8739180563362</v>
      </c>
      <c r="Q1180" s="17">
        <f t="shared" si="354"/>
        <v>3956.7201295366481</v>
      </c>
      <c r="R1180" s="17">
        <f t="shared" si="355"/>
        <v>22796174.703633681</v>
      </c>
      <c r="S1180" s="17">
        <f t="shared" si="356"/>
        <v>54328367.20252841</v>
      </c>
      <c r="T1180" s="17">
        <f t="shared" si="357"/>
        <v>80329089.392409593</v>
      </c>
      <c r="U1180" s="17">
        <f t="shared" si="358"/>
        <v>22798130.936747961</v>
      </c>
      <c r="V1180" s="17">
        <f t="shared" si="359"/>
        <v>54336222.141856313</v>
      </c>
      <c r="W1180" s="17">
        <f t="shared" si="360"/>
        <v>80339230.748191163</v>
      </c>
      <c r="X1180" s="17">
        <f t="shared" si="361"/>
        <v>-1.3250494745672303E-2</v>
      </c>
    </row>
    <row r="1181" spans="1:24" s="17" customFormat="1">
      <c r="A1181" s="17" t="s">
        <v>2439</v>
      </c>
      <c r="B1181" s="17">
        <v>34</v>
      </c>
      <c r="C1181" s="17">
        <v>237</v>
      </c>
      <c r="D1181" s="17">
        <f t="shared" si="343"/>
        <v>271</v>
      </c>
      <c r="E1181" s="2">
        <f t="shared" si="344"/>
        <v>49.54</v>
      </c>
      <c r="F1181" s="17">
        <f t="shared" si="345"/>
        <v>34</v>
      </c>
      <c r="G1181" s="17">
        <f t="shared" si="346"/>
        <v>237</v>
      </c>
      <c r="H1181" s="17">
        <f t="shared" si="347"/>
        <v>271</v>
      </c>
      <c r="I1181" s="17">
        <f t="shared" si="348"/>
        <v>1596126</v>
      </c>
      <c r="J1181" s="17">
        <f t="shared" si="349"/>
        <v>3599081</v>
      </c>
      <c r="K1181" s="17">
        <f t="shared" si="350"/>
        <v>5195207</v>
      </c>
      <c r="L1181" s="17">
        <f>分割表!$B$5</f>
        <v>1596160</v>
      </c>
      <c r="M1181" s="17">
        <f>分割表!$C$5</f>
        <v>3599318</v>
      </c>
      <c r="N1181" s="17">
        <f t="shared" si="351"/>
        <v>5195478</v>
      </c>
      <c r="O1181" s="17">
        <f t="shared" si="352"/>
        <v>119.89625783694949</v>
      </c>
      <c r="P1181" s="17">
        <f t="shared" si="353"/>
        <v>1295.9302534490262</v>
      </c>
      <c r="Q1181" s="17">
        <f t="shared" si="354"/>
        <v>1518.1742004583989</v>
      </c>
      <c r="R1181" s="17">
        <f t="shared" si="355"/>
        <v>22797611.311325792</v>
      </c>
      <c r="S1181" s="17">
        <f t="shared" si="356"/>
        <v>54332407.337238193</v>
      </c>
      <c r="T1181" s="17">
        <f t="shared" si="357"/>
        <v>80334769.201178625</v>
      </c>
      <c r="U1181" s="17">
        <f t="shared" si="358"/>
        <v>22798130.936747961</v>
      </c>
      <c r="V1181" s="17">
        <f t="shared" si="359"/>
        <v>54336222.141856313</v>
      </c>
      <c r="W1181" s="17">
        <f t="shared" si="360"/>
        <v>80339230.748191163</v>
      </c>
      <c r="X1181" s="17">
        <f t="shared" si="361"/>
        <v>-1.3276992090980926E-2</v>
      </c>
    </row>
    <row r="1182" spans="1:24" s="17" customFormat="1">
      <c r="A1182" s="17" t="s">
        <v>173</v>
      </c>
      <c r="B1182" s="17">
        <v>12</v>
      </c>
      <c r="C1182" s="17">
        <v>180</v>
      </c>
      <c r="D1182" s="17">
        <f t="shared" si="343"/>
        <v>192</v>
      </c>
      <c r="E1182" s="2">
        <f t="shared" si="344"/>
        <v>70.69</v>
      </c>
      <c r="F1182" s="17">
        <f t="shared" si="345"/>
        <v>12</v>
      </c>
      <c r="G1182" s="17">
        <f t="shared" si="346"/>
        <v>180</v>
      </c>
      <c r="H1182" s="17">
        <f t="shared" si="347"/>
        <v>192</v>
      </c>
      <c r="I1182" s="17">
        <f t="shared" si="348"/>
        <v>1596148</v>
      </c>
      <c r="J1182" s="17">
        <f t="shared" si="349"/>
        <v>3599138</v>
      </c>
      <c r="K1182" s="17">
        <f t="shared" si="350"/>
        <v>5195286</v>
      </c>
      <c r="L1182" s="17">
        <f>分割表!$B$5</f>
        <v>1596160</v>
      </c>
      <c r="M1182" s="17">
        <f>分割表!$C$5</f>
        <v>3599318</v>
      </c>
      <c r="N1182" s="17">
        <f t="shared" si="351"/>
        <v>5195478</v>
      </c>
      <c r="O1182" s="17">
        <f t="shared" si="352"/>
        <v>29.818879797456006</v>
      </c>
      <c r="P1182" s="17">
        <f t="shared" si="353"/>
        <v>934.73223316023791</v>
      </c>
      <c r="Q1182" s="17">
        <f t="shared" si="354"/>
        <v>1009.439111429334</v>
      </c>
      <c r="R1182" s="17">
        <f t="shared" si="355"/>
        <v>22797947.539457437</v>
      </c>
      <c r="S1182" s="17">
        <f t="shared" si="356"/>
        <v>54333324.82046786</v>
      </c>
      <c r="T1182" s="17">
        <f t="shared" si="357"/>
        <v>80336069.79829447</v>
      </c>
      <c r="U1182" s="17">
        <f t="shared" si="358"/>
        <v>22798130.936747961</v>
      </c>
      <c r="V1182" s="17">
        <f t="shared" si="359"/>
        <v>54336222.141856313</v>
      </c>
      <c r="W1182" s="17">
        <f t="shared" si="360"/>
        <v>80339230.748191163</v>
      </c>
      <c r="X1182" s="17">
        <f t="shared" si="361"/>
        <v>-1.3441735397598497E-2</v>
      </c>
    </row>
    <row r="1183" spans="1:24" s="17" customFormat="1">
      <c r="A1183" s="17" t="s">
        <v>2846</v>
      </c>
      <c r="B1183" s="17">
        <v>44</v>
      </c>
      <c r="C1183" s="17">
        <v>266</v>
      </c>
      <c r="D1183" s="17">
        <f t="shared" si="343"/>
        <v>310</v>
      </c>
      <c r="E1183" s="2">
        <f t="shared" si="344"/>
        <v>45.88</v>
      </c>
      <c r="F1183" s="17">
        <f t="shared" si="345"/>
        <v>44</v>
      </c>
      <c r="G1183" s="17">
        <f t="shared" si="346"/>
        <v>266</v>
      </c>
      <c r="H1183" s="17">
        <f t="shared" si="347"/>
        <v>310</v>
      </c>
      <c r="I1183" s="17">
        <f t="shared" si="348"/>
        <v>1596116</v>
      </c>
      <c r="J1183" s="17">
        <f t="shared" si="349"/>
        <v>3599052</v>
      </c>
      <c r="K1183" s="17">
        <f t="shared" si="350"/>
        <v>5195168</v>
      </c>
      <c r="L1183" s="17">
        <f>分割表!$B$5</f>
        <v>1596160</v>
      </c>
      <c r="M1183" s="17">
        <f>分割表!$C$5</f>
        <v>3599318</v>
      </c>
      <c r="N1183" s="17">
        <f t="shared" si="351"/>
        <v>5195478</v>
      </c>
      <c r="O1183" s="17">
        <f t="shared" si="352"/>
        <v>166.50434389240348</v>
      </c>
      <c r="P1183" s="17">
        <f t="shared" si="353"/>
        <v>1485.2100181359319</v>
      </c>
      <c r="Q1183" s="17">
        <f t="shared" si="354"/>
        <v>1778.3374122185496</v>
      </c>
      <c r="R1183" s="17">
        <f t="shared" si="355"/>
        <v>22797458.480457105</v>
      </c>
      <c r="S1183" s="17">
        <f t="shared" si="356"/>
        <v>54331940.547871329</v>
      </c>
      <c r="T1183" s="17">
        <f t="shared" si="357"/>
        <v>80334127.134690925</v>
      </c>
      <c r="U1183" s="17">
        <f t="shared" si="358"/>
        <v>22798130.936747961</v>
      </c>
      <c r="V1183" s="17">
        <f t="shared" si="359"/>
        <v>54336222.141856313</v>
      </c>
      <c r="W1183" s="17">
        <f t="shared" si="360"/>
        <v>80339230.748191163</v>
      </c>
      <c r="X1183" s="17">
        <f t="shared" si="361"/>
        <v>-1.34829843760322E-2</v>
      </c>
    </row>
    <row r="1184" spans="1:24" s="17" customFormat="1">
      <c r="A1184" s="17" t="s">
        <v>1799</v>
      </c>
      <c r="B1184" s="17">
        <v>52</v>
      </c>
      <c r="C1184" s="17">
        <v>288</v>
      </c>
      <c r="D1184" s="17">
        <f t="shared" si="343"/>
        <v>340</v>
      </c>
      <c r="E1184" s="2">
        <f t="shared" si="344"/>
        <v>43.27</v>
      </c>
      <c r="F1184" s="17">
        <f t="shared" si="345"/>
        <v>52</v>
      </c>
      <c r="G1184" s="17">
        <f t="shared" si="346"/>
        <v>288</v>
      </c>
      <c r="H1184" s="17">
        <f t="shared" si="347"/>
        <v>340</v>
      </c>
      <c r="I1184" s="17">
        <f t="shared" si="348"/>
        <v>1596108</v>
      </c>
      <c r="J1184" s="17">
        <f t="shared" si="349"/>
        <v>3599030</v>
      </c>
      <c r="K1184" s="17">
        <f t="shared" si="350"/>
        <v>5195138</v>
      </c>
      <c r="L1184" s="17">
        <f>分割表!$B$5</f>
        <v>1596160</v>
      </c>
      <c r="M1184" s="17">
        <f>分割表!$C$5</f>
        <v>3599318</v>
      </c>
      <c r="N1184" s="17">
        <f t="shared" si="351"/>
        <v>5195478</v>
      </c>
      <c r="O1184" s="17">
        <f t="shared" si="352"/>
        <v>205.46467336623422</v>
      </c>
      <c r="P1184" s="17">
        <f t="shared" si="353"/>
        <v>1630.9326182791524</v>
      </c>
      <c r="Q1184" s="17">
        <f t="shared" si="354"/>
        <v>1981.8415099874705</v>
      </c>
      <c r="R1184" s="17">
        <f t="shared" si="355"/>
        <v>22797336.215807267</v>
      </c>
      <c r="S1184" s="17">
        <f t="shared" si="356"/>
        <v>54331586.431955785</v>
      </c>
      <c r="T1184" s="17">
        <f t="shared" si="357"/>
        <v>80333633.237591922</v>
      </c>
      <c r="U1184" s="17">
        <f t="shared" si="358"/>
        <v>22798130.936747961</v>
      </c>
      <c r="V1184" s="17">
        <f t="shared" si="359"/>
        <v>54336222.141856313</v>
      </c>
      <c r="W1184" s="17">
        <f t="shared" si="360"/>
        <v>80339230.748191163</v>
      </c>
      <c r="X1184" s="17">
        <f t="shared" si="361"/>
        <v>-1.3538732380473746E-2</v>
      </c>
    </row>
    <row r="1185" spans="1:24" s="17" customFormat="1">
      <c r="A1185" s="17" t="s">
        <v>1792</v>
      </c>
      <c r="B1185" s="17">
        <v>32</v>
      </c>
      <c r="C1185" s="17">
        <v>235</v>
      </c>
      <c r="D1185" s="17">
        <f t="shared" si="343"/>
        <v>267</v>
      </c>
      <c r="E1185" s="2">
        <f t="shared" si="344"/>
        <v>52.27</v>
      </c>
      <c r="F1185" s="17">
        <f t="shared" si="345"/>
        <v>32</v>
      </c>
      <c r="G1185" s="17">
        <f t="shared" si="346"/>
        <v>235</v>
      </c>
      <c r="H1185" s="17">
        <f t="shared" si="347"/>
        <v>267</v>
      </c>
      <c r="I1185" s="17">
        <f t="shared" si="348"/>
        <v>1596128</v>
      </c>
      <c r="J1185" s="17">
        <f t="shared" si="349"/>
        <v>3599083</v>
      </c>
      <c r="K1185" s="17">
        <f t="shared" si="350"/>
        <v>5195211</v>
      </c>
      <c r="L1185" s="17">
        <f>分割表!$B$5</f>
        <v>1596160</v>
      </c>
      <c r="M1185" s="17">
        <f>分割表!$C$5</f>
        <v>3599318</v>
      </c>
      <c r="N1185" s="17">
        <f t="shared" si="351"/>
        <v>5195478</v>
      </c>
      <c r="O1185" s="17">
        <f t="shared" si="352"/>
        <v>110.90354888959125</v>
      </c>
      <c r="P1185" s="17">
        <f t="shared" si="353"/>
        <v>1283.0025958238773</v>
      </c>
      <c r="Q1185" s="17">
        <f t="shared" si="354"/>
        <v>1491.7953917928667</v>
      </c>
      <c r="R1185" s="17">
        <f t="shared" si="355"/>
        <v>22797641.87750705</v>
      </c>
      <c r="S1185" s="17">
        <f t="shared" si="356"/>
        <v>54332439.529616937</v>
      </c>
      <c r="T1185" s="17">
        <f t="shared" si="357"/>
        <v>80334835.054168284</v>
      </c>
      <c r="U1185" s="17">
        <f t="shared" si="358"/>
        <v>22798130.936747961</v>
      </c>
      <c r="V1185" s="17">
        <f t="shared" si="359"/>
        <v>54336222.141856313</v>
      </c>
      <c r="W1185" s="17">
        <f t="shared" si="360"/>
        <v>80339230.748191163</v>
      </c>
      <c r="X1185" s="17">
        <f t="shared" si="361"/>
        <v>-1.3581105408702353E-2</v>
      </c>
    </row>
    <row r="1186" spans="1:24" s="17" customFormat="1">
      <c r="A1186" s="17" t="s">
        <v>2963</v>
      </c>
      <c r="B1186" s="17">
        <v>2</v>
      </c>
      <c r="C1186" s="17">
        <v>155</v>
      </c>
      <c r="D1186" s="17">
        <f t="shared" si="343"/>
        <v>157</v>
      </c>
      <c r="E1186" s="2">
        <f t="shared" si="344"/>
        <v>97.08</v>
      </c>
      <c r="F1186" s="17">
        <f t="shared" si="345"/>
        <v>2</v>
      </c>
      <c r="G1186" s="17">
        <f t="shared" si="346"/>
        <v>155</v>
      </c>
      <c r="H1186" s="17">
        <f t="shared" si="347"/>
        <v>157</v>
      </c>
      <c r="I1186" s="17">
        <f t="shared" si="348"/>
        <v>1596158</v>
      </c>
      <c r="J1186" s="17">
        <f t="shared" si="349"/>
        <v>3599163</v>
      </c>
      <c r="K1186" s="17">
        <f t="shared" si="350"/>
        <v>5195321</v>
      </c>
      <c r="L1186" s="17">
        <f>分割表!$B$5</f>
        <v>1596160</v>
      </c>
      <c r="M1186" s="17">
        <f>分割表!$C$5</f>
        <v>3599318</v>
      </c>
      <c r="N1186" s="17">
        <f t="shared" si="351"/>
        <v>5195478</v>
      </c>
      <c r="O1186" s="17">
        <f t="shared" si="352"/>
        <v>1.3862943611198906</v>
      </c>
      <c r="P1186" s="17">
        <f t="shared" si="353"/>
        <v>781.73089312248328</v>
      </c>
      <c r="Q1186" s="17">
        <f t="shared" si="354"/>
        <v>793.83059143968433</v>
      </c>
      <c r="R1186" s="17">
        <f t="shared" si="355"/>
        <v>22798100.370526604</v>
      </c>
      <c r="S1186" s="17">
        <f t="shared" si="356"/>
        <v>54333727.225677937</v>
      </c>
      <c r="T1186" s="17">
        <f t="shared" si="357"/>
        <v>80336646.012590542</v>
      </c>
      <c r="U1186" s="17">
        <f t="shared" si="358"/>
        <v>22798130.936747961</v>
      </c>
      <c r="V1186" s="17">
        <f t="shared" si="359"/>
        <v>54336222.141856313</v>
      </c>
      <c r="W1186" s="17">
        <f t="shared" si="360"/>
        <v>80339230.748191163</v>
      </c>
      <c r="X1186" s="17">
        <f t="shared" si="361"/>
        <v>-1.3599229191212149E-2</v>
      </c>
    </row>
    <row r="1187" spans="1:24" s="17" customFormat="1">
      <c r="A1187" s="17" t="s">
        <v>1044</v>
      </c>
      <c r="B1187" s="17">
        <v>323</v>
      </c>
      <c r="C1187" s="17">
        <v>1014</v>
      </c>
      <c r="D1187" s="17">
        <f t="shared" si="343"/>
        <v>1337</v>
      </c>
      <c r="E1187" s="2">
        <f t="shared" si="344"/>
        <v>28.32</v>
      </c>
      <c r="F1187" s="17">
        <f t="shared" si="345"/>
        <v>323</v>
      </c>
      <c r="G1187" s="17">
        <f t="shared" si="346"/>
        <v>1014</v>
      </c>
      <c r="H1187" s="17">
        <f t="shared" si="347"/>
        <v>1337</v>
      </c>
      <c r="I1187" s="17">
        <f t="shared" si="348"/>
        <v>1595837</v>
      </c>
      <c r="J1187" s="17">
        <f t="shared" si="349"/>
        <v>3598304</v>
      </c>
      <c r="K1187" s="17">
        <f t="shared" si="350"/>
        <v>5194141</v>
      </c>
      <c r="L1187" s="17">
        <f>分割表!$B$5</f>
        <v>1596160</v>
      </c>
      <c r="M1187" s="17">
        <f>分割表!$C$5</f>
        <v>3599318</v>
      </c>
      <c r="N1187" s="17">
        <f t="shared" si="351"/>
        <v>5195478</v>
      </c>
      <c r="O1187" s="17">
        <f t="shared" si="352"/>
        <v>1866.1817004009181</v>
      </c>
      <c r="P1187" s="17">
        <f t="shared" si="353"/>
        <v>7018.5613987292445</v>
      </c>
      <c r="Q1187" s="17">
        <f t="shared" si="354"/>
        <v>9623.9714425852981</v>
      </c>
      <c r="R1187" s="17">
        <f t="shared" si="355"/>
        <v>22793194.524480671</v>
      </c>
      <c r="S1187" s="17">
        <f t="shared" si="356"/>
        <v>54319900.682191581</v>
      </c>
      <c r="T1187" s="17">
        <f t="shared" si="357"/>
        <v>80317219.489220366</v>
      </c>
      <c r="U1187" s="17">
        <f t="shared" si="358"/>
        <v>22798130.936747961</v>
      </c>
      <c r="V1187" s="17">
        <f t="shared" si="359"/>
        <v>54336222.141856313</v>
      </c>
      <c r="W1187" s="17">
        <f t="shared" si="360"/>
        <v>80339230.748191163</v>
      </c>
      <c r="X1187" s="17">
        <f t="shared" si="361"/>
        <v>-1.367791927735601E-2</v>
      </c>
    </row>
    <row r="1188" spans="1:24" s="17" customFormat="1">
      <c r="A1188" s="17" t="s">
        <v>966</v>
      </c>
      <c r="B1188" s="17">
        <v>415</v>
      </c>
      <c r="C1188" s="17">
        <v>1260</v>
      </c>
      <c r="D1188" s="17">
        <f t="shared" si="343"/>
        <v>1675</v>
      </c>
      <c r="E1188" s="2">
        <f t="shared" si="344"/>
        <v>28.98</v>
      </c>
      <c r="F1188" s="17">
        <f t="shared" si="345"/>
        <v>415</v>
      </c>
      <c r="G1188" s="17">
        <f t="shared" si="346"/>
        <v>1260</v>
      </c>
      <c r="H1188" s="17">
        <f t="shared" si="347"/>
        <v>1675</v>
      </c>
      <c r="I1188" s="17">
        <f t="shared" si="348"/>
        <v>1595745</v>
      </c>
      <c r="J1188" s="17">
        <f t="shared" si="349"/>
        <v>3598058</v>
      </c>
      <c r="K1188" s="17">
        <f t="shared" si="350"/>
        <v>5193803</v>
      </c>
      <c r="L1188" s="17">
        <f>分割表!$B$5</f>
        <v>1596160</v>
      </c>
      <c r="M1188" s="17">
        <f>分割表!$C$5</f>
        <v>3599318</v>
      </c>
      <c r="N1188" s="17">
        <f t="shared" si="351"/>
        <v>5195478</v>
      </c>
      <c r="O1188" s="17">
        <f t="shared" si="352"/>
        <v>2501.7355858957394</v>
      </c>
      <c r="P1188" s="17">
        <f t="shared" si="353"/>
        <v>8994.9724199313605</v>
      </c>
      <c r="Q1188" s="17">
        <f t="shared" si="354"/>
        <v>12434.477144134104</v>
      </c>
      <c r="R1188" s="17">
        <f t="shared" si="355"/>
        <v>22791788.499511849</v>
      </c>
      <c r="S1188" s="17">
        <f t="shared" si="356"/>
        <v>54315941.081198134</v>
      </c>
      <c r="T1188" s="17">
        <f t="shared" si="357"/>
        <v>80311654.992083654</v>
      </c>
      <c r="U1188" s="17">
        <f t="shared" si="358"/>
        <v>22798130.936747961</v>
      </c>
      <c r="V1188" s="17">
        <f t="shared" si="359"/>
        <v>54336222.141856313</v>
      </c>
      <c r="W1188" s="17">
        <f t="shared" si="360"/>
        <v>80339230.748191163</v>
      </c>
      <c r="X1188" s="17">
        <f t="shared" si="361"/>
        <v>-1.3682920690770123E-2</v>
      </c>
    </row>
    <row r="1189" spans="1:24" s="17" customFormat="1">
      <c r="A1189" s="17" t="s">
        <v>2962</v>
      </c>
      <c r="B1189" s="17">
        <v>2</v>
      </c>
      <c r="C1189" s="17">
        <v>157</v>
      </c>
      <c r="D1189" s="17">
        <f t="shared" si="343"/>
        <v>159</v>
      </c>
      <c r="E1189" s="2">
        <f t="shared" si="344"/>
        <v>98.5</v>
      </c>
      <c r="F1189" s="17">
        <f t="shared" si="345"/>
        <v>2</v>
      </c>
      <c r="G1189" s="17">
        <f t="shared" si="346"/>
        <v>157</v>
      </c>
      <c r="H1189" s="17">
        <f t="shared" si="347"/>
        <v>159</v>
      </c>
      <c r="I1189" s="17">
        <f t="shared" si="348"/>
        <v>1596158</v>
      </c>
      <c r="J1189" s="17">
        <f t="shared" si="349"/>
        <v>3599161</v>
      </c>
      <c r="K1189" s="17">
        <f t="shared" si="350"/>
        <v>5195319</v>
      </c>
      <c r="L1189" s="17">
        <f>分割表!$B$5</f>
        <v>1596160</v>
      </c>
      <c r="M1189" s="17">
        <f>分割表!$C$5</f>
        <v>3599318</v>
      </c>
      <c r="N1189" s="17">
        <f t="shared" si="351"/>
        <v>5195478</v>
      </c>
      <c r="O1189" s="17">
        <f t="shared" si="352"/>
        <v>1.3862943611198906</v>
      </c>
      <c r="P1189" s="17">
        <f t="shared" si="353"/>
        <v>793.83059143968433</v>
      </c>
      <c r="Q1189" s="17">
        <f t="shared" si="354"/>
        <v>805.95576815301683</v>
      </c>
      <c r="R1189" s="17">
        <f t="shared" si="355"/>
        <v>22798100.370526604</v>
      </c>
      <c r="S1189" s="17">
        <f t="shared" si="356"/>
        <v>54333695.033254743</v>
      </c>
      <c r="T1189" s="17">
        <f t="shared" si="357"/>
        <v>80336613.086052984</v>
      </c>
      <c r="U1189" s="17">
        <f t="shared" si="358"/>
        <v>22798130.936747961</v>
      </c>
      <c r="V1189" s="17">
        <f t="shared" si="359"/>
        <v>54336222.141856313</v>
      </c>
      <c r="W1189" s="17">
        <f t="shared" si="360"/>
        <v>80339230.748191163</v>
      </c>
      <c r="X1189" s="17">
        <f t="shared" si="361"/>
        <v>-1.3780972230544615E-2</v>
      </c>
    </row>
    <row r="1190" spans="1:24" s="17" customFormat="1">
      <c r="A1190" s="17" t="s">
        <v>2958</v>
      </c>
      <c r="B1190" s="17">
        <v>2</v>
      </c>
      <c r="C1190" s="17">
        <v>158</v>
      </c>
      <c r="D1190" s="17">
        <f t="shared" si="343"/>
        <v>160</v>
      </c>
      <c r="E1190" s="2">
        <f t="shared" si="344"/>
        <v>99.21</v>
      </c>
      <c r="F1190" s="17">
        <f t="shared" si="345"/>
        <v>2</v>
      </c>
      <c r="G1190" s="17">
        <f t="shared" si="346"/>
        <v>158</v>
      </c>
      <c r="H1190" s="17">
        <f t="shared" si="347"/>
        <v>160</v>
      </c>
      <c r="I1190" s="17">
        <f t="shared" si="348"/>
        <v>1596158</v>
      </c>
      <c r="J1190" s="17">
        <f t="shared" si="349"/>
        <v>3599160</v>
      </c>
      <c r="K1190" s="17">
        <f t="shared" si="350"/>
        <v>5195318</v>
      </c>
      <c r="L1190" s="17">
        <f>分割表!$B$5</f>
        <v>1596160</v>
      </c>
      <c r="M1190" s="17">
        <f>分割表!$C$5</f>
        <v>3599318</v>
      </c>
      <c r="N1190" s="17">
        <f t="shared" si="351"/>
        <v>5195478</v>
      </c>
      <c r="O1190" s="17">
        <f t="shared" si="352"/>
        <v>1.3862943611198906</v>
      </c>
      <c r="P1190" s="17">
        <f t="shared" si="353"/>
        <v>799.89001521826071</v>
      </c>
      <c r="Q1190" s="17">
        <f t="shared" si="354"/>
        <v>812.0278104374122</v>
      </c>
      <c r="R1190" s="17">
        <f t="shared" si="355"/>
        <v>22798100.370526604</v>
      </c>
      <c r="S1190" s="17">
        <f t="shared" si="356"/>
        <v>54333678.937043563</v>
      </c>
      <c r="T1190" s="17">
        <f t="shared" si="357"/>
        <v>80336596.622784495</v>
      </c>
      <c r="U1190" s="17">
        <f t="shared" si="358"/>
        <v>22798130.936747961</v>
      </c>
      <c r="V1190" s="17">
        <f t="shared" si="359"/>
        <v>54336222.141856313</v>
      </c>
      <c r="W1190" s="17">
        <f t="shared" si="360"/>
        <v>80339230.748191163</v>
      </c>
      <c r="X1190" s="17">
        <f t="shared" si="361"/>
        <v>-1.3871843750210848E-2</v>
      </c>
    </row>
    <row r="1191" spans="1:24" s="17" customFormat="1">
      <c r="A1191" s="17" t="s">
        <v>1612</v>
      </c>
      <c r="B1191" s="17">
        <v>2</v>
      </c>
      <c r="C1191" s="17">
        <v>158</v>
      </c>
      <c r="D1191" s="17">
        <f t="shared" si="343"/>
        <v>160</v>
      </c>
      <c r="E1191" s="2">
        <f t="shared" si="344"/>
        <v>99.21</v>
      </c>
      <c r="F1191" s="17">
        <f t="shared" si="345"/>
        <v>2</v>
      </c>
      <c r="G1191" s="17">
        <f t="shared" si="346"/>
        <v>158</v>
      </c>
      <c r="H1191" s="17">
        <f t="shared" si="347"/>
        <v>160</v>
      </c>
      <c r="I1191" s="17">
        <f t="shared" si="348"/>
        <v>1596158</v>
      </c>
      <c r="J1191" s="17">
        <f t="shared" si="349"/>
        <v>3599160</v>
      </c>
      <c r="K1191" s="17">
        <f t="shared" si="350"/>
        <v>5195318</v>
      </c>
      <c r="L1191" s="17">
        <f>分割表!$B$5</f>
        <v>1596160</v>
      </c>
      <c r="M1191" s="17">
        <f>分割表!$C$5</f>
        <v>3599318</v>
      </c>
      <c r="N1191" s="17">
        <f t="shared" si="351"/>
        <v>5195478</v>
      </c>
      <c r="O1191" s="17">
        <f t="shared" si="352"/>
        <v>1.3862943611198906</v>
      </c>
      <c r="P1191" s="17">
        <f t="shared" si="353"/>
        <v>799.89001521826071</v>
      </c>
      <c r="Q1191" s="17">
        <f t="shared" si="354"/>
        <v>812.0278104374122</v>
      </c>
      <c r="R1191" s="17">
        <f t="shared" si="355"/>
        <v>22798100.370526604</v>
      </c>
      <c r="S1191" s="17">
        <f t="shared" si="356"/>
        <v>54333678.937043563</v>
      </c>
      <c r="T1191" s="17">
        <f t="shared" si="357"/>
        <v>80336596.622784495</v>
      </c>
      <c r="U1191" s="17">
        <f t="shared" si="358"/>
        <v>22798130.936747961</v>
      </c>
      <c r="V1191" s="17">
        <f t="shared" si="359"/>
        <v>54336222.141856313</v>
      </c>
      <c r="W1191" s="17">
        <f t="shared" si="360"/>
        <v>80339230.748191163</v>
      </c>
      <c r="X1191" s="17">
        <f t="shared" si="361"/>
        <v>-1.3871843750210848E-2</v>
      </c>
    </row>
    <row r="1192" spans="1:24" s="17" customFormat="1">
      <c r="A1192" s="17" t="s">
        <v>2892</v>
      </c>
      <c r="B1192" s="17">
        <v>21</v>
      </c>
      <c r="C1192" s="17">
        <v>209</v>
      </c>
      <c r="D1192" s="17">
        <f t="shared" si="343"/>
        <v>230</v>
      </c>
      <c r="E1192" s="2">
        <f t="shared" si="344"/>
        <v>62.44</v>
      </c>
      <c r="F1192" s="17">
        <f t="shared" si="345"/>
        <v>21</v>
      </c>
      <c r="G1192" s="17">
        <f t="shared" si="346"/>
        <v>209</v>
      </c>
      <c r="H1192" s="17">
        <f t="shared" si="347"/>
        <v>230</v>
      </c>
      <c r="I1192" s="17">
        <f t="shared" si="348"/>
        <v>1596139</v>
      </c>
      <c r="J1192" s="17">
        <f t="shared" si="349"/>
        <v>3599109</v>
      </c>
      <c r="K1192" s="17">
        <f t="shared" si="350"/>
        <v>5195248</v>
      </c>
      <c r="L1192" s="17">
        <f>分割表!$B$5</f>
        <v>1596160</v>
      </c>
      <c r="M1192" s="17">
        <f>分割表!$C$5</f>
        <v>3599318</v>
      </c>
      <c r="N1192" s="17">
        <f t="shared" si="351"/>
        <v>5195478</v>
      </c>
      <c r="O1192" s="17">
        <f t="shared" si="352"/>
        <v>63.934971192191881</v>
      </c>
      <c r="P1192" s="17">
        <f t="shared" si="353"/>
        <v>1116.5478586606455</v>
      </c>
      <c r="Q1192" s="17">
        <f t="shared" si="354"/>
        <v>1250.7582410523351</v>
      </c>
      <c r="R1192" s="17">
        <f t="shared" si="355"/>
        <v>22797809.991548751</v>
      </c>
      <c r="S1192" s="17">
        <f t="shared" si="356"/>
        <v>54332858.030641712</v>
      </c>
      <c r="T1192" s="17">
        <f t="shared" si="357"/>
        <v>80335444.194468543</v>
      </c>
      <c r="U1192" s="17">
        <f t="shared" si="358"/>
        <v>22798130.936747961</v>
      </c>
      <c r="V1192" s="17">
        <f t="shared" si="359"/>
        <v>54336222.141856313</v>
      </c>
      <c r="W1192" s="17">
        <f t="shared" si="360"/>
        <v>80339230.748191163</v>
      </c>
      <c r="X1192" s="17">
        <f t="shared" si="361"/>
        <v>-1.3890655861176724E-2</v>
      </c>
    </row>
    <row r="1193" spans="1:24" s="17" customFormat="1">
      <c r="A1193" s="17" t="s">
        <v>2014</v>
      </c>
      <c r="B1193" s="17">
        <v>18</v>
      </c>
      <c r="C1193" s="17">
        <v>203</v>
      </c>
      <c r="D1193" s="17">
        <f t="shared" si="343"/>
        <v>221</v>
      </c>
      <c r="E1193" s="2">
        <f t="shared" si="344"/>
        <v>66.739999999999995</v>
      </c>
      <c r="F1193" s="17">
        <f t="shared" si="345"/>
        <v>18</v>
      </c>
      <c r="G1193" s="17">
        <f t="shared" si="346"/>
        <v>203</v>
      </c>
      <c r="H1193" s="17">
        <f t="shared" si="347"/>
        <v>221</v>
      </c>
      <c r="I1193" s="17">
        <f t="shared" si="348"/>
        <v>1596142</v>
      </c>
      <c r="J1193" s="17">
        <f t="shared" si="349"/>
        <v>3599115</v>
      </c>
      <c r="K1193" s="17">
        <f t="shared" si="350"/>
        <v>5195257</v>
      </c>
      <c r="L1193" s="17">
        <f>分割表!$B$5</f>
        <v>1596160</v>
      </c>
      <c r="M1193" s="17">
        <f>分割表!$C$5</f>
        <v>3599318</v>
      </c>
      <c r="N1193" s="17">
        <f t="shared" si="351"/>
        <v>5195478</v>
      </c>
      <c r="O1193" s="17">
        <f t="shared" si="352"/>
        <v>52.026691642130963</v>
      </c>
      <c r="P1193" s="17">
        <f t="shared" si="353"/>
        <v>1078.5808137454828</v>
      </c>
      <c r="Q1193" s="17">
        <f t="shared" si="354"/>
        <v>1192.9939570354234</v>
      </c>
      <c r="R1193" s="17">
        <f t="shared" si="355"/>
        <v>22797855.840846006</v>
      </c>
      <c r="S1193" s="17">
        <f t="shared" si="356"/>
        <v>54332954.607827954</v>
      </c>
      <c r="T1193" s="17">
        <f t="shared" si="357"/>
        <v>80335592.363770619</v>
      </c>
      <c r="U1193" s="17">
        <f t="shared" si="358"/>
        <v>22798130.936747961</v>
      </c>
      <c r="V1193" s="17">
        <f t="shared" si="359"/>
        <v>54336222.141856313</v>
      </c>
      <c r="W1193" s="17">
        <f t="shared" si="360"/>
        <v>80339230.748191163</v>
      </c>
      <c r="X1193" s="17">
        <f t="shared" si="361"/>
        <v>-1.4074211278760166E-2</v>
      </c>
    </row>
    <row r="1194" spans="1:24" s="17" customFormat="1">
      <c r="A1194" s="17" t="s">
        <v>1036</v>
      </c>
      <c r="B1194" s="17">
        <v>1057</v>
      </c>
      <c r="C1194" s="17">
        <v>2981</v>
      </c>
      <c r="D1194" s="17">
        <f t="shared" si="343"/>
        <v>4038</v>
      </c>
      <c r="E1194" s="2">
        <f t="shared" si="344"/>
        <v>40.43</v>
      </c>
      <c r="F1194" s="17">
        <f t="shared" si="345"/>
        <v>1057</v>
      </c>
      <c r="G1194" s="17">
        <f t="shared" si="346"/>
        <v>2981</v>
      </c>
      <c r="H1194" s="17">
        <f t="shared" si="347"/>
        <v>4038</v>
      </c>
      <c r="I1194" s="17">
        <f t="shared" si="348"/>
        <v>1595103</v>
      </c>
      <c r="J1194" s="17">
        <f t="shared" si="349"/>
        <v>3596337</v>
      </c>
      <c r="K1194" s="17">
        <f t="shared" si="350"/>
        <v>5191440</v>
      </c>
      <c r="L1194" s="17">
        <f>分割表!$B$5</f>
        <v>1596160</v>
      </c>
      <c r="M1194" s="17">
        <f>分割表!$C$5</f>
        <v>3599318</v>
      </c>
      <c r="N1194" s="17">
        <f t="shared" si="351"/>
        <v>5195478</v>
      </c>
      <c r="O1194" s="17">
        <f t="shared" si="352"/>
        <v>7360.0918150648413</v>
      </c>
      <c r="P1194" s="17">
        <f t="shared" si="353"/>
        <v>23848.042013254333</v>
      </c>
      <c r="Q1194" s="17">
        <f t="shared" si="354"/>
        <v>33529.552377848297</v>
      </c>
      <c r="R1194" s="17">
        <f t="shared" si="355"/>
        <v>22781977.038158663</v>
      </c>
      <c r="S1194" s="17">
        <f t="shared" si="356"/>
        <v>54288240.440668695</v>
      </c>
      <c r="T1194" s="17">
        <f t="shared" si="357"/>
        <v>80272753.515665069</v>
      </c>
      <c r="U1194" s="17">
        <f t="shared" si="358"/>
        <v>22798130.936747961</v>
      </c>
      <c r="V1194" s="17">
        <f t="shared" si="359"/>
        <v>54336222.141856313</v>
      </c>
      <c r="W1194" s="17">
        <f t="shared" si="360"/>
        <v>80339230.748191163</v>
      </c>
      <c r="X1194" s="17">
        <f t="shared" si="361"/>
        <v>-1.411291542205656E-2</v>
      </c>
    </row>
    <row r="1195" spans="1:24" s="17" customFormat="1">
      <c r="A1195" s="17" t="s">
        <v>1644</v>
      </c>
      <c r="B1195" s="17">
        <v>81</v>
      </c>
      <c r="C1195" s="17">
        <v>372</v>
      </c>
      <c r="D1195" s="17">
        <f t="shared" si="343"/>
        <v>453</v>
      </c>
      <c r="E1195" s="2">
        <f t="shared" si="344"/>
        <v>38.83</v>
      </c>
      <c r="F1195" s="17">
        <f t="shared" si="345"/>
        <v>81</v>
      </c>
      <c r="G1195" s="17">
        <f t="shared" si="346"/>
        <v>372</v>
      </c>
      <c r="H1195" s="17">
        <f t="shared" si="347"/>
        <v>453</v>
      </c>
      <c r="I1195" s="17">
        <f t="shared" si="348"/>
        <v>1596079</v>
      </c>
      <c r="J1195" s="17">
        <f t="shared" si="349"/>
        <v>3598946</v>
      </c>
      <c r="K1195" s="17">
        <f t="shared" si="350"/>
        <v>5195025</v>
      </c>
      <c r="L1195" s="17">
        <f>分割表!$B$5</f>
        <v>1596160</v>
      </c>
      <c r="M1195" s="17">
        <f>分割表!$C$5</f>
        <v>3599318</v>
      </c>
      <c r="N1195" s="17">
        <f t="shared" si="351"/>
        <v>5195478</v>
      </c>
      <c r="O1195" s="17">
        <f t="shared" si="352"/>
        <v>355.95038152846757</v>
      </c>
      <c r="P1195" s="17">
        <f t="shared" si="353"/>
        <v>2201.8285137896105</v>
      </c>
      <c r="Q1195" s="17">
        <f t="shared" si="354"/>
        <v>2770.4991328438146</v>
      </c>
      <c r="R1195" s="17">
        <f t="shared" si="355"/>
        <v>22796893.006787729</v>
      </c>
      <c r="S1195" s="17">
        <f t="shared" si="356"/>
        <v>54330234.354242556</v>
      </c>
      <c r="T1195" s="17">
        <f t="shared" si="357"/>
        <v>80331772.893407553</v>
      </c>
      <c r="U1195" s="17">
        <f t="shared" si="358"/>
        <v>22798130.936747961</v>
      </c>
      <c r="V1195" s="17">
        <f t="shared" si="359"/>
        <v>54336222.141856313</v>
      </c>
      <c r="W1195" s="17">
        <f t="shared" si="360"/>
        <v>80339230.748191163</v>
      </c>
      <c r="X1195" s="17">
        <f t="shared" si="361"/>
        <v>-1.4127022855155821E-2</v>
      </c>
    </row>
    <row r="1196" spans="1:24" s="17" customFormat="1">
      <c r="A1196" s="17" t="s">
        <v>2202</v>
      </c>
      <c r="B1196" s="17">
        <v>2</v>
      </c>
      <c r="C1196" s="17">
        <v>163</v>
      </c>
      <c r="D1196" s="17">
        <f t="shared" si="343"/>
        <v>165</v>
      </c>
      <c r="E1196" s="2">
        <f t="shared" si="344"/>
        <v>102.75</v>
      </c>
      <c r="F1196" s="17">
        <f t="shared" si="345"/>
        <v>2</v>
      </c>
      <c r="G1196" s="17">
        <f t="shared" si="346"/>
        <v>163</v>
      </c>
      <c r="H1196" s="17">
        <f t="shared" si="347"/>
        <v>165</v>
      </c>
      <c r="I1196" s="17">
        <f t="shared" si="348"/>
        <v>1596158</v>
      </c>
      <c r="J1196" s="17">
        <f t="shared" si="349"/>
        <v>3599155</v>
      </c>
      <c r="K1196" s="17">
        <f t="shared" si="350"/>
        <v>5195313</v>
      </c>
      <c r="L1196" s="17">
        <f>分割表!$B$5</f>
        <v>1596160</v>
      </c>
      <c r="M1196" s="17">
        <f>分割表!$C$5</f>
        <v>3599318</v>
      </c>
      <c r="N1196" s="17">
        <f t="shared" si="351"/>
        <v>5195478</v>
      </c>
      <c r="O1196" s="17">
        <f t="shared" si="352"/>
        <v>1.3862943611198906</v>
      </c>
      <c r="P1196" s="17">
        <f t="shared" si="353"/>
        <v>830.2812827315023</v>
      </c>
      <c r="Q1196" s="17">
        <f t="shared" si="354"/>
        <v>842.48100319359571</v>
      </c>
      <c r="R1196" s="17">
        <f t="shared" si="355"/>
        <v>22798100.370526604</v>
      </c>
      <c r="S1196" s="17">
        <f t="shared" si="356"/>
        <v>54333598.45599182</v>
      </c>
      <c r="T1196" s="17">
        <f t="shared" si="357"/>
        <v>80336514.306444943</v>
      </c>
      <c r="U1196" s="17">
        <f t="shared" si="358"/>
        <v>22798130.936747961</v>
      </c>
      <c r="V1196" s="17">
        <f t="shared" si="359"/>
        <v>54336222.141856313</v>
      </c>
      <c r="W1196" s="17">
        <f t="shared" si="360"/>
        <v>80339230.748191163</v>
      </c>
      <c r="X1196" s="17">
        <f t="shared" si="361"/>
        <v>-1.4326201348542011E-2</v>
      </c>
    </row>
    <row r="1197" spans="1:24" s="17" customFormat="1">
      <c r="A1197" s="17" t="s">
        <v>777</v>
      </c>
      <c r="B1197" s="17">
        <v>416</v>
      </c>
      <c r="C1197" s="17">
        <v>1270</v>
      </c>
      <c r="D1197" s="17">
        <f t="shared" si="343"/>
        <v>1686</v>
      </c>
      <c r="E1197" s="2">
        <f t="shared" si="344"/>
        <v>30.2</v>
      </c>
      <c r="F1197" s="17">
        <f t="shared" si="345"/>
        <v>416</v>
      </c>
      <c r="G1197" s="17">
        <f t="shared" si="346"/>
        <v>1270</v>
      </c>
      <c r="H1197" s="17">
        <f t="shared" si="347"/>
        <v>1686</v>
      </c>
      <c r="I1197" s="17">
        <f t="shared" si="348"/>
        <v>1595744</v>
      </c>
      <c r="J1197" s="17">
        <f t="shared" si="349"/>
        <v>3598048</v>
      </c>
      <c r="K1197" s="17">
        <f t="shared" si="350"/>
        <v>5193792</v>
      </c>
      <c r="L1197" s="17">
        <f>分割表!$B$5</f>
        <v>1596160</v>
      </c>
      <c r="M1197" s="17">
        <f>分割表!$C$5</f>
        <v>3599318</v>
      </c>
      <c r="N1197" s="17">
        <f t="shared" si="351"/>
        <v>5195478</v>
      </c>
      <c r="O1197" s="17">
        <f t="shared" si="352"/>
        <v>2508.7650682686854</v>
      </c>
      <c r="P1197" s="17">
        <f t="shared" si="353"/>
        <v>9076.4006679048489</v>
      </c>
      <c r="Q1197" s="17">
        <f t="shared" si="354"/>
        <v>12527.172437615196</v>
      </c>
      <c r="R1197" s="17">
        <f t="shared" si="355"/>
        <v>22791773.216660894</v>
      </c>
      <c r="S1197" s="17">
        <f t="shared" si="356"/>
        <v>54315780.122163899</v>
      </c>
      <c r="T1197" s="17">
        <f t="shared" si="357"/>
        <v>80311473.89935115</v>
      </c>
      <c r="U1197" s="17">
        <f t="shared" si="358"/>
        <v>22798130.936747961</v>
      </c>
      <c r="V1197" s="17">
        <f t="shared" si="359"/>
        <v>54336222.141856313</v>
      </c>
      <c r="W1197" s="17">
        <f t="shared" si="360"/>
        <v>80339230.748191163</v>
      </c>
      <c r="X1197" s="17">
        <f t="shared" si="361"/>
        <v>-1.4348707708905506E-2</v>
      </c>
    </row>
    <row r="1198" spans="1:24" s="17" customFormat="1">
      <c r="A1198" s="17" t="s">
        <v>1152</v>
      </c>
      <c r="B1198" s="17">
        <v>18</v>
      </c>
      <c r="C1198" s="17">
        <v>207</v>
      </c>
      <c r="D1198" s="17">
        <f t="shared" si="343"/>
        <v>225</v>
      </c>
      <c r="E1198" s="2">
        <f t="shared" si="344"/>
        <v>69</v>
      </c>
      <c r="F1198" s="17">
        <f t="shared" si="345"/>
        <v>18</v>
      </c>
      <c r="G1198" s="17">
        <f t="shared" si="346"/>
        <v>207</v>
      </c>
      <c r="H1198" s="17">
        <f t="shared" si="347"/>
        <v>225</v>
      </c>
      <c r="I1198" s="17">
        <f t="shared" si="348"/>
        <v>1596142</v>
      </c>
      <c r="J1198" s="17">
        <f t="shared" si="349"/>
        <v>3599111</v>
      </c>
      <c r="K1198" s="17">
        <f t="shared" si="350"/>
        <v>5195253</v>
      </c>
      <c r="L1198" s="17">
        <f>分割表!$B$5</f>
        <v>1596160</v>
      </c>
      <c r="M1198" s="17">
        <f>分割表!$C$5</f>
        <v>3599318</v>
      </c>
      <c r="N1198" s="17">
        <f t="shared" si="351"/>
        <v>5195478</v>
      </c>
      <c r="O1198" s="17">
        <f t="shared" si="352"/>
        <v>52.026691642130963</v>
      </c>
      <c r="P1198" s="17">
        <f t="shared" si="353"/>
        <v>1103.8727902059313</v>
      </c>
      <c r="Q1198" s="17">
        <f t="shared" si="354"/>
        <v>1218.6225904959945</v>
      </c>
      <c r="R1198" s="17">
        <f t="shared" si="355"/>
        <v>22797855.840846006</v>
      </c>
      <c r="S1198" s="17">
        <f t="shared" si="356"/>
        <v>54332890.223036014</v>
      </c>
      <c r="T1198" s="17">
        <f t="shared" si="357"/>
        <v>80335526.510745555</v>
      </c>
      <c r="U1198" s="17">
        <f t="shared" si="358"/>
        <v>22798130.936747961</v>
      </c>
      <c r="V1198" s="17">
        <f t="shared" si="359"/>
        <v>54336222.141856313</v>
      </c>
      <c r="W1198" s="17">
        <f t="shared" si="360"/>
        <v>80339230.748191163</v>
      </c>
      <c r="X1198" s="17">
        <f t="shared" si="361"/>
        <v>-1.4437697357425098E-2</v>
      </c>
    </row>
    <row r="1199" spans="1:24" s="17" customFormat="1">
      <c r="A1199" s="17" t="s">
        <v>2925</v>
      </c>
      <c r="B1199" s="17">
        <v>9</v>
      </c>
      <c r="C1199" s="17">
        <v>183</v>
      </c>
      <c r="D1199" s="17">
        <f t="shared" si="343"/>
        <v>192</v>
      </c>
      <c r="E1199" s="2">
        <f t="shared" si="344"/>
        <v>82.93</v>
      </c>
      <c r="F1199" s="17">
        <f t="shared" si="345"/>
        <v>9</v>
      </c>
      <c r="G1199" s="17">
        <f t="shared" si="346"/>
        <v>183</v>
      </c>
      <c r="H1199" s="17">
        <f t="shared" si="347"/>
        <v>192</v>
      </c>
      <c r="I1199" s="17">
        <f t="shared" si="348"/>
        <v>1596151</v>
      </c>
      <c r="J1199" s="17">
        <f t="shared" si="349"/>
        <v>3599135</v>
      </c>
      <c r="K1199" s="17">
        <f t="shared" si="350"/>
        <v>5195286</v>
      </c>
      <c r="L1199" s="17">
        <f>分割表!$B$5</f>
        <v>1596160</v>
      </c>
      <c r="M1199" s="17">
        <f>分割表!$C$5</f>
        <v>3599318</v>
      </c>
      <c r="N1199" s="17">
        <f t="shared" si="351"/>
        <v>5195478</v>
      </c>
      <c r="O1199" s="17">
        <f t="shared" si="352"/>
        <v>19.775021196025975</v>
      </c>
      <c r="P1199" s="17">
        <f t="shared" si="353"/>
        <v>953.33596596998007</v>
      </c>
      <c r="Q1199" s="17">
        <f t="shared" si="354"/>
        <v>1009.439111429334</v>
      </c>
      <c r="R1199" s="17">
        <f t="shared" si="355"/>
        <v>22797993.388771608</v>
      </c>
      <c r="S1199" s="17">
        <f t="shared" si="356"/>
        <v>54333276.531854317</v>
      </c>
      <c r="T1199" s="17">
        <f t="shared" si="357"/>
        <v>80336069.79829447</v>
      </c>
      <c r="U1199" s="17">
        <f t="shared" si="358"/>
        <v>22798130.936747961</v>
      </c>
      <c r="V1199" s="17">
        <f t="shared" si="359"/>
        <v>54336222.141856313</v>
      </c>
      <c r="W1199" s="17">
        <f t="shared" si="360"/>
        <v>80339230.748191163</v>
      </c>
      <c r="X1199" s="17">
        <f t="shared" si="361"/>
        <v>-1.4443134492178034E-2</v>
      </c>
    </row>
    <row r="1200" spans="1:24" s="17" customFormat="1">
      <c r="A1200" s="17" t="s">
        <v>2937</v>
      </c>
      <c r="B1200" s="17">
        <v>6</v>
      </c>
      <c r="C1200" s="17">
        <v>175</v>
      </c>
      <c r="D1200" s="17">
        <f t="shared" si="343"/>
        <v>181</v>
      </c>
      <c r="E1200" s="2">
        <f t="shared" si="344"/>
        <v>89.95</v>
      </c>
      <c r="F1200" s="17">
        <f t="shared" si="345"/>
        <v>6</v>
      </c>
      <c r="G1200" s="17">
        <f t="shared" si="346"/>
        <v>175</v>
      </c>
      <c r="H1200" s="17">
        <f t="shared" si="347"/>
        <v>181</v>
      </c>
      <c r="I1200" s="17">
        <f t="shared" si="348"/>
        <v>1596154</v>
      </c>
      <c r="J1200" s="17">
        <f t="shared" si="349"/>
        <v>3599143</v>
      </c>
      <c r="K1200" s="17">
        <f t="shared" si="350"/>
        <v>5195297</v>
      </c>
      <c r="L1200" s="17">
        <f>分割表!$B$5</f>
        <v>1596160</v>
      </c>
      <c r="M1200" s="17">
        <f>分割表!$C$5</f>
        <v>3599318</v>
      </c>
      <c r="N1200" s="17">
        <f t="shared" si="351"/>
        <v>5195478</v>
      </c>
      <c r="O1200" s="17">
        <f t="shared" si="352"/>
        <v>10.750556815368331</v>
      </c>
      <c r="P1200" s="17">
        <f t="shared" si="353"/>
        <v>903.83754543661507</v>
      </c>
      <c r="Q1200" s="17">
        <f t="shared" si="354"/>
        <v>940.92796265911454</v>
      </c>
      <c r="R1200" s="17">
        <f t="shared" si="355"/>
        <v>22798039.23809142</v>
      </c>
      <c r="S1200" s="17">
        <f t="shared" si="356"/>
        <v>54333405.301495984</v>
      </c>
      <c r="T1200" s="17">
        <f t="shared" si="357"/>
        <v>80336250.894190684</v>
      </c>
      <c r="U1200" s="17">
        <f t="shared" si="358"/>
        <v>22798130.936747961</v>
      </c>
      <c r="V1200" s="17">
        <f t="shared" si="359"/>
        <v>54336222.141856313</v>
      </c>
      <c r="W1200" s="17">
        <f t="shared" si="360"/>
        <v>80339230.748191163</v>
      </c>
      <c r="X1200" s="17">
        <f t="shared" si="361"/>
        <v>-1.4444946870429014E-2</v>
      </c>
    </row>
    <row r="1201" spans="1:24" s="17" customFormat="1">
      <c r="A1201" s="17" t="s">
        <v>2940</v>
      </c>
      <c r="B1201" s="17">
        <v>4</v>
      </c>
      <c r="C1201" s="17">
        <v>170</v>
      </c>
      <c r="D1201" s="17">
        <f t="shared" si="343"/>
        <v>174</v>
      </c>
      <c r="E1201" s="2">
        <f t="shared" si="344"/>
        <v>96.15</v>
      </c>
      <c r="F1201" s="17">
        <f t="shared" si="345"/>
        <v>4</v>
      </c>
      <c r="G1201" s="17">
        <f t="shared" si="346"/>
        <v>170</v>
      </c>
      <c r="H1201" s="17">
        <f t="shared" si="347"/>
        <v>174</v>
      </c>
      <c r="I1201" s="17">
        <f t="shared" si="348"/>
        <v>1596156</v>
      </c>
      <c r="J1201" s="17">
        <f t="shared" si="349"/>
        <v>3599148</v>
      </c>
      <c r="K1201" s="17">
        <f t="shared" si="350"/>
        <v>5195304</v>
      </c>
      <c r="L1201" s="17">
        <f>分割表!$B$5</f>
        <v>1596160</v>
      </c>
      <c r="M1201" s="17">
        <f>分割表!$C$5</f>
        <v>3599318</v>
      </c>
      <c r="N1201" s="17">
        <f t="shared" si="351"/>
        <v>5195478</v>
      </c>
      <c r="O1201" s="17">
        <f t="shared" si="352"/>
        <v>5.5451774444795623</v>
      </c>
      <c r="P1201" s="17">
        <f t="shared" si="353"/>
        <v>873.08573429854459</v>
      </c>
      <c r="Q1201" s="17">
        <f t="shared" si="354"/>
        <v>897.67562206332809</v>
      </c>
      <c r="R1201" s="17">
        <f t="shared" si="355"/>
        <v>22798069.804307759</v>
      </c>
      <c r="S1201" s="17">
        <f t="shared" si="356"/>
        <v>54333485.782531053</v>
      </c>
      <c r="T1201" s="17">
        <f t="shared" si="357"/>
        <v>80336366.13704586</v>
      </c>
      <c r="U1201" s="17">
        <f t="shared" si="358"/>
        <v>22798130.936747961</v>
      </c>
      <c r="V1201" s="17">
        <f t="shared" si="359"/>
        <v>54336222.141856313</v>
      </c>
      <c r="W1201" s="17">
        <f t="shared" si="360"/>
        <v>80339230.748191163</v>
      </c>
      <c r="X1201" s="17">
        <f t="shared" si="361"/>
        <v>-1.4476445629151747E-2</v>
      </c>
    </row>
    <row r="1202" spans="1:24" s="17" customFormat="1">
      <c r="A1202" s="17" t="s">
        <v>2226</v>
      </c>
      <c r="B1202" s="17">
        <v>2</v>
      </c>
      <c r="C1202" s="17">
        <v>165</v>
      </c>
      <c r="D1202" s="17">
        <f t="shared" si="343"/>
        <v>167</v>
      </c>
      <c r="E1202" s="2">
        <f t="shared" si="344"/>
        <v>104.17</v>
      </c>
      <c r="F1202" s="17">
        <f t="shared" si="345"/>
        <v>2</v>
      </c>
      <c r="G1202" s="17">
        <f t="shared" si="346"/>
        <v>165</v>
      </c>
      <c r="H1202" s="17">
        <f t="shared" si="347"/>
        <v>167</v>
      </c>
      <c r="I1202" s="17">
        <f t="shared" si="348"/>
        <v>1596158</v>
      </c>
      <c r="J1202" s="17">
        <f t="shared" si="349"/>
        <v>3599153</v>
      </c>
      <c r="K1202" s="17">
        <f t="shared" si="350"/>
        <v>5195311</v>
      </c>
      <c r="L1202" s="17">
        <f>分割表!$B$5</f>
        <v>1596160</v>
      </c>
      <c r="M1202" s="17">
        <f>分割表!$C$5</f>
        <v>3599318</v>
      </c>
      <c r="N1202" s="17">
        <f t="shared" si="351"/>
        <v>5195478</v>
      </c>
      <c r="O1202" s="17">
        <f t="shared" si="352"/>
        <v>1.3862943611198906</v>
      </c>
      <c r="P1202" s="17">
        <f t="shared" si="353"/>
        <v>842.48100319359571</v>
      </c>
      <c r="Q1202" s="17">
        <f t="shared" si="354"/>
        <v>854.70496667359816</v>
      </c>
      <c r="R1202" s="17">
        <f t="shared" si="355"/>
        <v>22798100.370526604</v>
      </c>
      <c r="S1202" s="17">
        <f t="shared" si="356"/>
        <v>54333566.263573073</v>
      </c>
      <c r="T1202" s="17">
        <f t="shared" si="357"/>
        <v>80336481.379910454</v>
      </c>
      <c r="U1202" s="17">
        <f t="shared" si="358"/>
        <v>22798130.936747961</v>
      </c>
      <c r="V1202" s="17">
        <f t="shared" si="359"/>
        <v>54336222.141856313</v>
      </c>
      <c r="W1202" s="17">
        <f t="shared" si="360"/>
        <v>80339230.748191163</v>
      </c>
      <c r="X1202" s="17">
        <f t="shared" si="361"/>
        <v>-1.4507944387874476E-2</v>
      </c>
    </row>
    <row r="1203" spans="1:24" s="17" customFormat="1">
      <c r="A1203" s="17" t="s">
        <v>2806</v>
      </c>
      <c r="B1203" s="17">
        <v>61</v>
      </c>
      <c r="C1203" s="17">
        <v>323</v>
      </c>
      <c r="D1203" s="17">
        <f t="shared" si="343"/>
        <v>384</v>
      </c>
      <c r="E1203" s="2">
        <f t="shared" si="344"/>
        <v>44.89</v>
      </c>
      <c r="F1203" s="17">
        <f t="shared" si="345"/>
        <v>61</v>
      </c>
      <c r="G1203" s="17">
        <f t="shared" si="346"/>
        <v>323</v>
      </c>
      <c r="H1203" s="17">
        <f t="shared" si="347"/>
        <v>384</v>
      </c>
      <c r="I1203" s="17">
        <f t="shared" si="348"/>
        <v>1596099</v>
      </c>
      <c r="J1203" s="17">
        <f t="shared" si="349"/>
        <v>3598995</v>
      </c>
      <c r="K1203" s="17">
        <f t="shared" si="350"/>
        <v>5195094</v>
      </c>
      <c r="L1203" s="17">
        <f>分割表!$B$5</f>
        <v>1596160</v>
      </c>
      <c r="M1203" s="17">
        <f>分割表!$C$5</f>
        <v>3599318</v>
      </c>
      <c r="N1203" s="17">
        <f t="shared" si="351"/>
        <v>5195478</v>
      </c>
      <c r="O1203" s="17">
        <f t="shared" si="352"/>
        <v>250.763305714572</v>
      </c>
      <c r="P1203" s="17">
        <f t="shared" si="353"/>
        <v>1866.1817004009181</v>
      </c>
      <c r="Q1203" s="17">
        <f t="shared" si="354"/>
        <v>2285.0467401936871</v>
      </c>
      <c r="R1203" s="17">
        <f t="shared" si="355"/>
        <v>22797198.668124124</v>
      </c>
      <c r="S1203" s="17">
        <f t="shared" si="356"/>
        <v>54331023.06600368</v>
      </c>
      <c r="T1203" s="17">
        <f t="shared" si="357"/>
        <v>80332908.855493426</v>
      </c>
      <c r="U1203" s="17">
        <f t="shared" si="358"/>
        <v>22798130.936747961</v>
      </c>
      <c r="V1203" s="17">
        <f t="shared" si="359"/>
        <v>54336222.141856313</v>
      </c>
      <c r="W1203" s="17">
        <f t="shared" si="360"/>
        <v>80339230.748191163</v>
      </c>
      <c r="X1203" s="17">
        <f t="shared" si="361"/>
        <v>-1.4532881962049363E-2</v>
      </c>
    </row>
    <row r="1204" spans="1:24" s="17" customFormat="1">
      <c r="A1204" s="17" t="s">
        <v>2114</v>
      </c>
      <c r="B1204" s="17">
        <v>2</v>
      </c>
      <c r="C1204" s="17">
        <v>166</v>
      </c>
      <c r="D1204" s="17">
        <f t="shared" si="343"/>
        <v>168</v>
      </c>
      <c r="E1204" s="2">
        <f t="shared" si="344"/>
        <v>104.88</v>
      </c>
      <c r="F1204" s="17">
        <f t="shared" si="345"/>
        <v>2</v>
      </c>
      <c r="G1204" s="17">
        <f t="shared" si="346"/>
        <v>166</v>
      </c>
      <c r="H1204" s="17">
        <f t="shared" si="347"/>
        <v>168</v>
      </c>
      <c r="I1204" s="17">
        <f t="shared" si="348"/>
        <v>1596158</v>
      </c>
      <c r="J1204" s="17">
        <f t="shared" si="349"/>
        <v>3599152</v>
      </c>
      <c r="K1204" s="17">
        <f t="shared" si="350"/>
        <v>5195310</v>
      </c>
      <c r="L1204" s="17">
        <f>分割表!$B$5</f>
        <v>1596160</v>
      </c>
      <c r="M1204" s="17">
        <f>分割表!$C$5</f>
        <v>3599318</v>
      </c>
      <c r="N1204" s="17">
        <f t="shared" si="351"/>
        <v>5195478</v>
      </c>
      <c r="O1204" s="17">
        <f t="shared" si="352"/>
        <v>1.3862943611198906</v>
      </c>
      <c r="P1204" s="17">
        <f t="shared" si="353"/>
        <v>848.58997286718625</v>
      </c>
      <c r="Q1204" s="17">
        <f t="shared" si="354"/>
        <v>860.82594853974751</v>
      </c>
      <c r="R1204" s="17">
        <f t="shared" si="355"/>
        <v>22798100.370526604</v>
      </c>
      <c r="S1204" s="17">
        <f t="shared" si="356"/>
        <v>54333550.167364113</v>
      </c>
      <c r="T1204" s="17">
        <f t="shared" si="357"/>
        <v>80336464.916643515</v>
      </c>
      <c r="U1204" s="17">
        <f t="shared" si="358"/>
        <v>22798130.936747961</v>
      </c>
      <c r="V1204" s="17">
        <f t="shared" si="359"/>
        <v>54336222.141856313</v>
      </c>
      <c r="W1204" s="17">
        <f t="shared" si="360"/>
        <v>80339230.748191163</v>
      </c>
      <c r="X1204" s="17">
        <f t="shared" si="361"/>
        <v>-1.4598815907540709E-2</v>
      </c>
    </row>
    <row r="1205" spans="1:24" s="17" customFormat="1">
      <c r="A1205" s="17" t="s">
        <v>102</v>
      </c>
      <c r="B1205" s="17">
        <v>31</v>
      </c>
      <c r="C1205" s="17">
        <v>244</v>
      </c>
      <c r="D1205" s="17">
        <f t="shared" si="343"/>
        <v>275</v>
      </c>
      <c r="E1205" s="2">
        <f t="shared" si="344"/>
        <v>58.59</v>
      </c>
      <c r="F1205" s="17">
        <f t="shared" si="345"/>
        <v>31</v>
      </c>
      <c r="G1205" s="17">
        <f t="shared" si="346"/>
        <v>244</v>
      </c>
      <c r="H1205" s="17">
        <f t="shared" si="347"/>
        <v>275</v>
      </c>
      <c r="I1205" s="17">
        <f t="shared" si="348"/>
        <v>1596129</v>
      </c>
      <c r="J1205" s="17">
        <f t="shared" si="349"/>
        <v>3599074</v>
      </c>
      <c r="K1205" s="17">
        <f t="shared" si="350"/>
        <v>5195203</v>
      </c>
      <c r="L1205" s="17">
        <f>分割表!$B$5</f>
        <v>1596160</v>
      </c>
      <c r="M1205" s="17">
        <f>分割表!$C$5</f>
        <v>3599318</v>
      </c>
      <c r="N1205" s="17">
        <f t="shared" si="351"/>
        <v>5195478</v>
      </c>
      <c r="O1205" s="17">
        <f t="shared" si="352"/>
        <v>106.45360333903953</v>
      </c>
      <c r="P1205" s="17">
        <f t="shared" si="353"/>
        <v>1341.3090469715414</v>
      </c>
      <c r="Q1205" s="17">
        <f t="shared" si="354"/>
        <v>1544.6120518583073</v>
      </c>
      <c r="R1205" s="17">
        <f t="shared" si="355"/>
        <v>22797657.160598617</v>
      </c>
      <c r="S1205" s="17">
        <f t="shared" si="356"/>
        <v>54332294.663921349</v>
      </c>
      <c r="T1205" s="17">
        <f t="shared" si="357"/>
        <v>80334703.348192051</v>
      </c>
      <c r="U1205" s="17">
        <f t="shared" si="358"/>
        <v>22798130.936747961</v>
      </c>
      <c r="V1205" s="17">
        <f t="shared" si="359"/>
        <v>54336222.141856313</v>
      </c>
      <c r="W1205" s="17">
        <f t="shared" si="360"/>
        <v>80339230.748191163</v>
      </c>
      <c r="X1205" s="17">
        <f t="shared" si="361"/>
        <v>-1.4641877264225393E-2</v>
      </c>
    </row>
    <row r="1206" spans="1:24" s="17" customFormat="1">
      <c r="A1206" s="17" t="s">
        <v>343</v>
      </c>
      <c r="B1206" s="17">
        <v>28</v>
      </c>
      <c r="C1206" s="17">
        <v>236</v>
      </c>
      <c r="D1206" s="17">
        <f t="shared" si="343"/>
        <v>264</v>
      </c>
      <c r="E1206" s="2">
        <f t="shared" si="344"/>
        <v>60.77</v>
      </c>
      <c r="F1206" s="17">
        <f t="shared" si="345"/>
        <v>28</v>
      </c>
      <c r="G1206" s="17">
        <f t="shared" si="346"/>
        <v>236</v>
      </c>
      <c r="H1206" s="17">
        <f t="shared" si="347"/>
        <v>264</v>
      </c>
      <c r="I1206" s="17">
        <f t="shared" si="348"/>
        <v>1596132</v>
      </c>
      <c r="J1206" s="17">
        <f t="shared" si="349"/>
        <v>3599082</v>
      </c>
      <c r="K1206" s="17">
        <f t="shared" si="350"/>
        <v>5195214</v>
      </c>
      <c r="L1206" s="17">
        <f>分割表!$B$5</f>
        <v>1596160</v>
      </c>
      <c r="M1206" s="17">
        <f>分割表!$C$5</f>
        <v>3599318</v>
      </c>
      <c r="N1206" s="17">
        <f t="shared" si="351"/>
        <v>5195478</v>
      </c>
      <c r="O1206" s="17">
        <f t="shared" si="352"/>
        <v>93.301726284905712</v>
      </c>
      <c r="P1206" s="17">
        <f t="shared" si="353"/>
        <v>1289.4643059860441</v>
      </c>
      <c r="Q1206" s="17">
        <f t="shared" si="354"/>
        <v>1472.0505632306274</v>
      </c>
      <c r="R1206" s="17">
        <f t="shared" si="355"/>
        <v>22797703.009877078</v>
      </c>
      <c r="S1206" s="17">
        <f t="shared" si="356"/>
        <v>54332423.433427423</v>
      </c>
      <c r="T1206" s="17">
        <f t="shared" si="357"/>
        <v>80334884.443912536</v>
      </c>
      <c r="U1206" s="17">
        <f t="shared" si="358"/>
        <v>22798130.936747961</v>
      </c>
      <c r="V1206" s="17">
        <f t="shared" si="359"/>
        <v>54336222.141856313</v>
      </c>
      <c r="W1206" s="17">
        <f t="shared" si="360"/>
        <v>80339230.748191163</v>
      </c>
      <c r="X1206" s="17">
        <f t="shared" si="361"/>
        <v>-1.4643689642476372E-2</v>
      </c>
    </row>
    <row r="1207" spans="1:24" s="17" customFormat="1">
      <c r="A1207" s="17" t="s">
        <v>657</v>
      </c>
      <c r="B1207" s="17">
        <v>2</v>
      </c>
      <c r="C1207" s="17">
        <v>167</v>
      </c>
      <c r="D1207" s="17">
        <f t="shared" si="343"/>
        <v>169</v>
      </c>
      <c r="E1207" s="2">
        <f t="shared" si="344"/>
        <v>105.59</v>
      </c>
      <c r="F1207" s="17">
        <f t="shared" si="345"/>
        <v>2</v>
      </c>
      <c r="G1207" s="17">
        <f t="shared" si="346"/>
        <v>167</v>
      </c>
      <c r="H1207" s="17">
        <f t="shared" si="347"/>
        <v>169</v>
      </c>
      <c r="I1207" s="17">
        <f t="shared" si="348"/>
        <v>1596158</v>
      </c>
      <c r="J1207" s="17">
        <f t="shared" si="349"/>
        <v>3599151</v>
      </c>
      <c r="K1207" s="17">
        <f t="shared" si="350"/>
        <v>5195309</v>
      </c>
      <c r="L1207" s="17">
        <f>分割表!$B$5</f>
        <v>1596160</v>
      </c>
      <c r="M1207" s="17">
        <f>分割表!$C$5</f>
        <v>3599318</v>
      </c>
      <c r="N1207" s="17">
        <f t="shared" si="351"/>
        <v>5195478</v>
      </c>
      <c r="O1207" s="17">
        <f t="shared" si="352"/>
        <v>1.3862943611198906</v>
      </c>
      <c r="P1207" s="17">
        <f t="shared" si="353"/>
        <v>854.70496667359816</v>
      </c>
      <c r="Q1207" s="17">
        <f t="shared" si="354"/>
        <v>866.95288282199942</v>
      </c>
      <c r="R1207" s="17">
        <f t="shared" si="355"/>
        <v>22798100.370526604</v>
      </c>
      <c r="S1207" s="17">
        <f t="shared" si="356"/>
        <v>54333534.071155429</v>
      </c>
      <c r="T1207" s="17">
        <f t="shared" si="357"/>
        <v>80336448.453376755</v>
      </c>
      <c r="U1207" s="17">
        <f t="shared" si="358"/>
        <v>22798130.936747961</v>
      </c>
      <c r="V1207" s="17">
        <f t="shared" si="359"/>
        <v>54336222.141856313</v>
      </c>
      <c r="W1207" s="17">
        <f t="shared" si="360"/>
        <v>80339230.748191163</v>
      </c>
      <c r="X1207" s="17">
        <f t="shared" si="361"/>
        <v>-1.4689687427206942E-2</v>
      </c>
    </row>
    <row r="1208" spans="1:24" s="17" customFormat="1">
      <c r="A1208" s="17" t="s">
        <v>2891</v>
      </c>
      <c r="B1208" s="17">
        <v>18</v>
      </c>
      <c r="C1208" s="17">
        <v>210</v>
      </c>
      <c r="D1208" s="17">
        <f t="shared" si="343"/>
        <v>228</v>
      </c>
      <c r="E1208" s="2">
        <f t="shared" si="344"/>
        <v>70.7</v>
      </c>
      <c r="F1208" s="17">
        <f t="shared" si="345"/>
        <v>18</v>
      </c>
      <c r="G1208" s="17">
        <f t="shared" si="346"/>
        <v>210</v>
      </c>
      <c r="H1208" s="17">
        <f t="shared" si="347"/>
        <v>228</v>
      </c>
      <c r="I1208" s="17">
        <f t="shared" si="348"/>
        <v>1596142</v>
      </c>
      <c r="J1208" s="17">
        <f t="shared" si="349"/>
        <v>3599108</v>
      </c>
      <c r="K1208" s="17">
        <f t="shared" si="350"/>
        <v>5195250</v>
      </c>
      <c r="L1208" s="17">
        <f>分割表!$B$5</f>
        <v>1596160</v>
      </c>
      <c r="M1208" s="17">
        <f>分割表!$C$5</f>
        <v>3599318</v>
      </c>
      <c r="N1208" s="17">
        <f t="shared" si="351"/>
        <v>5195478</v>
      </c>
      <c r="O1208" s="17">
        <f t="shared" si="352"/>
        <v>52.026691642130963</v>
      </c>
      <c r="P1208" s="17">
        <f t="shared" si="353"/>
        <v>1122.8925814506683</v>
      </c>
      <c r="Q1208" s="17">
        <f t="shared" si="354"/>
        <v>1237.8908034016126</v>
      </c>
      <c r="R1208" s="17">
        <f t="shared" si="355"/>
        <v>22797855.840846006</v>
      </c>
      <c r="S1208" s="17">
        <f t="shared" si="356"/>
        <v>54332841.934444979</v>
      </c>
      <c r="T1208" s="17">
        <f t="shared" si="357"/>
        <v>80335477.120978773</v>
      </c>
      <c r="U1208" s="17">
        <f t="shared" si="358"/>
        <v>22798130.936747961</v>
      </c>
      <c r="V1208" s="17">
        <f t="shared" si="359"/>
        <v>54336222.141856313</v>
      </c>
      <c r="W1208" s="17">
        <f t="shared" si="360"/>
        <v>80339230.748191163</v>
      </c>
      <c r="X1208" s="17">
        <f t="shared" si="361"/>
        <v>-1.4710311916423796E-2</v>
      </c>
    </row>
    <row r="1209" spans="1:24" s="17" customFormat="1">
      <c r="A1209" s="17" t="s">
        <v>2736</v>
      </c>
      <c r="B1209" s="17">
        <v>138</v>
      </c>
      <c r="C1209" s="17">
        <v>531</v>
      </c>
      <c r="D1209" s="17">
        <f t="shared" si="343"/>
        <v>669</v>
      </c>
      <c r="E1209" s="2">
        <f t="shared" si="344"/>
        <v>34.520000000000003</v>
      </c>
      <c r="F1209" s="17">
        <f t="shared" si="345"/>
        <v>138</v>
      </c>
      <c r="G1209" s="17">
        <f t="shared" si="346"/>
        <v>531</v>
      </c>
      <c r="H1209" s="17">
        <f t="shared" si="347"/>
        <v>669</v>
      </c>
      <c r="I1209" s="17">
        <f t="shared" si="348"/>
        <v>1596022</v>
      </c>
      <c r="J1209" s="17">
        <f t="shared" si="349"/>
        <v>3598787</v>
      </c>
      <c r="K1209" s="17">
        <f t="shared" si="350"/>
        <v>5194809</v>
      </c>
      <c r="L1209" s="17">
        <f>分割表!$B$5</f>
        <v>1596160</v>
      </c>
      <c r="M1209" s="17">
        <f>分割表!$C$5</f>
        <v>3599318</v>
      </c>
      <c r="N1209" s="17">
        <f t="shared" si="351"/>
        <v>5195478</v>
      </c>
      <c r="O1209" s="17">
        <f t="shared" si="352"/>
        <v>679.96100855169425</v>
      </c>
      <c r="P1209" s="17">
        <f t="shared" si="353"/>
        <v>3331.8986332794693</v>
      </c>
      <c r="Q1209" s="17">
        <f t="shared" si="354"/>
        <v>4352.3695362257849</v>
      </c>
      <c r="R1209" s="17">
        <f t="shared" si="355"/>
        <v>22796021.87335394</v>
      </c>
      <c r="S1209" s="17">
        <f t="shared" si="356"/>
        <v>54327675.069653228</v>
      </c>
      <c r="T1209" s="17">
        <f t="shared" si="357"/>
        <v>80328216.844107181</v>
      </c>
      <c r="U1209" s="17">
        <f t="shared" si="358"/>
        <v>22798130.936747961</v>
      </c>
      <c r="V1209" s="17">
        <f t="shared" si="359"/>
        <v>54336222.141856313</v>
      </c>
      <c r="W1209" s="17">
        <f t="shared" si="360"/>
        <v>80339230.748191163</v>
      </c>
      <c r="X1209" s="17">
        <f t="shared" si="361"/>
        <v>-1.4728688306050834E-2</v>
      </c>
    </row>
    <row r="1210" spans="1:24" s="17" customFormat="1">
      <c r="A1210" s="17" t="s">
        <v>1856</v>
      </c>
      <c r="B1210" s="17">
        <v>551</v>
      </c>
      <c r="C1210" s="17">
        <v>1636</v>
      </c>
      <c r="D1210" s="17">
        <f t="shared" si="343"/>
        <v>2187</v>
      </c>
      <c r="E1210" s="2">
        <f t="shared" si="344"/>
        <v>32.6</v>
      </c>
      <c r="F1210" s="17">
        <f t="shared" si="345"/>
        <v>551</v>
      </c>
      <c r="G1210" s="17">
        <f t="shared" si="346"/>
        <v>1636</v>
      </c>
      <c r="H1210" s="17">
        <f t="shared" si="347"/>
        <v>2187</v>
      </c>
      <c r="I1210" s="17">
        <f t="shared" si="348"/>
        <v>1595609</v>
      </c>
      <c r="J1210" s="17">
        <f t="shared" si="349"/>
        <v>3597682</v>
      </c>
      <c r="K1210" s="17">
        <f t="shared" si="350"/>
        <v>5193291</v>
      </c>
      <c r="L1210" s="17">
        <f>分割表!$B$5</f>
        <v>1596160</v>
      </c>
      <c r="M1210" s="17">
        <f>分割表!$C$5</f>
        <v>3599318</v>
      </c>
      <c r="N1210" s="17">
        <f t="shared" si="351"/>
        <v>5195478</v>
      </c>
      <c r="O1210" s="17">
        <f t="shared" si="352"/>
        <v>3477.7658798432562</v>
      </c>
      <c r="P1210" s="17">
        <f t="shared" si="353"/>
        <v>12106.415570078165</v>
      </c>
      <c r="Q1210" s="17">
        <f t="shared" si="354"/>
        <v>16818.655527220093</v>
      </c>
      <c r="R1210" s="17">
        <f t="shared" si="355"/>
        <v>22789710.037534736</v>
      </c>
      <c r="S1210" s="17">
        <f t="shared" si="356"/>
        <v>54309889.040635124</v>
      </c>
      <c r="T1210" s="17">
        <f t="shared" si="357"/>
        <v>80303225.973228753</v>
      </c>
      <c r="U1210" s="17">
        <f t="shared" si="358"/>
        <v>22798130.936747961</v>
      </c>
      <c r="V1210" s="17">
        <f t="shared" si="359"/>
        <v>54336222.141856313</v>
      </c>
      <c r="W1210" s="17">
        <f t="shared" si="360"/>
        <v>80339230.748191163</v>
      </c>
      <c r="X1210" s="17">
        <f t="shared" si="361"/>
        <v>-1.4812379805608816E-2</v>
      </c>
    </row>
    <row r="1211" spans="1:24" s="17" customFormat="1">
      <c r="A1211" s="17" t="s">
        <v>1490</v>
      </c>
      <c r="B1211" s="17">
        <v>40</v>
      </c>
      <c r="C1211" s="17">
        <v>270</v>
      </c>
      <c r="D1211" s="17">
        <f t="shared" si="343"/>
        <v>310</v>
      </c>
      <c r="E1211" s="2">
        <f t="shared" si="344"/>
        <v>54.21</v>
      </c>
      <c r="F1211" s="17">
        <f t="shared" si="345"/>
        <v>40</v>
      </c>
      <c r="G1211" s="17">
        <f t="shared" si="346"/>
        <v>270</v>
      </c>
      <c r="H1211" s="17">
        <f t="shared" si="347"/>
        <v>310</v>
      </c>
      <c r="I1211" s="17">
        <f t="shared" si="348"/>
        <v>1596120</v>
      </c>
      <c r="J1211" s="17">
        <f t="shared" si="349"/>
        <v>3599048</v>
      </c>
      <c r="K1211" s="17">
        <f t="shared" si="350"/>
        <v>5195168</v>
      </c>
      <c r="L1211" s="17">
        <f>分割表!$B$5</f>
        <v>1596160</v>
      </c>
      <c r="M1211" s="17">
        <f>分割表!$C$5</f>
        <v>3599318</v>
      </c>
      <c r="N1211" s="17">
        <f t="shared" si="351"/>
        <v>5195478</v>
      </c>
      <c r="O1211" s="17">
        <f t="shared" si="352"/>
        <v>147.55517816455745</v>
      </c>
      <c r="P1211" s="17">
        <f t="shared" si="353"/>
        <v>1511.5739289295614</v>
      </c>
      <c r="Q1211" s="17">
        <f t="shared" si="354"/>
        <v>1778.3374122185496</v>
      </c>
      <c r="R1211" s="17">
        <f t="shared" si="355"/>
        <v>22797519.612797063</v>
      </c>
      <c r="S1211" s="17">
        <f t="shared" si="356"/>
        <v>54331876.163149409</v>
      </c>
      <c r="T1211" s="17">
        <f t="shared" si="357"/>
        <v>80334127.134690925</v>
      </c>
      <c r="U1211" s="17">
        <f t="shared" si="358"/>
        <v>22798130.936747961</v>
      </c>
      <c r="V1211" s="17">
        <f t="shared" si="359"/>
        <v>54336222.141856313</v>
      </c>
      <c r="W1211" s="17">
        <f t="shared" si="360"/>
        <v>80339230.748191163</v>
      </c>
      <c r="X1211" s="17">
        <f t="shared" si="361"/>
        <v>-1.481818316880492E-2</v>
      </c>
    </row>
    <row r="1212" spans="1:24" s="17" customFormat="1">
      <c r="A1212" s="17" t="s">
        <v>2941</v>
      </c>
      <c r="B1212" s="17">
        <v>2</v>
      </c>
      <c r="C1212" s="17">
        <v>169</v>
      </c>
      <c r="D1212" s="17">
        <f t="shared" si="343"/>
        <v>171</v>
      </c>
      <c r="E1212" s="2">
        <f t="shared" si="344"/>
        <v>107.01</v>
      </c>
      <c r="F1212" s="17">
        <f t="shared" si="345"/>
        <v>2</v>
      </c>
      <c r="G1212" s="17">
        <f t="shared" si="346"/>
        <v>169</v>
      </c>
      <c r="H1212" s="17">
        <f t="shared" si="347"/>
        <v>171</v>
      </c>
      <c r="I1212" s="17">
        <f t="shared" si="348"/>
        <v>1596158</v>
      </c>
      <c r="J1212" s="17">
        <f t="shared" si="349"/>
        <v>3599149</v>
      </c>
      <c r="K1212" s="17">
        <f t="shared" si="350"/>
        <v>5195307</v>
      </c>
      <c r="L1212" s="17">
        <f>分割表!$B$5</f>
        <v>1596160</v>
      </c>
      <c r="M1212" s="17">
        <f>分割表!$C$5</f>
        <v>3599318</v>
      </c>
      <c r="N1212" s="17">
        <f t="shared" si="351"/>
        <v>5195478</v>
      </c>
      <c r="O1212" s="17">
        <f t="shared" si="352"/>
        <v>1.3862943611198906</v>
      </c>
      <c r="P1212" s="17">
        <f t="shared" si="353"/>
        <v>866.95288282199942</v>
      </c>
      <c r="Q1212" s="17">
        <f t="shared" si="354"/>
        <v>879.22446816195486</v>
      </c>
      <c r="R1212" s="17">
        <f t="shared" si="355"/>
        <v>22798100.370526604</v>
      </c>
      <c r="S1212" s="17">
        <f t="shared" si="356"/>
        <v>54333501.878738903</v>
      </c>
      <c r="T1212" s="17">
        <f t="shared" si="357"/>
        <v>80336415.526843816</v>
      </c>
      <c r="U1212" s="17">
        <f t="shared" si="358"/>
        <v>22798130.936747961</v>
      </c>
      <c r="V1212" s="17">
        <f t="shared" si="359"/>
        <v>54336222.141856313</v>
      </c>
      <c r="W1212" s="17">
        <f t="shared" si="360"/>
        <v>80339230.748191163</v>
      </c>
      <c r="X1212" s="17">
        <f t="shared" si="361"/>
        <v>-1.4871430466539408E-2</v>
      </c>
    </row>
    <row r="1213" spans="1:24" s="17" customFormat="1">
      <c r="A1213" s="17" t="s">
        <v>360</v>
      </c>
      <c r="B1213" s="17">
        <v>42</v>
      </c>
      <c r="C1213" s="17">
        <v>276</v>
      </c>
      <c r="D1213" s="17">
        <f t="shared" si="343"/>
        <v>318</v>
      </c>
      <c r="E1213" s="2">
        <f t="shared" si="344"/>
        <v>53.51</v>
      </c>
      <c r="F1213" s="17">
        <f t="shared" si="345"/>
        <v>42</v>
      </c>
      <c r="G1213" s="17">
        <f t="shared" si="346"/>
        <v>276</v>
      </c>
      <c r="H1213" s="17">
        <f t="shared" si="347"/>
        <v>318</v>
      </c>
      <c r="I1213" s="17">
        <f t="shared" si="348"/>
        <v>1596118</v>
      </c>
      <c r="J1213" s="17">
        <f t="shared" si="349"/>
        <v>3599042</v>
      </c>
      <c r="K1213" s="17">
        <f t="shared" si="350"/>
        <v>5195160</v>
      </c>
      <c r="L1213" s="17">
        <f>分割表!$B$5</f>
        <v>1596160</v>
      </c>
      <c r="M1213" s="17">
        <f>分割表!$C$5</f>
        <v>3599318</v>
      </c>
      <c r="N1213" s="17">
        <f t="shared" si="351"/>
        <v>5195478</v>
      </c>
      <c r="O1213" s="17">
        <f t="shared" si="352"/>
        <v>156.98212396790149</v>
      </c>
      <c r="P1213" s="17">
        <f t="shared" si="353"/>
        <v>1551.2306389379332</v>
      </c>
      <c r="Q1213" s="17">
        <f t="shared" si="354"/>
        <v>1832.3323397240963</v>
      </c>
      <c r="R1213" s="17">
        <f t="shared" si="355"/>
        <v>22797489.04662583</v>
      </c>
      <c r="S1213" s="17">
        <f t="shared" si="356"/>
        <v>54331779.586074866</v>
      </c>
      <c r="T1213" s="17">
        <f t="shared" si="357"/>
        <v>80333995.428780928</v>
      </c>
      <c r="U1213" s="17">
        <f t="shared" si="358"/>
        <v>22798130.936747961</v>
      </c>
      <c r="V1213" s="17">
        <f t="shared" si="359"/>
        <v>54336222.141856313</v>
      </c>
      <c r="W1213" s="17">
        <f t="shared" si="360"/>
        <v>80339230.748191163</v>
      </c>
      <c r="X1213" s="17">
        <f t="shared" si="361"/>
        <v>-1.4877555929748421E-2</v>
      </c>
    </row>
    <row r="1214" spans="1:24" s="17" customFormat="1">
      <c r="A1214" s="17" t="s">
        <v>2716</v>
      </c>
      <c r="B1214" s="17">
        <v>160</v>
      </c>
      <c r="C1214" s="17">
        <v>592</v>
      </c>
      <c r="D1214" s="17">
        <f t="shared" si="343"/>
        <v>752</v>
      </c>
      <c r="E1214" s="2">
        <f t="shared" si="344"/>
        <v>33.78</v>
      </c>
      <c r="F1214" s="17">
        <f t="shared" si="345"/>
        <v>160</v>
      </c>
      <c r="G1214" s="17">
        <f t="shared" si="346"/>
        <v>592</v>
      </c>
      <c r="H1214" s="17">
        <f t="shared" si="347"/>
        <v>752</v>
      </c>
      <c r="I1214" s="17">
        <f t="shared" si="348"/>
        <v>1596000</v>
      </c>
      <c r="J1214" s="17">
        <f t="shared" si="349"/>
        <v>3598726</v>
      </c>
      <c r="K1214" s="17">
        <f t="shared" si="350"/>
        <v>5194726</v>
      </c>
      <c r="L1214" s="17">
        <f>分割表!$B$5</f>
        <v>1596160</v>
      </c>
      <c r="M1214" s="17">
        <f>分割表!$C$5</f>
        <v>3599318</v>
      </c>
      <c r="N1214" s="17">
        <f t="shared" si="351"/>
        <v>5195478</v>
      </c>
      <c r="O1214" s="17">
        <f t="shared" si="352"/>
        <v>812.0278104374122</v>
      </c>
      <c r="P1214" s="17">
        <f t="shared" si="353"/>
        <v>3779.0359278513311</v>
      </c>
      <c r="Q1214" s="17">
        <f t="shared" si="354"/>
        <v>4980.2977156102797</v>
      </c>
      <c r="R1214" s="17">
        <f t="shared" si="355"/>
        <v>22795685.646959059</v>
      </c>
      <c r="S1214" s="17">
        <f t="shared" si="356"/>
        <v>54326693.207618669</v>
      </c>
      <c r="T1214" s="17">
        <f t="shared" si="357"/>
        <v>80326850.401625752</v>
      </c>
      <c r="U1214" s="17">
        <f t="shared" si="358"/>
        <v>22798130.936747961</v>
      </c>
      <c r="V1214" s="17">
        <f t="shared" si="359"/>
        <v>54336222.141856313</v>
      </c>
      <c r="W1214" s="17">
        <f t="shared" si="360"/>
        <v>80339230.748191163</v>
      </c>
      <c r="X1214" s="17">
        <f t="shared" si="361"/>
        <v>-1.4927431078098199E-2</v>
      </c>
    </row>
    <row r="1215" spans="1:24" s="17" customFormat="1">
      <c r="A1215" s="17" t="s">
        <v>248</v>
      </c>
      <c r="B1215" s="17">
        <v>12</v>
      </c>
      <c r="C1215" s="17">
        <v>197</v>
      </c>
      <c r="D1215" s="17">
        <f t="shared" si="343"/>
        <v>209</v>
      </c>
      <c r="E1215" s="2">
        <f t="shared" si="344"/>
        <v>81.069999999999993</v>
      </c>
      <c r="F1215" s="17">
        <f t="shared" si="345"/>
        <v>12</v>
      </c>
      <c r="G1215" s="17">
        <f t="shared" si="346"/>
        <v>197</v>
      </c>
      <c r="H1215" s="17">
        <f t="shared" si="347"/>
        <v>209</v>
      </c>
      <c r="I1215" s="17">
        <f t="shared" si="348"/>
        <v>1596148</v>
      </c>
      <c r="J1215" s="17">
        <f t="shared" si="349"/>
        <v>3599121</v>
      </c>
      <c r="K1215" s="17">
        <f t="shared" si="350"/>
        <v>5195269</v>
      </c>
      <c r="L1215" s="17">
        <f>分割表!$B$5</f>
        <v>1596160</v>
      </c>
      <c r="M1215" s="17">
        <f>分割表!$C$5</f>
        <v>3599318</v>
      </c>
      <c r="N1215" s="17">
        <f t="shared" si="351"/>
        <v>5195478</v>
      </c>
      <c r="O1215" s="17">
        <f t="shared" si="352"/>
        <v>29.818879797456006</v>
      </c>
      <c r="P1215" s="17">
        <f t="shared" si="353"/>
        <v>1040.7911345613838</v>
      </c>
      <c r="Q1215" s="17">
        <f t="shared" si="354"/>
        <v>1116.5478586606455</v>
      </c>
      <c r="R1215" s="17">
        <f t="shared" si="355"/>
        <v>22797947.539457437</v>
      </c>
      <c r="S1215" s="17">
        <f t="shared" si="356"/>
        <v>54333051.185024194</v>
      </c>
      <c r="T1215" s="17">
        <f t="shared" si="357"/>
        <v>80335789.922864303</v>
      </c>
      <c r="U1215" s="17">
        <f t="shared" si="358"/>
        <v>22798130.936747961</v>
      </c>
      <c r="V1215" s="17">
        <f t="shared" si="359"/>
        <v>54336222.141856313</v>
      </c>
      <c r="W1215" s="17">
        <f t="shared" si="360"/>
        <v>80339230.748191163</v>
      </c>
      <c r="X1215" s="17">
        <f t="shared" si="361"/>
        <v>-1.4986551231924451E-2</v>
      </c>
    </row>
    <row r="1216" spans="1:24" s="17" customFormat="1">
      <c r="A1216" s="17" t="s">
        <v>2912</v>
      </c>
      <c r="B1216" s="17">
        <v>10</v>
      </c>
      <c r="C1216" s="17">
        <v>192</v>
      </c>
      <c r="D1216" s="17">
        <f t="shared" si="343"/>
        <v>202</v>
      </c>
      <c r="E1216" s="2">
        <f t="shared" si="344"/>
        <v>84.94</v>
      </c>
      <c r="F1216" s="17">
        <f t="shared" si="345"/>
        <v>10</v>
      </c>
      <c r="G1216" s="17">
        <f t="shared" si="346"/>
        <v>192</v>
      </c>
      <c r="H1216" s="17">
        <f t="shared" si="347"/>
        <v>202</v>
      </c>
      <c r="I1216" s="17">
        <f t="shared" si="348"/>
        <v>1596150</v>
      </c>
      <c r="J1216" s="17">
        <f t="shared" si="349"/>
        <v>3599126</v>
      </c>
      <c r="K1216" s="17">
        <f t="shared" si="350"/>
        <v>5195276</v>
      </c>
      <c r="L1216" s="17">
        <f>分割表!$B$5</f>
        <v>1596160</v>
      </c>
      <c r="M1216" s="17">
        <f>分割表!$C$5</f>
        <v>3599318</v>
      </c>
      <c r="N1216" s="17">
        <f t="shared" si="351"/>
        <v>5195478</v>
      </c>
      <c r="O1216" s="17">
        <f t="shared" si="352"/>
        <v>23.025850929940461</v>
      </c>
      <c r="P1216" s="17">
        <f t="shared" si="353"/>
        <v>1009.439111429334</v>
      </c>
      <c r="Q1216" s="17">
        <f t="shared" si="354"/>
        <v>1072.2700748750435</v>
      </c>
      <c r="R1216" s="17">
        <f t="shared" si="355"/>
        <v>22797978.105666257</v>
      </c>
      <c r="S1216" s="17">
        <f t="shared" si="356"/>
        <v>54333131.666028701</v>
      </c>
      <c r="T1216" s="17">
        <f t="shared" si="357"/>
        <v>80335905.16568175</v>
      </c>
      <c r="U1216" s="17">
        <f t="shared" si="358"/>
        <v>22798130.936747961</v>
      </c>
      <c r="V1216" s="17">
        <f t="shared" si="359"/>
        <v>54336222.141856313</v>
      </c>
      <c r="W1216" s="17">
        <f t="shared" si="360"/>
        <v>80339230.748191163</v>
      </c>
      <c r="X1216" s="17">
        <f t="shared" si="361"/>
        <v>-1.5018049990647181E-2</v>
      </c>
    </row>
    <row r="1217" spans="1:24" s="17" customFormat="1">
      <c r="A1217" s="17" t="s">
        <v>2810</v>
      </c>
      <c r="B1217" s="17">
        <v>56</v>
      </c>
      <c r="C1217" s="17">
        <v>315</v>
      </c>
      <c r="D1217" s="17">
        <f t="shared" si="343"/>
        <v>371</v>
      </c>
      <c r="E1217" s="2">
        <f t="shared" si="344"/>
        <v>48.56</v>
      </c>
      <c r="F1217" s="17">
        <f t="shared" si="345"/>
        <v>56</v>
      </c>
      <c r="G1217" s="17">
        <f t="shared" si="346"/>
        <v>315</v>
      </c>
      <c r="H1217" s="17">
        <f t="shared" si="347"/>
        <v>371</v>
      </c>
      <c r="I1217" s="17">
        <f t="shared" si="348"/>
        <v>1596104</v>
      </c>
      <c r="J1217" s="17">
        <f t="shared" si="349"/>
        <v>3599003</v>
      </c>
      <c r="K1217" s="17">
        <f t="shared" si="350"/>
        <v>5195107</v>
      </c>
      <c r="L1217" s="17">
        <f>分割表!$B$5</f>
        <v>1596160</v>
      </c>
      <c r="M1217" s="17">
        <f>分割表!$C$5</f>
        <v>3599318</v>
      </c>
      <c r="N1217" s="17">
        <f t="shared" si="351"/>
        <v>5195478</v>
      </c>
      <c r="O1217" s="17">
        <f t="shared" si="352"/>
        <v>225.41969468116838</v>
      </c>
      <c r="P1217" s="17">
        <f t="shared" si="353"/>
        <v>1812.0603812300744</v>
      </c>
      <c r="Q1217" s="17">
        <f t="shared" si="354"/>
        <v>2194.9109652273582</v>
      </c>
      <c r="R1217" s="17">
        <f t="shared" si="355"/>
        <v>22797275.083497383</v>
      </c>
      <c r="S1217" s="17">
        <f t="shared" si="356"/>
        <v>54331151.835334152</v>
      </c>
      <c r="T1217" s="17">
        <f t="shared" si="357"/>
        <v>80333122.877438292</v>
      </c>
      <c r="U1217" s="17">
        <f t="shared" si="358"/>
        <v>22798130.936747961</v>
      </c>
      <c r="V1217" s="17">
        <f t="shared" si="359"/>
        <v>54336222.141856313</v>
      </c>
      <c r="W1217" s="17">
        <f t="shared" si="360"/>
        <v>80339230.748191163</v>
      </c>
      <c r="X1217" s="17">
        <f t="shared" si="361"/>
        <v>-1.5020550697354236E-2</v>
      </c>
    </row>
    <row r="1218" spans="1:24" s="17" customFormat="1">
      <c r="A1218" s="17" t="s">
        <v>2837</v>
      </c>
      <c r="B1218" s="17">
        <v>42</v>
      </c>
      <c r="C1218" s="17">
        <v>278</v>
      </c>
      <c r="D1218" s="17">
        <f t="shared" ref="D1218:D1281" si="362">B1218+C1218</f>
        <v>320</v>
      </c>
      <c r="E1218" s="2">
        <f t="shared" ref="E1218:E1281" si="363">ROUND(2*(O1218+P1218+R1218+S1218+W1218-Q1218-T1218-U1218-V1218),2)</f>
        <v>54.41</v>
      </c>
      <c r="F1218" s="17">
        <f t="shared" ref="F1218:F1281" si="364">B1218</f>
        <v>42</v>
      </c>
      <c r="G1218" s="17">
        <f t="shared" ref="G1218:G1281" si="365">C1218</f>
        <v>278</v>
      </c>
      <c r="H1218" s="17">
        <f t="shared" ref="H1218:H1281" si="366">D1218</f>
        <v>320</v>
      </c>
      <c r="I1218" s="17">
        <f t="shared" ref="I1218:I1281" si="367">L1218-F1218</f>
        <v>1596118</v>
      </c>
      <c r="J1218" s="17">
        <f t="shared" ref="J1218:J1281" si="368">M1218-G1218</f>
        <v>3599040</v>
      </c>
      <c r="K1218" s="17">
        <f t="shared" ref="K1218:K1281" si="369">I1218+J1218</f>
        <v>5195158</v>
      </c>
      <c r="L1218" s="17">
        <f>分割表!$B$5</f>
        <v>1596160</v>
      </c>
      <c r="M1218" s="17">
        <f>分割表!$C$5</f>
        <v>3599318</v>
      </c>
      <c r="N1218" s="17">
        <f t="shared" ref="N1218:N1281" si="370">$L$3+$M$3</f>
        <v>5195478</v>
      </c>
      <c r="O1218" s="17">
        <f t="shared" ref="O1218:O1281" si="371">LN(F1218)*F1218</f>
        <v>156.98212396790149</v>
      </c>
      <c r="P1218" s="17">
        <f t="shared" ref="P1218:P1281" si="372">LN(G1218)*G1218</f>
        <v>1564.4786696059971</v>
      </c>
      <c r="Q1218" s="17">
        <f t="shared" ref="Q1218:Q1281" si="373">LN(H1218)*H1218</f>
        <v>1845.862718654007</v>
      </c>
      <c r="R1218" s="17">
        <f t="shared" ref="R1218:R1281" si="374">LN(I1218)*I1218</f>
        <v>22797489.04662583</v>
      </c>
      <c r="S1218" s="17">
        <f t="shared" ref="S1218:S1281" si="375">LN(J1218)*J1218</f>
        <v>54331747.393718906</v>
      </c>
      <c r="T1218" s="17">
        <f t="shared" ref="T1218:T1281" si="376">LN(K1218)*K1218</f>
        <v>80333962.502305344</v>
      </c>
      <c r="U1218" s="17">
        <f t="shared" ref="U1218:U1281" si="377">LN(L1218)*L1218</f>
        <v>22798130.936747961</v>
      </c>
      <c r="V1218" s="17">
        <f t="shared" ref="V1218:V1281" si="378">LN(M1218)*M1218</f>
        <v>54336222.141856313</v>
      </c>
      <c r="W1218" s="17">
        <f t="shared" ref="W1218:W1281" si="379">LN(N1218)*N1218</f>
        <v>80339230.748191163</v>
      </c>
      <c r="X1218" s="17">
        <f t="shared" si="361"/>
        <v>-1.5059298969080887E-2</v>
      </c>
    </row>
    <row r="1219" spans="1:24" s="17" customFormat="1">
      <c r="A1219" s="17" t="s">
        <v>2842</v>
      </c>
      <c r="B1219" s="17">
        <v>39</v>
      </c>
      <c r="C1219" s="17">
        <v>270</v>
      </c>
      <c r="D1219" s="17">
        <f t="shared" si="362"/>
        <v>309</v>
      </c>
      <c r="E1219" s="2">
        <f t="shared" si="363"/>
        <v>55.96</v>
      </c>
      <c r="F1219" s="17">
        <f t="shared" si="364"/>
        <v>39</v>
      </c>
      <c r="G1219" s="17">
        <f t="shared" si="365"/>
        <v>270</v>
      </c>
      <c r="H1219" s="17">
        <f t="shared" si="366"/>
        <v>309</v>
      </c>
      <c r="I1219" s="17">
        <f t="shared" si="367"/>
        <v>1596121</v>
      </c>
      <c r="J1219" s="17">
        <f t="shared" si="368"/>
        <v>3599048</v>
      </c>
      <c r="K1219" s="17">
        <f t="shared" si="369"/>
        <v>5195169</v>
      </c>
      <c r="L1219" s="17">
        <f>分割表!$B$5</f>
        <v>1596160</v>
      </c>
      <c r="M1219" s="17">
        <f>分割表!$C$5</f>
        <v>3599318</v>
      </c>
      <c r="N1219" s="17">
        <f t="shared" si="370"/>
        <v>5195478</v>
      </c>
      <c r="O1219" s="17">
        <f t="shared" si="371"/>
        <v>142.87890419905619</v>
      </c>
      <c r="P1219" s="17">
        <f t="shared" si="372"/>
        <v>1511.5739289295614</v>
      </c>
      <c r="Q1219" s="17">
        <f t="shared" si="373"/>
        <v>1771.6024545614034</v>
      </c>
      <c r="R1219" s="17">
        <f t="shared" si="374"/>
        <v>22797534.89588362</v>
      </c>
      <c r="S1219" s="17">
        <f t="shared" si="375"/>
        <v>54331876.163149409</v>
      </c>
      <c r="T1219" s="17">
        <f t="shared" si="376"/>
        <v>80334143.597930551</v>
      </c>
      <c r="U1219" s="17">
        <f t="shared" si="377"/>
        <v>22798130.936747961</v>
      </c>
      <c r="V1219" s="17">
        <f t="shared" si="378"/>
        <v>54336222.141856313</v>
      </c>
      <c r="W1219" s="17">
        <f t="shared" si="379"/>
        <v>80339230.748191163</v>
      </c>
      <c r="X1219" s="17">
        <f t="shared" si="361"/>
        <v>-1.5061111347331867E-2</v>
      </c>
    </row>
    <row r="1220" spans="1:24" s="17" customFormat="1">
      <c r="A1220" s="17" t="s">
        <v>2162</v>
      </c>
      <c r="B1220" s="17">
        <v>2</v>
      </c>
      <c r="C1220" s="17">
        <v>172</v>
      </c>
      <c r="D1220" s="17">
        <f t="shared" si="362"/>
        <v>174</v>
      </c>
      <c r="E1220" s="2">
        <f t="shared" si="363"/>
        <v>109.15</v>
      </c>
      <c r="F1220" s="17">
        <f t="shared" si="364"/>
        <v>2</v>
      </c>
      <c r="G1220" s="17">
        <f t="shared" si="365"/>
        <v>172</v>
      </c>
      <c r="H1220" s="17">
        <f t="shared" si="366"/>
        <v>174</v>
      </c>
      <c r="I1220" s="17">
        <f t="shared" si="367"/>
        <v>1596158</v>
      </c>
      <c r="J1220" s="17">
        <f t="shared" si="368"/>
        <v>3599146</v>
      </c>
      <c r="K1220" s="17">
        <f t="shared" si="369"/>
        <v>5195304</v>
      </c>
      <c r="L1220" s="17">
        <f>分割表!$B$5</f>
        <v>1596160</v>
      </c>
      <c r="M1220" s="17">
        <f>分割表!$C$5</f>
        <v>3599318</v>
      </c>
      <c r="N1220" s="17">
        <f t="shared" si="370"/>
        <v>5195478</v>
      </c>
      <c r="O1220" s="17">
        <f t="shared" si="371"/>
        <v>1.3862943611198906</v>
      </c>
      <c r="P1220" s="17">
        <f t="shared" si="372"/>
        <v>885.36905001191383</v>
      </c>
      <c r="Q1220" s="17">
        <f t="shared" si="373"/>
        <v>897.67562206332809</v>
      </c>
      <c r="R1220" s="17">
        <f t="shared" si="374"/>
        <v>22798100.370526604</v>
      </c>
      <c r="S1220" s="17">
        <f t="shared" si="375"/>
        <v>54333453.590116195</v>
      </c>
      <c r="T1220" s="17">
        <f t="shared" si="376"/>
        <v>80336366.13704586</v>
      </c>
      <c r="U1220" s="17">
        <f t="shared" si="377"/>
        <v>22798130.936747961</v>
      </c>
      <c r="V1220" s="17">
        <f t="shared" si="378"/>
        <v>54336222.141856313</v>
      </c>
      <c r="W1220" s="17">
        <f t="shared" si="379"/>
        <v>80339230.748191163</v>
      </c>
      <c r="X1220" s="17">
        <f t="shared" si="361"/>
        <v>-1.5144045025538101E-2</v>
      </c>
    </row>
    <row r="1221" spans="1:24" s="17" customFormat="1">
      <c r="A1221" s="17" t="s">
        <v>2938</v>
      </c>
      <c r="B1221" s="17">
        <v>2</v>
      </c>
      <c r="C1221" s="17">
        <v>172</v>
      </c>
      <c r="D1221" s="17">
        <f t="shared" si="362"/>
        <v>174</v>
      </c>
      <c r="E1221" s="2">
        <f t="shared" si="363"/>
        <v>109.15</v>
      </c>
      <c r="F1221" s="17">
        <f t="shared" si="364"/>
        <v>2</v>
      </c>
      <c r="G1221" s="17">
        <f t="shared" si="365"/>
        <v>172</v>
      </c>
      <c r="H1221" s="17">
        <f t="shared" si="366"/>
        <v>174</v>
      </c>
      <c r="I1221" s="17">
        <f t="shared" si="367"/>
        <v>1596158</v>
      </c>
      <c r="J1221" s="17">
        <f t="shared" si="368"/>
        <v>3599146</v>
      </c>
      <c r="K1221" s="17">
        <f t="shared" si="369"/>
        <v>5195304</v>
      </c>
      <c r="L1221" s="17">
        <f>分割表!$B$5</f>
        <v>1596160</v>
      </c>
      <c r="M1221" s="17">
        <f>分割表!$C$5</f>
        <v>3599318</v>
      </c>
      <c r="N1221" s="17">
        <f t="shared" si="370"/>
        <v>5195478</v>
      </c>
      <c r="O1221" s="17">
        <f t="shared" si="371"/>
        <v>1.3862943611198906</v>
      </c>
      <c r="P1221" s="17">
        <f t="shared" si="372"/>
        <v>885.36905001191383</v>
      </c>
      <c r="Q1221" s="17">
        <f t="shared" si="373"/>
        <v>897.67562206332809</v>
      </c>
      <c r="R1221" s="17">
        <f t="shared" si="374"/>
        <v>22798100.370526604</v>
      </c>
      <c r="S1221" s="17">
        <f t="shared" si="375"/>
        <v>54333453.590116195</v>
      </c>
      <c r="T1221" s="17">
        <f t="shared" si="376"/>
        <v>80336366.13704586</v>
      </c>
      <c r="U1221" s="17">
        <f t="shared" si="377"/>
        <v>22798130.936747961</v>
      </c>
      <c r="V1221" s="17">
        <f t="shared" si="378"/>
        <v>54336222.141856313</v>
      </c>
      <c r="W1221" s="17">
        <f t="shared" si="379"/>
        <v>80339230.748191163</v>
      </c>
      <c r="X1221" s="17">
        <f t="shared" si="361"/>
        <v>-1.5144045025538101E-2</v>
      </c>
    </row>
    <row r="1222" spans="1:24" s="17" customFormat="1">
      <c r="A1222" s="17" t="s">
        <v>2935</v>
      </c>
      <c r="B1222" s="17">
        <v>4</v>
      </c>
      <c r="C1222" s="17">
        <v>178</v>
      </c>
      <c r="D1222" s="17">
        <f t="shared" si="362"/>
        <v>182</v>
      </c>
      <c r="E1222" s="2">
        <f t="shared" si="363"/>
        <v>101.66</v>
      </c>
      <c r="F1222" s="17">
        <f t="shared" si="364"/>
        <v>4</v>
      </c>
      <c r="G1222" s="17">
        <f t="shared" si="365"/>
        <v>178</v>
      </c>
      <c r="H1222" s="17">
        <f t="shared" si="366"/>
        <v>182</v>
      </c>
      <c r="I1222" s="17">
        <f t="shared" si="367"/>
        <v>1596156</v>
      </c>
      <c r="J1222" s="17">
        <f t="shared" si="368"/>
        <v>3599140</v>
      </c>
      <c r="K1222" s="17">
        <f t="shared" si="369"/>
        <v>5195296</v>
      </c>
      <c r="L1222" s="17">
        <f>分割表!$B$5</f>
        <v>1596160</v>
      </c>
      <c r="M1222" s="17">
        <f>分割表!$C$5</f>
        <v>3599318</v>
      </c>
      <c r="N1222" s="17">
        <f t="shared" si="370"/>
        <v>5195478</v>
      </c>
      <c r="O1222" s="17">
        <f t="shared" si="371"/>
        <v>5.5451774444795623</v>
      </c>
      <c r="P1222" s="17">
        <f t="shared" si="372"/>
        <v>922.3574719519911</v>
      </c>
      <c r="Q1222" s="17">
        <f t="shared" si="373"/>
        <v>947.12921704797668</v>
      </c>
      <c r="R1222" s="17">
        <f t="shared" si="374"/>
        <v>22798069.804307759</v>
      </c>
      <c r="S1222" s="17">
        <f t="shared" si="375"/>
        <v>54333357.012878276</v>
      </c>
      <c r="T1222" s="17">
        <f t="shared" si="376"/>
        <v>80336234.430926427</v>
      </c>
      <c r="U1222" s="17">
        <f t="shared" si="377"/>
        <v>22798130.936747961</v>
      </c>
      <c r="V1222" s="17">
        <f t="shared" si="378"/>
        <v>54336222.141856313</v>
      </c>
      <c r="W1222" s="17">
        <f t="shared" si="379"/>
        <v>80339230.748191163</v>
      </c>
      <c r="X1222" s="17">
        <f t="shared" si="361"/>
        <v>-1.5203417786481606E-2</v>
      </c>
    </row>
    <row r="1223" spans="1:24" s="17" customFormat="1">
      <c r="A1223" s="17" t="s">
        <v>2890</v>
      </c>
      <c r="B1223" s="17">
        <v>16</v>
      </c>
      <c r="C1223" s="17">
        <v>212</v>
      </c>
      <c r="D1223" s="17">
        <f t="shared" si="362"/>
        <v>228</v>
      </c>
      <c r="E1223" s="2">
        <f t="shared" si="363"/>
        <v>77.53</v>
      </c>
      <c r="F1223" s="17">
        <f t="shared" si="364"/>
        <v>16</v>
      </c>
      <c r="G1223" s="17">
        <f t="shared" si="365"/>
        <v>212</v>
      </c>
      <c r="H1223" s="17">
        <f t="shared" si="366"/>
        <v>228</v>
      </c>
      <c r="I1223" s="17">
        <f t="shared" si="367"/>
        <v>1596144</v>
      </c>
      <c r="J1223" s="17">
        <f t="shared" si="368"/>
        <v>3599106</v>
      </c>
      <c r="K1223" s="17">
        <f t="shared" si="369"/>
        <v>5195250</v>
      </c>
      <c r="L1223" s="17">
        <f>分割表!$B$5</f>
        <v>1596160</v>
      </c>
      <c r="M1223" s="17">
        <f>分割表!$C$5</f>
        <v>3599318</v>
      </c>
      <c r="N1223" s="17">
        <f t="shared" si="370"/>
        <v>5195478</v>
      </c>
      <c r="O1223" s="17">
        <f t="shared" si="371"/>
        <v>44.361419555836498</v>
      </c>
      <c r="P1223" s="17">
        <f t="shared" si="372"/>
        <v>1135.5962902304666</v>
      </c>
      <c r="Q1223" s="17">
        <f t="shared" si="373"/>
        <v>1237.8908034016126</v>
      </c>
      <c r="R1223" s="17">
        <f t="shared" si="374"/>
        <v>22797886.407047313</v>
      </c>
      <c r="S1223" s="17">
        <f t="shared" si="375"/>
        <v>54332809.742052346</v>
      </c>
      <c r="T1223" s="17">
        <f t="shared" si="376"/>
        <v>80335477.120978773</v>
      </c>
      <c r="U1223" s="17">
        <f t="shared" si="377"/>
        <v>22798130.936747961</v>
      </c>
      <c r="V1223" s="17">
        <f t="shared" si="378"/>
        <v>54336222.141856313</v>
      </c>
      <c r="W1223" s="17">
        <f t="shared" si="379"/>
        <v>80339230.748191163</v>
      </c>
      <c r="X1223" s="17">
        <f t="shared" si="361"/>
        <v>-1.5377911312810152E-2</v>
      </c>
    </row>
    <row r="1224" spans="1:24" s="17" customFormat="1">
      <c r="A1224" s="17" t="s">
        <v>200</v>
      </c>
      <c r="B1224" s="17">
        <v>4</v>
      </c>
      <c r="C1224" s="17">
        <v>180</v>
      </c>
      <c r="D1224" s="17">
        <f t="shared" si="362"/>
        <v>184</v>
      </c>
      <c r="E1224" s="2">
        <f t="shared" si="363"/>
        <v>103.04</v>
      </c>
      <c r="F1224" s="17">
        <f t="shared" si="364"/>
        <v>4</v>
      </c>
      <c r="G1224" s="17">
        <f t="shared" si="365"/>
        <v>180</v>
      </c>
      <c r="H1224" s="17">
        <f t="shared" si="366"/>
        <v>184</v>
      </c>
      <c r="I1224" s="17">
        <f t="shared" si="367"/>
        <v>1596156</v>
      </c>
      <c r="J1224" s="17">
        <f t="shared" si="368"/>
        <v>3599138</v>
      </c>
      <c r="K1224" s="17">
        <f t="shared" si="369"/>
        <v>5195294</v>
      </c>
      <c r="L1224" s="17">
        <f>分割表!$B$5</f>
        <v>1596160</v>
      </c>
      <c r="M1224" s="17">
        <f>分割表!$C$5</f>
        <v>3599318</v>
      </c>
      <c r="N1224" s="17">
        <f t="shared" si="370"/>
        <v>5195478</v>
      </c>
      <c r="O1224" s="17">
        <f t="shared" si="371"/>
        <v>5.5451774444795623</v>
      </c>
      <c r="P1224" s="17">
        <f t="shared" si="372"/>
        <v>934.73223316023791</v>
      </c>
      <c r="Q1224" s="17">
        <f t="shared" si="373"/>
        <v>959.54817940005341</v>
      </c>
      <c r="R1224" s="17">
        <f t="shared" si="374"/>
        <v>22798069.804307759</v>
      </c>
      <c r="S1224" s="17">
        <f t="shared" si="375"/>
        <v>54333324.82046786</v>
      </c>
      <c r="T1224" s="17">
        <f t="shared" si="376"/>
        <v>80336201.504398495</v>
      </c>
      <c r="U1224" s="17">
        <f t="shared" si="377"/>
        <v>22798130.936747961</v>
      </c>
      <c r="V1224" s="17">
        <f t="shared" si="378"/>
        <v>54336222.141856313</v>
      </c>
      <c r="W1224" s="17">
        <f t="shared" si="379"/>
        <v>80339230.748191163</v>
      </c>
      <c r="X1224" s="17">
        <f t="shared" si="361"/>
        <v>-1.5385160825814072E-2</v>
      </c>
    </row>
    <row r="1225" spans="1:24" s="17" customFormat="1">
      <c r="A1225" s="17" t="s">
        <v>1559</v>
      </c>
      <c r="B1225" s="17">
        <v>8</v>
      </c>
      <c r="C1225" s="17">
        <v>191</v>
      </c>
      <c r="D1225" s="17">
        <f t="shared" si="362"/>
        <v>199</v>
      </c>
      <c r="E1225" s="2">
        <f t="shared" si="363"/>
        <v>92</v>
      </c>
      <c r="F1225" s="17">
        <f t="shared" si="364"/>
        <v>8</v>
      </c>
      <c r="G1225" s="17">
        <f t="shared" si="365"/>
        <v>191</v>
      </c>
      <c r="H1225" s="17">
        <f t="shared" si="366"/>
        <v>199</v>
      </c>
      <c r="I1225" s="17">
        <f t="shared" si="367"/>
        <v>1596152</v>
      </c>
      <c r="J1225" s="17">
        <f t="shared" si="368"/>
        <v>3599127</v>
      </c>
      <c r="K1225" s="17">
        <f t="shared" si="369"/>
        <v>5195279</v>
      </c>
      <c r="L1225" s="17">
        <f>分割表!$B$5</f>
        <v>1596160</v>
      </c>
      <c r="M1225" s="17">
        <f>分割表!$C$5</f>
        <v>3599318</v>
      </c>
      <c r="N1225" s="17">
        <f t="shared" si="370"/>
        <v>5195478</v>
      </c>
      <c r="O1225" s="17">
        <f t="shared" si="371"/>
        <v>16.635532333438686</v>
      </c>
      <c r="P1225" s="17">
        <f t="shared" si="372"/>
        <v>1003.1842247569064</v>
      </c>
      <c r="Q1225" s="17">
        <f t="shared" si="373"/>
        <v>1053.3676601201739</v>
      </c>
      <c r="R1225" s="17">
        <f t="shared" si="374"/>
        <v>22798008.671877589</v>
      </c>
      <c r="S1225" s="17">
        <f t="shared" si="375"/>
        <v>54333147.762230434</v>
      </c>
      <c r="T1225" s="17">
        <f t="shared" si="376"/>
        <v>80335954.555463538</v>
      </c>
      <c r="U1225" s="17">
        <f t="shared" si="377"/>
        <v>22798130.936747961</v>
      </c>
      <c r="V1225" s="17">
        <f t="shared" si="378"/>
        <v>54336222.141856313</v>
      </c>
      <c r="W1225" s="17">
        <f t="shared" si="379"/>
        <v>80339230.748191163</v>
      </c>
      <c r="X1225" s="17">
        <f t="shared" si="361"/>
        <v>-1.5413034828034845E-2</v>
      </c>
    </row>
    <row r="1226" spans="1:24" s="17" customFormat="1">
      <c r="A1226" s="17" t="s">
        <v>546</v>
      </c>
      <c r="B1226" s="17">
        <v>973</v>
      </c>
      <c r="C1226" s="17">
        <v>2771</v>
      </c>
      <c r="D1226" s="17">
        <f t="shared" si="362"/>
        <v>3744</v>
      </c>
      <c r="E1226" s="2">
        <f t="shared" si="363"/>
        <v>40.700000000000003</v>
      </c>
      <c r="F1226" s="17">
        <f t="shared" si="364"/>
        <v>973</v>
      </c>
      <c r="G1226" s="17">
        <f t="shared" si="365"/>
        <v>2771</v>
      </c>
      <c r="H1226" s="17">
        <f t="shared" si="366"/>
        <v>3744</v>
      </c>
      <c r="I1226" s="17">
        <f t="shared" si="367"/>
        <v>1595187</v>
      </c>
      <c r="J1226" s="17">
        <f t="shared" si="368"/>
        <v>3596547</v>
      </c>
      <c r="K1226" s="17">
        <f t="shared" si="369"/>
        <v>5191734</v>
      </c>
      <c r="L1226" s="17">
        <f>分割表!$B$5</f>
        <v>1596160</v>
      </c>
      <c r="M1226" s="17">
        <f>分割表!$C$5</f>
        <v>3599318</v>
      </c>
      <c r="N1226" s="17">
        <f t="shared" si="370"/>
        <v>5195478</v>
      </c>
      <c r="O1226" s="17">
        <f t="shared" si="371"/>
        <v>6694.6137119669829</v>
      </c>
      <c r="P1226" s="17">
        <f t="shared" si="372"/>
        <v>21965.615982815314</v>
      </c>
      <c r="Q1226" s="17">
        <f t="shared" si="373"/>
        <v>30805.294431964976</v>
      </c>
      <c r="R1226" s="17">
        <f t="shared" si="374"/>
        <v>22783260.766075384</v>
      </c>
      <c r="S1226" s="17">
        <f t="shared" si="375"/>
        <v>54291620.486340754</v>
      </c>
      <c r="T1226" s="17">
        <f t="shared" si="376"/>
        <v>80277593.505361721</v>
      </c>
      <c r="U1226" s="17">
        <f t="shared" si="377"/>
        <v>22798130.936747961</v>
      </c>
      <c r="V1226" s="17">
        <f t="shared" si="378"/>
        <v>54336222.141856313</v>
      </c>
      <c r="W1226" s="17">
        <f t="shared" si="379"/>
        <v>80339230.748191163</v>
      </c>
      <c r="X1226" s="17">
        <f t="shared" si="361"/>
        <v>-1.5435863288411261E-2</v>
      </c>
    </row>
    <row r="1227" spans="1:24" s="17" customFormat="1">
      <c r="A1227" s="17" t="s">
        <v>2288</v>
      </c>
      <c r="B1227" s="17">
        <v>58</v>
      </c>
      <c r="C1227" s="17">
        <v>326</v>
      </c>
      <c r="D1227" s="17">
        <f t="shared" si="362"/>
        <v>384</v>
      </c>
      <c r="E1227" s="2">
        <f t="shared" si="363"/>
        <v>50.19</v>
      </c>
      <c r="F1227" s="17">
        <f t="shared" si="364"/>
        <v>58</v>
      </c>
      <c r="G1227" s="17">
        <f t="shared" si="365"/>
        <v>326</v>
      </c>
      <c r="H1227" s="17">
        <f t="shared" si="366"/>
        <v>384</v>
      </c>
      <c r="I1227" s="17">
        <f t="shared" si="367"/>
        <v>1596102</v>
      </c>
      <c r="J1227" s="17">
        <f t="shared" si="368"/>
        <v>3598992</v>
      </c>
      <c r="K1227" s="17">
        <f t="shared" si="369"/>
        <v>5195094</v>
      </c>
      <c r="L1227" s="17">
        <f>分割表!$B$5</f>
        <v>1596160</v>
      </c>
      <c r="M1227" s="17">
        <f>分割表!$C$5</f>
        <v>3599318</v>
      </c>
      <c r="N1227" s="17">
        <f t="shared" si="370"/>
        <v>5195478</v>
      </c>
      <c r="O1227" s="17">
        <f t="shared" si="371"/>
        <v>235.50569461169232</v>
      </c>
      <c r="P1227" s="17">
        <f t="shared" si="372"/>
        <v>1886.5285463255468</v>
      </c>
      <c r="Q1227" s="17">
        <f t="shared" si="373"/>
        <v>2285.0467401936871</v>
      </c>
      <c r="R1227" s="17">
        <f t="shared" si="374"/>
        <v>22797244.5173462</v>
      </c>
      <c r="S1227" s="17">
        <f t="shared" si="375"/>
        <v>54330974.777509339</v>
      </c>
      <c r="T1227" s="17">
        <f t="shared" si="376"/>
        <v>80332908.855493426</v>
      </c>
      <c r="U1227" s="17">
        <f t="shared" si="377"/>
        <v>22798130.936747961</v>
      </c>
      <c r="V1227" s="17">
        <f t="shared" si="378"/>
        <v>54336222.141856313</v>
      </c>
      <c r="W1227" s="17">
        <f t="shared" si="379"/>
        <v>80339230.748191163</v>
      </c>
      <c r="X1227" s="17">
        <f t="shared" si="361"/>
        <v>-1.5534281056628902E-2</v>
      </c>
    </row>
    <row r="1228" spans="1:24" s="17" customFormat="1">
      <c r="A1228" s="17" t="s">
        <v>1920</v>
      </c>
      <c r="B1228" s="17">
        <v>5</v>
      </c>
      <c r="C1228" s="17">
        <v>185</v>
      </c>
      <c r="D1228" s="17">
        <f t="shared" si="362"/>
        <v>190</v>
      </c>
      <c r="E1228" s="2">
        <f t="shared" si="363"/>
        <v>101.37</v>
      </c>
      <c r="F1228" s="17">
        <f t="shared" si="364"/>
        <v>5</v>
      </c>
      <c r="G1228" s="17">
        <f t="shared" si="365"/>
        <v>185</v>
      </c>
      <c r="H1228" s="17">
        <f t="shared" si="366"/>
        <v>190</v>
      </c>
      <c r="I1228" s="17">
        <f t="shared" si="367"/>
        <v>1596155</v>
      </c>
      <c r="J1228" s="17">
        <f t="shared" si="368"/>
        <v>3599133</v>
      </c>
      <c r="K1228" s="17">
        <f t="shared" si="369"/>
        <v>5195288</v>
      </c>
      <c r="L1228" s="17">
        <f>分割表!$B$5</f>
        <v>1596160</v>
      </c>
      <c r="M1228" s="17">
        <f>分割表!$C$5</f>
        <v>3599318</v>
      </c>
      <c r="N1228" s="17">
        <f t="shared" si="370"/>
        <v>5195478</v>
      </c>
      <c r="O1228" s="17">
        <f t="shared" si="371"/>
        <v>8.0471895621705016</v>
      </c>
      <c r="P1228" s="17">
        <f t="shared" si="372"/>
        <v>965.76582763949</v>
      </c>
      <c r="Q1228" s="17">
        <f t="shared" si="373"/>
        <v>996.93457371049237</v>
      </c>
      <c r="R1228" s="17">
        <f t="shared" si="374"/>
        <v>22798054.521199275</v>
      </c>
      <c r="S1228" s="17">
        <f t="shared" si="375"/>
        <v>54333244.339446679</v>
      </c>
      <c r="T1228" s="17">
        <f t="shared" si="376"/>
        <v>80336102.724819317</v>
      </c>
      <c r="U1228" s="17">
        <f t="shared" si="377"/>
        <v>22798130.936747961</v>
      </c>
      <c r="V1228" s="17">
        <f t="shared" si="378"/>
        <v>54336222.141856313</v>
      </c>
      <c r="W1228" s="17">
        <f t="shared" si="379"/>
        <v>80339230.748191163</v>
      </c>
      <c r="X1228" s="17">
        <f t="shared" si="361"/>
        <v>-1.5596590245618287E-2</v>
      </c>
    </row>
    <row r="1229" spans="1:24" s="17" customFormat="1">
      <c r="A1229" s="17" t="s">
        <v>2881</v>
      </c>
      <c r="B1229" s="17">
        <v>18</v>
      </c>
      <c r="C1229" s="17">
        <v>220</v>
      </c>
      <c r="D1229" s="17">
        <f t="shared" si="362"/>
        <v>238</v>
      </c>
      <c r="E1229" s="2">
        <f t="shared" si="363"/>
        <v>76.44</v>
      </c>
      <c r="F1229" s="17">
        <f t="shared" si="364"/>
        <v>18</v>
      </c>
      <c r="G1229" s="17">
        <f t="shared" si="365"/>
        <v>220</v>
      </c>
      <c r="H1229" s="17">
        <f t="shared" si="366"/>
        <v>238</v>
      </c>
      <c r="I1229" s="17">
        <f t="shared" si="367"/>
        <v>1596142</v>
      </c>
      <c r="J1229" s="17">
        <f t="shared" si="368"/>
        <v>3599098</v>
      </c>
      <c r="K1229" s="17">
        <f t="shared" si="369"/>
        <v>5195240</v>
      </c>
      <c r="L1229" s="17">
        <f>分割表!$B$5</f>
        <v>1596160</v>
      </c>
      <c r="M1229" s="17">
        <f>分割表!$C$5</f>
        <v>3599318</v>
      </c>
      <c r="N1229" s="17">
        <f t="shared" si="370"/>
        <v>5195478</v>
      </c>
      <c r="O1229" s="17">
        <f t="shared" si="371"/>
        <v>52.026691642130963</v>
      </c>
      <c r="P1229" s="17">
        <f t="shared" si="372"/>
        <v>1186.5980601975195</v>
      </c>
      <c r="Q1229" s="17">
        <f t="shared" si="373"/>
        <v>1302.4004203338111</v>
      </c>
      <c r="R1229" s="17">
        <f t="shared" si="374"/>
        <v>22797855.840846006</v>
      </c>
      <c r="S1229" s="17">
        <f t="shared" si="375"/>
        <v>54332680.972492918</v>
      </c>
      <c r="T1229" s="17">
        <f t="shared" si="376"/>
        <v>80335312.488435343</v>
      </c>
      <c r="U1229" s="17">
        <f t="shared" si="377"/>
        <v>22798130.936747961</v>
      </c>
      <c r="V1229" s="17">
        <f t="shared" si="378"/>
        <v>54336222.141856313</v>
      </c>
      <c r="W1229" s="17">
        <f t="shared" si="379"/>
        <v>80339230.748191163</v>
      </c>
      <c r="X1229" s="17">
        <f t="shared" ref="X1229:X1292" si="380">(B1229/4116443)*1000-(C1229/11004548)*1000</f>
        <v>-1.5619027113086119E-2</v>
      </c>
    </row>
    <row r="1230" spans="1:24" s="17" customFormat="1">
      <c r="A1230" s="17" t="s">
        <v>447</v>
      </c>
      <c r="B1230" s="17">
        <v>1586</v>
      </c>
      <c r="C1230" s="17">
        <v>4412</v>
      </c>
      <c r="D1230" s="17">
        <f t="shared" si="362"/>
        <v>5998</v>
      </c>
      <c r="E1230" s="2">
        <f t="shared" si="363"/>
        <v>53.15</v>
      </c>
      <c r="F1230" s="17">
        <f t="shared" si="364"/>
        <v>1586</v>
      </c>
      <c r="G1230" s="17">
        <f t="shared" si="365"/>
        <v>4412</v>
      </c>
      <c r="H1230" s="17">
        <f t="shared" si="366"/>
        <v>5998</v>
      </c>
      <c r="I1230" s="17">
        <f t="shared" si="367"/>
        <v>1594574</v>
      </c>
      <c r="J1230" s="17">
        <f t="shared" si="368"/>
        <v>3594906</v>
      </c>
      <c r="K1230" s="17">
        <f t="shared" si="369"/>
        <v>5189480</v>
      </c>
      <c r="L1230" s="17">
        <f>分割表!$B$5</f>
        <v>1596160</v>
      </c>
      <c r="M1230" s="17">
        <f>分割表!$C$5</f>
        <v>3599318</v>
      </c>
      <c r="N1230" s="17">
        <f t="shared" si="370"/>
        <v>5195478</v>
      </c>
      <c r="O1230" s="17">
        <f t="shared" si="371"/>
        <v>11687.187057880941</v>
      </c>
      <c r="P1230" s="17">
        <f t="shared" si="372"/>
        <v>37025.871874207405</v>
      </c>
      <c r="Q1230" s="17">
        <f t="shared" si="373"/>
        <v>52177.689793135105</v>
      </c>
      <c r="R1230" s="17">
        <f t="shared" si="374"/>
        <v>22773892.710435491</v>
      </c>
      <c r="S1230" s="17">
        <f t="shared" si="375"/>
        <v>54265208.170249857</v>
      </c>
      <c r="T1230" s="17">
        <f t="shared" si="376"/>
        <v>80240487.343225643</v>
      </c>
      <c r="U1230" s="17">
        <f t="shared" si="377"/>
        <v>22798130.936747961</v>
      </c>
      <c r="V1230" s="17">
        <f t="shared" si="378"/>
        <v>54336222.141856313</v>
      </c>
      <c r="W1230" s="17">
        <f t="shared" si="379"/>
        <v>80339230.748191163</v>
      </c>
      <c r="X1230" s="17">
        <f t="shared" si="380"/>
        <v>-1.5641053623680568E-2</v>
      </c>
    </row>
    <row r="1231" spans="1:24" s="17" customFormat="1">
      <c r="A1231" s="17" t="s">
        <v>2887</v>
      </c>
      <c r="B1231" s="17">
        <v>16</v>
      </c>
      <c r="C1231" s="17">
        <v>215</v>
      </c>
      <c r="D1231" s="17">
        <f t="shared" si="362"/>
        <v>231</v>
      </c>
      <c r="E1231" s="2">
        <f t="shared" si="363"/>
        <v>79.3</v>
      </c>
      <c r="F1231" s="17">
        <f t="shared" si="364"/>
        <v>16</v>
      </c>
      <c r="G1231" s="17">
        <f t="shared" si="365"/>
        <v>215</v>
      </c>
      <c r="H1231" s="17">
        <f t="shared" si="366"/>
        <v>231</v>
      </c>
      <c r="I1231" s="17">
        <f t="shared" si="367"/>
        <v>1596144</v>
      </c>
      <c r="J1231" s="17">
        <f t="shared" si="368"/>
        <v>3599103</v>
      </c>
      <c r="K1231" s="17">
        <f t="shared" si="369"/>
        <v>5195247</v>
      </c>
      <c r="L1231" s="17">
        <f>分割表!$B$5</f>
        <v>1596160</v>
      </c>
      <c r="M1231" s="17">
        <f>分割表!$C$5</f>
        <v>3599318</v>
      </c>
      <c r="N1231" s="17">
        <f t="shared" si="370"/>
        <v>5195478</v>
      </c>
      <c r="O1231" s="17">
        <f t="shared" si="371"/>
        <v>44.361419555836498</v>
      </c>
      <c r="P1231" s="17">
        <f t="shared" si="372"/>
        <v>1154.6871760474473</v>
      </c>
      <c r="Q1231" s="17">
        <f t="shared" si="373"/>
        <v>1257.1984911305342</v>
      </c>
      <c r="R1231" s="17">
        <f t="shared" si="374"/>
        <v>22797886.407047313</v>
      </c>
      <c r="S1231" s="17">
        <f t="shared" si="375"/>
        <v>54332761.453465477</v>
      </c>
      <c r="T1231" s="17">
        <f t="shared" si="376"/>
        <v>80335427.731213719</v>
      </c>
      <c r="U1231" s="17">
        <f t="shared" si="377"/>
        <v>22798130.936747961</v>
      </c>
      <c r="V1231" s="17">
        <f t="shared" si="378"/>
        <v>54336222.141856313</v>
      </c>
      <c r="W1231" s="17">
        <f t="shared" si="379"/>
        <v>80339230.748191163</v>
      </c>
      <c r="X1231" s="17">
        <f t="shared" si="380"/>
        <v>-1.5650525871808846E-2</v>
      </c>
    </row>
    <row r="1232" spans="1:24" s="17" customFormat="1">
      <c r="A1232" s="17" t="s">
        <v>408</v>
      </c>
      <c r="B1232" s="17">
        <v>30</v>
      </c>
      <c r="C1232" s="17">
        <v>253</v>
      </c>
      <c r="D1232" s="17">
        <f t="shared" si="362"/>
        <v>283</v>
      </c>
      <c r="E1232" s="2">
        <f t="shared" si="363"/>
        <v>65.180000000000007</v>
      </c>
      <c r="F1232" s="17">
        <f t="shared" si="364"/>
        <v>30</v>
      </c>
      <c r="G1232" s="17">
        <f t="shared" si="365"/>
        <v>253</v>
      </c>
      <c r="H1232" s="17">
        <f t="shared" si="366"/>
        <v>283</v>
      </c>
      <c r="I1232" s="17">
        <f t="shared" si="367"/>
        <v>1596130</v>
      </c>
      <c r="J1232" s="17">
        <f t="shared" si="368"/>
        <v>3599065</v>
      </c>
      <c r="K1232" s="17">
        <f t="shared" si="369"/>
        <v>5195195</v>
      </c>
      <c r="L1232" s="17">
        <f>分割表!$B$5</f>
        <v>1596160</v>
      </c>
      <c r="M1232" s="17">
        <f>分割表!$C$5</f>
        <v>3599318</v>
      </c>
      <c r="N1232" s="17">
        <f t="shared" si="370"/>
        <v>5195478</v>
      </c>
      <c r="O1232" s="17">
        <f t="shared" si="371"/>
        <v>102.03592144986466</v>
      </c>
      <c r="P1232" s="17">
        <f t="shared" si="372"/>
        <v>1399.9475406480626</v>
      </c>
      <c r="Q1232" s="17">
        <f t="shared" si="373"/>
        <v>1597.6614720330363</v>
      </c>
      <c r="R1232" s="17">
        <f t="shared" si="374"/>
        <v>22797672.44369081</v>
      </c>
      <c r="S1232" s="17">
        <f t="shared" si="375"/>
        <v>54332149.798248269</v>
      </c>
      <c r="T1232" s="17">
        <f t="shared" si="376"/>
        <v>80334571.642228156</v>
      </c>
      <c r="U1232" s="17">
        <f t="shared" si="377"/>
        <v>22798130.936747961</v>
      </c>
      <c r="V1232" s="17">
        <f t="shared" si="378"/>
        <v>54336222.141856313</v>
      </c>
      <c r="W1232" s="17">
        <f t="shared" si="379"/>
        <v>80339230.748191163</v>
      </c>
      <c r="X1232" s="17">
        <f t="shared" si="380"/>
        <v>-1.5702649119748432E-2</v>
      </c>
    </row>
    <row r="1233" spans="1:24" s="17" customFormat="1">
      <c r="A1233" s="17" t="s">
        <v>405</v>
      </c>
      <c r="B1233" s="17">
        <v>4</v>
      </c>
      <c r="C1233" s="17">
        <v>184</v>
      </c>
      <c r="D1233" s="17">
        <f t="shared" si="362"/>
        <v>188</v>
      </c>
      <c r="E1233" s="2">
        <f t="shared" si="363"/>
        <v>105.8</v>
      </c>
      <c r="F1233" s="17">
        <f t="shared" si="364"/>
        <v>4</v>
      </c>
      <c r="G1233" s="17">
        <f t="shared" si="365"/>
        <v>184</v>
      </c>
      <c r="H1233" s="17">
        <f t="shared" si="366"/>
        <v>188</v>
      </c>
      <c r="I1233" s="17">
        <f t="shared" si="367"/>
        <v>1596156</v>
      </c>
      <c r="J1233" s="17">
        <f t="shared" si="368"/>
        <v>3599134</v>
      </c>
      <c r="K1233" s="17">
        <f t="shared" si="369"/>
        <v>5195290</v>
      </c>
      <c r="L1233" s="17">
        <f>分割表!$B$5</f>
        <v>1596160</v>
      </c>
      <c r="M1233" s="17">
        <f>分割表!$C$5</f>
        <v>3599318</v>
      </c>
      <c r="N1233" s="17">
        <f t="shared" si="370"/>
        <v>5195478</v>
      </c>
      <c r="O1233" s="17">
        <f t="shared" si="371"/>
        <v>5.5451774444795623</v>
      </c>
      <c r="P1233" s="17">
        <f t="shared" si="372"/>
        <v>959.54817940005341</v>
      </c>
      <c r="Q1233" s="17">
        <f t="shared" si="373"/>
        <v>984.45108901203048</v>
      </c>
      <c r="R1233" s="17">
        <f t="shared" si="374"/>
        <v>22798069.804307759</v>
      </c>
      <c r="S1233" s="17">
        <f t="shared" si="375"/>
        <v>54333260.435650356</v>
      </c>
      <c r="T1233" s="17">
        <f t="shared" si="376"/>
        <v>80336135.65134494</v>
      </c>
      <c r="U1233" s="17">
        <f t="shared" si="377"/>
        <v>22798130.936747961</v>
      </c>
      <c r="V1233" s="17">
        <f t="shared" si="378"/>
        <v>54336222.141856313</v>
      </c>
      <c r="W1233" s="17">
        <f t="shared" si="379"/>
        <v>80339230.748191163</v>
      </c>
      <c r="X1233" s="17">
        <f t="shared" si="380"/>
        <v>-1.5748646904479E-2</v>
      </c>
    </row>
    <row r="1234" spans="1:24" s="17" customFormat="1">
      <c r="A1234" s="17" t="s">
        <v>1195</v>
      </c>
      <c r="B1234" s="17">
        <v>4</v>
      </c>
      <c r="C1234" s="17">
        <v>185</v>
      </c>
      <c r="D1234" s="17">
        <f t="shared" si="362"/>
        <v>189</v>
      </c>
      <c r="E1234" s="2">
        <f t="shared" si="363"/>
        <v>106.49</v>
      </c>
      <c r="F1234" s="17">
        <f t="shared" si="364"/>
        <v>4</v>
      </c>
      <c r="G1234" s="17">
        <f t="shared" si="365"/>
        <v>185</v>
      </c>
      <c r="H1234" s="17">
        <f t="shared" si="366"/>
        <v>189</v>
      </c>
      <c r="I1234" s="17">
        <f t="shared" si="367"/>
        <v>1596156</v>
      </c>
      <c r="J1234" s="17">
        <f t="shared" si="368"/>
        <v>3599133</v>
      </c>
      <c r="K1234" s="17">
        <f t="shared" si="369"/>
        <v>5195289</v>
      </c>
      <c r="L1234" s="17">
        <f>分割表!$B$5</f>
        <v>1596160</v>
      </c>
      <c r="M1234" s="17">
        <f>分割表!$C$5</f>
        <v>3599318</v>
      </c>
      <c r="N1234" s="17">
        <f t="shared" si="370"/>
        <v>5195478</v>
      </c>
      <c r="O1234" s="17">
        <f t="shared" si="371"/>
        <v>5.5451774444795623</v>
      </c>
      <c r="P1234" s="17">
        <f t="shared" si="372"/>
        <v>965.76582763949</v>
      </c>
      <c r="Q1234" s="17">
        <f t="shared" si="373"/>
        <v>990.69018584627247</v>
      </c>
      <c r="R1234" s="17">
        <f t="shared" si="374"/>
        <v>22798069.804307759</v>
      </c>
      <c r="S1234" s="17">
        <f t="shared" si="375"/>
        <v>54333244.339446679</v>
      </c>
      <c r="T1234" s="17">
        <f t="shared" si="376"/>
        <v>80336119.188082039</v>
      </c>
      <c r="U1234" s="17">
        <f t="shared" si="377"/>
        <v>22798130.936747961</v>
      </c>
      <c r="V1234" s="17">
        <f t="shared" si="378"/>
        <v>54336222.141856313</v>
      </c>
      <c r="W1234" s="17">
        <f t="shared" si="379"/>
        <v>80339230.748191163</v>
      </c>
      <c r="X1234" s="17">
        <f t="shared" si="380"/>
        <v>-1.5839518424145233E-2</v>
      </c>
    </row>
    <row r="1235" spans="1:24" s="17" customFormat="1">
      <c r="A1235" s="17" t="s">
        <v>972</v>
      </c>
      <c r="B1235" s="17">
        <v>118</v>
      </c>
      <c r="C1235" s="17">
        <v>490</v>
      </c>
      <c r="D1235" s="17">
        <f t="shared" si="362"/>
        <v>608</v>
      </c>
      <c r="E1235" s="2">
        <f t="shared" si="363"/>
        <v>39.86</v>
      </c>
      <c r="F1235" s="17">
        <f t="shared" si="364"/>
        <v>118</v>
      </c>
      <c r="G1235" s="17">
        <f t="shared" si="365"/>
        <v>490</v>
      </c>
      <c r="H1235" s="17">
        <f t="shared" si="366"/>
        <v>608</v>
      </c>
      <c r="I1235" s="17">
        <f t="shared" si="367"/>
        <v>1596042</v>
      </c>
      <c r="J1235" s="17">
        <f t="shared" si="368"/>
        <v>3598828</v>
      </c>
      <c r="K1235" s="17">
        <f t="shared" si="369"/>
        <v>5194870</v>
      </c>
      <c r="L1235" s="17">
        <f>分割表!$B$5</f>
        <v>1596160</v>
      </c>
      <c r="M1235" s="17">
        <f>分割表!$C$5</f>
        <v>3599318</v>
      </c>
      <c r="N1235" s="17">
        <f t="shared" si="370"/>
        <v>5195478</v>
      </c>
      <c r="O1235" s="17">
        <f t="shared" si="371"/>
        <v>562.94078568694852</v>
      </c>
      <c r="P1235" s="17">
        <f t="shared" si="372"/>
        <v>3035.2586416412892</v>
      </c>
      <c r="Q1235" s="17">
        <f t="shared" si="373"/>
        <v>3897.3863282354296</v>
      </c>
      <c r="R1235" s="17">
        <f t="shared" si="374"/>
        <v>22796327.533976078</v>
      </c>
      <c r="S1235" s="17">
        <f t="shared" si="375"/>
        <v>54328335.010290265</v>
      </c>
      <c r="T1235" s="17">
        <f t="shared" si="376"/>
        <v>80329221.097860694</v>
      </c>
      <c r="U1235" s="17">
        <f t="shared" si="377"/>
        <v>22798130.936747961</v>
      </c>
      <c r="V1235" s="17">
        <f t="shared" si="378"/>
        <v>54336222.141856313</v>
      </c>
      <c r="W1235" s="17">
        <f t="shared" si="379"/>
        <v>80339230.748191163</v>
      </c>
      <c r="X1235" s="17">
        <f t="shared" si="380"/>
        <v>-1.5861519570274239E-2</v>
      </c>
    </row>
    <row r="1236" spans="1:24" s="17" customFormat="1">
      <c r="A1236" s="17" t="s">
        <v>362</v>
      </c>
      <c r="B1236" s="17">
        <v>164</v>
      </c>
      <c r="C1236" s="17">
        <v>613</v>
      </c>
      <c r="D1236" s="17">
        <f t="shared" si="362"/>
        <v>777</v>
      </c>
      <c r="E1236" s="2">
        <f t="shared" si="363"/>
        <v>36.22</v>
      </c>
      <c r="F1236" s="17">
        <f t="shared" si="364"/>
        <v>164</v>
      </c>
      <c r="G1236" s="17">
        <f t="shared" si="365"/>
        <v>613</v>
      </c>
      <c r="H1236" s="17">
        <f t="shared" si="366"/>
        <v>777</v>
      </c>
      <c r="I1236" s="17">
        <f t="shared" si="367"/>
        <v>1595996</v>
      </c>
      <c r="J1236" s="17">
        <f t="shared" si="368"/>
        <v>3598705</v>
      </c>
      <c r="K1236" s="17">
        <f t="shared" si="369"/>
        <v>5194701</v>
      </c>
      <c r="L1236" s="17">
        <f>分割表!$B$5</f>
        <v>1596160</v>
      </c>
      <c r="M1236" s="17">
        <f>分割表!$C$5</f>
        <v>3599318</v>
      </c>
      <c r="N1236" s="17">
        <f t="shared" si="370"/>
        <v>5195478</v>
      </c>
      <c r="O1236" s="17">
        <f t="shared" si="371"/>
        <v>836.37809416316861</v>
      </c>
      <c r="P1236" s="17">
        <f t="shared" si="372"/>
        <v>3934.4577057288975</v>
      </c>
      <c r="Q1236" s="17">
        <f t="shared" si="373"/>
        <v>5171.2771522356616</v>
      </c>
      <c r="R1236" s="17">
        <f t="shared" si="374"/>
        <v>22795624.51491984</v>
      </c>
      <c r="S1236" s="17">
        <f t="shared" si="375"/>
        <v>54326355.189780451</v>
      </c>
      <c r="T1236" s="17">
        <f t="shared" si="376"/>
        <v>80326438.822824955</v>
      </c>
      <c r="U1236" s="17">
        <f t="shared" si="377"/>
        <v>22798130.936747961</v>
      </c>
      <c r="V1236" s="17">
        <f t="shared" si="378"/>
        <v>54336222.141856313</v>
      </c>
      <c r="W1236" s="17">
        <f t="shared" si="379"/>
        <v>80339230.748191163</v>
      </c>
      <c r="X1236" s="17">
        <f t="shared" si="380"/>
        <v>-1.5864020276981292E-2</v>
      </c>
    </row>
    <row r="1237" spans="1:24" s="17" customFormat="1">
      <c r="A1237" s="17" t="s">
        <v>2583</v>
      </c>
      <c r="B1237" s="17">
        <v>822</v>
      </c>
      <c r="C1237" s="17">
        <v>2373</v>
      </c>
      <c r="D1237" s="17">
        <f t="shared" si="362"/>
        <v>3195</v>
      </c>
      <c r="E1237" s="2">
        <f t="shared" si="363"/>
        <v>38.729999999999997</v>
      </c>
      <c r="F1237" s="17">
        <f t="shared" si="364"/>
        <v>822</v>
      </c>
      <c r="G1237" s="17">
        <f t="shared" si="365"/>
        <v>2373</v>
      </c>
      <c r="H1237" s="17">
        <f t="shared" si="366"/>
        <v>3195</v>
      </c>
      <c r="I1237" s="17">
        <f t="shared" si="367"/>
        <v>1595338</v>
      </c>
      <c r="J1237" s="17">
        <f t="shared" si="368"/>
        <v>3596945</v>
      </c>
      <c r="K1237" s="17">
        <f t="shared" si="369"/>
        <v>5192283</v>
      </c>
      <c r="L1237" s="17">
        <f>分割表!$B$5</f>
        <v>1596160</v>
      </c>
      <c r="M1237" s="17">
        <f>分割表!$C$5</f>
        <v>3599318</v>
      </c>
      <c r="N1237" s="17">
        <f t="shared" si="370"/>
        <v>5195478</v>
      </c>
      <c r="O1237" s="17">
        <f t="shared" si="371"/>
        <v>5517.0506047361796</v>
      </c>
      <c r="P1237" s="17">
        <f t="shared" si="372"/>
        <v>18442.743038522065</v>
      </c>
      <c r="Q1237" s="17">
        <f t="shared" si="373"/>
        <v>25781.548861963176</v>
      </c>
      <c r="R1237" s="17">
        <f t="shared" si="374"/>
        <v>22785568.430952802</v>
      </c>
      <c r="S1237" s="17">
        <f t="shared" si="375"/>
        <v>54298026.51130265</v>
      </c>
      <c r="T1237" s="17">
        <f t="shared" si="376"/>
        <v>80286631.489876255</v>
      </c>
      <c r="U1237" s="17">
        <f t="shared" si="377"/>
        <v>22798130.936747961</v>
      </c>
      <c r="V1237" s="17">
        <f t="shared" si="378"/>
        <v>54336222.141856313</v>
      </c>
      <c r="W1237" s="17">
        <f t="shared" si="379"/>
        <v>80339230.748191163</v>
      </c>
      <c r="X1237" s="17">
        <f t="shared" si="380"/>
        <v>-1.5951153418819641E-2</v>
      </c>
    </row>
    <row r="1238" spans="1:24" s="17" customFormat="1">
      <c r="A1238" s="17" t="s">
        <v>2409</v>
      </c>
      <c r="B1238" s="17">
        <v>8</v>
      </c>
      <c r="C1238" s="17">
        <v>197</v>
      </c>
      <c r="D1238" s="17">
        <f t="shared" si="362"/>
        <v>205</v>
      </c>
      <c r="E1238" s="2">
        <f t="shared" si="363"/>
        <v>95.92</v>
      </c>
      <c r="F1238" s="17">
        <f t="shared" si="364"/>
        <v>8</v>
      </c>
      <c r="G1238" s="17">
        <f t="shared" si="365"/>
        <v>197</v>
      </c>
      <c r="H1238" s="17">
        <f t="shared" si="366"/>
        <v>205</v>
      </c>
      <c r="I1238" s="17">
        <f t="shared" si="367"/>
        <v>1596152</v>
      </c>
      <c r="J1238" s="17">
        <f t="shared" si="368"/>
        <v>3599121</v>
      </c>
      <c r="K1238" s="17">
        <f t="shared" si="369"/>
        <v>5195273</v>
      </c>
      <c r="L1238" s="17">
        <f>分割表!$B$5</f>
        <v>1596160</v>
      </c>
      <c r="M1238" s="17">
        <f>分割表!$C$5</f>
        <v>3599318</v>
      </c>
      <c r="N1238" s="17">
        <f t="shared" si="370"/>
        <v>5195478</v>
      </c>
      <c r="O1238" s="17">
        <f t="shared" si="371"/>
        <v>16.635532333438686</v>
      </c>
      <c r="P1238" s="17">
        <f t="shared" si="372"/>
        <v>1040.7911345613838</v>
      </c>
      <c r="Q1238" s="17">
        <f t="shared" si="373"/>
        <v>1091.2170457233738</v>
      </c>
      <c r="R1238" s="17">
        <f t="shared" si="374"/>
        <v>22798008.671877589</v>
      </c>
      <c r="S1238" s="17">
        <f t="shared" si="375"/>
        <v>54333051.185024194</v>
      </c>
      <c r="T1238" s="17">
        <f t="shared" si="376"/>
        <v>80335855.77590169</v>
      </c>
      <c r="U1238" s="17">
        <f t="shared" si="377"/>
        <v>22798130.936747961</v>
      </c>
      <c r="V1238" s="17">
        <f t="shared" si="378"/>
        <v>54336222.141856313</v>
      </c>
      <c r="W1238" s="17">
        <f t="shared" si="379"/>
        <v>80339230.748191163</v>
      </c>
      <c r="X1238" s="17">
        <f t="shared" si="380"/>
        <v>-1.5958263946032239E-2</v>
      </c>
    </row>
    <row r="1239" spans="1:24" s="17" customFormat="1">
      <c r="A1239" s="17" t="s">
        <v>1033</v>
      </c>
      <c r="B1239" s="17">
        <v>3</v>
      </c>
      <c r="C1239" s="17">
        <v>184</v>
      </c>
      <c r="D1239" s="17">
        <f t="shared" si="362"/>
        <v>187</v>
      </c>
      <c r="E1239" s="2">
        <f t="shared" si="363"/>
        <v>111.41</v>
      </c>
      <c r="F1239" s="17">
        <f t="shared" si="364"/>
        <v>3</v>
      </c>
      <c r="G1239" s="17">
        <f t="shared" si="365"/>
        <v>184</v>
      </c>
      <c r="H1239" s="17">
        <f t="shared" si="366"/>
        <v>187</v>
      </c>
      <c r="I1239" s="17">
        <f t="shared" si="367"/>
        <v>1596157</v>
      </c>
      <c r="J1239" s="17">
        <f t="shared" si="368"/>
        <v>3599134</v>
      </c>
      <c r="K1239" s="17">
        <f t="shared" si="369"/>
        <v>5195291</v>
      </c>
      <c r="L1239" s="17">
        <f>分割表!$B$5</f>
        <v>1596160</v>
      </c>
      <c r="M1239" s="17">
        <f>分割表!$C$5</f>
        <v>3599318</v>
      </c>
      <c r="N1239" s="17">
        <f t="shared" si="370"/>
        <v>5195478</v>
      </c>
      <c r="O1239" s="17">
        <f t="shared" si="371"/>
        <v>3.2958368660043291</v>
      </c>
      <c r="P1239" s="17">
        <f t="shared" si="372"/>
        <v>959.54817940005341</v>
      </c>
      <c r="Q1239" s="17">
        <f t="shared" si="373"/>
        <v>978.21731135180778</v>
      </c>
      <c r="R1239" s="17">
        <f t="shared" si="374"/>
        <v>22798085.087416872</v>
      </c>
      <c r="S1239" s="17">
        <f t="shared" si="375"/>
        <v>54333260.435650356</v>
      </c>
      <c r="T1239" s="17">
        <f t="shared" si="376"/>
        <v>80336152.114608049</v>
      </c>
      <c r="U1239" s="17">
        <f t="shared" si="377"/>
        <v>22798130.936747961</v>
      </c>
      <c r="V1239" s="17">
        <f t="shared" si="378"/>
        <v>54336222.141856313</v>
      </c>
      <c r="W1239" s="17">
        <f t="shared" si="379"/>
        <v>80339230.748191163</v>
      </c>
      <c r="X1239" s="17">
        <f t="shared" si="380"/>
        <v>-1.5991575083005947E-2</v>
      </c>
    </row>
    <row r="1240" spans="1:24" s="17" customFormat="1">
      <c r="A1240" s="17" t="s">
        <v>602</v>
      </c>
      <c r="B1240" s="17">
        <v>2</v>
      </c>
      <c r="C1240" s="17">
        <v>182</v>
      </c>
      <c r="D1240" s="17">
        <f t="shared" si="362"/>
        <v>184</v>
      </c>
      <c r="E1240" s="2">
        <f t="shared" si="363"/>
        <v>116.26</v>
      </c>
      <c r="F1240" s="17">
        <f t="shared" si="364"/>
        <v>2</v>
      </c>
      <c r="G1240" s="17">
        <f t="shared" si="365"/>
        <v>182</v>
      </c>
      <c r="H1240" s="17">
        <f t="shared" si="366"/>
        <v>184</v>
      </c>
      <c r="I1240" s="17">
        <f t="shared" si="367"/>
        <v>1596158</v>
      </c>
      <c r="J1240" s="17">
        <f t="shared" si="368"/>
        <v>3599136</v>
      </c>
      <c r="K1240" s="17">
        <f t="shared" si="369"/>
        <v>5195294</v>
      </c>
      <c r="L1240" s="17">
        <f>分割表!$B$5</f>
        <v>1596160</v>
      </c>
      <c r="M1240" s="17">
        <f>分割表!$C$5</f>
        <v>3599318</v>
      </c>
      <c r="N1240" s="17">
        <f t="shared" si="370"/>
        <v>5195478</v>
      </c>
      <c r="O1240" s="17">
        <f t="shared" si="371"/>
        <v>1.3862943611198906</v>
      </c>
      <c r="P1240" s="17">
        <f t="shared" si="372"/>
        <v>947.12921704797668</v>
      </c>
      <c r="Q1240" s="17">
        <f t="shared" si="373"/>
        <v>959.54817940005341</v>
      </c>
      <c r="R1240" s="17">
        <f t="shared" si="374"/>
        <v>22798100.370526604</v>
      </c>
      <c r="S1240" s="17">
        <f t="shared" si="375"/>
        <v>54333292.628058553</v>
      </c>
      <c r="T1240" s="17">
        <f t="shared" si="376"/>
        <v>80336201.504398495</v>
      </c>
      <c r="U1240" s="17">
        <f t="shared" si="377"/>
        <v>22798130.936747961</v>
      </c>
      <c r="V1240" s="17">
        <f t="shared" si="378"/>
        <v>54336222.141856313</v>
      </c>
      <c r="W1240" s="17">
        <f t="shared" si="379"/>
        <v>80339230.748191163</v>
      </c>
      <c r="X1240" s="17">
        <f t="shared" si="380"/>
        <v>-1.6052760222200427E-2</v>
      </c>
    </row>
    <row r="1241" spans="1:24" s="17" customFormat="1">
      <c r="A1241" s="17" t="s">
        <v>1395</v>
      </c>
      <c r="B1241" s="17">
        <v>12</v>
      </c>
      <c r="C1241" s="17">
        <v>209</v>
      </c>
      <c r="D1241" s="17">
        <f t="shared" si="362"/>
        <v>221</v>
      </c>
      <c r="E1241" s="2">
        <f t="shared" si="363"/>
        <v>88.5</v>
      </c>
      <c r="F1241" s="17">
        <f t="shared" si="364"/>
        <v>12</v>
      </c>
      <c r="G1241" s="17">
        <f t="shared" si="365"/>
        <v>209</v>
      </c>
      <c r="H1241" s="17">
        <f t="shared" si="366"/>
        <v>221</v>
      </c>
      <c r="I1241" s="17">
        <f t="shared" si="367"/>
        <v>1596148</v>
      </c>
      <c r="J1241" s="17">
        <f t="shared" si="368"/>
        <v>3599109</v>
      </c>
      <c r="K1241" s="17">
        <f t="shared" si="369"/>
        <v>5195257</v>
      </c>
      <c r="L1241" s="17">
        <f>分割表!$B$5</f>
        <v>1596160</v>
      </c>
      <c r="M1241" s="17">
        <f>分割表!$C$5</f>
        <v>3599318</v>
      </c>
      <c r="N1241" s="17">
        <f t="shared" si="370"/>
        <v>5195478</v>
      </c>
      <c r="O1241" s="17">
        <f t="shared" si="371"/>
        <v>29.818879797456006</v>
      </c>
      <c r="P1241" s="17">
        <f t="shared" si="372"/>
        <v>1116.5478586606455</v>
      </c>
      <c r="Q1241" s="17">
        <f t="shared" si="373"/>
        <v>1192.9939570354234</v>
      </c>
      <c r="R1241" s="17">
        <f t="shared" si="374"/>
        <v>22797947.539457437</v>
      </c>
      <c r="S1241" s="17">
        <f t="shared" si="375"/>
        <v>54332858.030641712</v>
      </c>
      <c r="T1241" s="17">
        <f t="shared" si="376"/>
        <v>80335592.363770619</v>
      </c>
      <c r="U1241" s="17">
        <f t="shared" si="377"/>
        <v>22798130.936747961</v>
      </c>
      <c r="V1241" s="17">
        <f t="shared" si="378"/>
        <v>54336222.141856313</v>
      </c>
      <c r="W1241" s="17">
        <f t="shared" si="379"/>
        <v>80339230.748191163</v>
      </c>
      <c r="X1241" s="17">
        <f t="shared" si="380"/>
        <v>-1.6077009467919245E-2</v>
      </c>
    </row>
    <row r="1242" spans="1:24" s="17" customFormat="1">
      <c r="A1242" s="17" t="s">
        <v>2055</v>
      </c>
      <c r="B1242" s="17">
        <v>10</v>
      </c>
      <c r="C1242" s="17">
        <v>204</v>
      </c>
      <c r="D1242" s="17">
        <f t="shared" si="362"/>
        <v>214</v>
      </c>
      <c r="E1242" s="2">
        <f t="shared" si="363"/>
        <v>92.57</v>
      </c>
      <c r="F1242" s="17">
        <f t="shared" si="364"/>
        <v>10</v>
      </c>
      <c r="G1242" s="17">
        <f t="shared" si="365"/>
        <v>204</v>
      </c>
      <c r="H1242" s="17">
        <f t="shared" si="366"/>
        <v>214</v>
      </c>
      <c r="I1242" s="17">
        <f t="shared" si="367"/>
        <v>1596150</v>
      </c>
      <c r="J1242" s="17">
        <f t="shared" si="368"/>
        <v>3599114</v>
      </c>
      <c r="K1242" s="17">
        <f t="shared" si="369"/>
        <v>5195264</v>
      </c>
      <c r="L1242" s="17">
        <f>分割表!$B$5</f>
        <v>1596160</v>
      </c>
      <c r="M1242" s="17">
        <f>分割表!$C$5</f>
        <v>3599318</v>
      </c>
      <c r="N1242" s="17">
        <f t="shared" si="370"/>
        <v>5195478</v>
      </c>
      <c r="O1242" s="17">
        <f t="shared" si="371"/>
        <v>23.025850929940461</v>
      </c>
      <c r="P1242" s="17">
        <f t="shared" si="372"/>
        <v>1084.8964787442201</v>
      </c>
      <c r="Q1242" s="17">
        <f t="shared" si="373"/>
        <v>1148.3188672146762</v>
      </c>
      <c r="R1242" s="17">
        <f t="shared" si="374"/>
        <v>22797978.105666257</v>
      </c>
      <c r="S1242" s="17">
        <f t="shared" si="375"/>
        <v>54332938.511629552</v>
      </c>
      <c r="T1242" s="17">
        <f t="shared" si="376"/>
        <v>80335707.606571898</v>
      </c>
      <c r="U1242" s="17">
        <f t="shared" si="377"/>
        <v>22798130.936747961</v>
      </c>
      <c r="V1242" s="17">
        <f t="shared" si="378"/>
        <v>54336222.141856313</v>
      </c>
      <c r="W1242" s="17">
        <f t="shared" si="379"/>
        <v>80339230.748191163</v>
      </c>
      <c r="X1242" s="17">
        <f t="shared" si="380"/>
        <v>-1.6108508226641973E-2</v>
      </c>
    </row>
    <row r="1243" spans="1:24" s="17" customFormat="1">
      <c r="A1243" s="17" t="s">
        <v>1415</v>
      </c>
      <c r="B1243" s="17">
        <v>56</v>
      </c>
      <c r="C1243" s="17">
        <v>328</v>
      </c>
      <c r="D1243" s="17">
        <f t="shared" si="362"/>
        <v>384</v>
      </c>
      <c r="E1243" s="2">
        <f t="shared" si="363"/>
        <v>53.93</v>
      </c>
      <c r="F1243" s="17">
        <f t="shared" si="364"/>
        <v>56</v>
      </c>
      <c r="G1243" s="17">
        <f t="shared" si="365"/>
        <v>328</v>
      </c>
      <c r="H1243" s="17">
        <f t="shared" si="366"/>
        <v>384</v>
      </c>
      <c r="I1243" s="17">
        <f t="shared" si="367"/>
        <v>1596104</v>
      </c>
      <c r="J1243" s="17">
        <f t="shared" si="368"/>
        <v>3598990</v>
      </c>
      <c r="K1243" s="17">
        <f t="shared" si="369"/>
        <v>5195094</v>
      </c>
      <c r="L1243" s="17">
        <f>分割表!$B$5</f>
        <v>1596160</v>
      </c>
      <c r="M1243" s="17">
        <f>分割表!$C$5</f>
        <v>3599318</v>
      </c>
      <c r="N1243" s="17">
        <f t="shared" si="370"/>
        <v>5195478</v>
      </c>
      <c r="O1243" s="17">
        <f t="shared" si="371"/>
        <v>225.41969468116838</v>
      </c>
      <c r="P1243" s="17">
        <f t="shared" si="372"/>
        <v>1900.1084635499992</v>
      </c>
      <c r="Q1243" s="17">
        <f t="shared" si="373"/>
        <v>2285.0467401936871</v>
      </c>
      <c r="R1243" s="17">
        <f t="shared" si="374"/>
        <v>22797275.083497383</v>
      </c>
      <c r="S1243" s="17">
        <f t="shared" si="375"/>
        <v>54330942.585181169</v>
      </c>
      <c r="T1243" s="17">
        <f t="shared" si="376"/>
        <v>80332908.855493426</v>
      </c>
      <c r="U1243" s="17">
        <f t="shared" si="377"/>
        <v>22798130.936747961</v>
      </c>
      <c r="V1243" s="17">
        <f t="shared" si="378"/>
        <v>54336222.141856313</v>
      </c>
      <c r="W1243" s="17">
        <f t="shared" si="379"/>
        <v>80339230.748191163</v>
      </c>
      <c r="X1243" s="17">
        <f t="shared" si="380"/>
        <v>-1.6201880453015259E-2</v>
      </c>
    </row>
    <row r="1244" spans="1:24" s="17" customFormat="1">
      <c r="A1244" s="17" t="s">
        <v>2919</v>
      </c>
      <c r="B1244" s="17">
        <v>2</v>
      </c>
      <c r="C1244" s="17">
        <v>186</v>
      </c>
      <c r="D1244" s="17">
        <f t="shared" si="362"/>
        <v>188</v>
      </c>
      <c r="E1244" s="2">
        <f t="shared" si="363"/>
        <v>119.11</v>
      </c>
      <c r="F1244" s="17">
        <f t="shared" si="364"/>
        <v>2</v>
      </c>
      <c r="G1244" s="17">
        <f t="shared" si="365"/>
        <v>186</v>
      </c>
      <c r="H1244" s="17">
        <f t="shared" si="366"/>
        <v>188</v>
      </c>
      <c r="I1244" s="17">
        <f t="shared" si="367"/>
        <v>1596158</v>
      </c>
      <c r="J1244" s="17">
        <f t="shared" si="368"/>
        <v>3599132</v>
      </c>
      <c r="K1244" s="17">
        <f t="shared" si="369"/>
        <v>5195290</v>
      </c>
      <c r="L1244" s="17">
        <f>分割表!$B$5</f>
        <v>1596160</v>
      </c>
      <c r="M1244" s="17">
        <f>分割表!$C$5</f>
        <v>3599318</v>
      </c>
      <c r="N1244" s="17">
        <f t="shared" si="370"/>
        <v>5195478</v>
      </c>
      <c r="O1244" s="17">
        <f t="shared" si="371"/>
        <v>1.3862943611198906</v>
      </c>
      <c r="P1244" s="17">
        <f t="shared" si="372"/>
        <v>971.98888131065553</v>
      </c>
      <c r="Q1244" s="17">
        <f t="shared" si="373"/>
        <v>984.45108901203048</v>
      </c>
      <c r="R1244" s="17">
        <f t="shared" si="374"/>
        <v>22798100.370526604</v>
      </c>
      <c r="S1244" s="17">
        <f t="shared" si="375"/>
        <v>54333228.243243277</v>
      </c>
      <c r="T1244" s="17">
        <f t="shared" si="376"/>
        <v>80336135.65134494</v>
      </c>
      <c r="U1244" s="17">
        <f t="shared" si="377"/>
        <v>22798130.936747961</v>
      </c>
      <c r="V1244" s="17">
        <f t="shared" si="378"/>
        <v>54336222.141856313</v>
      </c>
      <c r="W1244" s="17">
        <f t="shared" si="379"/>
        <v>80339230.748191163</v>
      </c>
      <c r="X1244" s="17">
        <f t="shared" si="380"/>
        <v>-1.6416246300865359E-2</v>
      </c>
    </row>
    <row r="1245" spans="1:24" s="17" customFormat="1">
      <c r="A1245" s="17" t="s">
        <v>2914</v>
      </c>
      <c r="B1245" s="17">
        <v>3</v>
      </c>
      <c r="C1245" s="17">
        <v>189</v>
      </c>
      <c r="D1245" s="17">
        <f t="shared" si="362"/>
        <v>192</v>
      </c>
      <c r="E1245" s="2">
        <f t="shared" si="363"/>
        <v>114.92</v>
      </c>
      <c r="F1245" s="17">
        <f t="shared" si="364"/>
        <v>3</v>
      </c>
      <c r="G1245" s="17">
        <f t="shared" si="365"/>
        <v>189</v>
      </c>
      <c r="H1245" s="17">
        <f t="shared" si="366"/>
        <v>192</v>
      </c>
      <c r="I1245" s="17">
        <f t="shared" si="367"/>
        <v>1596157</v>
      </c>
      <c r="J1245" s="17">
        <f t="shared" si="368"/>
        <v>3599129</v>
      </c>
      <c r="K1245" s="17">
        <f t="shared" si="369"/>
        <v>5195286</v>
      </c>
      <c r="L1245" s="17">
        <f>分割表!$B$5</f>
        <v>1596160</v>
      </c>
      <c r="M1245" s="17">
        <f>分割表!$C$5</f>
        <v>3599318</v>
      </c>
      <c r="N1245" s="17">
        <f t="shared" si="370"/>
        <v>5195478</v>
      </c>
      <c r="O1245" s="17">
        <f t="shared" si="371"/>
        <v>3.2958368660043291</v>
      </c>
      <c r="P1245" s="17">
        <f t="shared" si="372"/>
        <v>990.69018584627247</v>
      </c>
      <c r="Q1245" s="17">
        <f t="shared" si="373"/>
        <v>1009.439111429334</v>
      </c>
      <c r="R1245" s="17">
        <f t="shared" si="374"/>
        <v>22798085.087416872</v>
      </c>
      <c r="S1245" s="17">
        <f t="shared" si="375"/>
        <v>54333179.954634741</v>
      </c>
      <c r="T1245" s="17">
        <f t="shared" si="376"/>
        <v>80336069.79829447</v>
      </c>
      <c r="U1245" s="17">
        <f t="shared" si="377"/>
        <v>22798130.936747961</v>
      </c>
      <c r="V1245" s="17">
        <f t="shared" si="378"/>
        <v>54336222.141856313</v>
      </c>
      <c r="W1245" s="17">
        <f t="shared" si="379"/>
        <v>80339230.748191163</v>
      </c>
      <c r="X1245" s="17">
        <f t="shared" si="380"/>
        <v>-1.6445932681337112E-2</v>
      </c>
    </row>
    <row r="1246" spans="1:24" s="17" customFormat="1">
      <c r="A1246" s="17" t="s">
        <v>2910</v>
      </c>
      <c r="B1246" s="17">
        <v>4</v>
      </c>
      <c r="C1246" s="17">
        <v>193</v>
      </c>
      <c r="D1246" s="17">
        <f t="shared" si="362"/>
        <v>197</v>
      </c>
      <c r="E1246" s="2">
        <f t="shared" si="363"/>
        <v>112.03</v>
      </c>
      <c r="F1246" s="17">
        <f t="shared" si="364"/>
        <v>4</v>
      </c>
      <c r="G1246" s="17">
        <f t="shared" si="365"/>
        <v>193</v>
      </c>
      <c r="H1246" s="17">
        <f t="shared" si="366"/>
        <v>197</v>
      </c>
      <c r="I1246" s="17">
        <f t="shared" si="367"/>
        <v>1596156</v>
      </c>
      <c r="J1246" s="17">
        <f t="shared" si="368"/>
        <v>3599125</v>
      </c>
      <c r="K1246" s="17">
        <f t="shared" si="369"/>
        <v>5195281</v>
      </c>
      <c r="L1246" s="17">
        <f>分割表!$B$5</f>
        <v>1596160</v>
      </c>
      <c r="M1246" s="17">
        <f>分割表!$C$5</f>
        <v>3599318</v>
      </c>
      <c r="N1246" s="17">
        <f t="shared" si="370"/>
        <v>5195478</v>
      </c>
      <c r="O1246" s="17">
        <f t="shared" si="371"/>
        <v>5.5451774444795623</v>
      </c>
      <c r="P1246" s="17">
        <f t="shared" si="372"/>
        <v>1015.6992064586429</v>
      </c>
      <c r="Q1246" s="17">
        <f t="shared" si="373"/>
        <v>1040.7911345613838</v>
      </c>
      <c r="R1246" s="17">
        <f t="shared" si="374"/>
        <v>22798069.804307759</v>
      </c>
      <c r="S1246" s="17">
        <f t="shared" si="375"/>
        <v>54333115.569827244</v>
      </c>
      <c r="T1246" s="17">
        <f t="shared" si="376"/>
        <v>80335987.481985703</v>
      </c>
      <c r="U1246" s="17">
        <f t="shared" si="377"/>
        <v>22798130.936747961</v>
      </c>
      <c r="V1246" s="17">
        <f t="shared" si="378"/>
        <v>54336222.141856313</v>
      </c>
      <c r="W1246" s="17">
        <f t="shared" si="379"/>
        <v>80339230.748191163</v>
      </c>
      <c r="X1246" s="17">
        <f t="shared" si="380"/>
        <v>-1.6566490581475093E-2</v>
      </c>
    </row>
    <row r="1247" spans="1:24" s="17" customFormat="1">
      <c r="A1247" s="17" t="s">
        <v>2915</v>
      </c>
      <c r="B1247" s="17">
        <v>2</v>
      </c>
      <c r="C1247" s="17">
        <v>188</v>
      </c>
      <c r="D1247" s="17">
        <f t="shared" si="362"/>
        <v>190</v>
      </c>
      <c r="E1247" s="2">
        <f t="shared" si="363"/>
        <v>120.54</v>
      </c>
      <c r="F1247" s="17">
        <f t="shared" si="364"/>
        <v>2</v>
      </c>
      <c r="G1247" s="17">
        <f t="shared" si="365"/>
        <v>188</v>
      </c>
      <c r="H1247" s="17">
        <f t="shared" si="366"/>
        <v>190</v>
      </c>
      <c r="I1247" s="17">
        <f t="shared" si="367"/>
        <v>1596158</v>
      </c>
      <c r="J1247" s="17">
        <f t="shared" si="368"/>
        <v>3599130</v>
      </c>
      <c r="K1247" s="17">
        <f t="shared" si="369"/>
        <v>5195288</v>
      </c>
      <c r="L1247" s="17">
        <f>分割表!$B$5</f>
        <v>1596160</v>
      </c>
      <c r="M1247" s="17">
        <f>分割表!$C$5</f>
        <v>3599318</v>
      </c>
      <c r="N1247" s="17">
        <f t="shared" si="370"/>
        <v>5195478</v>
      </c>
      <c r="O1247" s="17">
        <f t="shared" si="371"/>
        <v>1.3862943611198906</v>
      </c>
      <c r="P1247" s="17">
        <f t="shared" si="372"/>
        <v>984.45108901203048</v>
      </c>
      <c r="Q1247" s="17">
        <f t="shared" si="373"/>
        <v>996.93457371049237</v>
      </c>
      <c r="R1247" s="17">
        <f t="shared" si="374"/>
        <v>22798100.370526604</v>
      </c>
      <c r="S1247" s="17">
        <f t="shared" si="375"/>
        <v>54333196.050837301</v>
      </c>
      <c r="T1247" s="17">
        <f t="shared" si="376"/>
        <v>80336102.724819317</v>
      </c>
      <c r="U1247" s="17">
        <f t="shared" si="377"/>
        <v>22798130.936747961</v>
      </c>
      <c r="V1247" s="17">
        <f t="shared" si="378"/>
        <v>54336222.141856313</v>
      </c>
      <c r="W1247" s="17">
        <f t="shared" si="379"/>
        <v>80339230.748191163</v>
      </c>
      <c r="X1247" s="17">
        <f t="shared" si="380"/>
        <v>-1.6597989340197825E-2</v>
      </c>
    </row>
    <row r="1248" spans="1:24" s="17" customFormat="1">
      <c r="A1248" s="17" t="s">
        <v>2782</v>
      </c>
      <c r="B1248" s="17">
        <v>76</v>
      </c>
      <c r="C1248" s="17">
        <v>386</v>
      </c>
      <c r="D1248" s="17">
        <f t="shared" si="362"/>
        <v>462</v>
      </c>
      <c r="E1248" s="2">
        <f t="shared" si="363"/>
        <v>49.67</v>
      </c>
      <c r="F1248" s="17">
        <f t="shared" si="364"/>
        <v>76</v>
      </c>
      <c r="G1248" s="17">
        <f t="shared" si="365"/>
        <v>386</v>
      </c>
      <c r="H1248" s="17">
        <f t="shared" si="366"/>
        <v>462</v>
      </c>
      <c r="I1248" s="17">
        <f t="shared" si="367"/>
        <v>1596084</v>
      </c>
      <c r="J1248" s="17">
        <f t="shared" si="368"/>
        <v>3598932</v>
      </c>
      <c r="K1248" s="17">
        <f t="shared" si="369"/>
        <v>5195016</v>
      </c>
      <c r="L1248" s="17">
        <f>分割表!$B$5</f>
        <v>1596160</v>
      </c>
      <c r="M1248" s="17">
        <f>分割表!$C$5</f>
        <v>3599318</v>
      </c>
      <c r="N1248" s="17">
        <f t="shared" si="370"/>
        <v>5195478</v>
      </c>
      <c r="O1248" s="17">
        <f t="shared" si="371"/>
        <v>329.13573386176114</v>
      </c>
      <c r="P1248" s="17">
        <f t="shared" si="372"/>
        <v>2298.9532246134249</v>
      </c>
      <c r="Q1248" s="17">
        <f t="shared" si="373"/>
        <v>2834.6309796797632</v>
      </c>
      <c r="R1248" s="17">
        <f t="shared" si="374"/>
        <v>22796969.422098335</v>
      </c>
      <c r="S1248" s="17">
        <f t="shared" si="375"/>
        <v>54330009.008147627</v>
      </c>
      <c r="T1248" s="17">
        <f t="shared" si="376"/>
        <v>80331624.724507391</v>
      </c>
      <c r="U1248" s="17">
        <f t="shared" si="377"/>
        <v>22798130.936747961</v>
      </c>
      <c r="V1248" s="17">
        <f t="shared" si="378"/>
        <v>54336222.141856313</v>
      </c>
      <c r="W1248" s="17">
        <f t="shared" si="379"/>
        <v>80339230.748191163</v>
      </c>
      <c r="X1248" s="17">
        <f t="shared" si="380"/>
        <v>-1.6613865023117812E-2</v>
      </c>
    </row>
    <row r="1249" spans="1:24" s="17" customFormat="1">
      <c r="A1249" s="17" t="s">
        <v>1672</v>
      </c>
      <c r="B1249" s="17">
        <v>6</v>
      </c>
      <c r="C1249" s="17">
        <v>199</v>
      </c>
      <c r="D1249" s="17">
        <f t="shared" si="362"/>
        <v>205</v>
      </c>
      <c r="E1249" s="2">
        <f t="shared" si="363"/>
        <v>106.05</v>
      </c>
      <c r="F1249" s="17">
        <f t="shared" si="364"/>
        <v>6</v>
      </c>
      <c r="G1249" s="17">
        <f t="shared" si="365"/>
        <v>199</v>
      </c>
      <c r="H1249" s="17">
        <f t="shared" si="366"/>
        <v>205</v>
      </c>
      <c r="I1249" s="17">
        <f t="shared" si="367"/>
        <v>1596154</v>
      </c>
      <c r="J1249" s="17">
        <f t="shared" si="368"/>
        <v>3599119</v>
      </c>
      <c r="K1249" s="17">
        <f t="shared" si="369"/>
        <v>5195273</v>
      </c>
      <c r="L1249" s="17">
        <f>分割表!$B$5</f>
        <v>1596160</v>
      </c>
      <c r="M1249" s="17">
        <f>分割表!$C$5</f>
        <v>3599318</v>
      </c>
      <c r="N1249" s="17">
        <f t="shared" si="370"/>
        <v>5195478</v>
      </c>
      <c r="O1249" s="17">
        <f t="shared" si="371"/>
        <v>10.750556815368331</v>
      </c>
      <c r="P1249" s="17">
        <f t="shared" si="372"/>
        <v>1053.3676601201739</v>
      </c>
      <c r="Q1249" s="17">
        <f t="shared" si="373"/>
        <v>1091.2170457233738</v>
      </c>
      <c r="R1249" s="17">
        <f t="shared" si="374"/>
        <v>22798039.23809142</v>
      </c>
      <c r="S1249" s="17">
        <f t="shared" si="375"/>
        <v>54333018.992624335</v>
      </c>
      <c r="T1249" s="17">
        <f t="shared" si="376"/>
        <v>80335855.77590169</v>
      </c>
      <c r="U1249" s="17">
        <f t="shared" si="377"/>
        <v>22798130.936747961</v>
      </c>
      <c r="V1249" s="17">
        <f t="shared" si="378"/>
        <v>54336222.141856313</v>
      </c>
      <c r="W1249" s="17">
        <f t="shared" si="379"/>
        <v>80339230.748191163</v>
      </c>
      <c r="X1249" s="17">
        <f t="shared" si="380"/>
        <v>-1.6625863342418598E-2</v>
      </c>
    </row>
    <row r="1250" spans="1:24" s="17" customFormat="1">
      <c r="A1250" s="17" t="s">
        <v>1817</v>
      </c>
      <c r="B1250" s="17">
        <v>10</v>
      </c>
      <c r="C1250" s="17">
        <v>211</v>
      </c>
      <c r="D1250" s="17">
        <f t="shared" si="362"/>
        <v>221</v>
      </c>
      <c r="E1250" s="2">
        <f t="shared" si="363"/>
        <v>97.05</v>
      </c>
      <c r="F1250" s="17">
        <f t="shared" si="364"/>
        <v>10</v>
      </c>
      <c r="G1250" s="17">
        <f t="shared" si="365"/>
        <v>211</v>
      </c>
      <c r="H1250" s="17">
        <f t="shared" si="366"/>
        <v>221</v>
      </c>
      <c r="I1250" s="17">
        <f t="shared" si="367"/>
        <v>1596150</v>
      </c>
      <c r="J1250" s="17">
        <f t="shared" si="368"/>
        <v>3599107</v>
      </c>
      <c r="K1250" s="17">
        <f t="shared" si="369"/>
        <v>5195257</v>
      </c>
      <c r="L1250" s="17">
        <f>分割表!$B$5</f>
        <v>1596160</v>
      </c>
      <c r="M1250" s="17">
        <f>分割表!$C$5</f>
        <v>3599318</v>
      </c>
      <c r="N1250" s="17">
        <f t="shared" si="370"/>
        <v>5195478</v>
      </c>
      <c r="O1250" s="17">
        <f t="shared" si="371"/>
        <v>23.025850929940461</v>
      </c>
      <c r="P1250" s="17">
        <f t="shared" si="372"/>
        <v>1129.2420661634501</v>
      </c>
      <c r="Q1250" s="17">
        <f t="shared" si="373"/>
        <v>1192.9939570354234</v>
      </c>
      <c r="R1250" s="17">
        <f t="shared" si="374"/>
        <v>22797978.105666257</v>
      </c>
      <c r="S1250" s="17">
        <f t="shared" si="375"/>
        <v>54332825.838248521</v>
      </c>
      <c r="T1250" s="17">
        <f t="shared" si="376"/>
        <v>80335592.363770619</v>
      </c>
      <c r="U1250" s="17">
        <f t="shared" si="377"/>
        <v>22798130.936747961</v>
      </c>
      <c r="V1250" s="17">
        <f t="shared" si="378"/>
        <v>54336222.141856313</v>
      </c>
      <c r="W1250" s="17">
        <f t="shared" si="379"/>
        <v>80339230.748191163</v>
      </c>
      <c r="X1250" s="17">
        <f t="shared" si="380"/>
        <v>-1.6744608864305604E-2</v>
      </c>
    </row>
    <row r="1251" spans="1:24" s="17" customFormat="1">
      <c r="A1251" s="17" t="s">
        <v>1636</v>
      </c>
      <c r="B1251" s="17">
        <v>795</v>
      </c>
      <c r="C1251" s="17">
        <v>2310</v>
      </c>
      <c r="D1251" s="17">
        <f t="shared" si="362"/>
        <v>3105</v>
      </c>
      <c r="E1251" s="2">
        <f t="shared" si="363"/>
        <v>39.57</v>
      </c>
      <c r="F1251" s="17">
        <f t="shared" si="364"/>
        <v>795</v>
      </c>
      <c r="G1251" s="17">
        <f t="shared" si="365"/>
        <v>2310</v>
      </c>
      <c r="H1251" s="17">
        <f t="shared" si="366"/>
        <v>3105</v>
      </c>
      <c r="I1251" s="17">
        <f t="shared" si="367"/>
        <v>1595365</v>
      </c>
      <c r="J1251" s="17">
        <f t="shared" si="368"/>
        <v>3597008</v>
      </c>
      <c r="K1251" s="17">
        <f t="shared" si="369"/>
        <v>5192373</v>
      </c>
      <c r="L1251" s="17">
        <f>分割表!$B$5</f>
        <v>1596160</v>
      </c>
      <c r="M1251" s="17">
        <f>分割表!$C$5</f>
        <v>3599318</v>
      </c>
      <c r="N1251" s="17">
        <f t="shared" si="370"/>
        <v>5195478</v>
      </c>
      <c r="O1251" s="17">
        <f t="shared" si="371"/>
        <v>5309.281981150194</v>
      </c>
      <c r="P1251" s="17">
        <f t="shared" si="372"/>
        <v>17890.956476121588</v>
      </c>
      <c r="Q1251" s="17">
        <f t="shared" si="373"/>
        <v>24966.587727511331</v>
      </c>
      <c r="R1251" s="17">
        <f t="shared" si="374"/>
        <v>22785981.061278246</v>
      </c>
      <c r="S1251" s="17">
        <f t="shared" si="375"/>
        <v>54299040.534366585</v>
      </c>
      <c r="T1251" s="17">
        <f t="shared" si="376"/>
        <v>80288113.132220119</v>
      </c>
      <c r="U1251" s="17">
        <f t="shared" si="377"/>
        <v>22798130.936747961</v>
      </c>
      <c r="V1251" s="17">
        <f t="shared" si="378"/>
        <v>54336222.141856313</v>
      </c>
      <c r="W1251" s="17">
        <f t="shared" si="379"/>
        <v>80339230.748191163</v>
      </c>
      <c r="X1251" s="17">
        <f t="shared" si="380"/>
        <v>-1.6785308500074564E-2</v>
      </c>
    </row>
    <row r="1252" spans="1:24" s="17" customFormat="1">
      <c r="A1252" s="17" t="s">
        <v>2666</v>
      </c>
      <c r="B1252" s="17">
        <v>229</v>
      </c>
      <c r="C1252" s="17">
        <v>797</v>
      </c>
      <c r="D1252" s="17">
        <f t="shared" si="362"/>
        <v>1026</v>
      </c>
      <c r="E1252" s="2">
        <f t="shared" si="363"/>
        <v>36.14</v>
      </c>
      <c r="F1252" s="17">
        <f t="shared" si="364"/>
        <v>229</v>
      </c>
      <c r="G1252" s="17">
        <f t="shared" si="365"/>
        <v>797</v>
      </c>
      <c r="H1252" s="17">
        <f t="shared" si="366"/>
        <v>1026</v>
      </c>
      <c r="I1252" s="17">
        <f t="shared" si="367"/>
        <v>1595931</v>
      </c>
      <c r="J1252" s="17">
        <f t="shared" si="368"/>
        <v>3598521</v>
      </c>
      <c r="K1252" s="17">
        <f t="shared" si="369"/>
        <v>5194452</v>
      </c>
      <c r="L1252" s="17">
        <f>分割表!$B$5</f>
        <v>1596160</v>
      </c>
      <c r="M1252" s="17">
        <f>分割表!$C$5</f>
        <v>3599318</v>
      </c>
      <c r="N1252" s="17">
        <f t="shared" si="370"/>
        <v>5195478</v>
      </c>
      <c r="O1252" s="17">
        <f t="shared" si="371"/>
        <v>1244.3223388139209</v>
      </c>
      <c r="P1252" s="17">
        <f t="shared" si="372"/>
        <v>5324.641178995802</v>
      </c>
      <c r="Q1252" s="17">
        <f t="shared" si="373"/>
        <v>7113.6920243997138</v>
      </c>
      <c r="R1252" s="17">
        <f t="shared" si="374"/>
        <v>22794631.120687686</v>
      </c>
      <c r="S1252" s="17">
        <f t="shared" si="375"/>
        <v>54323393.514915012</v>
      </c>
      <c r="T1252" s="17">
        <f t="shared" si="376"/>
        <v>80322339.504536003</v>
      </c>
      <c r="U1252" s="17">
        <f t="shared" si="377"/>
        <v>22798130.936747961</v>
      </c>
      <c r="V1252" s="17">
        <f t="shared" si="378"/>
        <v>54336222.141856313</v>
      </c>
      <c r="W1252" s="17">
        <f t="shared" si="379"/>
        <v>80339230.748191163</v>
      </c>
      <c r="X1252" s="17">
        <f t="shared" si="380"/>
        <v>-1.6794048291316553E-2</v>
      </c>
    </row>
    <row r="1253" spans="1:24" s="17" customFormat="1">
      <c r="A1253" s="17" t="s">
        <v>2852</v>
      </c>
      <c r="B1253" s="17">
        <v>27</v>
      </c>
      <c r="C1253" s="17">
        <v>257</v>
      </c>
      <c r="D1253" s="17">
        <f t="shared" si="362"/>
        <v>284</v>
      </c>
      <c r="E1253" s="2">
        <f t="shared" si="363"/>
        <v>73.98</v>
      </c>
      <c r="F1253" s="17">
        <f t="shared" si="364"/>
        <v>27</v>
      </c>
      <c r="G1253" s="17">
        <f t="shared" si="365"/>
        <v>257</v>
      </c>
      <c r="H1253" s="17">
        <f t="shared" si="366"/>
        <v>284</v>
      </c>
      <c r="I1253" s="17">
        <f t="shared" si="367"/>
        <v>1596133</v>
      </c>
      <c r="J1253" s="17">
        <f t="shared" si="368"/>
        <v>3599061</v>
      </c>
      <c r="K1253" s="17">
        <f t="shared" si="369"/>
        <v>5195194</v>
      </c>
      <c r="L1253" s="17">
        <f>分割表!$B$5</f>
        <v>1596160</v>
      </c>
      <c r="M1253" s="17">
        <f>分割表!$C$5</f>
        <v>3599318</v>
      </c>
      <c r="N1253" s="17">
        <f t="shared" si="370"/>
        <v>5195478</v>
      </c>
      <c r="O1253" s="17">
        <f t="shared" si="371"/>
        <v>88.987595382116893</v>
      </c>
      <c r="P1253" s="17">
        <f t="shared" si="372"/>
        <v>1426.1125538180715</v>
      </c>
      <c r="Q1253" s="17">
        <f t="shared" si="373"/>
        <v>1604.3086836377827</v>
      </c>
      <c r="R1253" s="17">
        <f t="shared" si="374"/>
        <v>22797718.292971149</v>
      </c>
      <c r="S1253" s="17">
        <f t="shared" si="375"/>
        <v>54332085.413511902</v>
      </c>
      <c r="T1253" s="17">
        <f t="shared" si="376"/>
        <v>80334555.178983524</v>
      </c>
      <c r="U1253" s="17">
        <f t="shared" si="377"/>
        <v>22798130.936747961</v>
      </c>
      <c r="V1253" s="17">
        <f t="shared" si="378"/>
        <v>54336222.141856313</v>
      </c>
      <c r="W1253" s="17">
        <f t="shared" si="379"/>
        <v>80339230.748191163</v>
      </c>
      <c r="X1253" s="17">
        <f t="shared" si="380"/>
        <v>-1.6794919733994204E-2</v>
      </c>
    </row>
    <row r="1254" spans="1:24" s="17" customFormat="1">
      <c r="A1254" s="17" t="s">
        <v>206</v>
      </c>
      <c r="B1254" s="17">
        <v>2</v>
      </c>
      <c r="C1254" s="17">
        <v>191</v>
      </c>
      <c r="D1254" s="17">
        <f t="shared" si="362"/>
        <v>193</v>
      </c>
      <c r="E1254" s="2">
        <f t="shared" si="363"/>
        <v>122.68</v>
      </c>
      <c r="F1254" s="17">
        <f t="shared" si="364"/>
        <v>2</v>
      </c>
      <c r="G1254" s="17">
        <f t="shared" si="365"/>
        <v>191</v>
      </c>
      <c r="H1254" s="17">
        <f t="shared" si="366"/>
        <v>193</v>
      </c>
      <c r="I1254" s="17">
        <f t="shared" si="367"/>
        <v>1596158</v>
      </c>
      <c r="J1254" s="17">
        <f t="shared" si="368"/>
        <v>3599127</v>
      </c>
      <c r="K1254" s="17">
        <f t="shared" si="369"/>
        <v>5195285</v>
      </c>
      <c r="L1254" s="17">
        <f>分割表!$B$5</f>
        <v>1596160</v>
      </c>
      <c r="M1254" s="17">
        <f>分割表!$C$5</f>
        <v>3599318</v>
      </c>
      <c r="N1254" s="17">
        <f t="shared" si="370"/>
        <v>5195478</v>
      </c>
      <c r="O1254" s="17">
        <f t="shared" si="371"/>
        <v>1.3862943611198906</v>
      </c>
      <c r="P1254" s="17">
        <f t="shared" si="372"/>
        <v>1003.1842247569064</v>
      </c>
      <c r="Q1254" s="17">
        <f t="shared" si="373"/>
        <v>1015.6992064586429</v>
      </c>
      <c r="R1254" s="17">
        <f t="shared" si="374"/>
        <v>22798100.370526604</v>
      </c>
      <c r="S1254" s="17">
        <f t="shared" si="375"/>
        <v>54333147.762230434</v>
      </c>
      <c r="T1254" s="17">
        <f t="shared" si="376"/>
        <v>80336053.335032329</v>
      </c>
      <c r="U1254" s="17">
        <f t="shared" si="377"/>
        <v>22798130.936747961</v>
      </c>
      <c r="V1254" s="17">
        <f t="shared" si="378"/>
        <v>54336222.141856313</v>
      </c>
      <c r="W1254" s="17">
        <f t="shared" si="379"/>
        <v>80339230.748191163</v>
      </c>
      <c r="X1254" s="17">
        <f t="shared" si="380"/>
        <v>-1.6870603899196524E-2</v>
      </c>
    </row>
    <row r="1255" spans="1:24" s="17" customFormat="1">
      <c r="A1255" s="17" t="s">
        <v>163</v>
      </c>
      <c r="B1255" s="17">
        <v>4</v>
      </c>
      <c r="C1255" s="17">
        <v>198</v>
      </c>
      <c r="D1255" s="17">
        <f t="shared" si="362"/>
        <v>202</v>
      </c>
      <c r="E1255" s="2">
        <f t="shared" si="363"/>
        <v>115.5</v>
      </c>
      <c r="F1255" s="17">
        <f t="shared" si="364"/>
        <v>4</v>
      </c>
      <c r="G1255" s="17">
        <f t="shared" si="365"/>
        <v>198</v>
      </c>
      <c r="H1255" s="17">
        <f t="shared" si="366"/>
        <v>202</v>
      </c>
      <c r="I1255" s="17">
        <f t="shared" si="367"/>
        <v>1596156</v>
      </c>
      <c r="J1255" s="17">
        <f t="shared" si="368"/>
        <v>3599120</v>
      </c>
      <c r="K1255" s="17">
        <f t="shared" si="369"/>
        <v>5195276</v>
      </c>
      <c r="L1255" s="17">
        <f>分割表!$B$5</f>
        <v>1596160</v>
      </c>
      <c r="M1255" s="17">
        <f>分割表!$C$5</f>
        <v>3599318</v>
      </c>
      <c r="N1255" s="17">
        <f t="shared" si="370"/>
        <v>5195478</v>
      </c>
      <c r="O1255" s="17">
        <f t="shared" si="371"/>
        <v>5.5451774444795623</v>
      </c>
      <c r="P1255" s="17">
        <f t="shared" si="372"/>
        <v>1047.0768720775179</v>
      </c>
      <c r="Q1255" s="17">
        <f t="shared" si="373"/>
        <v>1072.2700748750435</v>
      </c>
      <c r="R1255" s="17">
        <f t="shared" si="374"/>
        <v>22798069.804307759</v>
      </c>
      <c r="S1255" s="17">
        <f t="shared" si="375"/>
        <v>54333035.088824123</v>
      </c>
      <c r="T1255" s="17">
        <f t="shared" si="376"/>
        <v>80335905.16568175</v>
      </c>
      <c r="U1255" s="17">
        <f t="shared" si="377"/>
        <v>22798130.936747961</v>
      </c>
      <c r="V1255" s="17">
        <f t="shared" si="378"/>
        <v>54336222.141856313</v>
      </c>
      <c r="W1255" s="17">
        <f t="shared" si="379"/>
        <v>80339230.748191163</v>
      </c>
      <c r="X1255" s="17">
        <f t="shared" si="380"/>
        <v>-1.7020848179806258E-2</v>
      </c>
    </row>
    <row r="1256" spans="1:24" s="17" customFormat="1">
      <c r="A1256" s="17" t="s">
        <v>1183</v>
      </c>
      <c r="B1256" s="17">
        <v>6</v>
      </c>
      <c r="C1256" s="17">
        <v>205</v>
      </c>
      <c r="D1256" s="17">
        <f t="shared" si="362"/>
        <v>211</v>
      </c>
      <c r="E1256" s="2">
        <f t="shared" si="363"/>
        <v>110.1</v>
      </c>
      <c r="F1256" s="17">
        <f t="shared" si="364"/>
        <v>6</v>
      </c>
      <c r="G1256" s="17">
        <f t="shared" si="365"/>
        <v>205</v>
      </c>
      <c r="H1256" s="17">
        <f t="shared" si="366"/>
        <v>211</v>
      </c>
      <c r="I1256" s="17">
        <f t="shared" si="367"/>
        <v>1596154</v>
      </c>
      <c r="J1256" s="17">
        <f t="shared" si="368"/>
        <v>3599113</v>
      </c>
      <c r="K1256" s="17">
        <f t="shared" si="369"/>
        <v>5195267</v>
      </c>
      <c r="L1256" s="17">
        <f>分割表!$B$5</f>
        <v>1596160</v>
      </c>
      <c r="M1256" s="17">
        <f>分割表!$C$5</f>
        <v>3599318</v>
      </c>
      <c r="N1256" s="17">
        <f t="shared" si="370"/>
        <v>5195478</v>
      </c>
      <c r="O1256" s="17">
        <f t="shared" si="371"/>
        <v>10.750556815368331</v>
      </c>
      <c r="P1256" s="17">
        <f t="shared" si="372"/>
        <v>1091.2170457233738</v>
      </c>
      <c r="Q1256" s="17">
        <f t="shared" si="373"/>
        <v>1129.2420661634501</v>
      </c>
      <c r="R1256" s="17">
        <f t="shared" si="374"/>
        <v>22798039.23809142</v>
      </c>
      <c r="S1256" s="17">
        <f t="shared" si="375"/>
        <v>54332922.415431425</v>
      </c>
      <c r="T1256" s="17">
        <f t="shared" si="376"/>
        <v>80335756.996346757</v>
      </c>
      <c r="U1256" s="17">
        <f t="shared" si="377"/>
        <v>22798130.936747961</v>
      </c>
      <c r="V1256" s="17">
        <f t="shared" si="378"/>
        <v>54336222.141856313</v>
      </c>
      <c r="W1256" s="17">
        <f t="shared" si="379"/>
        <v>80339230.748191163</v>
      </c>
      <c r="X1256" s="17">
        <f t="shared" si="380"/>
        <v>-1.7171092460415992E-2</v>
      </c>
    </row>
    <row r="1257" spans="1:24" s="17" customFormat="1">
      <c r="A1257" s="17" t="s">
        <v>2499</v>
      </c>
      <c r="B1257" s="17">
        <v>294</v>
      </c>
      <c r="C1257" s="17">
        <v>977</v>
      </c>
      <c r="D1257" s="17">
        <f t="shared" si="362"/>
        <v>1271</v>
      </c>
      <c r="E1257" s="2">
        <f t="shared" si="363"/>
        <v>36.299999999999997</v>
      </c>
      <c r="F1257" s="17">
        <f t="shared" si="364"/>
        <v>294</v>
      </c>
      <c r="G1257" s="17">
        <f t="shared" si="365"/>
        <v>977</v>
      </c>
      <c r="H1257" s="17">
        <f t="shared" si="366"/>
        <v>1271</v>
      </c>
      <c r="I1257" s="17">
        <f t="shared" si="367"/>
        <v>1595866</v>
      </c>
      <c r="J1257" s="17">
        <f t="shared" si="368"/>
        <v>3598341</v>
      </c>
      <c r="K1257" s="17">
        <f t="shared" si="369"/>
        <v>5194207</v>
      </c>
      <c r="L1257" s="17">
        <f>分割表!$B$5</f>
        <v>1596160</v>
      </c>
      <c r="M1257" s="17">
        <f>分割表!$C$5</f>
        <v>3599318</v>
      </c>
      <c r="N1257" s="17">
        <f t="shared" si="370"/>
        <v>5195478</v>
      </c>
      <c r="O1257" s="17">
        <f t="shared" si="371"/>
        <v>1670.9724515975724</v>
      </c>
      <c r="P1257" s="17">
        <f t="shared" si="372"/>
        <v>6726.1434590457984</v>
      </c>
      <c r="Q1257" s="17">
        <f t="shared" si="373"/>
        <v>9084.547833681796</v>
      </c>
      <c r="R1257" s="17">
        <f t="shared" si="374"/>
        <v>22793637.729102895</v>
      </c>
      <c r="S1257" s="17">
        <f t="shared" si="375"/>
        <v>54320496.233389519</v>
      </c>
      <c r="T1257" s="17">
        <f t="shared" si="376"/>
        <v>80318306.050399631</v>
      </c>
      <c r="U1257" s="17">
        <f t="shared" si="377"/>
        <v>22798130.936747961</v>
      </c>
      <c r="V1257" s="17">
        <f t="shared" si="378"/>
        <v>54336222.141856313</v>
      </c>
      <c r="W1257" s="17">
        <f t="shared" si="379"/>
        <v>80339230.748191163</v>
      </c>
      <c r="X1257" s="17">
        <f t="shared" si="380"/>
        <v>-1.7360590226986869E-2</v>
      </c>
    </row>
    <row r="1258" spans="1:24" s="17" customFormat="1">
      <c r="A1258" s="17" t="s">
        <v>1638</v>
      </c>
      <c r="B1258" s="17">
        <v>4</v>
      </c>
      <c r="C1258" s="17">
        <v>202</v>
      </c>
      <c r="D1258" s="17">
        <f t="shared" si="362"/>
        <v>206</v>
      </c>
      <c r="E1258" s="2">
        <f t="shared" si="363"/>
        <v>118.28</v>
      </c>
      <c r="F1258" s="17">
        <f t="shared" si="364"/>
        <v>4</v>
      </c>
      <c r="G1258" s="17">
        <f t="shared" si="365"/>
        <v>202</v>
      </c>
      <c r="H1258" s="17">
        <f t="shared" si="366"/>
        <v>206</v>
      </c>
      <c r="I1258" s="17">
        <f t="shared" si="367"/>
        <v>1596156</v>
      </c>
      <c r="J1258" s="17">
        <f t="shared" si="368"/>
        <v>3599116</v>
      </c>
      <c r="K1258" s="17">
        <f t="shared" si="369"/>
        <v>5195272</v>
      </c>
      <c r="L1258" s="17">
        <f>分割表!$B$5</f>
        <v>1596160</v>
      </c>
      <c r="M1258" s="17">
        <f>分割表!$C$5</f>
        <v>3599318</v>
      </c>
      <c r="N1258" s="17">
        <f t="shared" si="370"/>
        <v>5195478</v>
      </c>
      <c r="O1258" s="17">
        <f t="shared" si="371"/>
        <v>5.5451774444795623</v>
      </c>
      <c r="P1258" s="17">
        <f t="shared" si="372"/>
        <v>1072.2700748750435</v>
      </c>
      <c r="Q1258" s="17">
        <f t="shared" si="373"/>
        <v>1097.5424907706538</v>
      </c>
      <c r="R1258" s="17">
        <f t="shared" si="374"/>
        <v>22798069.804307759</v>
      </c>
      <c r="S1258" s="17">
        <f t="shared" si="375"/>
        <v>54332970.704026632</v>
      </c>
      <c r="T1258" s="17">
        <f t="shared" si="376"/>
        <v>80335839.312642053</v>
      </c>
      <c r="U1258" s="17">
        <f t="shared" si="377"/>
        <v>22798130.936747961</v>
      </c>
      <c r="V1258" s="17">
        <f t="shared" si="378"/>
        <v>54336222.141856313</v>
      </c>
      <c r="W1258" s="17">
        <f t="shared" si="379"/>
        <v>80339230.748191163</v>
      </c>
      <c r="X1258" s="17">
        <f t="shared" si="380"/>
        <v>-1.7384334258471187E-2</v>
      </c>
    </row>
    <row r="1259" spans="1:24" s="17" customFormat="1">
      <c r="A1259" s="17" t="s">
        <v>2813</v>
      </c>
      <c r="B1259" s="17">
        <v>44</v>
      </c>
      <c r="C1259" s="17">
        <v>309</v>
      </c>
      <c r="D1259" s="17">
        <f t="shared" si="362"/>
        <v>353</v>
      </c>
      <c r="E1259" s="2">
        <f t="shared" si="363"/>
        <v>65.180000000000007</v>
      </c>
      <c r="F1259" s="17">
        <f t="shared" si="364"/>
        <v>44</v>
      </c>
      <c r="G1259" s="17">
        <f t="shared" si="365"/>
        <v>309</v>
      </c>
      <c r="H1259" s="17">
        <f t="shared" si="366"/>
        <v>353</v>
      </c>
      <c r="I1259" s="17">
        <f t="shared" si="367"/>
        <v>1596116</v>
      </c>
      <c r="J1259" s="17">
        <f t="shared" si="368"/>
        <v>3599009</v>
      </c>
      <c r="K1259" s="17">
        <f t="shared" si="369"/>
        <v>5195125</v>
      </c>
      <c r="L1259" s="17">
        <f>分割表!$B$5</f>
        <v>1596160</v>
      </c>
      <c r="M1259" s="17">
        <f>分割表!$C$5</f>
        <v>3599318</v>
      </c>
      <c r="N1259" s="17">
        <f t="shared" si="370"/>
        <v>5195478</v>
      </c>
      <c r="O1259" s="17">
        <f t="shared" si="371"/>
        <v>166.50434389240348</v>
      </c>
      <c r="P1259" s="17">
        <f t="shared" si="372"/>
        <v>1771.6024545614034</v>
      </c>
      <c r="Q1259" s="17">
        <f t="shared" si="373"/>
        <v>2070.8632240974539</v>
      </c>
      <c r="R1259" s="17">
        <f t="shared" si="374"/>
        <v>22797458.480457105</v>
      </c>
      <c r="S1259" s="17">
        <f t="shared" si="375"/>
        <v>54331248.412343673</v>
      </c>
      <c r="T1259" s="17">
        <f t="shared" si="376"/>
        <v>80333419.215569496</v>
      </c>
      <c r="U1259" s="17">
        <f t="shared" si="377"/>
        <v>22798130.936747961</v>
      </c>
      <c r="V1259" s="17">
        <f t="shared" si="378"/>
        <v>54336222.141856313</v>
      </c>
      <c r="W1259" s="17">
        <f t="shared" si="379"/>
        <v>80339230.748191163</v>
      </c>
      <c r="X1259" s="17">
        <f t="shared" si="380"/>
        <v>-1.7390459721680199E-2</v>
      </c>
    </row>
    <row r="1260" spans="1:24" s="17" customFormat="1">
      <c r="A1260" s="17" t="s">
        <v>2876</v>
      </c>
      <c r="B1260" s="17">
        <v>14</v>
      </c>
      <c r="C1260" s="17">
        <v>229</v>
      </c>
      <c r="D1260" s="17">
        <f t="shared" si="362"/>
        <v>243</v>
      </c>
      <c r="E1260" s="2">
        <f t="shared" si="363"/>
        <v>94.07</v>
      </c>
      <c r="F1260" s="17">
        <f t="shared" si="364"/>
        <v>14</v>
      </c>
      <c r="G1260" s="17">
        <f t="shared" si="365"/>
        <v>229</v>
      </c>
      <c r="H1260" s="17">
        <f t="shared" si="366"/>
        <v>243</v>
      </c>
      <c r="I1260" s="17">
        <f t="shared" si="367"/>
        <v>1596146</v>
      </c>
      <c r="J1260" s="17">
        <f t="shared" si="368"/>
        <v>3599089</v>
      </c>
      <c r="K1260" s="17">
        <f t="shared" si="369"/>
        <v>5195235</v>
      </c>
      <c r="L1260" s="17">
        <f>分割表!$B$5</f>
        <v>1596160</v>
      </c>
      <c r="M1260" s="17">
        <f>分割表!$C$5</f>
        <v>3599318</v>
      </c>
      <c r="N1260" s="17">
        <f t="shared" si="370"/>
        <v>5195478</v>
      </c>
      <c r="O1260" s="17">
        <f t="shared" si="371"/>
        <v>36.946802614613617</v>
      </c>
      <c r="P1260" s="17">
        <f t="shared" si="372"/>
        <v>1244.3223388139209</v>
      </c>
      <c r="Q1260" s="17">
        <f t="shared" si="373"/>
        <v>1334.8139307317533</v>
      </c>
      <c r="R1260" s="17">
        <f t="shared" si="374"/>
        <v>22797916.973251119</v>
      </c>
      <c r="S1260" s="17">
        <f t="shared" si="375"/>
        <v>54332536.106759831</v>
      </c>
      <c r="T1260" s="17">
        <f t="shared" si="376"/>
        <v>80335230.172170848</v>
      </c>
      <c r="U1260" s="17">
        <f t="shared" si="377"/>
        <v>22798130.936747961</v>
      </c>
      <c r="V1260" s="17">
        <f t="shared" si="378"/>
        <v>54336222.141856313</v>
      </c>
      <c r="W1260" s="17">
        <f t="shared" si="379"/>
        <v>80339230.748191163</v>
      </c>
      <c r="X1260" s="17">
        <f t="shared" si="380"/>
        <v>-1.7408583504190001E-2</v>
      </c>
    </row>
    <row r="1261" spans="1:24" s="17" customFormat="1">
      <c r="A1261" s="17" t="s">
        <v>1097</v>
      </c>
      <c r="B1261" s="17">
        <v>4</v>
      </c>
      <c r="C1261" s="17">
        <v>203</v>
      </c>
      <c r="D1261" s="17">
        <f t="shared" si="362"/>
        <v>207</v>
      </c>
      <c r="E1261" s="2">
        <f t="shared" si="363"/>
        <v>118.97</v>
      </c>
      <c r="F1261" s="17">
        <f t="shared" si="364"/>
        <v>4</v>
      </c>
      <c r="G1261" s="17">
        <f t="shared" si="365"/>
        <v>203</v>
      </c>
      <c r="H1261" s="17">
        <f t="shared" si="366"/>
        <v>207</v>
      </c>
      <c r="I1261" s="17">
        <f t="shared" si="367"/>
        <v>1596156</v>
      </c>
      <c r="J1261" s="17">
        <f t="shared" si="368"/>
        <v>3599115</v>
      </c>
      <c r="K1261" s="17">
        <f t="shared" si="369"/>
        <v>5195271</v>
      </c>
      <c r="L1261" s="17">
        <f>分割表!$B$5</f>
        <v>1596160</v>
      </c>
      <c r="M1261" s="17">
        <f>分割表!$C$5</f>
        <v>3599318</v>
      </c>
      <c r="N1261" s="17">
        <f t="shared" si="370"/>
        <v>5195478</v>
      </c>
      <c r="O1261" s="17">
        <f t="shared" si="371"/>
        <v>5.5451774444795623</v>
      </c>
      <c r="P1261" s="17">
        <f t="shared" si="372"/>
        <v>1078.5808137454828</v>
      </c>
      <c r="Q1261" s="17">
        <f t="shared" si="373"/>
        <v>1103.8727902059313</v>
      </c>
      <c r="R1261" s="17">
        <f t="shared" si="374"/>
        <v>22798069.804307759</v>
      </c>
      <c r="S1261" s="17">
        <f t="shared" si="375"/>
        <v>54332954.607827954</v>
      </c>
      <c r="T1261" s="17">
        <f t="shared" si="376"/>
        <v>80335822.849382609</v>
      </c>
      <c r="U1261" s="17">
        <f t="shared" si="377"/>
        <v>22798130.936747961</v>
      </c>
      <c r="V1261" s="17">
        <f t="shared" si="378"/>
        <v>54336222.141856313</v>
      </c>
      <c r="W1261" s="17">
        <f t="shared" si="379"/>
        <v>80339230.748191163</v>
      </c>
      <c r="X1261" s="17">
        <f t="shared" si="380"/>
        <v>-1.747520577813742E-2</v>
      </c>
    </row>
    <row r="1262" spans="1:24" s="17" customFormat="1">
      <c r="A1262" s="17" t="s">
        <v>2906</v>
      </c>
      <c r="B1262" s="17">
        <v>2</v>
      </c>
      <c r="C1262" s="17">
        <v>198</v>
      </c>
      <c r="D1262" s="17">
        <f t="shared" si="362"/>
        <v>200</v>
      </c>
      <c r="E1262" s="2">
        <f t="shared" si="363"/>
        <v>127.67</v>
      </c>
      <c r="F1262" s="17">
        <f t="shared" si="364"/>
        <v>2</v>
      </c>
      <c r="G1262" s="17">
        <f t="shared" si="365"/>
        <v>198</v>
      </c>
      <c r="H1262" s="17">
        <f t="shared" si="366"/>
        <v>200</v>
      </c>
      <c r="I1262" s="17">
        <f t="shared" si="367"/>
        <v>1596158</v>
      </c>
      <c r="J1262" s="17">
        <f t="shared" si="368"/>
        <v>3599120</v>
      </c>
      <c r="K1262" s="17">
        <f t="shared" si="369"/>
        <v>5195278</v>
      </c>
      <c r="L1262" s="17">
        <f>分割表!$B$5</f>
        <v>1596160</v>
      </c>
      <c r="M1262" s="17">
        <f>分割表!$C$5</f>
        <v>3599318</v>
      </c>
      <c r="N1262" s="17">
        <f t="shared" si="370"/>
        <v>5195478</v>
      </c>
      <c r="O1262" s="17">
        <f t="shared" si="371"/>
        <v>1.3862943611198906</v>
      </c>
      <c r="P1262" s="17">
        <f t="shared" si="372"/>
        <v>1047.0768720775179</v>
      </c>
      <c r="Q1262" s="17">
        <f t="shared" si="373"/>
        <v>1059.6634733096073</v>
      </c>
      <c r="R1262" s="17">
        <f t="shared" si="374"/>
        <v>22798100.370526604</v>
      </c>
      <c r="S1262" s="17">
        <f t="shared" si="375"/>
        <v>54333035.088824123</v>
      </c>
      <c r="T1262" s="17">
        <f t="shared" si="376"/>
        <v>80335938.092202753</v>
      </c>
      <c r="U1262" s="17">
        <f t="shared" si="377"/>
        <v>22798130.936747961</v>
      </c>
      <c r="V1262" s="17">
        <f t="shared" si="378"/>
        <v>54336222.141856313</v>
      </c>
      <c r="W1262" s="17">
        <f t="shared" si="379"/>
        <v>80339230.748191163</v>
      </c>
      <c r="X1262" s="17">
        <f t="shared" si="380"/>
        <v>-1.7506704536860151E-2</v>
      </c>
    </row>
    <row r="1263" spans="1:24" s="17" customFormat="1">
      <c r="A1263" s="17" t="s">
        <v>2327</v>
      </c>
      <c r="B1263" s="17">
        <v>126</v>
      </c>
      <c r="C1263" s="17">
        <v>530</v>
      </c>
      <c r="D1263" s="17">
        <f t="shared" si="362"/>
        <v>656</v>
      </c>
      <c r="E1263" s="2">
        <f t="shared" si="363"/>
        <v>44.63</v>
      </c>
      <c r="F1263" s="17">
        <f t="shared" si="364"/>
        <v>126</v>
      </c>
      <c r="G1263" s="17">
        <f t="shared" si="365"/>
        <v>530</v>
      </c>
      <c r="H1263" s="17">
        <f t="shared" si="366"/>
        <v>656</v>
      </c>
      <c r="I1263" s="17">
        <f t="shared" si="367"/>
        <v>1596034</v>
      </c>
      <c r="J1263" s="17">
        <f t="shared" si="368"/>
        <v>3598788</v>
      </c>
      <c r="K1263" s="17">
        <f t="shared" si="369"/>
        <v>5194822</v>
      </c>
      <c r="L1263" s="17">
        <f>分割表!$B$5</f>
        <v>1596160</v>
      </c>
      <c r="M1263" s="17">
        <f>分割表!$C$5</f>
        <v>3599318</v>
      </c>
      <c r="N1263" s="17">
        <f t="shared" si="370"/>
        <v>5195478</v>
      </c>
      <c r="O1263" s="17">
        <f t="shared" si="371"/>
        <v>609.37152027588627</v>
      </c>
      <c r="P1263" s="17">
        <f t="shared" si="372"/>
        <v>3324.6248134694688</v>
      </c>
      <c r="Q1263" s="17">
        <f t="shared" si="373"/>
        <v>4254.921477547322</v>
      </c>
      <c r="R1263" s="17">
        <f t="shared" si="374"/>
        <v>22796205.269697148</v>
      </c>
      <c r="S1263" s="17">
        <f t="shared" si="375"/>
        <v>54327691.16576077</v>
      </c>
      <c r="T1263" s="17">
        <f t="shared" si="376"/>
        <v>80328430.865338862</v>
      </c>
      <c r="U1263" s="17">
        <f t="shared" si="377"/>
        <v>22798130.936747961</v>
      </c>
      <c r="V1263" s="17">
        <f t="shared" si="378"/>
        <v>54336222.141856313</v>
      </c>
      <c r="W1263" s="17">
        <f t="shared" si="379"/>
        <v>80339230.748191163</v>
      </c>
      <c r="X1263" s="17">
        <f t="shared" si="380"/>
        <v>-1.755295492870796E-2</v>
      </c>
    </row>
    <row r="1264" spans="1:24" s="17" customFormat="1">
      <c r="A1264" s="17" t="s">
        <v>1359</v>
      </c>
      <c r="B1264" s="17">
        <v>319</v>
      </c>
      <c r="C1264" s="17">
        <v>1046</v>
      </c>
      <c r="D1264" s="17">
        <f t="shared" si="362"/>
        <v>1365</v>
      </c>
      <c r="E1264" s="2">
        <f t="shared" si="363"/>
        <v>36.5</v>
      </c>
      <c r="F1264" s="17">
        <f t="shared" si="364"/>
        <v>319</v>
      </c>
      <c r="G1264" s="17">
        <f t="shared" si="365"/>
        <v>1046</v>
      </c>
      <c r="H1264" s="17">
        <f t="shared" si="366"/>
        <v>1365</v>
      </c>
      <c r="I1264" s="17">
        <f t="shared" si="367"/>
        <v>1595841</v>
      </c>
      <c r="J1264" s="17">
        <f t="shared" si="368"/>
        <v>3598272</v>
      </c>
      <c r="K1264" s="17">
        <f t="shared" si="369"/>
        <v>5194113</v>
      </c>
      <c r="L1264" s="17">
        <f>分割表!$B$5</f>
        <v>1596160</v>
      </c>
      <c r="M1264" s="17">
        <f>分割表!$C$5</f>
        <v>3599318</v>
      </c>
      <c r="N1264" s="17">
        <f t="shared" si="370"/>
        <v>5195478</v>
      </c>
      <c r="O1264" s="17">
        <f t="shared" si="371"/>
        <v>1839.0959617883655</v>
      </c>
      <c r="P1264" s="17">
        <f t="shared" si="372"/>
        <v>7272.5541622776127</v>
      </c>
      <c r="Q1264" s="17">
        <f t="shared" si="373"/>
        <v>9853.8117509000167</v>
      </c>
      <c r="R1264" s="17">
        <f t="shared" si="374"/>
        <v>22793255.656121373</v>
      </c>
      <c r="S1264" s="17">
        <f t="shared" si="375"/>
        <v>54319385.61119207</v>
      </c>
      <c r="T1264" s="17">
        <f t="shared" si="376"/>
        <v>80316758.524124935</v>
      </c>
      <c r="U1264" s="17">
        <f t="shared" si="377"/>
        <v>22798130.936747961</v>
      </c>
      <c r="V1264" s="17">
        <f t="shared" si="378"/>
        <v>54336222.141856313</v>
      </c>
      <c r="W1264" s="17">
        <f t="shared" si="379"/>
        <v>80339230.748191163</v>
      </c>
      <c r="X1264" s="17">
        <f t="shared" si="380"/>
        <v>-1.7557520620783251E-2</v>
      </c>
    </row>
    <row r="1265" spans="1:24" s="17" customFormat="1">
      <c r="A1265" s="17" t="s">
        <v>2872</v>
      </c>
      <c r="B1265" s="17">
        <v>14</v>
      </c>
      <c r="C1265" s="17">
        <v>231</v>
      </c>
      <c r="D1265" s="17">
        <f t="shared" si="362"/>
        <v>245</v>
      </c>
      <c r="E1265" s="2">
        <f t="shared" si="363"/>
        <v>95.3</v>
      </c>
      <c r="F1265" s="17">
        <f t="shared" si="364"/>
        <v>14</v>
      </c>
      <c r="G1265" s="17">
        <f t="shared" si="365"/>
        <v>231</v>
      </c>
      <c r="H1265" s="17">
        <f t="shared" si="366"/>
        <v>245</v>
      </c>
      <c r="I1265" s="17">
        <f t="shared" si="367"/>
        <v>1596146</v>
      </c>
      <c r="J1265" s="17">
        <f t="shared" si="368"/>
        <v>3599087</v>
      </c>
      <c r="K1265" s="17">
        <f t="shared" si="369"/>
        <v>5195233</v>
      </c>
      <c r="L1265" s="17">
        <f>分割表!$B$5</f>
        <v>1596160</v>
      </c>
      <c r="M1265" s="17">
        <f>分割表!$C$5</f>
        <v>3599318</v>
      </c>
      <c r="N1265" s="17">
        <f t="shared" si="370"/>
        <v>5195478</v>
      </c>
      <c r="O1265" s="17">
        <f t="shared" si="371"/>
        <v>36.946802614613617</v>
      </c>
      <c r="P1265" s="17">
        <f t="shared" si="372"/>
        <v>1257.1984911305342</v>
      </c>
      <c r="Q1265" s="17">
        <f t="shared" si="373"/>
        <v>1347.8082615834583</v>
      </c>
      <c r="R1265" s="17">
        <f t="shared" si="374"/>
        <v>22797916.973251119</v>
      </c>
      <c r="S1265" s="17">
        <f t="shared" si="375"/>
        <v>54332503.914377756</v>
      </c>
      <c r="T1265" s="17">
        <f t="shared" si="376"/>
        <v>80335197.2456664</v>
      </c>
      <c r="U1265" s="17">
        <f t="shared" si="377"/>
        <v>22798130.936747961</v>
      </c>
      <c r="V1265" s="17">
        <f t="shared" si="378"/>
        <v>54336222.141856313</v>
      </c>
      <c r="W1265" s="17">
        <f t="shared" si="379"/>
        <v>80339230.748191163</v>
      </c>
      <c r="X1265" s="17">
        <f t="shared" si="380"/>
        <v>-1.7590326543522463E-2</v>
      </c>
    </row>
    <row r="1266" spans="1:24" s="17" customFormat="1">
      <c r="A1266" s="17" t="s">
        <v>2827</v>
      </c>
      <c r="B1266" s="17">
        <v>35</v>
      </c>
      <c r="C1266" s="17">
        <v>288</v>
      </c>
      <c r="D1266" s="17">
        <f t="shared" si="362"/>
        <v>323</v>
      </c>
      <c r="E1266" s="2">
        <f t="shared" si="363"/>
        <v>72.41</v>
      </c>
      <c r="F1266" s="17">
        <f t="shared" si="364"/>
        <v>35</v>
      </c>
      <c r="G1266" s="17">
        <f t="shared" si="365"/>
        <v>288</v>
      </c>
      <c r="H1266" s="17">
        <f t="shared" si="366"/>
        <v>323</v>
      </c>
      <c r="I1266" s="17">
        <f t="shared" si="367"/>
        <v>1596125</v>
      </c>
      <c r="J1266" s="17">
        <f t="shared" si="368"/>
        <v>3599030</v>
      </c>
      <c r="K1266" s="17">
        <f t="shared" si="369"/>
        <v>5195155</v>
      </c>
      <c r="L1266" s="17">
        <f>分割表!$B$5</f>
        <v>1596160</v>
      </c>
      <c r="M1266" s="17">
        <f>分割表!$C$5</f>
        <v>3599318</v>
      </c>
      <c r="N1266" s="17">
        <f t="shared" si="370"/>
        <v>5195478</v>
      </c>
      <c r="O1266" s="17">
        <f t="shared" si="371"/>
        <v>124.43718215212947</v>
      </c>
      <c r="P1266" s="17">
        <f t="shared" si="372"/>
        <v>1630.9326182791524</v>
      </c>
      <c r="Q1266" s="17">
        <f t="shared" si="373"/>
        <v>1866.1817004009181</v>
      </c>
      <c r="R1266" s="17">
        <f t="shared" si="374"/>
        <v>22797596.028236106</v>
      </c>
      <c r="S1266" s="17">
        <f t="shared" si="375"/>
        <v>54331586.431955785</v>
      </c>
      <c r="T1266" s="17">
        <f t="shared" si="376"/>
        <v>80333913.112593427</v>
      </c>
      <c r="U1266" s="17">
        <f t="shared" si="377"/>
        <v>22798130.936747961</v>
      </c>
      <c r="V1266" s="17">
        <f t="shared" si="378"/>
        <v>54336222.141856313</v>
      </c>
      <c r="W1266" s="17">
        <f t="shared" si="379"/>
        <v>80339230.748191163</v>
      </c>
      <c r="X1266" s="17">
        <f t="shared" si="380"/>
        <v>-1.766851141543184E-2</v>
      </c>
    </row>
    <row r="1267" spans="1:24" s="17" customFormat="1">
      <c r="A1267" s="17" t="s">
        <v>2889</v>
      </c>
      <c r="B1267" s="17">
        <v>6</v>
      </c>
      <c r="C1267" s="17">
        <v>213</v>
      </c>
      <c r="D1267" s="17">
        <f t="shared" si="362"/>
        <v>219</v>
      </c>
      <c r="E1267" s="2">
        <f t="shared" si="363"/>
        <v>115.52</v>
      </c>
      <c r="F1267" s="17">
        <f t="shared" si="364"/>
        <v>6</v>
      </c>
      <c r="G1267" s="17">
        <f t="shared" si="365"/>
        <v>213</v>
      </c>
      <c r="H1267" s="17">
        <f t="shared" si="366"/>
        <v>219</v>
      </c>
      <c r="I1267" s="17">
        <f t="shared" si="367"/>
        <v>1596154</v>
      </c>
      <c r="J1267" s="17">
        <f t="shared" si="368"/>
        <v>3599105</v>
      </c>
      <c r="K1267" s="17">
        <f t="shared" si="369"/>
        <v>5195259</v>
      </c>
      <c r="L1267" s="17">
        <f>分割表!$B$5</f>
        <v>1596160</v>
      </c>
      <c r="M1267" s="17">
        <f>分割表!$C$5</f>
        <v>3599318</v>
      </c>
      <c r="N1267" s="17">
        <f t="shared" si="370"/>
        <v>5195478</v>
      </c>
      <c r="O1267" s="17">
        <f t="shared" si="371"/>
        <v>10.750556815368331</v>
      </c>
      <c r="P1267" s="17">
        <f t="shared" si="372"/>
        <v>1141.9552312961075</v>
      </c>
      <c r="Q1267" s="17">
        <f t="shared" si="373"/>
        <v>1180.2067088298138</v>
      </c>
      <c r="R1267" s="17">
        <f t="shared" si="374"/>
        <v>22798039.23809142</v>
      </c>
      <c r="S1267" s="17">
        <f t="shared" si="375"/>
        <v>54332793.64585644</v>
      </c>
      <c r="T1267" s="17">
        <f t="shared" si="376"/>
        <v>80335625.290284306</v>
      </c>
      <c r="U1267" s="17">
        <f t="shared" si="377"/>
        <v>22798130.936747961</v>
      </c>
      <c r="V1267" s="17">
        <f t="shared" si="378"/>
        <v>54336222.141856313</v>
      </c>
      <c r="W1267" s="17">
        <f t="shared" si="379"/>
        <v>80339230.748191163</v>
      </c>
      <c r="X1267" s="17">
        <f t="shared" si="380"/>
        <v>-1.7898064617745853E-2</v>
      </c>
    </row>
    <row r="1268" spans="1:24" s="17" customFormat="1">
      <c r="A1268" s="17" t="s">
        <v>1751</v>
      </c>
      <c r="B1268" s="17">
        <v>40</v>
      </c>
      <c r="C1268" s="17">
        <v>304</v>
      </c>
      <c r="D1268" s="17">
        <f t="shared" si="362"/>
        <v>344</v>
      </c>
      <c r="E1268" s="2">
        <f t="shared" si="363"/>
        <v>70.28</v>
      </c>
      <c r="F1268" s="17">
        <f t="shared" si="364"/>
        <v>40</v>
      </c>
      <c r="G1268" s="17">
        <f t="shared" si="365"/>
        <v>304</v>
      </c>
      <c r="H1268" s="17">
        <f t="shared" si="366"/>
        <v>344</v>
      </c>
      <c r="I1268" s="17">
        <f t="shared" si="367"/>
        <v>1596120</v>
      </c>
      <c r="J1268" s="17">
        <f t="shared" si="368"/>
        <v>3599014</v>
      </c>
      <c r="K1268" s="17">
        <f t="shared" si="369"/>
        <v>5195134</v>
      </c>
      <c r="L1268" s="17">
        <f>分割表!$B$5</f>
        <v>1596160</v>
      </c>
      <c r="M1268" s="17">
        <f>分割表!$C$5</f>
        <v>3599318</v>
      </c>
      <c r="N1268" s="17">
        <f t="shared" si="370"/>
        <v>5195478</v>
      </c>
      <c r="O1268" s="17">
        <f t="shared" si="371"/>
        <v>147.55517816455745</v>
      </c>
      <c r="P1268" s="17">
        <f t="shared" si="372"/>
        <v>1737.9764212274915</v>
      </c>
      <c r="Q1268" s="17">
        <f t="shared" si="373"/>
        <v>2009.180730136449</v>
      </c>
      <c r="R1268" s="17">
        <f t="shared" si="374"/>
        <v>22797519.612797063</v>
      </c>
      <c r="S1268" s="17">
        <f t="shared" si="375"/>
        <v>54331328.893192589</v>
      </c>
      <c r="T1268" s="17">
        <f t="shared" si="376"/>
        <v>80333567.384658486</v>
      </c>
      <c r="U1268" s="17">
        <f t="shared" si="377"/>
        <v>22798130.936747961</v>
      </c>
      <c r="V1268" s="17">
        <f t="shared" si="378"/>
        <v>54336222.141856313</v>
      </c>
      <c r="W1268" s="17">
        <f t="shared" si="379"/>
        <v>80339230.748191163</v>
      </c>
      <c r="X1268" s="17">
        <f t="shared" si="380"/>
        <v>-1.7907814837456827E-2</v>
      </c>
    </row>
    <row r="1269" spans="1:24" s="17" customFormat="1">
      <c r="A1269" s="17" t="s">
        <v>2589</v>
      </c>
      <c r="B1269" s="17">
        <v>698</v>
      </c>
      <c r="C1269" s="17">
        <v>2064</v>
      </c>
      <c r="D1269" s="17">
        <f t="shared" si="362"/>
        <v>2762</v>
      </c>
      <c r="E1269" s="2">
        <f t="shared" si="363"/>
        <v>40.01</v>
      </c>
      <c r="F1269" s="17">
        <f t="shared" si="364"/>
        <v>698</v>
      </c>
      <c r="G1269" s="17">
        <f t="shared" si="365"/>
        <v>2064</v>
      </c>
      <c r="H1269" s="17">
        <f t="shared" si="366"/>
        <v>2762</v>
      </c>
      <c r="I1269" s="17">
        <f t="shared" si="367"/>
        <v>1595462</v>
      </c>
      <c r="J1269" s="17">
        <f t="shared" si="368"/>
        <v>3597254</v>
      </c>
      <c r="K1269" s="17">
        <f t="shared" si="369"/>
        <v>5192716</v>
      </c>
      <c r="L1269" s="17">
        <f>分割表!$B$5</f>
        <v>1596160</v>
      </c>
      <c r="M1269" s="17">
        <f>分割表!$C$5</f>
        <v>3599318</v>
      </c>
      <c r="N1269" s="17">
        <f t="shared" si="370"/>
        <v>5195478</v>
      </c>
      <c r="O1269" s="17">
        <f t="shared" si="371"/>
        <v>4570.6569337281362</v>
      </c>
      <c r="P1269" s="17">
        <f t="shared" si="372"/>
        <v>15753.275925305401</v>
      </c>
      <c r="Q1269" s="17">
        <f t="shared" si="373"/>
        <v>21885.287942423034</v>
      </c>
      <c r="R1269" s="17">
        <f t="shared" si="374"/>
        <v>22787463.477698531</v>
      </c>
      <c r="S1269" s="17">
        <f t="shared" si="375"/>
        <v>54303000.06356328</v>
      </c>
      <c r="T1269" s="17">
        <f t="shared" si="376"/>
        <v>80293759.850120887</v>
      </c>
      <c r="U1269" s="17">
        <f t="shared" si="377"/>
        <v>22798130.936747961</v>
      </c>
      <c r="V1269" s="17">
        <f t="shared" si="378"/>
        <v>54336222.141856313</v>
      </c>
      <c r="W1269" s="17">
        <f t="shared" si="379"/>
        <v>80339230.748191163</v>
      </c>
      <c r="X1269" s="17">
        <f t="shared" si="380"/>
        <v>-1.7994947979295184E-2</v>
      </c>
    </row>
    <row r="1270" spans="1:24" s="17" customFormat="1">
      <c r="A1270" s="17" t="s">
        <v>2893</v>
      </c>
      <c r="B1270" s="17">
        <v>4</v>
      </c>
      <c r="C1270" s="17">
        <v>209</v>
      </c>
      <c r="D1270" s="17">
        <f t="shared" si="362"/>
        <v>213</v>
      </c>
      <c r="E1270" s="2">
        <f t="shared" si="363"/>
        <v>123.15</v>
      </c>
      <c r="F1270" s="17">
        <f t="shared" si="364"/>
        <v>4</v>
      </c>
      <c r="G1270" s="17">
        <f t="shared" si="365"/>
        <v>209</v>
      </c>
      <c r="H1270" s="17">
        <f t="shared" si="366"/>
        <v>213</v>
      </c>
      <c r="I1270" s="17">
        <f t="shared" si="367"/>
        <v>1596156</v>
      </c>
      <c r="J1270" s="17">
        <f t="shared" si="368"/>
        <v>3599109</v>
      </c>
      <c r="K1270" s="17">
        <f t="shared" si="369"/>
        <v>5195265</v>
      </c>
      <c r="L1270" s="17">
        <f>分割表!$B$5</f>
        <v>1596160</v>
      </c>
      <c r="M1270" s="17">
        <f>分割表!$C$5</f>
        <v>3599318</v>
      </c>
      <c r="N1270" s="17">
        <f t="shared" si="370"/>
        <v>5195478</v>
      </c>
      <c r="O1270" s="17">
        <f t="shared" si="371"/>
        <v>5.5451774444795623</v>
      </c>
      <c r="P1270" s="17">
        <f t="shared" si="372"/>
        <v>1116.5478586606455</v>
      </c>
      <c r="Q1270" s="17">
        <f t="shared" si="373"/>
        <v>1141.9552312961075</v>
      </c>
      <c r="R1270" s="17">
        <f t="shared" si="374"/>
        <v>22798069.804307759</v>
      </c>
      <c r="S1270" s="17">
        <f t="shared" si="375"/>
        <v>54332858.030641712</v>
      </c>
      <c r="T1270" s="17">
        <f t="shared" si="376"/>
        <v>80335724.069829985</v>
      </c>
      <c r="U1270" s="17">
        <f t="shared" si="377"/>
        <v>22798130.936747961</v>
      </c>
      <c r="V1270" s="17">
        <f t="shared" si="378"/>
        <v>54336222.141856313</v>
      </c>
      <c r="W1270" s="17">
        <f t="shared" si="379"/>
        <v>80339230.748191163</v>
      </c>
      <c r="X1270" s="17">
        <f t="shared" si="380"/>
        <v>-1.8020434896134817E-2</v>
      </c>
    </row>
    <row r="1271" spans="1:24" s="17" customFormat="1">
      <c r="A1271" s="17" t="s">
        <v>2900</v>
      </c>
      <c r="B1271" s="17">
        <v>2</v>
      </c>
      <c r="C1271" s="17">
        <v>204</v>
      </c>
      <c r="D1271" s="17">
        <f t="shared" si="362"/>
        <v>206</v>
      </c>
      <c r="E1271" s="2">
        <f t="shared" si="363"/>
        <v>131.96</v>
      </c>
      <c r="F1271" s="17">
        <f t="shared" si="364"/>
        <v>2</v>
      </c>
      <c r="G1271" s="17">
        <f t="shared" si="365"/>
        <v>204</v>
      </c>
      <c r="H1271" s="17">
        <f t="shared" si="366"/>
        <v>206</v>
      </c>
      <c r="I1271" s="17">
        <f t="shared" si="367"/>
        <v>1596158</v>
      </c>
      <c r="J1271" s="17">
        <f t="shared" si="368"/>
        <v>3599114</v>
      </c>
      <c r="K1271" s="17">
        <f t="shared" si="369"/>
        <v>5195272</v>
      </c>
      <c r="L1271" s="17">
        <f>分割表!$B$5</f>
        <v>1596160</v>
      </c>
      <c r="M1271" s="17">
        <f>分割表!$C$5</f>
        <v>3599318</v>
      </c>
      <c r="N1271" s="17">
        <f t="shared" si="370"/>
        <v>5195478</v>
      </c>
      <c r="O1271" s="17">
        <f t="shared" si="371"/>
        <v>1.3862943611198906</v>
      </c>
      <c r="P1271" s="17">
        <f t="shared" si="372"/>
        <v>1084.8964787442201</v>
      </c>
      <c r="Q1271" s="17">
        <f t="shared" si="373"/>
        <v>1097.5424907706538</v>
      </c>
      <c r="R1271" s="17">
        <f t="shared" si="374"/>
        <v>22798100.370526604</v>
      </c>
      <c r="S1271" s="17">
        <f t="shared" si="375"/>
        <v>54332938.511629552</v>
      </c>
      <c r="T1271" s="17">
        <f t="shared" si="376"/>
        <v>80335839.312642053</v>
      </c>
      <c r="U1271" s="17">
        <f t="shared" si="377"/>
        <v>22798130.936747961</v>
      </c>
      <c r="V1271" s="17">
        <f t="shared" si="378"/>
        <v>54336222.141856313</v>
      </c>
      <c r="W1271" s="17">
        <f t="shared" si="379"/>
        <v>80339230.748191163</v>
      </c>
      <c r="X1271" s="17">
        <f t="shared" si="380"/>
        <v>-1.8051933654857546E-2</v>
      </c>
    </row>
    <row r="1272" spans="1:24" s="17" customFormat="1">
      <c r="A1272" s="17" t="s">
        <v>1214</v>
      </c>
      <c r="B1272" s="17">
        <v>20</v>
      </c>
      <c r="C1272" s="17">
        <v>253</v>
      </c>
      <c r="D1272" s="17">
        <f t="shared" si="362"/>
        <v>273</v>
      </c>
      <c r="E1272" s="2">
        <f t="shared" si="363"/>
        <v>89.89</v>
      </c>
      <c r="F1272" s="17">
        <f t="shared" si="364"/>
        <v>20</v>
      </c>
      <c r="G1272" s="17">
        <f t="shared" si="365"/>
        <v>253</v>
      </c>
      <c r="H1272" s="17">
        <f t="shared" si="366"/>
        <v>273</v>
      </c>
      <c r="I1272" s="17">
        <f t="shared" si="367"/>
        <v>1596140</v>
      </c>
      <c r="J1272" s="17">
        <f t="shared" si="368"/>
        <v>3599065</v>
      </c>
      <c r="K1272" s="17">
        <f t="shared" si="369"/>
        <v>5195205</v>
      </c>
      <c r="L1272" s="17">
        <f>分割表!$B$5</f>
        <v>1596160</v>
      </c>
      <c r="M1272" s="17">
        <f>分割表!$C$5</f>
        <v>3599318</v>
      </c>
      <c r="N1272" s="17">
        <f t="shared" si="370"/>
        <v>5195478</v>
      </c>
      <c r="O1272" s="17">
        <f t="shared" si="371"/>
        <v>59.914645471079815</v>
      </c>
      <c r="P1272" s="17">
        <f t="shared" si="372"/>
        <v>1399.9475406480626</v>
      </c>
      <c r="Q1272" s="17">
        <f t="shared" si="373"/>
        <v>1531.3858000854941</v>
      </c>
      <c r="R1272" s="17">
        <f t="shared" si="374"/>
        <v>22797825.27464721</v>
      </c>
      <c r="S1272" s="17">
        <f t="shared" si="375"/>
        <v>54332149.798248269</v>
      </c>
      <c r="T1272" s="17">
        <f t="shared" si="376"/>
        <v>80334736.274684966</v>
      </c>
      <c r="U1272" s="17">
        <f t="shared" si="377"/>
        <v>22798130.936747961</v>
      </c>
      <c r="V1272" s="17">
        <f t="shared" si="378"/>
        <v>54336222.141856313</v>
      </c>
      <c r="W1272" s="17">
        <f t="shared" si="379"/>
        <v>80339230.748191163</v>
      </c>
      <c r="X1272" s="17">
        <f t="shared" si="380"/>
        <v>-1.8131930905017898E-2</v>
      </c>
    </row>
    <row r="1273" spans="1:24" s="17" customFormat="1">
      <c r="A1273" s="17" t="s">
        <v>190</v>
      </c>
      <c r="B1273" s="17">
        <v>8</v>
      </c>
      <c r="C1273" s="17">
        <v>222</v>
      </c>
      <c r="D1273" s="17">
        <f t="shared" si="362"/>
        <v>230</v>
      </c>
      <c r="E1273" s="2">
        <f t="shared" si="363"/>
        <v>112.4</v>
      </c>
      <c r="F1273" s="17">
        <f t="shared" si="364"/>
        <v>8</v>
      </c>
      <c r="G1273" s="17">
        <f t="shared" si="365"/>
        <v>222</v>
      </c>
      <c r="H1273" s="17">
        <f t="shared" si="366"/>
        <v>230</v>
      </c>
      <c r="I1273" s="17">
        <f t="shared" si="367"/>
        <v>1596152</v>
      </c>
      <c r="J1273" s="17">
        <f t="shared" si="368"/>
        <v>3599096</v>
      </c>
      <c r="K1273" s="17">
        <f t="shared" si="369"/>
        <v>5195248</v>
      </c>
      <c r="L1273" s="17">
        <f>分割表!$B$5</f>
        <v>1596160</v>
      </c>
      <c r="M1273" s="17">
        <f>分割表!$C$5</f>
        <v>3599318</v>
      </c>
      <c r="N1273" s="17">
        <f t="shared" si="370"/>
        <v>5195478</v>
      </c>
      <c r="O1273" s="17">
        <f t="shared" si="371"/>
        <v>16.635532333438686</v>
      </c>
      <c r="P1273" s="17">
        <f t="shared" si="372"/>
        <v>1199.3943787756459</v>
      </c>
      <c r="Q1273" s="17">
        <f t="shared" si="373"/>
        <v>1250.7582410523351</v>
      </c>
      <c r="R1273" s="17">
        <f t="shared" si="374"/>
        <v>22798008.671877589</v>
      </c>
      <c r="S1273" s="17">
        <f t="shared" si="375"/>
        <v>54332648.780105844</v>
      </c>
      <c r="T1273" s="17">
        <f t="shared" si="376"/>
        <v>80335444.194468543</v>
      </c>
      <c r="U1273" s="17">
        <f t="shared" si="377"/>
        <v>22798130.936747961</v>
      </c>
      <c r="V1273" s="17">
        <f t="shared" si="378"/>
        <v>54336222.141856313</v>
      </c>
      <c r="W1273" s="17">
        <f t="shared" si="379"/>
        <v>80339230.748191163</v>
      </c>
      <c r="X1273" s="17">
        <f t="shared" si="380"/>
        <v>-1.8230051937688049E-2</v>
      </c>
    </row>
    <row r="1274" spans="1:24" s="17" customFormat="1">
      <c r="A1274" s="17" t="s">
        <v>2886</v>
      </c>
      <c r="B1274" s="17">
        <v>6</v>
      </c>
      <c r="C1274" s="17">
        <v>218</v>
      </c>
      <c r="D1274" s="17">
        <f t="shared" si="362"/>
        <v>224</v>
      </c>
      <c r="E1274" s="2">
        <f t="shared" si="363"/>
        <v>118.92</v>
      </c>
      <c r="F1274" s="17">
        <f t="shared" si="364"/>
        <v>6</v>
      </c>
      <c r="G1274" s="17">
        <f t="shared" si="365"/>
        <v>218</v>
      </c>
      <c r="H1274" s="17">
        <f t="shared" si="366"/>
        <v>224</v>
      </c>
      <c r="I1274" s="17">
        <f t="shared" si="367"/>
        <v>1596154</v>
      </c>
      <c r="J1274" s="17">
        <f t="shared" si="368"/>
        <v>3599100</v>
      </c>
      <c r="K1274" s="17">
        <f t="shared" si="369"/>
        <v>5195254</v>
      </c>
      <c r="L1274" s="17">
        <f>分割表!$B$5</f>
        <v>1596160</v>
      </c>
      <c r="M1274" s="17">
        <f>分割表!$C$5</f>
        <v>3599318</v>
      </c>
      <c r="N1274" s="17">
        <f t="shared" si="370"/>
        <v>5195478</v>
      </c>
      <c r="O1274" s="17">
        <f t="shared" si="371"/>
        <v>10.750556815368331</v>
      </c>
      <c r="P1274" s="17">
        <f t="shared" si="372"/>
        <v>1173.8199236880214</v>
      </c>
      <c r="Q1274" s="17">
        <f t="shared" si="373"/>
        <v>1212.2087156155289</v>
      </c>
      <c r="R1274" s="17">
        <f t="shared" si="374"/>
        <v>22798039.23809142</v>
      </c>
      <c r="S1274" s="17">
        <f t="shared" si="375"/>
        <v>54332713.16488111</v>
      </c>
      <c r="T1274" s="17">
        <f t="shared" si="376"/>
        <v>80335542.974001527</v>
      </c>
      <c r="U1274" s="17">
        <f t="shared" si="377"/>
        <v>22798130.936747961</v>
      </c>
      <c r="V1274" s="17">
        <f t="shared" si="378"/>
        <v>54336222.141856313</v>
      </c>
      <c r="W1274" s="17">
        <f t="shared" si="379"/>
        <v>80339230.748191163</v>
      </c>
      <c r="X1274" s="17">
        <f t="shared" si="380"/>
        <v>-1.8352422216077014E-2</v>
      </c>
    </row>
    <row r="1275" spans="1:24" s="17" customFormat="1">
      <c r="A1275" s="17" t="s">
        <v>1488</v>
      </c>
      <c r="B1275" s="17">
        <v>11</v>
      </c>
      <c r="C1275" s="17">
        <v>232</v>
      </c>
      <c r="D1275" s="17">
        <f t="shared" si="362"/>
        <v>243</v>
      </c>
      <c r="E1275" s="2">
        <f t="shared" si="363"/>
        <v>106.69</v>
      </c>
      <c r="F1275" s="17">
        <f t="shared" si="364"/>
        <v>11</v>
      </c>
      <c r="G1275" s="17">
        <f t="shared" si="365"/>
        <v>232</v>
      </c>
      <c r="H1275" s="17">
        <f t="shared" si="366"/>
        <v>243</v>
      </c>
      <c r="I1275" s="17">
        <f t="shared" si="367"/>
        <v>1596149</v>
      </c>
      <c r="J1275" s="17">
        <f t="shared" si="368"/>
        <v>3599086</v>
      </c>
      <c r="K1275" s="17">
        <f t="shared" si="369"/>
        <v>5195235</v>
      </c>
      <c r="L1275" s="17">
        <f>分割表!$B$5</f>
        <v>1596160</v>
      </c>
      <c r="M1275" s="17">
        <f>分割表!$C$5</f>
        <v>3599318</v>
      </c>
      <c r="N1275" s="17">
        <f t="shared" si="370"/>
        <v>5195478</v>
      </c>
      <c r="O1275" s="17">
        <f t="shared" si="371"/>
        <v>26.376848000782076</v>
      </c>
      <c r="P1275" s="17">
        <f t="shared" si="372"/>
        <v>1263.6430702265839</v>
      </c>
      <c r="Q1275" s="17">
        <f t="shared" si="373"/>
        <v>1334.8139307317533</v>
      </c>
      <c r="R1275" s="17">
        <f t="shared" si="374"/>
        <v>22797962.822561532</v>
      </c>
      <c r="S1275" s="17">
        <f t="shared" si="375"/>
        <v>54332487.818187125</v>
      </c>
      <c r="T1275" s="17">
        <f t="shared" si="376"/>
        <v>80335230.172170848</v>
      </c>
      <c r="U1275" s="17">
        <f t="shared" si="377"/>
        <v>22798130.936747961</v>
      </c>
      <c r="V1275" s="17">
        <f t="shared" si="378"/>
        <v>54336222.141856313</v>
      </c>
      <c r="W1275" s="17">
        <f t="shared" si="379"/>
        <v>80339230.748191163</v>
      </c>
      <c r="X1275" s="17">
        <f t="shared" si="380"/>
        <v>-1.8409982598769536E-2</v>
      </c>
    </row>
    <row r="1276" spans="1:24" s="17" customFormat="1">
      <c r="A1276" s="17" t="s">
        <v>2083</v>
      </c>
      <c r="B1276" s="17">
        <v>2</v>
      </c>
      <c r="C1276" s="17">
        <v>209</v>
      </c>
      <c r="D1276" s="17">
        <f t="shared" si="362"/>
        <v>211</v>
      </c>
      <c r="E1276" s="2">
        <f t="shared" si="363"/>
        <v>135.53</v>
      </c>
      <c r="F1276" s="17">
        <f t="shared" si="364"/>
        <v>2</v>
      </c>
      <c r="G1276" s="17">
        <f t="shared" si="365"/>
        <v>209</v>
      </c>
      <c r="H1276" s="17">
        <f t="shared" si="366"/>
        <v>211</v>
      </c>
      <c r="I1276" s="17">
        <f t="shared" si="367"/>
        <v>1596158</v>
      </c>
      <c r="J1276" s="17">
        <f t="shared" si="368"/>
        <v>3599109</v>
      </c>
      <c r="K1276" s="17">
        <f t="shared" si="369"/>
        <v>5195267</v>
      </c>
      <c r="L1276" s="17">
        <f>分割表!$B$5</f>
        <v>1596160</v>
      </c>
      <c r="M1276" s="17">
        <f>分割表!$C$5</f>
        <v>3599318</v>
      </c>
      <c r="N1276" s="17">
        <f t="shared" si="370"/>
        <v>5195478</v>
      </c>
      <c r="O1276" s="17">
        <f t="shared" si="371"/>
        <v>1.3862943611198906</v>
      </c>
      <c r="P1276" s="17">
        <f t="shared" si="372"/>
        <v>1116.5478586606455</v>
      </c>
      <c r="Q1276" s="17">
        <f t="shared" si="373"/>
        <v>1129.2420661634501</v>
      </c>
      <c r="R1276" s="17">
        <f t="shared" si="374"/>
        <v>22798100.370526604</v>
      </c>
      <c r="S1276" s="17">
        <f t="shared" si="375"/>
        <v>54332858.030641712</v>
      </c>
      <c r="T1276" s="17">
        <f t="shared" si="376"/>
        <v>80335756.996346757</v>
      </c>
      <c r="U1276" s="17">
        <f t="shared" si="377"/>
        <v>22798130.936747961</v>
      </c>
      <c r="V1276" s="17">
        <f t="shared" si="378"/>
        <v>54336222.141856313</v>
      </c>
      <c r="W1276" s="17">
        <f t="shared" si="379"/>
        <v>80339230.748191163</v>
      </c>
      <c r="X1276" s="17">
        <f t="shared" si="380"/>
        <v>-1.8506291253188711E-2</v>
      </c>
    </row>
    <row r="1277" spans="1:24" s="17" customFormat="1">
      <c r="A1277" s="17" t="s">
        <v>318</v>
      </c>
      <c r="B1277" s="17">
        <v>27</v>
      </c>
      <c r="C1277" s="17">
        <v>277</v>
      </c>
      <c r="D1277" s="17">
        <f t="shared" si="362"/>
        <v>304</v>
      </c>
      <c r="E1277" s="2">
        <f t="shared" si="363"/>
        <v>84.8</v>
      </c>
      <c r="F1277" s="17">
        <f t="shared" si="364"/>
        <v>27</v>
      </c>
      <c r="G1277" s="17">
        <f t="shared" si="365"/>
        <v>277</v>
      </c>
      <c r="H1277" s="17">
        <f t="shared" si="366"/>
        <v>304</v>
      </c>
      <c r="I1277" s="17">
        <f t="shared" si="367"/>
        <v>1596133</v>
      </c>
      <c r="J1277" s="17">
        <f t="shared" si="368"/>
        <v>3599041</v>
      </c>
      <c r="K1277" s="17">
        <f t="shared" si="369"/>
        <v>5195174</v>
      </c>
      <c r="L1277" s="17">
        <f>分割表!$B$5</f>
        <v>1596160</v>
      </c>
      <c r="M1277" s="17">
        <f>分割表!$C$5</f>
        <v>3599318</v>
      </c>
      <c r="N1277" s="17">
        <f t="shared" si="370"/>
        <v>5195478</v>
      </c>
      <c r="O1277" s="17">
        <f t="shared" si="371"/>
        <v>88.987595382116893</v>
      </c>
      <c r="P1277" s="17">
        <f t="shared" si="372"/>
        <v>1557.8528492138928</v>
      </c>
      <c r="Q1277" s="17">
        <f t="shared" si="373"/>
        <v>1737.9764212274915</v>
      </c>
      <c r="R1277" s="17">
        <f t="shared" si="374"/>
        <v>22797718.292971149</v>
      </c>
      <c r="S1277" s="17">
        <f t="shared" si="375"/>
        <v>54331763.489896744</v>
      </c>
      <c r="T1277" s="17">
        <f t="shared" si="376"/>
        <v>80334225.914131522</v>
      </c>
      <c r="U1277" s="17">
        <f t="shared" si="377"/>
        <v>22798130.936747961</v>
      </c>
      <c r="V1277" s="17">
        <f t="shared" si="378"/>
        <v>54336222.141856313</v>
      </c>
      <c r="W1277" s="17">
        <f t="shared" si="379"/>
        <v>80339230.748191163</v>
      </c>
      <c r="X1277" s="17">
        <f t="shared" si="380"/>
        <v>-1.8612350127318853E-2</v>
      </c>
    </row>
    <row r="1278" spans="1:24" s="17" customFormat="1">
      <c r="A1278" s="17" t="s">
        <v>2034</v>
      </c>
      <c r="B1278" s="17">
        <v>157</v>
      </c>
      <c r="C1278" s="17">
        <v>625</v>
      </c>
      <c r="D1278" s="17">
        <f t="shared" si="362"/>
        <v>782</v>
      </c>
      <c r="E1278" s="2">
        <f t="shared" si="363"/>
        <v>45.1</v>
      </c>
      <c r="F1278" s="17">
        <f t="shared" si="364"/>
        <v>157</v>
      </c>
      <c r="G1278" s="17">
        <f t="shared" si="365"/>
        <v>625</v>
      </c>
      <c r="H1278" s="17">
        <f t="shared" si="366"/>
        <v>782</v>
      </c>
      <c r="I1278" s="17">
        <f t="shared" si="367"/>
        <v>1596003</v>
      </c>
      <c r="J1278" s="17">
        <f t="shared" si="368"/>
        <v>3598693</v>
      </c>
      <c r="K1278" s="17">
        <f t="shared" si="369"/>
        <v>5194696</v>
      </c>
      <c r="L1278" s="17">
        <f>分割表!$B$5</f>
        <v>1596160</v>
      </c>
      <c r="M1278" s="17">
        <f>分割表!$C$5</f>
        <v>3599318</v>
      </c>
      <c r="N1278" s="17">
        <f t="shared" si="370"/>
        <v>5195478</v>
      </c>
      <c r="O1278" s="17">
        <f t="shared" si="371"/>
        <v>793.83059143968433</v>
      </c>
      <c r="P1278" s="17">
        <f t="shared" si="372"/>
        <v>4023.5947810852508</v>
      </c>
      <c r="Q1278" s="17">
        <f t="shared" si="373"/>
        <v>5209.5704071064338</v>
      </c>
      <c r="R1278" s="17">
        <f t="shared" si="374"/>
        <v>22795731.495995048</v>
      </c>
      <c r="S1278" s="17">
        <f t="shared" si="375"/>
        <v>54326162.036785066</v>
      </c>
      <c r="T1278" s="17">
        <f t="shared" si="376"/>
        <v>80326356.507079229</v>
      </c>
      <c r="U1278" s="17">
        <f t="shared" si="377"/>
        <v>22798130.936747961</v>
      </c>
      <c r="V1278" s="17">
        <f t="shared" si="378"/>
        <v>54336222.141856313</v>
      </c>
      <c r="W1278" s="17">
        <f t="shared" si="379"/>
        <v>80339230.748191163</v>
      </c>
      <c r="X1278" s="17">
        <f t="shared" si="380"/>
        <v>-1.8654975762664713E-2</v>
      </c>
    </row>
    <row r="1279" spans="1:24" s="17" customFormat="1">
      <c r="A1279" s="17" t="s">
        <v>903</v>
      </c>
      <c r="B1279" s="17">
        <v>572</v>
      </c>
      <c r="C1279" s="17">
        <v>1736</v>
      </c>
      <c r="D1279" s="17">
        <f t="shared" si="362"/>
        <v>2308</v>
      </c>
      <c r="E1279" s="2">
        <f t="shared" si="363"/>
        <v>39.83</v>
      </c>
      <c r="F1279" s="17">
        <f t="shared" si="364"/>
        <v>572</v>
      </c>
      <c r="G1279" s="17">
        <f t="shared" si="365"/>
        <v>1736</v>
      </c>
      <c r="H1279" s="17">
        <f t="shared" si="366"/>
        <v>2308</v>
      </c>
      <c r="I1279" s="17">
        <f t="shared" si="367"/>
        <v>1595588</v>
      </c>
      <c r="J1279" s="17">
        <f t="shared" si="368"/>
        <v>3597582</v>
      </c>
      <c r="K1279" s="17">
        <f t="shared" si="369"/>
        <v>5193170</v>
      </c>
      <c r="L1279" s="17">
        <f>分割表!$B$5</f>
        <v>1596160</v>
      </c>
      <c r="M1279" s="17">
        <f>分割表!$C$5</f>
        <v>3599318</v>
      </c>
      <c r="N1279" s="17">
        <f t="shared" si="370"/>
        <v>5195478</v>
      </c>
      <c r="O1279" s="17">
        <f t="shared" si="371"/>
        <v>3631.7075030692445</v>
      </c>
      <c r="P1279" s="17">
        <f t="shared" si="372"/>
        <v>12949.412322102433</v>
      </c>
      <c r="Q1279" s="17">
        <f t="shared" si="373"/>
        <v>17873.467336565402</v>
      </c>
      <c r="R1279" s="17">
        <f t="shared" si="374"/>
        <v>22789389.099586099</v>
      </c>
      <c r="S1279" s="17">
        <f t="shared" si="375"/>
        <v>54308279.461994201</v>
      </c>
      <c r="T1279" s="17">
        <f t="shared" si="376"/>
        <v>80301233.966381222</v>
      </c>
      <c r="U1279" s="17">
        <f t="shared" si="377"/>
        <v>22798130.936747961</v>
      </c>
      <c r="V1279" s="17">
        <f t="shared" si="378"/>
        <v>54336222.141856313</v>
      </c>
      <c r="W1279" s="17">
        <f t="shared" si="379"/>
        <v>80339230.748191163</v>
      </c>
      <c r="X1279" s="17">
        <f t="shared" si="380"/>
        <v>-1.8798040023166179E-2</v>
      </c>
    </row>
    <row r="1280" spans="1:24" s="17" customFormat="1">
      <c r="A1280" s="17" t="s">
        <v>1477</v>
      </c>
      <c r="B1280" s="17">
        <v>90</v>
      </c>
      <c r="C1280" s="17">
        <v>448</v>
      </c>
      <c r="D1280" s="17">
        <f t="shared" si="362"/>
        <v>538</v>
      </c>
      <c r="E1280" s="2">
        <f t="shared" si="363"/>
        <v>55.44</v>
      </c>
      <c r="F1280" s="17">
        <f t="shared" si="364"/>
        <v>90</v>
      </c>
      <c r="G1280" s="17">
        <f t="shared" si="365"/>
        <v>448</v>
      </c>
      <c r="H1280" s="17">
        <f t="shared" si="366"/>
        <v>538</v>
      </c>
      <c r="I1280" s="17">
        <f t="shared" si="367"/>
        <v>1596070</v>
      </c>
      <c r="J1280" s="17">
        <f t="shared" si="368"/>
        <v>3598870</v>
      </c>
      <c r="K1280" s="17">
        <f t="shared" si="369"/>
        <v>5194940</v>
      </c>
      <c r="L1280" s="17">
        <f>分割表!$B$5</f>
        <v>1596160</v>
      </c>
      <c r="M1280" s="17">
        <f>分割表!$C$5</f>
        <v>3599318</v>
      </c>
      <c r="N1280" s="17">
        <f t="shared" si="370"/>
        <v>5195478</v>
      </c>
      <c r="O1280" s="17">
        <f t="shared" si="371"/>
        <v>404.98287032972382</v>
      </c>
      <c r="P1280" s="17">
        <f t="shared" si="372"/>
        <v>2734.9473681219133</v>
      </c>
      <c r="Q1280" s="17">
        <f t="shared" si="373"/>
        <v>3382.8679053670398</v>
      </c>
      <c r="R1280" s="17">
        <f t="shared" si="374"/>
        <v>22796755.459268112</v>
      </c>
      <c r="S1280" s="17">
        <f t="shared" si="375"/>
        <v>54329011.047524728</v>
      </c>
      <c r="T1280" s="17">
        <f t="shared" si="376"/>
        <v>80330373.521083385</v>
      </c>
      <c r="U1280" s="17">
        <f t="shared" si="377"/>
        <v>22798130.936747961</v>
      </c>
      <c r="V1280" s="17">
        <f t="shared" si="378"/>
        <v>54336222.141856313</v>
      </c>
      <c r="W1280" s="17">
        <f t="shared" si="379"/>
        <v>80339230.748191163</v>
      </c>
      <c r="X1280" s="17">
        <f t="shared" si="380"/>
        <v>-1.8846904743046976E-2</v>
      </c>
    </row>
    <row r="1281" spans="1:24" s="17" customFormat="1">
      <c r="A1281" s="17" t="s">
        <v>1030</v>
      </c>
      <c r="B1281" s="17">
        <v>2</v>
      </c>
      <c r="C1281" s="17">
        <v>213</v>
      </c>
      <c r="D1281" s="17">
        <f t="shared" si="362"/>
        <v>215</v>
      </c>
      <c r="E1281" s="2">
        <f t="shared" si="363"/>
        <v>138.38999999999999</v>
      </c>
      <c r="F1281" s="17">
        <f t="shared" si="364"/>
        <v>2</v>
      </c>
      <c r="G1281" s="17">
        <f t="shared" si="365"/>
        <v>213</v>
      </c>
      <c r="H1281" s="17">
        <f t="shared" si="366"/>
        <v>215</v>
      </c>
      <c r="I1281" s="17">
        <f t="shared" si="367"/>
        <v>1596158</v>
      </c>
      <c r="J1281" s="17">
        <f t="shared" si="368"/>
        <v>3599105</v>
      </c>
      <c r="K1281" s="17">
        <f t="shared" si="369"/>
        <v>5195263</v>
      </c>
      <c r="L1281" s="17">
        <f>分割表!$B$5</f>
        <v>1596160</v>
      </c>
      <c r="M1281" s="17">
        <f>分割表!$C$5</f>
        <v>3599318</v>
      </c>
      <c r="N1281" s="17">
        <f t="shared" si="370"/>
        <v>5195478</v>
      </c>
      <c r="O1281" s="17">
        <f t="shared" si="371"/>
        <v>1.3862943611198906</v>
      </c>
      <c r="P1281" s="17">
        <f t="shared" si="372"/>
        <v>1141.9552312961075</v>
      </c>
      <c r="Q1281" s="17">
        <f t="shared" si="373"/>
        <v>1154.6871760474473</v>
      </c>
      <c r="R1281" s="17">
        <f t="shared" si="374"/>
        <v>22798100.370526604</v>
      </c>
      <c r="S1281" s="17">
        <f t="shared" si="375"/>
        <v>54332793.64585644</v>
      </c>
      <c r="T1281" s="17">
        <f t="shared" si="376"/>
        <v>80335691.143314004</v>
      </c>
      <c r="U1281" s="17">
        <f t="shared" si="377"/>
        <v>22798130.936747961</v>
      </c>
      <c r="V1281" s="17">
        <f t="shared" si="378"/>
        <v>54336222.141856313</v>
      </c>
      <c r="W1281" s="17">
        <f t="shared" si="379"/>
        <v>80339230.748191163</v>
      </c>
      <c r="X1281" s="17">
        <f t="shared" si="380"/>
        <v>-1.8869777331853639E-2</v>
      </c>
    </row>
    <row r="1282" spans="1:24" s="17" customFormat="1">
      <c r="A1282" s="17" t="s">
        <v>2809</v>
      </c>
      <c r="B1282" s="17">
        <v>41</v>
      </c>
      <c r="C1282" s="17">
        <v>318</v>
      </c>
      <c r="D1282" s="17">
        <f t="shared" ref="D1282:D1345" si="381">B1282+C1282</f>
        <v>359</v>
      </c>
      <c r="E1282" s="2">
        <f t="shared" ref="E1282:E1345" si="382">ROUND(2*(O1282+P1282+R1282+S1282+W1282-Q1282-T1282-U1282-V1282),2)</f>
        <v>75.17</v>
      </c>
      <c r="F1282" s="17">
        <f t="shared" ref="F1282:F1345" si="383">B1282</f>
        <v>41</v>
      </c>
      <c r="G1282" s="17">
        <f t="shared" ref="G1282:G1345" si="384">C1282</f>
        <v>318</v>
      </c>
      <c r="H1282" s="17">
        <f t="shared" ref="H1282:H1345" si="385">D1282</f>
        <v>359</v>
      </c>
      <c r="I1282" s="17">
        <f t="shared" ref="I1282:I1345" si="386">L1282-F1282</f>
        <v>1596119</v>
      </c>
      <c r="J1282" s="17">
        <f t="shared" ref="J1282:J1345" si="387">M1282-G1282</f>
        <v>3599000</v>
      </c>
      <c r="K1282" s="17">
        <f t="shared" ref="K1282:K1345" si="388">I1282+J1282</f>
        <v>5195119</v>
      </c>
      <c r="L1282" s="17">
        <f>分割表!$B$5</f>
        <v>1596160</v>
      </c>
      <c r="M1282" s="17">
        <f>分割表!$C$5</f>
        <v>3599318</v>
      </c>
      <c r="N1282" s="17">
        <f t="shared" ref="N1282:N1345" si="389">$L$3+$M$3</f>
        <v>5195478</v>
      </c>
      <c r="O1282" s="17">
        <f t="shared" ref="O1282:O1345" si="390">LN(F1282)*F1282</f>
        <v>152.25645473487663</v>
      </c>
      <c r="P1282" s="17">
        <f t="shared" ref="P1282:P1345" si="391">LN(G1282)*G1282</f>
        <v>1832.3323397240963</v>
      </c>
      <c r="Q1282" s="17">
        <f t="shared" ref="Q1282:Q1345" si="392">LN(H1282)*H1282</f>
        <v>2112.1127374672919</v>
      </c>
      <c r="R1282" s="17">
        <f t="shared" ref="R1282:R1345" si="393">LN(I1282)*I1282</f>
        <v>22797504.329711135</v>
      </c>
      <c r="S1282" s="17">
        <f t="shared" ref="S1282:S1345" si="394">LN(J1282)*J1282</f>
        <v>54331103.546833143</v>
      </c>
      <c r="T1282" s="17">
        <f t="shared" ref="T1282:T1345" si="395">LN(K1282)*K1282</f>
        <v>80333320.436185494</v>
      </c>
      <c r="U1282" s="17">
        <f t="shared" ref="U1282:U1345" si="396">LN(L1282)*L1282</f>
        <v>22798130.936747961</v>
      </c>
      <c r="V1282" s="17">
        <f t="shared" ref="V1282:V1345" si="397">LN(M1282)*M1282</f>
        <v>54336222.141856313</v>
      </c>
      <c r="W1282" s="17">
        <f t="shared" ref="W1282:W1345" si="398">LN(N1282)*N1282</f>
        <v>80339230.748191163</v>
      </c>
      <c r="X1282" s="17">
        <f t="shared" si="380"/>
        <v>-1.8937087934257135E-2</v>
      </c>
    </row>
    <row r="1283" spans="1:24" s="17" customFormat="1">
      <c r="A1283" s="17" t="s">
        <v>1956</v>
      </c>
      <c r="B1283" s="17">
        <v>28</v>
      </c>
      <c r="C1283" s="17">
        <v>285</v>
      </c>
      <c r="D1283" s="17">
        <f t="shared" si="381"/>
        <v>313</v>
      </c>
      <c r="E1283" s="2">
        <f t="shared" si="382"/>
        <v>86.71</v>
      </c>
      <c r="F1283" s="17">
        <f t="shared" si="383"/>
        <v>28</v>
      </c>
      <c r="G1283" s="17">
        <f t="shared" si="384"/>
        <v>285</v>
      </c>
      <c r="H1283" s="17">
        <f t="shared" si="385"/>
        <v>313</v>
      </c>
      <c r="I1283" s="17">
        <f t="shared" si="386"/>
        <v>1596132</v>
      </c>
      <c r="J1283" s="17">
        <f t="shared" si="387"/>
        <v>3599033</v>
      </c>
      <c r="K1283" s="17">
        <f t="shared" si="388"/>
        <v>5195165</v>
      </c>
      <c r="L1283" s="17">
        <f>分割表!$B$5</f>
        <v>1596160</v>
      </c>
      <c r="M1283" s="17">
        <f>分割表!$C$5</f>
        <v>3599318</v>
      </c>
      <c r="N1283" s="17">
        <f t="shared" si="389"/>
        <v>5195478</v>
      </c>
      <c r="O1283" s="17">
        <f t="shared" si="390"/>
        <v>93.301726284905712</v>
      </c>
      <c r="P1283" s="17">
        <f t="shared" si="391"/>
        <v>1610.9594163765655</v>
      </c>
      <c r="Q1283" s="17">
        <f t="shared" si="392"/>
        <v>1798.5615986390678</v>
      </c>
      <c r="R1283" s="17">
        <f t="shared" si="393"/>
        <v>22797703.009877078</v>
      </c>
      <c r="S1283" s="17">
        <f t="shared" si="394"/>
        <v>54331634.720481806</v>
      </c>
      <c r="T1283" s="17">
        <f t="shared" si="395"/>
        <v>80334077.744973227</v>
      </c>
      <c r="U1283" s="17">
        <f t="shared" si="396"/>
        <v>22798130.936747961</v>
      </c>
      <c r="V1283" s="17">
        <f t="shared" si="397"/>
        <v>54336222.141856313</v>
      </c>
      <c r="W1283" s="17">
        <f t="shared" si="398"/>
        <v>80339230.748191163</v>
      </c>
      <c r="X1283" s="17">
        <f t="shared" si="380"/>
        <v>-1.9096394106121767E-2</v>
      </c>
    </row>
    <row r="1284" spans="1:24" s="17" customFormat="1">
      <c r="A1284" s="17" t="s">
        <v>1693</v>
      </c>
      <c r="B1284" s="17">
        <v>8</v>
      </c>
      <c r="C1284" s="17">
        <v>233</v>
      </c>
      <c r="D1284" s="17">
        <f t="shared" si="381"/>
        <v>241</v>
      </c>
      <c r="E1284" s="2">
        <f t="shared" si="382"/>
        <v>119.71</v>
      </c>
      <c r="F1284" s="17">
        <f t="shared" si="383"/>
        <v>8</v>
      </c>
      <c r="G1284" s="17">
        <f t="shared" si="384"/>
        <v>233</v>
      </c>
      <c r="H1284" s="17">
        <f t="shared" si="385"/>
        <v>241</v>
      </c>
      <c r="I1284" s="17">
        <f t="shared" si="386"/>
        <v>1596152</v>
      </c>
      <c r="J1284" s="17">
        <f t="shared" si="387"/>
        <v>3599085</v>
      </c>
      <c r="K1284" s="17">
        <f t="shared" si="388"/>
        <v>5195237</v>
      </c>
      <c r="L1284" s="17">
        <f>分割表!$B$5</f>
        <v>1596160</v>
      </c>
      <c r="M1284" s="17">
        <f>分割表!$C$5</f>
        <v>3599318</v>
      </c>
      <c r="N1284" s="17">
        <f t="shared" si="389"/>
        <v>5195478</v>
      </c>
      <c r="O1284" s="17">
        <f t="shared" si="390"/>
        <v>16.635532333438686</v>
      </c>
      <c r="P1284" s="17">
        <f t="shared" si="391"/>
        <v>1270.091959680808</v>
      </c>
      <c r="Q1284" s="17">
        <f t="shared" si="392"/>
        <v>1321.8360609712479</v>
      </c>
      <c r="R1284" s="17">
        <f t="shared" si="393"/>
        <v>22798008.671877589</v>
      </c>
      <c r="S1284" s="17">
        <f t="shared" si="394"/>
        <v>54332471.721996792</v>
      </c>
      <c r="T1284" s="17">
        <f t="shared" si="395"/>
        <v>80335263.098676071</v>
      </c>
      <c r="U1284" s="17">
        <f t="shared" si="396"/>
        <v>22798130.936747961</v>
      </c>
      <c r="V1284" s="17">
        <f t="shared" si="397"/>
        <v>54336222.141856313</v>
      </c>
      <c r="W1284" s="17">
        <f t="shared" si="398"/>
        <v>80339230.748191163</v>
      </c>
      <c r="X1284" s="17">
        <f t="shared" si="380"/>
        <v>-1.9229638654016609E-2</v>
      </c>
    </row>
    <row r="1285" spans="1:24" s="17" customFormat="1">
      <c r="A1285" s="17" t="s">
        <v>1845</v>
      </c>
      <c r="B1285" s="17">
        <v>8</v>
      </c>
      <c r="C1285" s="17">
        <v>233</v>
      </c>
      <c r="D1285" s="17">
        <f t="shared" si="381"/>
        <v>241</v>
      </c>
      <c r="E1285" s="2">
        <f t="shared" si="382"/>
        <v>119.71</v>
      </c>
      <c r="F1285" s="17">
        <f t="shared" si="383"/>
        <v>8</v>
      </c>
      <c r="G1285" s="17">
        <f t="shared" si="384"/>
        <v>233</v>
      </c>
      <c r="H1285" s="17">
        <f t="shared" si="385"/>
        <v>241</v>
      </c>
      <c r="I1285" s="17">
        <f t="shared" si="386"/>
        <v>1596152</v>
      </c>
      <c r="J1285" s="17">
        <f t="shared" si="387"/>
        <v>3599085</v>
      </c>
      <c r="K1285" s="17">
        <f t="shared" si="388"/>
        <v>5195237</v>
      </c>
      <c r="L1285" s="17">
        <f>分割表!$B$5</f>
        <v>1596160</v>
      </c>
      <c r="M1285" s="17">
        <f>分割表!$C$5</f>
        <v>3599318</v>
      </c>
      <c r="N1285" s="17">
        <f t="shared" si="389"/>
        <v>5195478</v>
      </c>
      <c r="O1285" s="17">
        <f t="shared" si="390"/>
        <v>16.635532333438686</v>
      </c>
      <c r="P1285" s="17">
        <f t="shared" si="391"/>
        <v>1270.091959680808</v>
      </c>
      <c r="Q1285" s="17">
        <f t="shared" si="392"/>
        <v>1321.8360609712479</v>
      </c>
      <c r="R1285" s="17">
        <f t="shared" si="393"/>
        <v>22798008.671877589</v>
      </c>
      <c r="S1285" s="17">
        <f t="shared" si="394"/>
        <v>54332471.721996792</v>
      </c>
      <c r="T1285" s="17">
        <f t="shared" si="395"/>
        <v>80335263.098676071</v>
      </c>
      <c r="U1285" s="17">
        <f t="shared" si="396"/>
        <v>22798130.936747961</v>
      </c>
      <c r="V1285" s="17">
        <f t="shared" si="397"/>
        <v>54336222.141856313</v>
      </c>
      <c r="W1285" s="17">
        <f t="shared" si="398"/>
        <v>80339230.748191163</v>
      </c>
      <c r="X1285" s="17">
        <f t="shared" si="380"/>
        <v>-1.9229638654016609E-2</v>
      </c>
    </row>
    <row r="1286" spans="1:24" s="17" customFormat="1">
      <c r="A1286" s="17" t="s">
        <v>1564</v>
      </c>
      <c r="B1286" s="17">
        <v>5</v>
      </c>
      <c r="C1286" s="17">
        <v>225</v>
      </c>
      <c r="D1286" s="17">
        <f t="shared" si="381"/>
        <v>230</v>
      </c>
      <c r="E1286" s="2">
        <f t="shared" si="382"/>
        <v>128.80000000000001</v>
      </c>
      <c r="F1286" s="17">
        <f t="shared" si="383"/>
        <v>5</v>
      </c>
      <c r="G1286" s="17">
        <f t="shared" si="384"/>
        <v>225</v>
      </c>
      <c r="H1286" s="17">
        <f t="shared" si="385"/>
        <v>230</v>
      </c>
      <c r="I1286" s="17">
        <f t="shared" si="386"/>
        <v>1596155</v>
      </c>
      <c r="J1286" s="17">
        <f t="shared" si="387"/>
        <v>3599093</v>
      </c>
      <c r="K1286" s="17">
        <f t="shared" si="388"/>
        <v>5195248</v>
      </c>
      <c r="L1286" s="17">
        <f>分割表!$B$5</f>
        <v>1596160</v>
      </c>
      <c r="M1286" s="17">
        <f>分割表!$C$5</f>
        <v>3599318</v>
      </c>
      <c r="N1286" s="17">
        <f t="shared" si="389"/>
        <v>5195478</v>
      </c>
      <c r="O1286" s="17">
        <f t="shared" si="390"/>
        <v>8.0471895621705016</v>
      </c>
      <c r="P1286" s="17">
        <f t="shared" si="391"/>
        <v>1218.6225904959945</v>
      </c>
      <c r="Q1286" s="17">
        <f t="shared" si="392"/>
        <v>1250.7582410523351</v>
      </c>
      <c r="R1286" s="17">
        <f t="shared" si="393"/>
        <v>22798054.521199275</v>
      </c>
      <c r="S1286" s="17">
        <f t="shared" si="394"/>
        <v>54332600.491527312</v>
      </c>
      <c r="T1286" s="17">
        <f t="shared" si="395"/>
        <v>80335444.194468543</v>
      </c>
      <c r="U1286" s="17">
        <f t="shared" si="396"/>
        <v>22798130.936747961</v>
      </c>
      <c r="V1286" s="17">
        <f t="shared" si="397"/>
        <v>54336222.141856313</v>
      </c>
      <c r="W1286" s="17">
        <f t="shared" si="398"/>
        <v>80339230.748191163</v>
      </c>
      <c r="X1286" s="17">
        <f t="shared" si="380"/>
        <v>-1.9231451032267588E-2</v>
      </c>
    </row>
    <row r="1287" spans="1:24" s="17" customFormat="1">
      <c r="A1287" s="17" t="s">
        <v>150</v>
      </c>
      <c r="B1287" s="17">
        <v>46</v>
      </c>
      <c r="C1287" s="17">
        <v>335</v>
      </c>
      <c r="D1287" s="17">
        <f t="shared" si="381"/>
        <v>381</v>
      </c>
      <c r="E1287" s="2">
        <f t="shared" si="382"/>
        <v>73.790000000000006</v>
      </c>
      <c r="F1287" s="17">
        <f t="shared" si="383"/>
        <v>46</v>
      </c>
      <c r="G1287" s="17">
        <f t="shared" si="384"/>
        <v>335</v>
      </c>
      <c r="H1287" s="17">
        <f t="shared" si="385"/>
        <v>381</v>
      </c>
      <c r="I1287" s="17">
        <f t="shared" si="386"/>
        <v>1596114</v>
      </c>
      <c r="J1287" s="17">
        <f t="shared" si="387"/>
        <v>3598983</v>
      </c>
      <c r="K1287" s="17">
        <f t="shared" si="388"/>
        <v>5195097</v>
      </c>
      <c r="L1287" s="17">
        <f>分割表!$B$5</f>
        <v>1596160</v>
      </c>
      <c r="M1287" s="17">
        <f>分割表!$C$5</f>
        <v>3599318</v>
      </c>
      <c r="N1287" s="17">
        <f t="shared" si="389"/>
        <v>5195478</v>
      </c>
      <c r="O1287" s="17">
        <f t="shared" si="390"/>
        <v>176.11750423849838</v>
      </c>
      <c r="P1287" s="17">
        <f t="shared" si="391"/>
        <v>1947.7337281613973</v>
      </c>
      <c r="Q1287" s="17">
        <f t="shared" si="392"/>
        <v>2264.2065619232731</v>
      </c>
      <c r="R1287" s="17">
        <f t="shared" si="393"/>
        <v>22797427.914290886</v>
      </c>
      <c r="S1287" s="17">
        <f t="shared" si="394"/>
        <v>54330829.912041314</v>
      </c>
      <c r="T1287" s="17">
        <f t="shared" si="395"/>
        <v>80332958.245170116</v>
      </c>
      <c r="U1287" s="17">
        <f t="shared" si="396"/>
        <v>22798130.936747961</v>
      </c>
      <c r="V1287" s="17">
        <f t="shared" si="397"/>
        <v>54336222.141856313</v>
      </c>
      <c r="W1287" s="17">
        <f t="shared" si="398"/>
        <v>80339230.748191163</v>
      </c>
      <c r="X1287" s="17">
        <f t="shared" si="380"/>
        <v>-1.9267262875948356E-2</v>
      </c>
    </row>
    <row r="1288" spans="1:24" s="17" customFormat="1">
      <c r="A1288" s="17" t="s">
        <v>926</v>
      </c>
      <c r="B1288" s="17">
        <v>4</v>
      </c>
      <c r="C1288" s="17">
        <v>224</v>
      </c>
      <c r="D1288" s="17">
        <f t="shared" si="381"/>
        <v>228</v>
      </c>
      <c r="E1288" s="2">
        <f t="shared" si="382"/>
        <v>133.61000000000001</v>
      </c>
      <c r="F1288" s="17">
        <f t="shared" si="383"/>
        <v>4</v>
      </c>
      <c r="G1288" s="17">
        <f t="shared" si="384"/>
        <v>224</v>
      </c>
      <c r="H1288" s="17">
        <f t="shared" si="385"/>
        <v>228</v>
      </c>
      <c r="I1288" s="17">
        <f t="shared" si="386"/>
        <v>1596156</v>
      </c>
      <c r="J1288" s="17">
        <f t="shared" si="387"/>
        <v>3599094</v>
      </c>
      <c r="K1288" s="17">
        <f t="shared" si="388"/>
        <v>5195250</v>
      </c>
      <c r="L1288" s="17">
        <f>分割表!$B$5</f>
        <v>1596160</v>
      </c>
      <c r="M1288" s="17">
        <f>分割表!$C$5</f>
        <v>3599318</v>
      </c>
      <c r="N1288" s="17">
        <f t="shared" si="389"/>
        <v>5195478</v>
      </c>
      <c r="O1288" s="17">
        <f t="shared" si="390"/>
        <v>5.5451774444795623</v>
      </c>
      <c r="P1288" s="17">
        <f t="shared" si="391"/>
        <v>1212.2087156155289</v>
      </c>
      <c r="Q1288" s="17">
        <f t="shared" si="392"/>
        <v>1237.8908034016126</v>
      </c>
      <c r="R1288" s="17">
        <f t="shared" si="393"/>
        <v>22798069.804307759</v>
      </c>
      <c r="S1288" s="17">
        <f t="shared" si="394"/>
        <v>54332616.58771988</v>
      </c>
      <c r="T1288" s="17">
        <f t="shared" si="395"/>
        <v>80335477.120978773</v>
      </c>
      <c r="U1288" s="17">
        <f t="shared" si="396"/>
        <v>22798130.936747961</v>
      </c>
      <c r="V1288" s="17">
        <f t="shared" si="397"/>
        <v>54336222.141856313</v>
      </c>
      <c r="W1288" s="17">
        <f t="shared" si="398"/>
        <v>80339230.748191163</v>
      </c>
      <c r="X1288" s="17">
        <f t="shared" si="380"/>
        <v>-1.9383507691128302E-2</v>
      </c>
    </row>
    <row r="1289" spans="1:24" s="17" customFormat="1">
      <c r="A1289" s="17" t="s">
        <v>576</v>
      </c>
      <c r="B1289" s="17">
        <v>243</v>
      </c>
      <c r="C1289" s="17">
        <v>863</v>
      </c>
      <c r="D1289" s="17">
        <f t="shared" si="381"/>
        <v>1106</v>
      </c>
      <c r="E1289" s="2">
        <f t="shared" si="382"/>
        <v>42.39</v>
      </c>
      <c r="F1289" s="17">
        <f t="shared" si="383"/>
        <v>243</v>
      </c>
      <c r="G1289" s="17">
        <f t="shared" si="384"/>
        <v>863</v>
      </c>
      <c r="H1289" s="17">
        <f t="shared" si="385"/>
        <v>1106</v>
      </c>
      <c r="I1289" s="17">
        <f t="shared" si="386"/>
        <v>1595917</v>
      </c>
      <c r="J1289" s="17">
        <f t="shared" si="387"/>
        <v>3598455</v>
      </c>
      <c r="K1289" s="17">
        <f t="shared" si="388"/>
        <v>5194372</v>
      </c>
      <c r="L1289" s="17">
        <f>分割表!$B$5</f>
        <v>1596160</v>
      </c>
      <c r="M1289" s="17">
        <f>分割表!$C$5</f>
        <v>3599318</v>
      </c>
      <c r="N1289" s="17">
        <f t="shared" si="389"/>
        <v>5195478</v>
      </c>
      <c r="O1289" s="17">
        <f t="shared" si="390"/>
        <v>1334.8139307317533</v>
      </c>
      <c r="P1289" s="17">
        <f t="shared" si="391"/>
        <v>5834.2378784049979</v>
      </c>
      <c r="Q1289" s="17">
        <f t="shared" si="392"/>
        <v>7751.4067313830019</v>
      </c>
      <c r="R1289" s="17">
        <f t="shared" si="393"/>
        <v>22794417.159199573</v>
      </c>
      <c r="S1289" s="17">
        <f t="shared" si="394"/>
        <v>54322331.177310213</v>
      </c>
      <c r="T1289" s="17">
        <f t="shared" si="395"/>
        <v>80321022.457016781</v>
      </c>
      <c r="U1289" s="17">
        <f t="shared" si="396"/>
        <v>22798130.936747961</v>
      </c>
      <c r="V1289" s="17">
        <f t="shared" si="397"/>
        <v>54336222.141856313</v>
      </c>
      <c r="W1289" s="17">
        <f t="shared" si="398"/>
        <v>80339230.748191163</v>
      </c>
      <c r="X1289" s="17">
        <f t="shared" si="380"/>
        <v>-1.9390574089910649E-2</v>
      </c>
    </row>
    <row r="1290" spans="1:24" s="17" customFormat="1">
      <c r="A1290" s="17" t="s">
        <v>340</v>
      </c>
      <c r="B1290" s="17">
        <v>9</v>
      </c>
      <c r="C1290" s="17">
        <v>238</v>
      </c>
      <c r="D1290" s="17">
        <f t="shared" si="381"/>
        <v>247</v>
      </c>
      <c r="E1290" s="2">
        <f t="shared" si="382"/>
        <v>118.67</v>
      </c>
      <c r="F1290" s="17">
        <f t="shared" si="383"/>
        <v>9</v>
      </c>
      <c r="G1290" s="17">
        <f t="shared" si="384"/>
        <v>238</v>
      </c>
      <c r="H1290" s="17">
        <f t="shared" si="385"/>
        <v>247</v>
      </c>
      <c r="I1290" s="17">
        <f t="shared" si="386"/>
        <v>1596151</v>
      </c>
      <c r="J1290" s="17">
        <f t="shared" si="387"/>
        <v>3599080</v>
      </c>
      <c r="K1290" s="17">
        <f t="shared" si="388"/>
        <v>5195231</v>
      </c>
      <c r="L1290" s="17">
        <f>分割表!$B$5</f>
        <v>1596160</v>
      </c>
      <c r="M1290" s="17">
        <f>分割表!$C$5</f>
        <v>3599318</v>
      </c>
      <c r="N1290" s="17">
        <f t="shared" si="389"/>
        <v>5195478</v>
      </c>
      <c r="O1290" s="17">
        <f t="shared" si="390"/>
        <v>19.775021196025975</v>
      </c>
      <c r="P1290" s="17">
        <f t="shared" si="391"/>
        <v>1302.4004203338111</v>
      </c>
      <c r="Q1290" s="17">
        <f t="shared" si="392"/>
        <v>1360.8189191471104</v>
      </c>
      <c r="R1290" s="17">
        <f t="shared" si="393"/>
        <v>22797993.388771608</v>
      </c>
      <c r="S1290" s="17">
        <f t="shared" si="394"/>
        <v>54332391.241049238</v>
      </c>
      <c r="T1290" s="17">
        <f t="shared" si="395"/>
        <v>80335164.319162726</v>
      </c>
      <c r="U1290" s="17">
        <f t="shared" si="396"/>
        <v>22798130.936747961</v>
      </c>
      <c r="V1290" s="17">
        <f t="shared" si="397"/>
        <v>54336222.141856313</v>
      </c>
      <c r="W1290" s="17">
        <f t="shared" si="398"/>
        <v>80339230.748191163</v>
      </c>
      <c r="X1290" s="17">
        <f t="shared" si="380"/>
        <v>-1.9441068073820827E-2</v>
      </c>
    </row>
    <row r="1291" spans="1:24" s="17" customFormat="1">
      <c r="A1291" s="17" t="s">
        <v>2858</v>
      </c>
      <c r="B1291" s="17">
        <v>12</v>
      </c>
      <c r="C1291" s="17">
        <v>250</v>
      </c>
      <c r="D1291" s="17">
        <f t="shared" si="381"/>
        <v>262</v>
      </c>
      <c r="E1291" s="2">
        <f t="shared" si="382"/>
        <v>114.41</v>
      </c>
      <c r="F1291" s="17">
        <f t="shared" si="383"/>
        <v>12</v>
      </c>
      <c r="G1291" s="17">
        <f t="shared" si="384"/>
        <v>250</v>
      </c>
      <c r="H1291" s="17">
        <f t="shared" si="385"/>
        <v>262</v>
      </c>
      <c r="I1291" s="17">
        <f t="shared" si="386"/>
        <v>1596148</v>
      </c>
      <c r="J1291" s="17">
        <f t="shared" si="387"/>
        <v>3599068</v>
      </c>
      <c r="K1291" s="17">
        <f t="shared" si="388"/>
        <v>5195216</v>
      </c>
      <c r="L1291" s="17">
        <f>分割表!$B$5</f>
        <v>1596160</v>
      </c>
      <c r="M1291" s="17">
        <f>分割表!$C$5</f>
        <v>3599318</v>
      </c>
      <c r="N1291" s="17">
        <f t="shared" si="389"/>
        <v>5195478</v>
      </c>
      <c r="O1291" s="17">
        <f t="shared" si="390"/>
        <v>29.818879797456006</v>
      </c>
      <c r="P1291" s="17">
        <f t="shared" si="391"/>
        <v>1380.3652294655615</v>
      </c>
      <c r="Q1291" s="17">
        <f t="shared" si="392"/>
        <v>1458.9062599854074</v>
      </c>
      <c r="R1291" s="17">
        <f t="shared" si="393"/>
        <v>22797947.539457437</v>
      </c>
      <c r="S1291" s="17">
        <f t="shared" si="394"/>
        <v>54332198.086803466</v>
      </c>
      <c r="T1291" s="17">
        <f t="shared" si="395"/>
        <v>80334917.370409667</v>
      </c>
      <c r="U1291" s="17">
        <f t="shared" si="396"/>
        <v>22798130.936747961</v>
      </c>
      <c r="V1291" s="17">
        <f t="shared" si="397"/>
        <v>54336222.141856313</v>
      </c>
      <c r="W1291" s="17">
        <f t="shared" si="398"/>
        <v>80339230.748191163</v>
      </c>
      <c r="X1291" s="17">
        <f t="shared" si="380"/>
        <v>-1.9802741774234779E-2</v>
      </c>
    </row>
    <row r="1292" spans="1:24" s="17" customFormat="1">
      <c r="A1292" s="17" t="s">
        <v>532</v>
      </c>
      <c r="B1292" s="17">
        <v>1</v>
      </c>
      <c r="C1292" s="17">
        <v>221</v>
      </c>
      <c r="D1292" s="17">
        <f t="shared" si="381"/>
        <v>222</v>
      </c>
      <c r="E1292" s="2">
        <f t="shared" si="382"/>
        <v>151.80000000000001</v>
      </c>
      <c r="F1292" s="17">
        <f t="shared" si="383"/>
        <v>1</v>
      </c>
      <c r="G1292" s="17">
        <f t="shared" si="384"/>
        <v>221</v>
      </c>
      <c r="H1292" s="17">
        <f t="shared" si="385"/>
        <v>222</v>
      </c>
      <c r="I1292" s="17">
        <f t="shared" si="386"/>
        <v>1596159</v>
      </c>
      <c r="J1292" s="17">
        <f t="shared" si="387"/>
        <v>3599097</v>
      </c>
      <c r="K1292" s="17">
        <f t="shared" si="388"/>
        <v>5195256</v>
      </c>
      <c r="L1292" s="17">
        <f>分割表!$B$5</f>
        <v>1596160</v>
      </c>
      <c r="M1292" s="17">
        <f>分割表!$C$5</f>
        <v>3599318</v>
      </c>
      <c r="N1292" s="17">
        <f t="shared" si="389"/>
        <v>5195478</v>
      </c>
      <c r="O1292" s="17">
        <f t="shared" si="390"/>
        <v>0</v>
      </c>
      <c r="P1292" s="17">
        <f t="shared" si="391"/>
        <v>1192.9939570354234</v>
      </c>
      <c r="Q1292" s="17">
        <f t="shared" si="392"/>
        <v>1199.3943787756459</v>
      </c>
      <c r="R1292" s="17">
        <f t="shared" si="393"/>
        <v>22798115.65363697</v>
      </c>
      <c r="S1292" s="17">
        <f t="shared" si="394"/>
        <v>54332664.876299247</v>
      </c>
      <c r="T1292" s="17">
        <f t="shared" si="395"/>
        <v>80335575.900514066</v>
      </c>
      <c r="U1292" s="17">
        <f t="shared" si="396"/>
        <v>22798130.936747961</v>
      </c>
      <c r="V1292" s="17">
        <f t="shared" si="397"/>
        <v>54336222.141856313</v>
      </c>
      <c r="W1292" s="17">
        <f t="shared" si="398"/>
        <v>80339230.748191163</v>
      </c>
      <c r="X1292" s="17">
        <f t="shared" si="380"/>
        <v>-1.9839677667710442E-2</v>
      </c>
    </row>
    <row r="1293" spans="1:24" s="17" customFormat="1">
      <c r="A1293" s="17" t="s">
        <v>2865</v>
      </c>
      <c r="B1293" s="17">
        <v>8</v>
      </c>
      <c r="C1293" s="17">
        <v>240</v>
      </c>
      <c r="D1293" s="17">
        <f t="shared" si="381"/>
        <v>248</v>
      </c>
      <c r="E1293" s="2">
        <f t="shared" si="382"/>
        <v>124.39</v>
      </c>
      <c r="F1293" s="17">
        <f t="shared" si="383"/>
        <v>8</v>
      </c>
      <c r="G1293" s="17">
        <f t="shared" si="384"/>
        <v>240</v>
      </c>
      <c r="H1293" s="17">
        <f t="shared" si="385"/>
        <v>248</v>
      </c>
      <c r="I1293" s="17">
        <f t="shared" si="386"/>
        <v>1596152</v>
      </c>
      <c r="J1293" s="17">
        <f t="shared" si="387"/>
        <v>3599078</v>
      </c>
      <c r="K1293" s="17">
        <f t="shared" si="388"/>
        <v>5195230</v>
      </c>
      <c r="L1293" s="17">
        <f>分割表!$B$5</f>
        <v>1596160</v>
      </c>
      <c r="M1293" s="17">
        <f>分割表!$C$5</f>
        <v>3599318</v>
      </c>
      <c r="N1293" s="17">
        <f t="shared" si="389"/>
        <v>5195478</v>
      </c>
      <c r="O1293" s="17">
        <f t="shared" si="390"/>
        <v>16.635532333438686</v>
      </c>
      <c r="P1293" s="17">
        <f t="shared" si="391"/>
        <v>1315.353341602078</v>
      </c>
      <c r="Q1293" s="17">
        <f t="shared" si="392"/>
        <v>1367.3303290489157</v>
      </c>
      <c r="R1293" s="17">
        <f t="shared" si="393"/>
        <v>22798008.671877589</v>
      </c>
      <c r="S1293" s="17">
        <f t="shared" si="394"/>
        <v>54332359.048672162</v>
      </c>
      <c r="T1293" s="17">
        <f t="shared" si="395"/>
        <v>80335147.85591118</v>
      </c>
      <c r="U1293" s="17">
        <f t="shared" si="396"/>
        <v>22798130.936747961</v>
      </c>
      <c r="V1293" s="17">
        <f t="shared" si="397"/>
        <v>54336222.141856313</v>
      </c>
      <c r="W1293" s="17">
        <f t="shared" si="398"/>
        <v>80339230.748191163</v>
      </c>
      <c r="X1293" s="17">
        <f t="shared" ref="X1293:X1356" si="399">(B1293/4116443)*1000-(C1293/11004548)*1000</f>
        <v>-1.9865739291680239E-2</v>
      </c>
    </row>
    <row r="1294" spans="1:24" s="17" customFormat="1">
      <c r="A1294" s="17" t="s">
        <v>2880</v>
      </c>
      <c r="B1294" s="17">
        <v>1</v>
      </c>
      <c r="C1294" s="17">
        <v>222</v>
      </c>
      <c r="D1294" s="17">
        <f t="shared" si="381"/>
        <v>223</v>
      </c>
      <c r="E1294" s="2">
        <f t="shared" si="382"/>
        <v>152.52000000000001</v>
      </c>
      <c r="F1294" s="17">
        <f t="shared" si="383"/>
        <v>1</v>
      </c>
      <c r="G1294" s="17">
        <f t="shared" si="384"/>
        <v>222</v>
      </c>
      <c r="H1294" s="17">
        <f t="shared" si="385"/>
        <v>223</v>
      </c>
      <c r="I1294" s="17">
        <f t="shared" si="386"/>
        <v>1596159</v>
      </c>
      <c r="J1294" s="17">
        <f t="shared" si="387"/>
        <v>3599096</v>
      </c>
      <c r="K1294" s="17">
        <f t="shared" si="388"/>
        <v>5195255</v>
      </c>
      <c r="L1294" s="17">
        <f>分割表!$B$5</f>
        <v>1596160</v>
      </c>
      <c r="M1294" s="17">
        <f>分割表!$C$5</f>
        <v>3599318</v>
      </c>
      <c r="N1294" s="17">
        <f t="shared" si="389"/>
        <v>5195478</v>
      </c>
      <c r="O1294" s="17">
        <f t="shared" si="390"/>
        <v>0</v>
      </c>
      <c r="P1294" s="17">
        <f t="shared" si="391"/>
        <v>1199.3943787756459</v>
      </c>
      <c r="Q1294" s="17">
        <f t="shared" si="392"/>
        <v>1205.7993050356065</v>
      </c>
      <c r="R1294" s="17">
        <f t="shared" si="393"/>
        <v>22798115.65363697</v>
      </c>
      <c r="S1294" s="17">
        <f t="shared" si="394"/>
        <v>54332648.780105844</v>
      </c>
      <c r="T1294" s="17">
        <f t="shared" si="395"/>
        <v>80335559.437257707</v>
      </c>
      <c r="U1294" s="17">
        <f t="shared" si="396"/>
        <v>22798130.936747961</v>
      </c>
      <c r="V1294" s="17">
        <f t="shared" si="397"/>
        <v>54336222.141856313</v>
      </c>
      <c r="W1294" s="17">
        <f t="shared" si="398"/>
        <v>80339230.748191163</v>
      </c>
      <c r="X1294" s="17">
        <f t="shared" si="399"/>
        <v>-1.9930549187376675E-2</v>
      </c>
    </row>
    <row r="1295" spans="1:24" s="17" customFormat="1">
      <c r="A1295" s="17" t="s">
        <v>2823</v>
      </c>
      <c r="B1295" s="17">
        <v>26</v>
      </c>
      <c r="C1295" s="17">
        <v>289</v>
      </c>
      <c r="D1295" s="17">
        <f t="shared" si="381"/>
        <v>315</v>
      </c>
      <c r="E1295" s="2">
        <f t="shared" si="382"/>
        <v>94.02</v>
      </c>
      <c r="F1295" s="17">
        <f t="shared" si="383"/>
        <v>26</v>
      </c>
      <c r="G1295" s="17">
        <f t="shared" si="384"/>
        <v>289</v>
      </c>
      <c r="H1295" s="17">
        <f t="shared" si="385"/>
        <v>315</v>
      </c>
      <c r="I1295" s="17">
        <f t="shared" si="386"/>
        <v>1596134</v>
      </c>
      <c r="J1295" s="17">
        <f t="shared" si="387"/>
        <v>3599029</v>
      </c>
      <c r="K1295" s="17">
        <f t="shared" si="388"/>
        <v>5195163</v>
      </c>
      <c r="L1295" s="17">
        <f>分割表!$B$5</f>
        <v>1596160</v>
      </c>
      <c r="M1295" s="17">
        <f>分割表!$C$5</f>
        <v>3599318</v>
      </c>
      <c r="N1295" s="17">
        <f t="shared" si="389"/>
        <v>5195478</v>
      </c>
      <c r="O1295" s="17">
        <f t="shared" si="390"/>
        <v>84.710509988558542</v>
      </c>
      <c r="P1295" s="17">
        <f t="shared" si="391"/>
        <v>1637.597312864493</v>
      </c>
      <c r="Q1295" s="17">
        <f t="shared" si="392"/>
        <v>1812.0603812300744</v>
      </c>
      <c r="R1295" s="17">
        <f t="shared" si="393"/>
        <v>22797733.57606585</v>
      </c>
      <c r="S1295" s="17">
        <f t="shared" si="394"/>
        <v>54331570.335781008</v>
      </c>
      <c r="T1295" s="17">
        <f t="shared" si="395"/>
        <v>80334044.818495736</v>
      </c>
      <c r="U1295" s="17">
        <f t="shared" si="396"/>
        <v>22798130.936747961</v>
      </c>
      <c r="V1295" s="17">
        <f t="shared" si="397"/>
        <v>54336222.141856313</v>
      </c>
      <c r="W1295" s="17">
        <f t="shared" si="398"/>
        <v>80339230.748191163</v>
      </c>
      <c r="X1295" s="17">
        <f t="shared" si="399"/>
        <v>-1.9945736541840592E-2</v>
      </c>
    </row>
    <row r="1296" spans="1:24" s="17" customFormat="1">
      <c r="A1296" s="17" t="s">
        <v>1100</v>
      </c>
      <c r="B1296" s="17">
        <v>119</v>
      </c>
      <c r="C1296" s="17">
        <v>538</v>
      </c>
      <c r="D1296" s="17">
        <f t="shared" si="381"/>
        <v>657</v>
      </c>
      <c r="E1296" s="2">
        <f t="shared" si="382"/>
        <v>54.18</v>
      </c>
      <c r="F1296" s="17">
        <f t="shared" si="383"/>
        <v>119</v>
      </c>
      <c r="G1296" s="17">
        <f t="shared" si="384"/>
        <v>538</v>
      </c>
      <c r="H1296" s="17">
        <f t="shared" si="385"/>
        <v>657</v>
      </c>
      <c r="I1296" s="17">
        <f t="shared" si="386"/>
        <v>1596041</v>
      </c>
      <c r="J1296" s="17">
        <f t="shared" si="387"/>
        <v>3598780</v>
      </c>
      <c r="K1296" s="17">
        <f t="shared" si="388"/>
        <v>5194821</v>
      </c>
      <c r="L1296" s="17">
        <f>分割表!$B$5</f>
        <v>1596160</v>
      </c>
      <c r="M1296" s="17">
        <f>分割表!$C$5</f>
        <v>3599318</v>
      </c>
      <c r="N1296" s="17">
        <f t="shared" si="389"/>
        <v>5195478</v>
      </c>
      <c r="O1296" s="17">
        <f t="shared" si="390"/>
        <v>568.71569568027201</v>
      </c>
      <c r="P1296" s="17">
        <f t="shared" si="391"/>
        <v>3382.8679053670398</v>
      </c>
      <c r="Q1296" s="17">
        <f t="shared" si="392"/>
        <v>4262.4084001443889</v>
      </c>
      <c r="R1296" s="17">
        <f t="shared" si="393"/>
        <v>22796312.250939019</v>
      </c>
      <c r="S1296" s="17">
        <f t="shared" si="394"/>
        <v>54327562.396908216</v>
      </c>
      <c r="T1296" s="17">
        <f t="shared" si="395"/>
        <v>80328414.402166039</v>
      </c>
      <c r="U1296" s="17">
        <f t="shared" si="396"/>
        <v>22798130.936747961</v>
      </c>
      <c r="V1296" s="17">
        <f t="shared" si="397"/>
        <v>54336222.141856313</v>
      </c>
      <c r="W1296" s="17">
        <f t="shared" si="398"/>
        <v>80339230.748191163</v>
      </c>
      <c r="X1296" s="17">
        <f t="shared" si="399"/>
        <v>-1.998042433572645E-2</v>
      </c>
    </row>
    <row r="1297" spans="1:24" s="17" customFormat="1">
      <c r="A1297" s="17" t="s">
        <v>2779</v>
      </c>
      <c r="B1297" s="17">
        <v>64</v>
      </c>
      <c r="C1297" s="17">
        <v>392</v>
      </c>
      <c r="D1297" s="17">
        <f t="shared" si="381"/>
        <v>456</v>
      </c>
      <c r="E1297" s="2">
        <f t="shared" si="382"/>
        <v>68.92</v>
      </c>
      <c r="F1297" s="17">
        <f t="shared" si="383"/>
        <v>64</v>
      </c>
      <c r="G1297" s="17">
        <f t="shared" si="384"/>
        <v>392</v>
      </c>
      <c r="H1297" s="17">
        <f t="shared" si="385"/>
        <v>456</v>
      </c>
      <c r="I1297" s="17">
        <f t="shared" si="386"/>
        <v>1596096</v>
      </c>
      <c r="J1297" s="17">
        <f t="shared" si="387"/>
        <v>3598926</v>
      </c>
      <c r="K1297" s="17">
        <f t="shared" si="388"/>
        <v>5195022</v>
      </c>
      <c r="L1297" s="17">
        <f>分割表!$B$5</f>
        <v>1596160</v>
      </c>
      <c r="M1297" s="17">
        <f>分割表!$C$5</f>
        <v>3599318</v>
      </c>
      <c r="N1297" s="17">
        <f t="shared" si="389"/>
        <v>5195478</v>
      </c>
      <c r="O1297" s="17">
        <f t="shared" si="390"/>
        <v>266.16851733501898</v>
      </c>
      <c r="P1297" s="17">
        <f t="shared" si="391"/>
        <v>2340.734641197861</v>
      </c>
      <c r="Q1297" s="17">
        <f t="shared" si="392"/>
        <v>2791.8567211385603</v>
      </c>
      <c r="R1297" s="17">
        <f t="shared" si="393"/>
        <v>22797152.818907689</v>
      </c>
      <c r="S1297" s="17">
        <f t="shared" si="394"/>
        <v>54329912.431266472</v>
      </c>
      <c r="T1297" s="17">
        <f t="shared" si="395"/>
        <v>80331723.503772438</v>
      </c>
      <c r="U1297" s="17">
        <f t="shared" si="396"/>
        <v>22798130.936747961</v>
      </c>
      <c r="V1297" s="17">
        <f t="shared" si="397"/>
        <v>54336222.141856313</v>
      </c>
      <c r="W1297" s="17">
        <f t="shared" si="398"/>
        <v>80339230.748191163</v>
      </c>
      <c r="X1297" s="17">
        <f t="shared" si="399"/>
        <v>-2.0074232283438569E-2</v>
      </c>
    </row>
    <row r="1298" spans="1:24" s="17" customFormat="1">
      <c r="A1298" s="17" t="s">
        <v>1896</v>
      </c>
      <c r="B1298" s="17">
        <v>8</v>
      </c>
      <c r="C1298" s="17">
        <v>243</v>
      </c>
      <c r="D1298" s="17">
        <f t="shared" si="381"/>
        <v>251</v>
      </c>
      <c r="E1298" s="2">
        <f t="shared" si="382"/>
        <v>126.39</v>
      </c>
      <c r="F1298" s="17">
        <f t="shared" si="383"/>
        <v>8</v>
      </c>
      <c r="G1298" s="17">
        <f t="shared" si="384"/>
        <v>243</v>
      </c>
      <c r="H1298" s="17">
        <f t="shared" si="385"/>
        <v>251</v>
      </c>
      <c r="I1298" s="17">
        <f t="shared" si="386"/>
        <v>1596152</v>
      </c>
      <c r="J1298" s="17">
        <f t="shared" si="387"/>
        <v>3599075</v>
      </c>
      <c r="K1298" s="17">
        <f t="shared" si="388"/>
        <v>5195227</v>
      </c>
      <c r="L1298" s="17">
        <f>分割表!$B$5</f>
        <v>1596160</v>
      </c>
      <c r="M1298" s="17">
        <f>分割表!$C$5</f>
        <v>3599318</v>
      </c>
      <c r="N1298" s="17">
        <f t="shared" si="389"/>
        <v>5195478</v>
      </c>
      <c r="O1298" s="17">
        <f t="shared" si="390"/>
        <v>16.635532333438686</v>
      </c>
      <c r="P1298" s="17">
        <f t="shared" si="391"/>
        <v>1334.8139307317533</v>
      </c>
      <c r="Q1298" s="17">
        <f t="shared" si="392"/>
        <v>1386.8886877220777</v>
      </c>
      <c r="R1298" s="17">
        <f t="shared" si="393"/>
        <v>22798008.671877589</v>
      </c>
      <c r="S1298" s="17">
        <f t="shared" si="394"/>
        <v>54332310.760108635</v>
      </c>
      <c r="T1298" s="17">
        <f t="shared" si="395"/>
        <v>80335098.466157675</v>
      </c>
      <c r="U1298" s="17">
        <f t="shared" si="396"/>
        <v>22798130.936747961</v>
      </c>
      <c r="V1298" s="17">
        <f t="shared" si="397"/>
        <v>54336222.141856313</v>
      </c>
      <c r="W1298" s="17">
        <f t="shared" si="398"/>
        <v>80339230.748191163</v>
      </c>
      <c r="X1298" s="17">
        <f t="shared" si="399"/>
        <v>-2.0138353850678935E-2</v>
      </c>
    </row>
    <row r="1299" spans="1:24" s="17" customFormat="1">
      <c r="A1299" s="17" t="s">
        <v>2864</v>
      </c>
      <c r="B1299" s="17">
        <v>8</v>
      </c>
      <c r="C1299" s="17">
        <v>243</v>
      </c>
      <c r="D1299" s="17">
        <f t="shared" si="381"/>
        <v>251</v>
      </c>
      <c r="E1299" s="2">
        <f t="shared" si="382"/>
        <v>126.39</v>
      </c>
      <c r="F1299" s="17">
        <f t="shared" si="383"/>
        <v>8</v>
      </c>
      <c r="G1299" s="17">
        <f t="shared" si="384"/>
        <v>243</v>
      </c>
      <c r="H1299" s="17">
        <f t="shared" si="385"/>
        <v>251</v>
      </c>
      <c r="I1299" s="17">
        <f t="shared" si="386"/>
        <v>1596152</v>
      </c>
      <c r="J1299" s="17">
        <f t="shared" si="387"/>
        <v>3599075</v>
      </c>
      <c r="K1299" s="17">
        <f t="shared" si="388"/>
        <v>5195227</v>
      </c>
      <c r="L1299" s="17">
        <f>分割表!$B$5</f>
        <v>1596160</v>
      </c>
      <c r="M1299" s="17">
        <f>分割表!$C$5</f>
        <v>3599318</v>
      </c>
      <c r="N1299" s="17">
        <f t="shared" si="389"/>
        <v>5195478</v>
      </c>
      <c r="O1299" s="17">
        <f t="shared" si="390"/>
        <v>16.635532333438686</v>
      </c>
      <c r="P1299" s="17">
        <f t="shared" si="391"/>
        <v>1334.8139307317533</v>
      </c>
      <c r="Q1299" s="17">
        <f t="shared" si="392"/>
        <v>1386.8886877220777</v>
      </c>
      <c r="R1299" s="17">
        <f t="shared" si="393"/>
        <v>22798008.671877589</v>
      </c>
      <c r="S1299" s="17">
        <f t="shared" si="394"/>
        <v>54332310.760108635</v>
      </c>
      <c r="T1299" s="17">
        <f t="shared" si="395"/>
        <v>80335098.466157675</v>
      </c>
      <c r="U1299" s="17">
        <f t="shared" si="396"/>
        <v>22798130.936747961</v>
      </c>
      <c r="V1299" s="17">
        <f t="shared" si="397"/>
        <v>54336222.141856313</v>
      </c>
      <c r="W1299" s="17">
        <f t="shared" si="398"/>
        <v>80339230.748191163</v>
      </c>
      <c r="X1299" s="17">
        <f t="shared" si="399"/>
        <v>-2.0138353850678935E-2</v>
      </c>
    </row>
    <row r="1300" spans="1:24" s="17" customFormat="1">
      <c r="A1300" s="17" t="s">
        <v>993</v>
      </c>
      <c r="B1300" s="17">
        <v>34</v>
      </c>
      <c r="C1300" s="17">
        <v>314</v>
      </c>
      <c r="D1300" s="17">
        <f t="shared" si="381"/>
        <v>348</v>
      </c>
      <c r="E1300" s="2">
        <f t="shared" si="382"/>
        <v>88.04</v>
      </c>
      <c r="F1300" s="17">
        <f t="shared" si="383"/>
        <v>34</v>
      </c>
      <c r="G1300" s="17">
        <f t="shared" si="384"/>
        <v>314</v>
      </c>
      <c r="H1300" s="17">
        <f t="shared" si="385"/>
        <v>348</v>
      </c>
      <c r="I1300" s="17">
        <f t="shared" si="386"/>
        <v>1596126</v>
      </c>
      <c r="J1300" s="17">
        <f t="shared" si="387"/>
        <v>3599004</v>
      </c>
      <c r="K1300" s="17">
        <f t="shared" si="388"/>
        <v>5195130</v>
      </c>
      <c r="L1300" s="17">
        <f>分割表!$B$5</f>
        <v>1596160</v>
      </c>
      <c r="M1300" s="17">
        <f>分割表!$C$5</f>
        <v>3599318</v>
      </c>
      <c r="N1300" s="17">
        <f t="shared" si="389"/>
        <v>5195478</v>
      </c>
      <c r="O1300" s="17">
        <f t="shared" si="390"/>
        <v>119.89625783694949</v>
      </c>
      <c r="P1300" s="17">
        <f t="shared" si="391"/>
        <v>1805.3093975751915</v>
      </c>
      <c r="Q1300" s="17">
        <f t="shared" si="392"/>
        <v>2036.5664629615171</v>
      </c>
      <c r="R1300" s="17">
        <f t="shared" si="393"/>
        <v>22797611.311325792</v>
      </c>
      <c r="S1300" s="17">
        <f t="shared" si="394"/>
        <v>54331167.931501716</v>
      </c>
      <c r="T1300" s="17">
        <f t="shared" si="395"/>
        <v>80333501.531728119</v>
      </c>
      <c r="U1300" s="17">
        <f t="shared" si="396"/>
        <v>22798130.936747961</v>
      </c>
      <c r="V1300" s="17">
        <f t="shared" si="397"/>
        <v>54336222.141856313</v>
      </c>
      <c r="W1300" s="17">
        <f t="shared" si="398"/>
        <v>80339230.748191163</v>
      </c>
      <c r="X1300" s="17">
        <f t="shared" si="399"/>
        <v>-2.0274099105280829E-2</v>
      </c>
    </row>
    <row r="1301" spans="1:24" s="17" customFormat="1">
      <c r="A1301" s="17" t="s">
        <v>2863</v>
      </c>
      <c r="B1301" s="17">
        <v>7</v>
      </c>
      <c r="C1301" s="17">
        <v>243</v>
      </c>
      <c r="D1301" s="17">
        <f t="shared" si="381"/>
        <v>250</v>
      </c>
      <c r="E1301" s="2">
        <f t="shared" si="382"/>
        <v>131.05000000000001</v>
      </c>
      <c r="F1301" s="17">
        <f t="shared" si="383"/>
        <v>7</v>
      </c>
      <c r="G1301" s="17">
        <f t="shared" si="384"/>
        <v>243</v>
      </c>
      <c r="H1301" s="17">
        <f t="shared" si="385"/>
        <v>250</v>
      </c>
      <c r="I1301" s="17">
        <f t="shared" si="386"/>
        <v>1596153</v>
      </c>
      <c r="J1301" s="17">
        <f t="shared" si="387"/>
        <v>3599075</v>
      </c>
      <c r="K1301" s="17">
        <f t="shared" si="388"/>
        <v>5195228</v>
      </c>
      <c r="L1301" s="17">
        <f>分割表!$B$5</f>
        <v>1596160</v>
      </c>
      <c r="M1301" s="17">
        <f>分割表!$C$5</f>
        <v>3599318</v>
      </c>
      <c r="N1301" s="17">
        <f t="shared" si="389"/>
        <v>5195478</v>
      </c>
      <c r="O1301" s="17">
        <f t="shared" si="390"/>
        <v>13.621371043387192</v>
      </c>
      <c r="P1301" s="17">
        <f t="shared" si="391"/>
        <v>1334.8139307317533</v>
      </c>
      <c r="Q1301" s="17">
        <f t="shared" si="392"/>
        <v>1380.3652294655615</v>
      </c>
      <c r="R1301" s="17">
        <f t="shared" si="393"/>
        <v>22798023.954984188</v>
      </c>
      <c r="S1301" s="17">
        <f t="shared" si="394"/>
        <v>54332310.760108635</v>
      </c>
      <c r="T1301" s="17">
        <f t="shared" si="395"/>
        <v>80335114.929408655</v>
      </c>
      <c r="U1301" s="17">
        <f t="shared" si="396"/>
        <v>22798130.936747961</v>
      </c>
      <c r="V1301" s="17">
        <f t="shared" si="397"/>
        <v>54336222.141856313</v>
      </c>
      <c r="W1301" s="17">
        <f t="shared" si="398"/>
        <v>80339230.748191163</v>
      </c>
      <c r="X1301" s="17">
        <f t="shared" si="399"/>
        <v>-2.0381282029205881E-2</v>
      </c>
    </row>
    <row r="1302" spans="1:24" s="17" customFormat="1">
      <c r="A1302" s="17" t="s">
        <v>1003</v>
      </c>
      <c r="B1302" s="17">
        <v>39</v>
      </c>
      <c r="C1302" s="17">
        <v>329</v>
      </c>
      <c r="D1302" s="17">
        <f t="shared" si="381"/>
        <v>368</v>
      </c>
      <c r="E1302" s="2">
        <f t="shared" si="382"/>
        <v>84.79</v>
      </c>
      <c r="F1302" s="17">
        <f t="shared" si="383"/>
        <v>39</v>
      </c>
      <c r="G1302" s="17">
        <f t="shared" si="384"/>
        <v>329</v>
      </c>
      <c r="H1302" s="17">
        <f t="shared" si="385"/>
        <v>368</v>
      </c>
      <c r="I1302" s="17">
        <f t="shared" si="386"/>
        <v>1596121</v>
      </c>
      <c r="J1302" s="17">
        <f t="shared" si="387"/>
        <v>3598989</v>
      </c>
      <c r="K1302" s="17">
        <f t="shared" si="388"/>
        <v>5195110</v>
      </c>
      <c r="L1302" s="17">
        <f>分割表!$B$5</f>
        <v>1596160</v>
      </c>
      <c r="M1302" s="17">
        <f>分割表!$C$5</f>
        <v>3599318</v>
      </c>
      <c r="N1302" s="17">
        <f t="shared" si="389"/>
        <v>5195478</v>
      </c>
      <c r="O1302" s="17">
        <f t="shared" si="390"/>
        <v>142.87890419905619</v>
      </c>
      <c r="P1302" s="17">
        <f t="shared" si="391"/>
        <v>1906.9030000018074</v>
      </c>
      <c r="Q1302" s="17">
        <f t="shared" si="392"/>
        <v>2174.1745212461665</v>
      </c>
      <c r="R1302" s="17">
        <f t="shared" si="393"/>
        <v>22797534.89588362</v>
      </c>
      <c r="S1302" s="17">
        <f t="shared" si="394"/>
        <v>54330926.489017501</v>
      </c>
      <c r="T1302" s="17">
        <f t="shared" si="395"/>
        <v>80333172.267122492</v>
      </c>
      <c r="U1302" s="17">
        <f t="shared" si="396"/>
        <v>22798130.936747961</v>
      </c>
      <c r="V1302" s="17">
        <f t="shared" si="397"/>
        <v>54336222.141856313</v>
      </c>
      <c r="W1302" s="17">
        <f t="shared" si="398"/>
        <v>80339230.748191163</v>
      </c>
      <c r="X1302" s="17">
        <f t="shared" si="399"/>
        <v>-2.0422531007639588E-2</v>
      </c>
    </row>
    <row r="1303" spans="1:24" s="17" customFormat="1">
      <c r="A1303" s="17" t="s">
        <v>373</v>
      </c>
      <c r="B1303" s="17">
        <v>62</v>
      </c>
      <c r="C1303" s="17">
        <v>392</v>
      </c>
      <c r="D1303" s="17">
        <f t="shared" si="381"/>
        <v>454</v>
      </c>
      <c r="E1303" s="2">
        <f t="shared" si="382"/>
        <v>72.11</v>
      </c>
      <c r="F1303" s="17">
        <f t="shared" si="383"/>
        <v>62</v>
      </c>
      <c r="G1303" s="17">
        <f t="shared" si="384"/>
        <v>392</v>
      </c>
      <c r="H1303" s="17">
        <f t="shared" si="385"/>
        <v>454</v>
      </c>
      <c r="I1303" s="17">
        <f t="shared" si="386"/>
        <v>1596098</v>
      </c>
      <c r="J1303" s="17">
        <f t="shared" si="387"/>
        <v>3598926</v>
      </c>
      <c r="K1303" s="17">
        <f t="shared" si="388"/>
        <v>5195024</v>
      </c>
      <c r="L1303" s="17">
        <f>分割表!$B$5</f>
        <v>1596160</v>
      </c>
      <c r="M1303" s="17">
        <f>分割表!$C$5</f>
        <v>3599318</v>
      </c>
      <c r="N1303" s="17">
        <f t="shared" si="389"/>
        <v>5195478</v>
      </c>
      <c r="O1303" s="17">
        <f t="shared" si="390"/>
        <v>255.88233187279567</v>
      </c>
      <c r="P1303" s="17">
        <f t="shared" si="391"/>
        <v>2340.734641197861</v>
      </c>
      <c r="Q1303" s="17">
        <f t="shared" si="392"/>
        <v>2777.6161279107723</v>
      </c>
      <c r="R1303" s="17">
        <f t="shared" si="393"/>
        <v>22797183.385051355</v>
      </c>
      <c r="S1303" s="17">
        <f t="shared" si="394"/>
        <v>54329912.431266472</v>
      </c>
      <c r="T1303" s="17">
        <f t="shared" si="395"/>
        <v>80331756.430195659</v>
      </c>
      <c r="U1303" s="17">
        <f t="shared" si="396"/>
        <v>22798130.936747961</v>
      </c>
      <c r="V1303" s="17">
        <f t="shared" si="397"/>
        <v>54336222.141856313</v>
      </c>
      <c r="W1303" s="17">
        <f t="shared" si="398"/>
        <v>80339230.748191163</v>
      </c>
      <c r="X1303" s="17">
        <f t="shared" si="399"/>
        <v>-2.0560088640492462E-2</v>
      </c>
    </row>
    <row r="1304" spans="1:24" s="17" customFormat="1">
      <c r="A1304" s="17" t="s">
        <v>2836</v>
      </c>
      <c r="B1304" s="17">
        <v>20</v>
      </c>
      <c r="C1304" s="17">
        <v>280</v>
      </c>
      <c r="D1304" s="17">
        <f t="shared" si="381"/>
        <v>300</v>
      </c>
      <c r="E1304" s="2">
        <f t="shared" si="382"/>
        <v>105.8</v>
      </c>
      <c r="F1304" s="17">
        <f t="shared" si="383"/>
        <v>20</v>
      </c>
      <c r="G1304" s="17">
        <f t="shared" si="384"/>
        <v>280</v>
      </c>
      <c r="H1304" s="17">
        <f t="shared" si="385"/>
        <v>300</v>
      </c>
      <c r="I1304" s="17">
        <f t="shared" si="386"/>
        <v>1596140</v>
      </c>
      <c r="J1304" s="17">
        <f t="shared" si="387"/>
        <v>3599038</v>
      </c>
      <c r="K1304" s="17">
        <f t="shared" si="388"/>
        <v>5195178</v>
      </c>
      <c r="L1304" s="17">
        <f>分割表!$B$5</f>
        <v>1596160</v>
      </c>
      <c r="M1304" s="17">
        <f>分割表!$C$5</f>
        <v>3599318</v>
      </c>
      <c r="N1304" s="17">
        <f t="shared" si="389"/>
        <v>5195478</v>
      </c>
      <c r="O1304" s="17">
        <f t="shared" si="390"/>
        <v>59.914645471079815</v>
      </c>
      <c r="P1304" s="17">
        <f t="shared" si="391"/>
        <v>1577.7410888873899</v>
      </c>
      <c r="Q1304" s="17">
        <f t="shared" si="392"/>
        <v>1711.1347423968602</v>
      </c>
      <c r="R1304" s="17">
        <f t="shared" si="393"/>
        <v>22797825.27464721</v>
      </c>
      <c r="S1304" s="17">
        <f t="shared" si="394"/>
        <v>54331715.201364063</v>
      </c>
      <c r="T1304" s="17">
        <f t="shared" si="395"/>
        <v>80334291.76709576</v>
      </c>
      <c r="U1304" s="17">
        <f t="shared" si="396"/>
        <v>22798130.936747961</v>
      </c>
      <c r="V1304" s="17">
        <f t="shared" si="397"/>
        <v>54336222.141856313</v>
      </c>
      <c r="W1304" s="17">
        <f t="shared" si="398"/>
        <v>80339230.748191163</v>
      </c>
      <c r="X1304" s="17">
        <f t="shared" si="399"/>
        <v>-2.0585461936006175E-2</v>
      </c>
    </row>
    <row r="1305" spans="1:24" s="17" customFormat="1">
      <c r="A1305" s="17" t="s">
        <v>1253</v>
      </c>
      <c r="B1305" s="17">
        <v>15</v>
      </c>
      <c r="C1305" s="17">
        <v>267</v>
      </c>
      <c r="D1305" s="17">
        <f t="shared" si="381"/>
        <v>282</v>
      </c>
      <c r="E1305" s="2">
        <f t="shared" si="382"/>
        <v>114.21</v>
      </c>
      <c r="F1305" s="17">
        <f t="shared" si="383"/>
        <v>15</v>
      </c>
      <c r="G1305" s="17">
        <f t="shared" si="384"/>
        <v>267</v>
      </c>
      <c r="H1305" s="17">
        <f t="shared" si="385"/>
        <v>282</v>
      </c>
      <c r="I1305" s="17">
        <f t="shared" si="386"/>
        <v>1596145</v>
      </c>
      <c r="J1305" s="17">
        <f t="shared" si="387"/>
        <v>3599051</v>
      </c>
      <c r="K1305" s="17">
        <f t="shared" si="388"/>
        <v>5195196</v>
      </c>
      <c r="L1305" s="17">
        <f>分割表!$B$5</f>
        <v>1596160</v>
      </c>
      <c r="M1305" s="17">
        <f>分割表!$C$5</f>
        <v>3599318</v>
      </c>
      <c r="N1305" s="17">
        <f t="shared" si="389"/>
        <v>5195478</v>
      </c>
      <c r="O1305" s="17">
        <f t="shared" si="390"/>
        <v>40.620753016533151</v>
      </c>
      <c r="P1305" s="17">
        <f t="shared" si="391"/>
        <v>1491.7953917928667</v>
      </c>
      <c r="Q1305" s="17">
        <f t="shared" si="392"/>
        <v>1591.017794004548</v>
      </c>
      <c r="R1305" s="17">
        <f t="shared" si="393"/>
        <v>22797901.690148901</v>
      </c>
      <c r="S1305" s="17">
        <f t="shared" si="394"/>
        <v>54331924.451690435</v>
      </c>
      <c r="T1305" s="17">
        <f t="shared" si="395"/>
        <v>80334588.105472967</v>
      </c>
      <c r="U1305" s="17">
        <f t="shared" si="396"/>
        <v>22798130.936747961</v>
      </c>
      <c r="V1305" s="17">
        <f t="shared" si="397"/>
        <v>54336222.141856313</v>
      </c>
      <c r="W1305" s="17">
        <f t="shared" si="398"/>
        <v>80339230.748191163</v>
      </c>
      <c r="X1305" s="17">
        <f t="shared" si="399"/>
        <v>-2.0618773072979886E-2</v>
      </c>
    </row>
    <row r="1306" spans="1:24" s="17" customFormat="1">
      <c r="A1306" s="17" t="s">
        <v>1416</v>
      </c>
      <c r="B1306" s="17">
        <v>529</v>
      </c>
      <c r="C1306" s="17">
        <v>1643</v>
      </c>
      <c r="D1306" s="17">
        <f t="shared" si="381"/>
        <v>2172</v>
      </c>
      <c r="E1306" s="2">
        <f t="shared" si="382"/>
        <v>43.22</v>
      </c>
      <c r="F1306" s="17">
        <f t="shared" si="383"/>
        <v>529</v>
      </c>
      <c r="G1306" s="17">
        <f t="shared" si="384"/>
        <v>1643</v>
      </c>
      <c r="H1306" s="17">
        <f t="shared" si="385"/>
        <v>2172</v>
      </c>
      <c r="I1306" s="17">
        <f t="shared" si="386"/>
        <v>1595631</v>
      </c>
      <c r="J1306" s="17">
        <f t="shared" si="387"/>
        <v>3597675</v>
      </c>
      <c r="K1306" s="17">
        <f t="shared" si="388"/>
        <v>5193306</v>
      </c>
      <c r="L1306" s="17">
        <f>分割表!$B$5</f>
        <v>1596160</v>
      </c>
      <c r="M1306" s="17">
        <f>分割表!$C$5</f>
        <v>3599318</v>
      </c>
      <c r="N1306" s="17">
        <f t="shared" si="389"/>
        <v>5195478</v>
      </c>
      <c r="O1306" s="17">
        <f t="shared" si="390"/>
        <v>3317.3528804530401</v>
      </c>
      <c r="P1306" s="17">
        <f t="shared" si="391"/>
        <v>12165.230590935231</v>
      </c>
      <c r="Q1306" s="17">
        <f t="shared" si="392"/>
        <v>16688.352795248909</v>
      </c>
      <c r="R1306" s="17">
        <f t="shared" si="393"/>
        <v>22790046.258539271</v>
      </c>
      <c r="S1306" s="17">
        <f t="shared" si="394"/>
        <v>54309776.370039783</v>
      </c>
      <c r="T1306" s="17">
        <f t="shared" si="395"/>
        <v>80303472.916422799</v>
      </c>
      <c r="U1306" s="17">
        <f t="shared" si="396"/>
        <v>22798130.936747961</v>
      </c>
      <c r="V1306" s="17">
        <f t="shared" si="397"/>
        <v>54336222.141856313</v>
      </c>
      <c r="W1306" s="17">
        <f t="shared" si="398"/>
        <v>80339230.748191163</v>
      </c>
      <c r="X1306" s="17">
        <f t="shared" si="399"/>
        <v>-2.0792900370865258E-2</v>
      </c>
    </row>
    <row r="1307" spans="1:24" s="17" customFormat="1">
      <c r="A1307" s="17" t="s">
        <v>2853</v>
      </c>
      <c r="B1307" s="17">
        <v>10</v>
      </c>
      <c r="C1307" s="17">
        <v>256</v>
      </c>
      <c r="D1307" s="17">
        <f t="shared" si="381"/>
        <v>266</v>
      </c>
      <c r="E1307" s="2">
        <f t="shared" si="382"/>
        <v>126.3</v>
      </c>
      <c r="F1307" s="17">
        <f t="shared" si="383"/>
        <v>10</v>
      </c>
      <c r="G1307" s="17">
        <f t="shared" si="384"/>
        <v>256</v>
      </c>
      <c r="H1307" s="17">
        <f t="shared" si="385"/>
        <v>266</v>
      </c>
      <c r="I1307" s="17">
        <f t="shared" si="386"/>
        <v>1596150</v>
      </c>
      <c r="J1307" s="17">
        <f t="shared" si="387"/>
        <v>3599062</v>
      </c>
      <c r="K1307" s="17">
        <f t="shared" si="388"/>
        <v>5195212</v>
      </c>
      <c r="L1307" s="17">
        <f>分割表!$B$5</f>
        <v>1596160</v>
      </c>
      <c r="M1307" s="17">
        <f>分割表!$C$5</f>
        <v>3599318</v>
      </c>
      <c r="N1307" s="17">
        <f t="shared" si="389"/>
        <v>5195478</v>
      </c>
      <c r="O1307" s="17">
        <f t="shared" si="390"/>
        <v>23.025850929940461</v>
      </c>
      <c r="P1307" s="17">
        <f t="shared" si="391"/>
        <v>1419.5654257867679</v>
      </c>
      <c r="Q1307" s="17">
        <f t="shared" si="392"/>
        <v>1485.2100181359319</v>
      </c>
      <c r="R1307" s="17">
        <f t="shared" si="393"/>
        <v>22797978.105666257</v>
      </c>
      <c r="S1307" s="17">
        <f t="shared" si="394"/>
        <v>54332101.509695575</v>
      </c>
      <c r="T1307" s="17">
        <f t="shared" si="395"/>
        <v>80334851.517416179</v>
      </c>
      <c r="U1307" s="17">
        <f t="shared" si="396"/>
        <v>22798130.936747961</v>
      </c>
      <c r="V1307" s="17">
        <f t="shared" si="397"/>
        <v>54336222.141856313</v>
      </c>
      <c r="W1307" s="17">
        <f t="shared" si="398"/>
        <v>80339230.748191163</v>
      </c>
      <c r="X1307" s="17">
        <f t="shared" si="399"/>
        <v>-2.0833827249286067E-2</v>
      </c>
    </row>
    <row r="1308" spans="1:24" s="17" customFormat="1">
      <c r="A1308" s="17" t="s">
        <v>1840</v>
      </c>
      <c r="B1308" s="17">
        <v>76</v>
      </c>
      <c r="C1308" s="17">
        <v>433</v>
      </c>
      <c r="D1308" s="17">
        <f t="shared" si="381"/>
        <v>509</v>
      </c>
      <c r="E1308" s="2">
        <f t="shared" si="382"/>
        <v>68.150000000000006</v>
      </c>
      <c r="F1308" s="17">
        <f t="shared" si="383"/>
        <v>76</v>
      </c>
      <c r="G1308" s="17">
        <f t="shared" si="384"/>
        <v>433</v>
      </c>
      <c r="H1308" s="17">
        <f t="shared" si="385"/>
        <v>509</v>
      </c>
      <c r="I1308" s="17">
        <f t="shared" si="386"/>
        <v>1596084</v>
      </c>
      <c r="J1308" s="17">
        <f t="shared" si="387"/>
        <v>3598885</v>
      </c>
      <c r="K1308" s="17">
        <f t="shared" si="388"/>
        <v>5194969</v>
      </c>
      <c r="L1308" s="17">
        <f>分割表!$B$5</f>
        <v>1596160</v>
      </c>
      <c r="M1308" s="17">
        <f>分割表!$C$5</f>
        <v>3599318</v>
      </c>
      <c r="N1308" s="17">
        <f t="shared" si="389"/>
        <v>5195478</v>
      </c>
      <c r="O1308" s="17">
        <f t="shared" si="390"/>
        <v>329.13573386176114</v>
      </c>
      <c r="P1308" s="17">
        <f t="shared" si="391"/>
        <v>2628.6294362250778</v>
      </c>
      <c r="Q1308" s="17">
        <f t="shared" si="392"/>
        <v>3172.3160404242158</v>
      </c>
      <c r="R1308" s="17">
        <f t="shared" si="393"/>
        <v>22796969.422098335</v>
      </c>
      <c r="S1308" s="17">
        <f t="shared" si="394"/>
        <v>54329252.489512965</v>
      </c>
      <c r="T1308" s="17">
        <f t="shared" si="395"/>
        <v>80330850.953837678</v>
      </c>
      <c r="U1308" s="17">
        <f t="shared" si="396"/>
        <v>22798130.936747961</v>
      </c>
      <c r="V1308" s="17">
        <f t="shared" si="397"/>
        <v>54336222.141856313</v>
      </c>
      <c r="W1308" s="17">
        <f t="shared" si="398"/>
        <v>80339230.748191163</v>
      </c>
      <c r="X1308" s="17">
        <f t="shared" si="399"/>
        <v>-2.088482644743074E-2</v>
      </c>
    </row>
    <row r="1309" spans="1:24" s="17" customFormat="1">
      <c r="A1309" s="17" t="s">
        <v>2184</v>
      </c>
      <c r="B1309" s="17">
        <v>4</v>
      </c>
      <c r="C1309" s="17">
        <v>243</v>
      </c>
      <c r="D1309" s="17">
        <f t="shared" si="381"/>
        <v>247</v>
      </c>
      <c r="E1309" s="2">
        <f t="shared" si="382"/>
        <v>146.91</v>
      </c>
      <c r="F1309" s="17">
        <f t="shared" si="383"/>
        <v>4</v>
      </c>
      <c r="G1309" s="17">
        <f t="shared" si="384"/>
        <v>243</v>
      </c>
      <c r="H1309" s="17">
        <f t="shared" si="385"/>
        <v>247</v>
      </c>
      <c r="I1309" s="17">
        <f t="shared" si="386"/>
        <v>1596156</v>
      </c>
      <c r="J1309" s="17">
        <f t="shared" si="387"/>
        <v>3599075</v>
      </c>
      <c r="K1309" s="17">
        <f t="shared" si="388"/>
        <v>5195231</v>
      </c>
      <c r="L1309" s="17">
        <f>分割表!$B$5</f>
        <v>1596160</v>
      </c>
      <c r="M1309" s="17">
        <f>分割表!$C$5</f>
        <v>3599318</v>
      </c>
      <c r="N1309" s="17">
        <f t="shared" si="389"/>
        <v>5195478</v>
      </c>
      <c r="O1309" s="17">
        <f t="shared" si="390"/>
        <v>5.5451774444795623</v>
      </c>
      <c r="P1309" s="17">
        <f t="shared" si="391"/>
        <v>1334.8139307317533</v>
      </c>
      <c r="Q1309" s="17">
        <f t="shared" si="392"/>
        <v>1360.8189191471104</v>
      </c>
      <c r="R1309" s="17">
        <f t="shared" si="393"/>
        <v>22798069.804307759</v>
      </c>
      <c r="S1309" s="17">
        <f t="shared" si="394"/>
        <v>54332310.760108635</v>
      </c>
      <c r="T1309" s="17">
        <f t="shared" si="395"/>
        <v>80335164.319162726</v>
      </c>
      <c r="U1309" s="17">
        <f t="shared" si="396"/>
        <v>22798130.936747961</v>
      </c>
      <c r="V1309" s="17">
        <f t="shared" si="397"/>
        <v>54336222.141856313</v>
      </c>
      <c r="W1309" s="17">
        <f t="shared" si="398"/>
        <v>80339230.748191163</v>
      </c>
      <c r="X1309" s="17">
        <f t="shared" si="399"/>
        <v>-2.1110066564786721E-2</v>
      </c>
    </row>
    <row r="1310" spans="1:24" s="17" customFormat="1">
      <c r="A1310" s="17" t="s">
        <v>880</v>
      </c>
      <c r="B1310" s="17">
        <v>13</v>
      </c>
      <c r="C1310" s="17">
        <v>268</v>
      </c>
      <c r="D1310" s="17">
        <f t="shared" si="381"/>
        <v>281</v>
      </c>
      <c r="E1310" s="2">
        <f t="shared" si="382"/>
        <v>122.13</v>
      </c>
      <c r="F1310" s="17">
        <f t="shared" si="383"/>
        <v>13</v>
      </c>
      <c r="G1310" s="17">
        <f t="shared" si="384"/>
        <v>268</v>
      </c>
      <c r="H1310" s="17">
        <f t="shared" si="385"/>
        <v>281</v>
      </c>
      <c r="I1310" s="17">
        <f t="shared" si="386"/>
        <v>1596147</v>
      </c>
      <c r="J1310" s="17">
        <f t="shared" si="387"/>
        <v>3599050</v>
      </c>
      <c r="K1310" s="17">
        <f t="shared" si="388"/>
        <v>5195197</v>
      </c>
      <c r="L1310" s="17">
        <f>分割表!$B$5</f>
        <v>1596160</v>
      </c>
      <c r="M1310" s="17">
        <f>分割表!$C$5</f>
        <v>3599318</v>
      </c>
      <c r="N1310" s="17">
        <f t="shared" si="389"/>
        <v>5195478</v>
      </c>
      <c r="O1310" s="17">
        <f t="shared" si="390"/>
        <v>33.344341646999979</v>
      </c>
      <c r="P1310" s="17">
        <f t="shared" si="391"/>
        <v>1498.3845107769096</v>
      </c>
      <c r="Q1310" s="17">
        <f t="shared" si="392"/>
        <v>1584.3776620827825</v>
      </c>
      <c r="R1310" s="17">
        <f t="shared" si="393"/>
        <v>22797932.256353967</v>
      </c>
      <c r="S1310" s="17">
        <f t="shared" si="394"/>
        <v>54331908.355509818</v>
      </c>
      <c r="T1310" s="17">
        <f t="shared" si="395"/>
        <v>80334604.568717971</v>
      </c>
      <c r="U1310" s="17">
        <f t="shared" si="396"/>
        <v>22798130.936747961</v>
      </c>
      <c r="V1310" s="17">
        <f t="shared" si="397"/>
        <v>54336222.141856313</v>
      </c>
      <c r="W1310" s="17">
        <f t="shared" si="398"/>
        <v>80339230.748191163</v>
      </c>
      <c r="X1310" s="17">
        <f t="shared" si="399"/>
        <v>-2.1195500949700016E-2</v>
      </c>
    </row>
    <row r="1311" spans="1:24" s="17" customFormat="1">
      <c r="A1311" s="17" t="s">
        <v>2380</v>
      </c>
      <c r="B1311" s="17">
        <v>1</v>
      </c>
      <c r="C1311" s="17">
        <v>237</v>
      </c>
      <c r="D1311" s="17">
        <f t="shared" si="381"/>
        <v>238</v>
      </c>
      <c r="E1311" s="2">
        <f t="shared" si="382"/>
        <v>163.4</v>
      </c>
      <c r="F1311" s="17">
        <f t="shared" si="383"/>
        <v>1</v>
      </c>
      <c r="G1311" s="17">
        <f t="shared" si="384"/>
        <v>237</v>
      </c>
      <c r="H1311" s="17">
        <f t="shared" si="385"/>
        <v>238</v>
      </c>
      <c r="I1311" s="17">
        <f t="shared" si="386"/>
        <v>1596159</v>
      </c>
      <c r="J1311" s="17">
        <f t="shared" si="387"/>
        <v>3599081</v>
      </c>
      <c r="K1311" s="17">
        <f t="shared" si="388"/>
        <v>5195240</v>
      </c>
      <c r="L1311" s="17">
        <f>分割表!$B$5</f>
        <v>1596160</v>
      </c>
      <c r="M1311" s="17">
        <f>分割表!$C$5</f>
        <v>3599318</v>
      </c>
      <c r="N1311" s="17">
        <f t="shared" si="389"/>
        <v>5195478</v>
      </c>
      <c r="O1311" s="17">
        <f t="shared" si="390"/>
        <v>0</v>
      </c>
      <c r="P1311" s="17">
        <f t="shared" si="391"/>
        <v>1295.9302534490262</v>
      </c>
      <c r="Q1311" s="17">
        <f t="shared" si="392"/>
        <v>1302.4004203338111</v>
      </c>
      <c r="R1311" s="17">
        <f t="shared" si="393"/>
        <v>22798115.65363697</v>
      </c>
      <c r="S1311" s="17">
        <f t="shared" si="394"/>
        <v>54332407.337238193</v>
      </c>
      <c r="T1311" s="17">
        <f t="shared" si="395"/>
        <v>80335312.488435343</v>
      </c>
      <c r="U1311" s="17">
        <f t="shared" si="396"/>
        <v>22798130.936747961</v>
      </c>
      <c r="V1311" s="17">
        <f t="shared" si="397"/>
        <v>54336222.141856313</v>
      </c>
      <c r="W1311" s="17">
        <f t="shared" si="398"/>
        <v>80339230.748191163</v>
      </c>
      <c r="X1311" s="17">
        <f t="shared" si="399"/>
        <v>-2.1293621982370167E-2</v>
      </c>
    </row>
    <row r="1312" spans="1:24" s="17" customFormat="1">
      <c r="A1312" s="17" t="s">
        <v>2844</v>
      </c>
      <c r="B1312" s="17">
        <v>12</v>
      </c>
      <c r="C1312" s="17">
        <v>268</v>
      </c>
      <c r="D1312" s="17">
        <f t="shared" si="381"/>
        <v>280</v>
      </c>
      <c r="E1312" s="2">
        <f t="shared" si="382"/>
        <v>125.99</v>
      </c>
      <c r="F1312" s="17">
        <f t="shared" si="383"/>
        <v>12</v>
      </c>
      <c r="G1312" s="17">
        <f t="shared" si="384"/>
        <v>268</v>
      </c>
      <c r="H1312" s="17">
        <f t="shared" si="385"/>
        <v>280</v>
      </c>
      <c r="I1312" s="17">
        <f t="shared" si="386"/>
        <v>1596148</v>
      </c>
      <c r="J1312" s="17">
        <f t="shared" si="387"/>
        <v>3599050</v>
      </c>
      <c r="K1312" s="17">
        <f t="shared" si="388"/>
        <v>5195198</v>
      </c>
      <c r="L1312" s="17">
        <f>分割表!$B$5</f>
        <v>1596160</v>
      </c>
      <c r="M1312" s="17">
        <f>分割表!$C$5</f>
        <v>3599318</v>
      </c>
      <c r="N1312" s="17">
        <f t="shared" si="389"/>
        <v>5195478</v>
      </c>
      <c r="O1312" s="17">
        <f t="shared" si="390"/>
        <v>29.818879797456006</v>
      </c>
      <c r="P1312" s="17">
        <f t="shared" si="391"/>
        <v>1498.3845107769096</v>
      </c>
      <c r="Q1312" s="17">
        <f t="shared" si="392"/>
        <v>1577.7410888873899</v>
      </c>
      <c r="R1312" s="17">
        <f t="shared" si="393"/>
        <v>22797947.539457437</v>
      </c>
      <c r="S1312" s="17">
        <f t="shared" si="394"/>
        <v>54331908.355509818</v>
      </c>
      <c r="T1312" s="17">
        <f t="shared" si="395"/>
        <v>80334621.03196317</v>
      </c>
      <c r="U1312" s="17">
        <f t="shared" si="396"/>
        <v>22798130.936747961</v>
      </c>
      <c r="V1312" s="17">
        <f t="shared" si="397"/>
        <v>54336222.141856313</v>
      </c>
      <c r="W1312" s="17">
        <f t="shared" si="398"/>
        <v>80339230.748191163</v>
      </c>
      <c r="X1312" s="17">
        <f t="shared" si="399"/>
        <v>-2.1438429128226962E-2</v>
      </c>
    </row>
    <row r="1313" spans="1:24" s="17" customFormat="1">
      <c r="A1313" s="17" t="s">
        <v>1220</v>
      </c>
      <c r="B1313" s="17">
        <v>6</v>
      </c>
      <c r="C1313" s="17">
        <v>252</v>
      </c>
      <c r="D1313" s="17">
        <f t="shared" si="381"/>
        <v>258</v>
      </c>
      <c r="E1313" s="2">
        <f t="shared" si="382"/>
        <v>142.16</v>
      </c>
      <c r="F1313" s="17">
        <f t="shared" si="383"/>
        <v>6</v>
      </c>
      <c r="G1313" s="17">
        <f t="shared" si="384"/>
        <v>252</v>
      </c>
      <c r="H1313" s="17">
        <f t="shared" si="385"/>
        <v>258</v>
      </c>
      <c r="I1313" s="17">
        <f t="shared" si="386"/>
        <v>1596154</v>
      </c>
      <c r="J1313" s="17">
        <f t="shared" si="387"/>
        <v>3599066</v>
      </c>
      <c r="K1313" s="17">
        <f t="shared" si="388"/>
        <v>5195220</v>
      </c>
      <c r="L1313" s="17">
        <f>分割表!$B$5</f>
        <v>1596160</v>
      </c>
      <c r="M1313" s="17">
        <f>分割表!$C$5</f>
        <v>3599318</v>
      </c>
      <c r="N1313" s="17">
        <f t="shared" si="389"/>
        <v>5195478</v>
      </c>
      <c r="O1313" s="17">
        <f t="shared" si="390"/>
        <v>10.750556815368331</v>
      </c>
      <c r="P1313" s="17">
        <f t="shared" si="391"/>
        <v>1393.4161300528788</v>
      </c>
      <c r="Q1313" s="17">
        <f t="shared" si="392"/>
        <v>1432.6635729097773</v>
      </c>
      <c r="R1313" s="17">
        <f t="shared" si="393"/>
        <v>22798039.23809142</v>
      </c>
      <c r="S1313" s="17">
        <f t="shared" si="394"/>
        <v>54332165.894433051</v>
      </c>
      <c r="T1313" s="17">
        <f t="shared" si="395"/>
        <v>80334983.223406255</v>
      </c>
      <c r="U1313" s="17">
        <f t="shared" si="396"/>
        <v>22798130.936747961</v>
      </c>
      <c r="V1313" s="17">
        <f t="shared" si="397"/>
        <v>54336222.141856313</v>
      </c>
      <c r="W1313" s="17">
        <f t="shared" si="398"/>
        <v>80339230.748191163</v>
      </c>
      <c r="X1313" s="17">
        <f t="shared" si="399"/>
        <v>-2.1442053884728921E-2</v>
      </c>
    </row>
    <row r="1314" spans="1:24" s="17" customFormat="1">
      <c r="A1314" s="17" t="s">
        <v>1741</v>
      </c>
      <c r="B1314" s="17">
        <v>45</v>
      </c>
      <c r="C1314" s="17">
        <v>357</v>
      </c>
      <c r="D1314" s="17">
        <f t="shared" si="381"/>
        <v>402</v>
      </c>
      <c r="E1314" s="2">
        <f t="shared" si="382"/>
        <v>86.45</v>
      </c>
      <c r="F1314" s="17">
        <f t="shared" si="383"/>
        <v>45</v>
      </c>
      <c r="G1314" s="17">
        <f t="shared" si="384"/>
        <v>357</v>
      </c>
      <c r="H1314" s="17">
        <f t="shared" si="385"/>
        <v>402</v>
      </c>
      <c r="I1314" s="17">
        <f t="shared" si="386"/>
        <v>1596115</v>
      </c>
      <c r="J1314" s="17">
        <f t="shared" si="387"/>
        <v>3598961</v>
      </c>
      <c r="K1314" s="17">
        <f t="shared" si="388"/>
        <v>5195076</v>
      </c>
      <c r="L1314" s="17">
        <f>分割表!$B$5</f>
        <v>1596160</v>
      </c>
      <c r="M1314" s="17">
        <f>分割表!$C$5</f>
        <v>3599318</v>
      </c>
      <c r="N1314" s="17">
        <f t="shared" si="389"/>
        <v>5195478</v>
      </c>
      <c r="O1314" s="17">
        <f t="shared" si="390"/>
        <v>171.29981203966437</v>
      </c>
      <c r="P1314" s="17">
        <f t="shared" si="391"/>
        <v>2098.351674095331</v>
      </c>
      <c r="Q1314" s="17">
        <f t="shared" si="392"/>
        <v>2410.5737396248464</v>
      </c>
      <c r="R1314" s="17">
        <f t="shared" si="393"/>
        <v>22797443.197373684</v>
      </c>
      <c r="S1314" s="17">
        <f t="shared" si="394"/>
        <v>54330475.796547562</v>
      </c>
      <c r="T1314" s="17">
        <f t="shared" si="395"/>
        <v>80332612.51746963</v>
      </c>
      <c r="U1314" s="17">
        <f t="shared" si="396"/>
        <v>22798130.936747961</v>
      </c>
      <c r="V1314" s="17">
        <f t="shared" si="397"/>
        <v>54336222.141856313</v>
      </c>
      <c r="W1314" s="17">
        <f t="shared" si="398"/>
        <v>80339230.748191163</v>
      </c>
      <c r="X1314" s="17">
        <f t="shared" si="399"/>
        <v>-2.1509364487132417E-2</v>
      </c>
    </row>
    <row r="1315" spans="1:24" s="17" customFormat="1">
      <c r="A1315" s="17" t="s">
        <v>299</v>
      </c>
      <c r="B1315" s="17">
        <v>6</v>
      </c>
      <c r="C1315" s="17">
        <v>253</v>
      </c>
      <c r="D1315" s="17">
        <f t="shared" si="381"/>
        <v>259</v>
      </c>
      <c r="E1315" s="2">
        <f t="shared" si="382"/>
        <v>142.85</v>
      </c>
      <c r="F1315" s="17">
        <f t="shared" si="383"/>
        <v>6</v>
      </c>
      <c r="G1315" s="17">
        <f t="shared" si="384"/>
        <v>253</v>
      </c>
      <c r="H1315" s="17">
        <f t="shared" si="385"/>
        <v>259</v>
      </c>
      <c r="I1315" s="17">
        <f t="shared" si="386"/>
        <v>1596154</v>
      </c>
      <c r="J1315" s="17">
        <f t="shared" si="387"/>
        <v>3599065</v>
      </c>
      <c r="K1315" s="17">
        <f t="shared" si="388"/>
        <v>5195219</v>
      </c>
      <c r="L1315" s="17">
        <f>分割表!$B$5</f>
        <v>1596160</v>
      </c>
      <c r="M1315" s="17">
        <f>分割表!$C$5</f>
        <v>3599318</v>
      </c>
      <c r="N1315" s="17">
        <f t="shared" si="389"/>
        <v>5195478</v>
      </c>
      <c r="O1315" s="17">
        <f t="shared" si="390"/>
        <v>10.750556815368331</v>
      </c>
      <c r="P1315" s="17">
        <f t="shared" si="391"/>
        <v>1399.9475406480626</v>
      </c>
      <c r="Q1315" s="17">
        <f t="shared" si="392"/>
        <v>1439.2184679801801</v>
      </c>
      <c r="R1315" s="17">
        <f t="shared" si="393"/>
        <v>22798039.23809142</v>
      </c>
      <c r="S1315" s="17">
        <f t="shared" si="394"/>
        <v>54332149.798248269</v>
      </c>
      <c r="T1315" s="17">
        <f t="shared" si="395"/>
        <v>80334966.760156825</v>
      </c>
      <c r="U1315" s="17">
        <f t="shared" si="396"/>
        <v>22798130.936747961</v>
      </c>
      <c r="V1315" s="17">
        <f t="shared" si="397"/>
        <v>54336222.141856313</v>
      </c>
      <c r="W1315" s="17">
        <f t="shared" si="398"/>
        <v>80339230.748191163</v>
      </c>
      <c r="X1315" s="17">
        <f t="shared" si="399"/>
        <v>-2.1532925404395154E-2</v>
      </c>
    </row>
    <row r="1316" spans="1:24" s="17" customFormat="1">
      <c r="A1316" s="17" t="s">
        <v>542</v>
      </c>
      <c r="B1316" s="17">
        <v>680</v>
      </c>
      <c r="C1316" s="17">
        <v>2055</v>
      </c>
      <c r="D1316" s="17">
        <f t="shared" si="381"/>
        <v>2735</v>
      </c>
      <c r="E1316" s="2">
        <f t="shared" si="382"/>
        <v>45.92</v>
      </c>
      <c r="F1316" s="17">
        <f t="shared" si="383"/>
        <v>680</v>
      </c>
      <c r="G1316" s="17">
        <f t="shared" si="384"/>
        <v>2055</v>
      </c>
      <c r="H1316" s="17">
        <f t="shared" si="385"/>
        <v>2735</v>
      </c>
      <c r="I1316" s="17">
        <f t="shared" si="386"/>
        <v>1595480</v>
      </c>
      <c r="J1316" s="17">
        <f t="shared" si="387"/>
        <v>3597263</v>
      </c>
      <c r="K1316" s="17">
        <f t="shared" si="388"/>
        <v>5192743</v>
      </c>
      <c r="L1316" s="17">
        <f>分割表!$B$5</f>
        <v>1596160</v>
      </c>
      <c r="M1316" s="17">
        <f>分割表!$C$5</f>
        <v>3599318</v>
      </c>
      <c r="N1316" s="17">
        <f t="shared" si="389"/>
        <v>5195478</v>
      </c>
      <c r="O1316" s="17">
        <f t="shared" si="390"/>
        <v>4435.0231027557029</v>
      </c>
      <c r="P1316" s="17">
        <f t="shared" si="391"/>
        <v>15675.603965841838</v>
      </c>
      <c r="Q1316" s="17">
        <f t="shared" si="392"/>
        <v>21644.480165131383</v>
      </c>
      <c r="R1316" s="17">
        <f t="shared" si="393"/>
        <v>22787738.565930404</v>
      </c>
      <c r="S1316" s="17">
        <f t="shared" si="394"/>
        <v>54303144.924706556</v>
      </c>
      <c r="T1316" s="17">
        <f t="shared" si="395"/>
        <v>80294204.344911754</v>
      </c>
      <c r="U1316" s="17">
        <f t="shared" si="396"/>
        <v>22798130.936747961</v>
      </c>
      <c r="V1316" s="17">
        <f t="shared" si="397"/>
        <v>54336222.141856313</v>
      </c>
      <c r="W1316" s="17">
        <f t="shared" si="398"/>
        <v>80339230.748191163</v>
      </c>
      <c r="X1316" s="17">
        <f t="shared" si="399"/>
        <v>-2.154981151578414E-2</v>
      </c>
    </row>
    <row r="1317" spans="1:24" s="17" customFormat="1">
      <c r="A1317" s="17" t="s">
        <v>781</v>
      </c>
      <c r="B1317" s="17">
        <v>151</v>
      </c>
      <c r="C1317" s="17">
        <v>641</v>
      </c>
      <c r="D1317" s="17">
        <f t="shared" si="381"/>
        <v>792</v>
      </c>
      <c r="E1317" s="2">
        <f t="shared" si="382"/>
        <v>55.29</v>
      </c>
      <c r="F1317" s="17">
        <f t="shared" si="383"/>
        <v>151</v>
      </c>
      <c r="G1317" s="17">
        <f t="shared" si="384"/>
        <v>641</v>
      </c>
      <c r="H1317" s="17">
        <f t="shared" si="385"/>
        <v>792</v>
      </c>
      <c r="I1317" s="17">
        <f t="shared" si="386"/>
        <v>1596009</v>
      </c>
      <c r="J1317" s="17">
        <f t="shared" si="387"/>
        <v>3598677</v>
      </c>
      <c r="K1317" s="17">
        <f t="shared" si="388"/>
        <v>5194686</v>
      </c>
      <c r="L1317" s="17">
        <f>分割表!$B$5</f>
        <v>1596160</v>
      </c>
      <c r="M1317" s="17">
        <f>分割表!$C$5</f>
        <v>3599318</v>
      </c>
      <c r="N1317" s="17">
        <f t="shared" si="389"/>
        <v>5195478</v>
      </c>
      <c r="O1317" s="17">
        <f t="shared" si="390"/>
        <v>757.60925535905358</v>
      </c>
      <c r="P1317" s="17">
        <f t="shared" si="391"/>
        <v>4142.8018818861492</v>
      </c>
      <c r="Q1317" s="17">
        <f t="shared" si="392"/>
        <v>5286.2526223170253</v>
      </c>
      <c r="R1317" s="17">
        <f t="shared" si="393"/>
        <v>22795823.194083948</v>
      </c>
      <c r="S1317" s="17">
        <f t="shared" si="394"/>
        <v>54325904.499520123</v>
      </c>
      <c r="T1317" s="17">
        <f t="shared" si="395"/>
        <v>80326191.87560223</v>
      </c>
      <c r="U1317" s="17">
        <f t="shared" si="396"/>
        <v>22798130.936747961</v>
      </c>
      <c r="V1317" s="17">
        <f t="shared" si="397"/>
        <v>54336222.141856313</v>
      </c>
      <c r="W1317" s="17">
        <f t="shared" si="398"/>
        <v>80339230.748191163</v>
      </c>
      <c r="X1317" s="17">
        <f t="shared" si="399"/>
        <v>-2.1566489148486113E-2</v>
      </c>
    </row>
    <row r="1318" spans="1:24" s="17" customFormat="1">
      <c r="A1318" s="17" t="s">
        <v>2840</v>
      </c>
      <c r="B1318" s="17">
        <v>12</v>
      </c>
      <c r="C1318" s="17">
        <v>272</v>
      </c>
      <c r="D1318" s="17">
        <f t="shared" si="381"/>
        <v>284</v>
      </c>
      <c r="E1318" s="2">
        <f t="shared" si="382"/>
        <v>128.58000000000001</v>
      </c>
      <c r="F1318" s="17">
        <f t="shared" si="383"/>
        <v>12</v>
      </c>
      <c r="G1318" s="17">
        <f t="shared" si="384"/>
        <v>272</v>
      </c>
      <c r="H1318" s="17">
        <f t="shared" si="385"/>
        <v>284</v>
      </c>
      <c r="I1318" s="17">
        <f t="shared" si="386"/>
        <v>1596148</v>
      </c>
      <c r="J1318" s="17">
        <f t="shared" si="387"/>
        <v>3599046</v>
      </c>
      <c r="K1318" s="17">
        <f t="shared" si="388"/>
        <v>5195194</v>
      </c>
      <c r="L1318" s="17">
        <f>分割表!$B$5</f>
        <v>1596160</v>
      </c>
      <c r="M1318" s="17">
        <f>分割表!$C$5</f>
        <v>3599318</v>
      </c>
      <c r="N1318" s="17">
        <f t="shared" si="389"/>
        <v>5195478</v>
      </c>
      <c r="O1318" s="17">
        <f t="shared" si="390"/>
        <v>29.818879797456006</v>
      </c>
      <c r="P1318" s="17">
        <f t="shared" si="391"/>
        <v>1524.7781620325113</v>
      </c>
      <c r="Q1318" s="17">
        <f t="shared" si="392"/>
        <v>1604.3086836377827</v>
      </c>
      <c r="R1318" s="17">
        <f t="shared" si="393"/>
        <v>22797947.539457437</v>
      </c>
      <c r="S1318" s="17">
        <f t="shared" si="394"/>
        <v>54331843.970790118</v>
      </c>
      <c r="T1318" s="17">
        <f t="shared" si="395"/>
        <v>80334555.178983524</v>
      </c>
      <c r="U1318" s="17">
        <f t="shared" si="396"/>
        <v>22798130.936747961</v>
      </c>
      <c r="V1318" s="17">
        <f t="shared" si="397"/>
        <v>54336222.141856313</v>
      </c>
      <c r="W1318" s="17">
        <f t="shared" si="398"/>
        <v>80339230.748191163</v>
      </c>
      <c r="X1318" s="17">
        <f t="shared" si="399"/>
        <v>-2.1801915206891891E-2</v>
      </c>
    </row>
    <row r="1319" spans="1:24" s="17" customFormat="1">
      <c r="A1319" s="17" t="s">
        <v>103</v>
      </c>
      <c r="B1319" s="17">
        <v>11</v>
      </c>
      <c r="C1319" s="17">
        <v>270</v>
      </c>
      <c r="D1319" s="17">
        <f t="shared" si="381"/>
        <v>281</v>
      </c>
      <c r="E1319" s="2">
        <f t="shared" si="382"/>
        <v>131.32</v>
      </c>
      <c r="F1319" s="17">
        <f t="shared" si="383"/>
        <v>11</v>
      </c>
      <c r="G1319" s="17">
        <f t="shared" si="384"/>
        <v>270</v>
      </c>
      <c r="H1319" s="17">
        <f t="shared" si="385"/>
        <v>281</v>
      </c>
      <c r="I1319" s="17">
        <f t="shared" si="386"/>
        <v>1596149</v>
      </c>
      <c r="J1319" s="17">
        <f t="shared" si="387"/>
        <v>3599048</v>
      </c>
      <c r="K1319" s="17">
        <f t="shared" si="388"/>
        <v>5195197</v>
      </c>
      <c r="L1319" s="17">
        <f>分割表!$B$5</f>
        <v>1596160</v>
      </c>
      <c r="M1319" s="17">
        <f>分割表!$C$5</f>
        <v>3599318</v>
      </c>
      <c r="N1319" s="17">
        <f t="shared" si="389"/>
        <v>5195478</v>
      </c>
      <c r="O1319" s="17">
        <f t="shared" si="390"/>
        <v>26.376848000782076</v>
      </c>
      <c r="P1319" s="17">
        <f t="shared" si="391"/>
        <v>1511.5739289295614</v>
      </c>
      <c r="Q1319" s="17">
        <f t="shared" si="392"/>
        <v>1584.3776620827825</v>
      </c>
      <c r="R1319" s="17">
        <f t="shared" si="393"/>
        <v>22797962.822561532</v>
      </c>
      <c r="S1319" s="17">
        <f t="shared" si="394"/>
        <v>54331876.163149409</v>
      </c>
      <c r="T1319" s="17">
        <f t="shared" si="395"/>
        <v>80334604.568717971</v>
      </c>
      <c r="U1319" s="17">
        <f t="shared" si="396"/>
        <v>22798130.936747961</v>
      </c>
      <c r="V1319" s="17">
        <f t="shared" si="397"/>
        <v>54336222.141856313</v>
      </c>
      <c r="W1319" s="17">
        <f t="shared" si="398"/>
        <v>80339230.748191163</v>
      </c>
      <c r="X1319" s="17">
        <f t="shared" si="399"/>
        <v>-2.1863100346086375E-2</v>
      </c>
    </row>
    <row r="1320" spans="1:24" s="17" customFormat="1">
      <c r="A1320" s="17" t="s">
        <v>2857</v>
      </c>
      <c r="B1320" s="17">
        <v>4</v>
      </c>
      <c r="C1320" s="17">
        <v>252</v>
      </c>
      <c r="D1320" s="17">
        <f t="shared" si="381"/>
        <v>256</v>
      </c>
      <c r="E1320" s="2">
        <f t="shared" si="382"/>
        <v>153.22999999999999</v>
      </c>
      <c r="F1320" s="17">
        <f t="shared" si="383"/>
        <v>4</v>
      </c>
      <c r="G1320" s="17">
        <f t="shared" si="384"/>
        <v>252</v>
      </c>
      <c r="H1320" s="17">
        <f t="shared" si="385"/>
        <v>256</v>
      </c>
      <c r="I1320" s="17">
        <f t="shared" si="386"/>
        <v>1596156</v>
      </c>
      <c r="J1320" s="17">
        <f t="shared" si="387"/>
        <v>3599066</v>
      </c>
      <c r="K1320" s="17">
        <f t="shared" si="388"/>
        <v>5195222</v>
      </c>
      <c r="L1320" s="17">
        <f>分割表!$B$5</f>
        <v>1596160</v>
      </c>
      <c r="M1320" s="17">
        <f>分割表!$C$5</f>
        <v>3599318</v>
      </c>
      <c r="N1320" s="17">
        <f t="shared" si="389"/>
        <v>5195478</v>
      </c>
      <c r="O1320" s="17">
        <f t="shared" si="390"/>
        <v>5.5451774444795623</v>
      </c>
      <c r="P1320" s="17">
        <f t="shared" si="391"/>
        <v>1393.4161300528788</v>
      </c>
      <c r="Q1320" s="17">
        <f t="shared" si="392"/>
        <v>1419.5654257867679</v>
      </c>
      <c r="R1320" s="17">
        <f t="shared" si="393"/>
        <v>22798069.804307759</v>
      </c>
      <c r="S1320" s="17">
        <f t="shared" si="394"/>
        <v>54332165.894433051</v>
      </c>
      <c r="T1320" s="17">
        <f t="shared" si="395"/>
        <v>80335016.149905697</v>
      </c>
      <c r="U1320" s="17">
        <f t="shared" si="396"/>
        <v>22798130.936747961</v>
      </c>
      <c r="V1320" s="17">
        <f t="shared" si="397"/>
        <v>54336222.141856313</v>
      </c>
      <c r="W1320" s="17">
        <f t="shared" si="398"/>
        <v>80339230.748191163</v>
      </c>
      <c r="X1320" s="17">
        <f t="shared" si="399"/>
        <v>-2.1927910241782814E-2</v>
      </c>
    </row>
    <row r="1321" spans="1:24" s="17" customFormat="1">
      <c r="A1321" s="17" t="s">
        <v>69</v>
      </c>
      <c r="B1321" s="17">
        <v>20</v>
      </c>
      <c r="C1321" s="17">
        <v>295</v>
      </c>
      <c r="D1321" s="17">
        <f t="shared" si="381"/>
        <v>315</v>
      </c>
      <c r="E1321" s="2">
        <f t="shared" si="382"/>
        <v>114.79</v>
      </c>
      <c r="F1321" s="17">
        <f t="shared" si="383"/>
        <v>20</v>
      </c>
      <c r="G1321" s="17">
        <f t="shared" si="384"/>
        <v>295</v>
      </c>
      <c r="H1321" s="17">
        <f t="shared" si="385"/>
        <v>315</v>
      </c>
      <c r="I1321" s="17">
        <f t="shared" si="386"/>
        <v>1596140</v>
      </c>
      <c r="J1321" s="17">
        <f t="shared" si="387"/>
        <v>3599023</v>
      </c>
      <c r="K1321" s="17">
        <f t="shared" si="388"/>
        <v>5195163</v>
      </c>
      <c r="L1321" s="17">
        <f>分割表!$B$5</f>
        <v>1596160</v>
      </c>
      <c r="M1321" s="17">
        <f>分割表!$C$5</f>
        <v>3599318</v>
      </c>
      <c r="N1321" s="17">
        <f t="shared" si="389"/>
        <v>5195478</v>
      </c>
      <c r="O1321" s="17">
        <f t="shared" si="390"/>
        <v>59.914645471079815</v>
      </c>
      <c r="P1321" s="17">
        <f t="shared" si="391"/>
        <v>1677.6577301202469</v>
      </c>
      <c r="Q1321" s="17">
        <f t="shared" si="392"/>
        <v>1812.0603812300744</v>
      </c>
      <c r="R1321" s="17">
        <f t="shared" si="393"/>
        <v>22797825.27464721</v>
      </c>
      <c r="S1321" s="17">
        <f t="shared" si="394"/>
        <v>54331473.758738138</v>
      </c>
      <c r="T1321" s="17">
        <f t="shared" si="395"/>
        <v>80334044.818495736</v>
      </c>
      <c r="U1321" s="17">
        <f t="shared" si="396"/>
        <v>22798130.936747961</v>
      </c>
      <c r="V1321" s="17">
        <f t="shared" si="397"/>
        <v>54336222.141856313</v>
      </c>
      <c r="W1321" s="17">
        <f t="shared" si="398"/>
        <v>80339230.748191163</v>
      </c>
      <c r="X1321" s="17">
        <f t="shared" si="399"/>
        <v>-2.1948534730999669E-2</v>
      </c>
    </row>
    <row r="1322" spans="1:24" s="17" customFormat="1">
      <c r="A1322" s="17" t="s">
        <v>1224</v>
      </c>
      <c r="B1322" s="17">
        <v>4</v>
      </c>
      <c r="C1322" s="17">
        <v>253</v>
      </c>
      <c r="D1322" s="17">
        <f t="shared" si="381"/>
        <v>257</v>
      </c>
      <c r="E1322" s="2">
        <f t="shared" si="382"/>
        <v>153.93</v>
      </c>
      <c r="F1322" s="17">
        <f t="shared" si="383"/>
        <v>4</v>
      </c>
      <c r="G1322" s="17">
        <f t="shared" si="384"/>
        <v>253</v>
      </c>
      <c r="H1322" s="17">
        <f t="shared" si="385"/>
        <v>257</v>
      </c>
      <c r="I1322" s="17">
        <f t="shared" si="386"/>
        <v>1596156</v>
      </c>
      <c r="J1322" s="17">
        <f t="shared" si="387"/>
        <v>3599065</v>
      </c>
      <c r="K1322" s="17">
        <f t="shared" si="388"/>
        <v>5195221</v>
      </c>
      <c r="L1322" s="17">
        <f>分割表!$B$5</f>
        <v>1596160</v>
      </c>
      <c r="M1322" s="17">
        <f>分割表!$C$5</f>
        <v>3599318</v>
      </c>
      <c r="N1322" s="17">
        <f t="shared" si="389"/>
        <v>5195478</v>
      </c>
      <c r="O1322" s="17">
        <f t="shared" si="390"/>
        <v>5.5451774444795623</v>
      </c>
      <c r="P1322" s="17">
        <f t="shared" si="391"/>
        <v>1399.9475406480626</v>
      </c>
      <c r="Q1322" s="17">
        <f t="shared" si="392"/>
        <v>1426.1125538180715</v>
      </c>
      <c r="R1322" s="17">
        <f t="shared" si="393"/>
        <v>22798069.804307759</v>
      </c>
      <c r="S1322" s="17">
        <f t="shared" si="394"/>
        <v>54332149.798248269</v>
      </c>
      <c r="T1322" s="17">
        <f t="shared" si="395"/>
        <v>80334999.686655879</v>
      </c>
      <c r="U1322" s="17">
        <f t="shared" si="396"/>
        <v>22798130.936747961</v>
      </c>
      <c r="V1322" s="17">
        <f t="shared" si="397"/>
        <v>54336222.141856313</v>
      </c>
      <c r="W1322" s="17">
        <f t="shared" si="398"/>
        <v>80339230.748191163</v>
      </c>
      <c r="X1322" s="17">
        <f t="shared" si="399"/>
        <v>-2.2018781761449047E-2</v>
      </c>
    </row>
    <row r="1323" spans="1:24" s="17" customFormat="1">
      <c r="A1323" s="17" t="s">
        <v>584</v>
      </c>
      <c r="B1323" s="17">
        <v>26</v>
      </c>
      <c r="C1323" s="17">
        <v>312</v>
      </c>
      <c r="D1323" s="17">
        <f t="shared" si="381"/>
        <v>338</v>
      </c>
      <c r="E1323" s="2">
        <f t="shared" si="382"/>
        <v>107.09</v>
      </c>
      <c r="F1323" s="17">
        <f t="shared" si="383"/>
        <v>26</v>
      </c>
      <c r="G1323" s="17">
        <f t="shared" si="384"/>
        <v>312</v>
      </c>
      <c r="H1323" s="17">
        <f t="shared" si="385"/>
        <v>338</v>
      </c>
      <c r="I1323" s="17">
        <f t="shared" si="386"/>
        <v>1596134</v>
      </c>
      <c r="J1323" s="17">
        <f t="shared" si="387"/>
        <v>3599006</v>
      </c>
      <c r="K1323" s="17">
        <f t="shared" si="388"/>
        <v>5195140</v>
      </c>
      <c r="L1323" s="17">
        <f>分割表!$B$5</f>
        <v>1596160</v>
      </c>
      <c r="M1323" s="17">
        <f>分割表!$C$5</f>
        <v>3599318</v>
      </c>
      <c r="N1323" s="17">
        <f t="shared" si="389"/>
        <v>5195478</v>
      </c>
      <c r="O1323" s="17">
        <f t="shared" si="390"/>
        <v>84.710509988558542</v>
      </c>
      <c r="P1323" s="17">
        <f t="shared" si="391"/>
        <v>1791.8169945965585</v>
      </c>
      <c r="Q1323" s="17">
        <f t="shared" si="392"/>
        <v>1968.1895126732604</v>
      </c>
      <c r="R1323" s="17">
        <f t="shared" si="393"/>
        <v>22797733.57606585</v>
      </c>
      <c r="S1323" s="17">
        <f t="shared" si="394"/>
        <v>54331200.123837665</v>
      </c>
      <c r="T1323" s="17">
        <f t="shared" si="395"/>
        <v>80333666.164059803</v>
      </c>
      <c r="U1323" s="17">
        <f t="shared" si="396"/>
        <v>22798130.936747961</v>
      </c>
      <c r="V1323" s="17">
        <f t="shared" si="397"/>
        <v>54336222.141856313</v>
      </c>
      <c r="W1323" s="17">
        <f t="shared" si="398"/>
        <v>80339230.748191163</v>
      </c>
      <c r="X1323" s="17">
        <f t="shared" si="399"/>
        <v>-2.2035781494163936E-2</v>
      </c>
    </row>
    <row r="1324" spans="1:24" s="17" customFormat="1">
      <c r="A1324" s="17" t="s">
        <v>2860</v>
      </c>
      <c r="B1324" s="17">
        <v>2</v>
      </c>
      <c r="C1324" s="17">
        <v>248</v>
      </c>
      <c r="D1324" s="17">
        <f t="shared" si="381"/>
        <v>250</v>
      </c>
      <c r="E1324" s="2">
        <f t="shared" si="382"/>
        <v>163.47999999999999</v>
      </c>
      <c r="F1324" s="17">
        <f t="shared" si="383"/>
        <v>2</v>
      </c>
      <c r="G1324" s="17">
        <f t="shared" si="384"/>
        <v>248</v>
      </c>
      <c r="H1324" s="17">
        <f t="shared" si="385"/>
        <v>250</v>
      </c>
      <c r="I1324" s="17">
        <f t="shared" si="386"/>
        <v>1596158</v>
      </c>
      <c r="J1324" s="17">
        <f t="shared" si="387"/>
        <v>3599070</v>
      </c>
      <c r="K1324" s="17">
        <f t="shared" si="388"/>
        <v>5195228</v>
      </c>
      <c r="L1324" s="17">
        <f>分割表!$B$5</f>
        <v>1596160</v>
      </c>
      <c r="M1324" s="17">
        <f>分割表!$C$5</f>
        <v>3599318</v>
      </c>
      <c r="N1324" s="17">
        <f t="shared" si="389"/>
        <v>5195478</v>
      </c>
      <c r="O1324" s="17">
        <f t="shared" si="390"/>
        <v>1.3862943611198906</v>
      </c>
      <c r="P1324" s="17">
        <f t="shared" si="391"/>
        <v>1367.3303290489157</v>
      </c>
      <c r="Q1324" s="17">
        <f t="shared" si="392"/>
        <v>1380.3652294655615</v>
      </c>
      <c r="R1324" s="17">
        <f t="shared" si="393"/>
        <v>22798100.370526604</v>
      </c>
      <c r="S1324" s="17">
        <f t="shared" si="394"/>
        <v>54332230.279174976</v>
      </c>
      <c r="T1324" s="17">
        <f t="shared" si="395"/>
        <v>80335114.929408655</v>
      </c>
      <c r="U1324" s="17">
        <f t="shared" si="396"/>
        <v>22798130.936747961</v>
      </c>
      <c r="V1324" s="17">
        <f t="shared" si="397"/>
        <v>54336222.141856313</v>
      </c>
      <c r="W1324" s="17">
        <f t="shared" si="398"/>
        <v>80339230.748191163</v>
      </c>
      <c r="X1324" s="17">
        <f t="shared" si="399"/>
        <v>-2.2050280520171779E-2</v>
      </c>
    </row>
    <row r="1325" spans="1:24" s="17" customFormat="1">
      <c r="A1325" s="17" t="s">
        <v>2841</v>
      </c>
      <c r="B1325" s="17">
        <v>10</v>
      </c>
      <c r="C1325" s="17">
        <v>271</v>
      </c>
      <c r="D1325" s="17">
        <f t="shared" si="381"/>
        <v>281</v>
      </c>
      <c r="E1325" s="2">
        <f t="shared" si="382"/>
        <v>136.19</v>
      </c>
      <c r="F1325" s="17">
        <f t="shared" si="383"/>
        <v>10</v>
      </c>
      <c r="G1325" s="17">
        <f t="shared" si="384"/>
        <v>271</v>
      </c>
      <c r="H1325" s="17">
        <f t="shared" si="385"/>
        <v>281</v>
      </c>
      <c r="I1325" s="17">
        <f t="shared" si="386"/>
        <v>1596150</v>
      </c>
      <c r="J1325" s="17">
        <f t="shared" si="387"/>
        <v>3599047</v>
      </c>
      <c r="K1325" s="17">
        <f t="shared" si="388"/>
        <v>5195197</v>
      </c>
      <c r="L1325" s="17">
        <f>分割表!$B$5</f>
        <v>1596160</v>
      </c>
      <c r="M1325" s="17">
        <f>分割表!$C$5</f>
        <v>3599318</v>
      </c>
      <c r="N1325" s="17">
        <f t="shared" si="389"/>
        <v>5195478</v>
      </c>
      <c r="O1325" s="17">
        <f t="shared" si="390"/>
        <v>23.025850929940461</v>
      </c>
      <c r="P1325" s="17">
        <f t="shared" si="391"/>
        <v>1518.1742004583989</v>
      </c>
      <c r="Q1325" s="17">
        <f t="shared" si="392"/>
        <v>1584.3776620827825</v>
      </c>
      <c r="R1325" s="17">
        <f t="shared" si="393"/>
        <v>22797978.105666257</v>
      </c>
      <c r="S1325" s="17">
        <f t="shared" si="394"/>
        <v>54331860.066969618</v>
      </c>
      <c r="T1325" s="17">
        <f t="shared" si="395"/>
        <v>80334604.568717971</v>
      </c>
      <c r="U1325" s="17">
        <f t="shared" si="396"/>
        <v>22798130.936747961</v>
      </c>
      <c r="V1325" s="17">
        <f t="shared" si="397"/>
        <v>54336222.141856313</v>
      </c>
      <c r="W1325" s="17">
        <f t="shared" si="398"/>
        <v>80339230.748191163</v>
      </c>
      <c r="X1325" s="17">
        <f t="shared" si="399"/>
        <v>-2.2196900044279551E-2</v>
      </c>
    </row>
    <row r="1326" spans="1:24" s="17" customFormat="1">
      <c r="A1326" s="17" t="s">
        <v>166</v>
      </c>
      <c r="B1326" s="17">
        <v>6</v>
      </c>
      <c r="C1326" s="17">
        <v>261</v>
      </c>
      <c r="D1326" s="17">
        <f t="shared" si="381"/>
        <v>267</v>
      </c>
      <c r="E1326" s="2">
        <f t="shared" si="382"/>
        <v>148.35</v>
      </c>
      <c r="F1326" s="17">
        <f t="shared" si="383"/>
        <v>6</v>
      </c>
      <c r="G1326" s="17">
        <f t="shared" si="384"/>
        <v>261</v>
      </c>
      <c r="H1326" s="17">
        <f t="shared" si="385"/>
        <v>267</v>
      </c>
      <c r="I1326" s="17">
        <f t="shared" si="386"/>
        <v>1596154</v>
      </c>
      <c r="J1326" s="17">
        <f t="shared" si="387"/>
        <v>3599057</v>
      </c>
      <c r="K1326" s="17">
        <f t="shared" si="388"/>
        <v>5195211</v>
      </c>
      <c r="L1326" s="17">
        <f>分割表!$B$5</f>
        <v>1596160</v>
      </c>
      <c r="M1326" s="17">
        <f>分割表!$C$5</f>
        <v>3599318</v>
      </c>
      <c r="N1326" s="17">
        <f t="shared" si="389"/>
        <v>5195478</v>
      </c>
      <c r="O1326" s="17">
        <f t="shared" si="390"/>
        <v>10.750556815368331</v>
      </c>
      <c r="P1326" s="17">
        <f t="shared" si="391"/>
        <v>1452.3398263112231</v>
      </c>
      <c r="Q1326" s="17">
        <f t="shared" si="392"/>
        <v>1491.7953917928667</v>
      </c>
      <c r="R1326" s="17">
        <f t="shared" si="393"/>
        <v>22798039.23809142</v>
      </c>
      <c r="S1326" s="17">
        <f t="shared" si="394"/>
        <v>54332021.028779976</v>
      </c>
      <c r="T1326" s="17">
        <f t="shared" si="395"/>
        <v>80334835.054168284</v>
      </c>
      <c r="U1326" s="17">
        <f t="shared" si="396"/>
        <v>22798130.936747961</v>
      </c>
      <c r="V1326" s="17">
        <f t="shared" si="397"/>
        <v>54336222.141856313</v>
      </c>
      <c r="W1326" s="17">
        <f t="shared" si="398"/>
        <v>80339230.748191163</v>
      </c>
      <c r="X1326" s="17">
        <f t="shared" si="399"/>
        <v>-2.2259897561725014E-2</v>
      </c>
    </row>
    <row r="1327" spans="1:24" s="17" customFormat="1">
      <c r="A1327" s="17" t="s">
        <v>2839</v>
      </c>
      <c r="B1327" s="17">
        <v>10</v>
      </c>
      <c r="C1327" s="17">
        <v>272</v>
      </c>
      <c r="D1327" s="17">
        <f t="shared" si="381"/>
        <v>282</v>
      </c>
      <c r="E1327" s="2">
        <f t="shared" si="382"/>
        <v>136.85</v>
      </c>
      <c r="F1327" s="17">
        <f t="shared" si="383"/>
        <v>10</v>
      </c>
      <c r="G1327" s="17">
        <f t="shared" si="384"/>
        <v>272</v>
      </c>
      <c r="H1327" s="17">
        <f t="shared" si="385"/>
        <v>282</v>
      </c>
      <c r="I1327" s="17">
        <f t="shared" si="386"/>
        <v>1596150</v>
      </c>
      <c r="J1327" s="17">
        <f t="shared" si="387"/>
        <v>3599046</v>
      </c>
      <c r="K1327" s="17">
        <f t="shared" si="388"/>
        <v>5195196</v>
      </c>
      <c r="L1327" s="17">
        <f>分割表!$B$5</f>
        <v>1596160</v>
      </c>
      <c r="M1327" s="17">
        <f>分割表!$C$5</f>
        <v>3599318</v>
      </c>
      <c r="N1327" s="17">
        <f t="shared" si="389"/>
        <v>5195478</v>
      </c>
      <c r="O1327" s="17">
        <f t="shared" si="390"/>
        <v>23.025850929940461</v>
      </c>
      <c r="P1327" s="17">
        <f t="shared" si="391"/>
        <v>1524.7781620325113</v>
      </c>
      <c r="Q1327" s="17">
        <f t="shared" si="392"/>
        <v>1591.017794004548</v>
      </c>
      <c r="R1327" s="17">
        <f t="shared" si="393"/>
        <v>22797978.105666257</v>
      </c>
      <c r="S1327" s="17">
        <f t="shared" si="394"/>
        <v>54331843.970790118</v>
      </c>
      <c r="T1327" s="17">
        <f t="shared" si="395"/>
        <v>80334588.105472967</v>
      </c>
      <c r="U1327" s="17">
        <f t="shared" si="396"/>
        <v>22798130.936747961</v>
      </c>
      <c r="V1327" s="17">
        <f t="shared" si="397"/>
        <v>54336222.141856313</v>
      </c>
      <c r="W1327" s="17">
        <f t="shared" si="398"/>
        <v>80339230.748191163</v>
      </c>
      <c r="X1327" s="17">
        <f t="shared" si="399"/>
        <v>-2.2287771563945784E-2</v>
      </c>
    </row>
    <row r="1328" spans="1:24" s="17" customFormat="1">
      <c r="A1328" s="17" t="s">
        <v>2748</v>
      </c>
      <c r="B1328" s="17">
        <v>92</v>
      </c>
      <c r="C1328" s="17">
        <v>492</v>
      </c>
      <c r="D1328" s="17">
        <f t="shared" si="381"/>
        <v>584</v>
      </c>
      <c r="E1328" s="2">
        <f t="shared" si="382"/>
        <v>69.599999999999994</v>
      </c>
      <c r="F1328" s="17">
        <f t="shared" si="383"/>
        <v>92</v>
      </c>
      <c r="G1328" s="17">
        <f t="shared" si="384"/>
        <v>492</v>
      </c>
      <c r="H1328" s="17">
        <f t="shared" si="385"/>
        <v>584</v>
      </c>
      <c r="I1328" s="17">
        <f t="shared" si="386"/>
        <v>1596068</v>
      </c>
      <c r="J1328" s="17">
        <f t="shared" si="387"/>
        <v>3598826</v>
      </c>
      <c r="K1328" s="17">
        <f t="shared" si="388"/>
        <v>5194894</v>
      </c>
      <c r="L1328" s="17">
        <f>分割表!$B$5</f>
        <v>1596160</v>
      </c>
      <c r="M1328" s="17">
        <f>分割表!$C$5</f>
        <v>3599318</v>
      </c>
      <c r="N1328" s="17">
        <f t="shared" si="389"/>
        <v>5195478</v>
      </c>
      <c r="O1328" s="17">
        <f t="shared" si="390"/>
        <v>416.00454908851174</v>
      </c>
      <c r="P1328" s="17">
        <f t="shared" si="391"/>
        <v>3049.6515285142154</v>
      </c>
      <c r="Q1328" s="17">
        <f t="shared" si="392"/>
        <v>3720.0221739716844</v>
      </c>
      <c r="R1328" s="17">
        <f t="shared" si="393"/>
        <v>22796724.893159535</v>
      </c>
      <c r="S1328" s="17">
        <f t="shared" si="394"/>
        <v>54328302.818053231</v>
      </c>
      <c r="T1328" s="17">
        <f t="shared" si="395"/>
        <v>80329616.214287922</v>
      </c>
      <c r="U1328" s="17">
        <f t="shared" si="396"/>
        <v>22798130.936747961</v>
      </c>
      <c r="V1328" s="17">
        <f t="shared" si="397"/>
        <v>54336222.141856313</v>
      </c>
      <c r="W1328" s="17">
        <f t="shared" si="398"/>
        <v>80339230.748191163</v>
      </c>
      <c r="X1328" s="17">
        <f t="shared" si="399"/>
        <v>-2.2359395251307319E-2</v>
      </c>
    </row>
    <row r="1329" spans="1:24" s="17" customFormat="1">
      <c r="A1329" s="17" t="s">
        <v>2798</v>
      </c>
      <c r="B1329" s="17">
        <v>40</v>
      </c>
      <c r="C1329" s="17">
        <v>353</v>
      </c>
      <c r="D1329" s="17">
        <f t="shared" si="381"/>
        <v>393</v>
      </c>
      <c r="E1329" s="2">
        <f t="shared" si="382"/>
        <v>94.98</v>
      </c>
      <c r="F1329" s="17">
        <f t="shared" si="383"/>
        <v>40</v>
      </c>
      <c r="G1329" s="17">
        <f t="shared" si="384"/>
        <v>353</v>
      </c>
      <c r="H1329" s="17">
        <f t="shared" si="385"/>
        <v>393</v>
      </c>
      <c r="I1329" s="17">
        <f t="shared" si="386"/>
        <v>1596120</v>
      </c>
      <c r="J1329" s="17">
        <f t="shared" si="387"/>
        <v>3598965</v>
      </c>
      <c r="K1329" s="17">
        <f t="shared" si="388"/>
        <v>5195085</v>
      </c>
      <c r="L1329" s="17">
        <f>分割表!$B$5</f>
        <v>1596160</v>
      </c>
      <c r="M1329" s="17">
        <f>分割表!$C$5</f>
        <v>3599318</v>
      </c>
      <c r="N1329" s="17">
        <f t="shared" si="389"/>
        <v>5195478</v>
      </c>
      <c r="O1329" s="17">
        <f t="shared" si="390"/>
        <v>147.55517816455745</v>
      </c>
      <c r="P1329" s="17">
        <f t="shared" si="391"/>
        <v>2070.8632240974539</v>
      </c>
      <c r="Q1329" s="17">
        <f t="shared" si="392"/>
        <v>2347.7071774646197</v>
      </c>
      <c r="R1329" s="17">
        <f t="shared" si="393"/>
        <v>22797519.612797063</v>
      </c>
      <c r="S1329" s="17">
        <f t="shared" si="394"/>
        <v>54330540.181172788</v>
      </c>
      <c r="T1329" s="17">
        <f t="shared" si="395"/>
        <v>80332760.686473727</v>
      </c>
      <c r="U1329" s="17">
        <f t="shared" si="396"/>
        <v>22798130.936747961</v>
      </c>
      <c r="V1329" s="17">
        <f t="shared" si="397"/>
        <v>54336222.141856313</v>
      </c>
      <c r="W1329" s="17">
        <f t="shared" si="398"/>
        <v>80339230.748191163</v>
      </c>
      <c r="X1329" s="17">
        <f t="shared" si="399"/>
        <v>-2.2360519301102225E-2</v>
      </c>
    </row>
    <row r="1330" spans="1:24" s="17" customFormat="1">
      <c r="A1330" s="17" t="s">
        <v>1514</v>
      </c>
      <c r="B1330" s="17">
        <v>56</v>
      </c>
      <c r="C1330" s="17">
        <v>396</v>
      </c>
      <c r="D1330" s="17">
        <f t="shared" si="381"/>
        <v>452</v>
      </c>
      <c r="E1330" s="2">
        <f t="shared" si="382"/>
        <v>84.24</v>
      </c>
      <c r="F1330" s="17">
        <f t="shared" si="383"/>
        <v>56</v>
      </c>
      <c r="G1330" s="17">
        <f t="shared" si="384"/>
        <v>396</v>
      </c>
      <c r="H1330" s="17">
        <f t="shared" si="385"/>
        <v>452</v>
      </c>
      <c r="I1330" s="17">
        <f t="shared" si="386"/>
        <v>1596104</v>
      </c>
      <c r="J1330" s="17">
        <f t="shared" si="387"/>
        <v>3598922</v>
      </c>
      <c r="K1330" s="17">
        <f t="shared" si="388"/>
        <v>5195026</v>
      </c>
      <c r="L1330" s="17">
        <f>分割表!$B$5</f>
        <v>1596160</v>
      </c>
      <c r="M1330" s="17">
        <f>分割表!$C$5</f>
        <v>3599318</v>
      </c>
      <c r="N1330" s="17">
        <f t="shared" si="389"/>
        <v>5195478</v>
      </c>
      <c r="O1330" s="17">
        <f t="shared" si="390"/>
        <v>225.41969468116838</v>
      </c>
      <c r="P1330" s="17">
        <f t="shared" si="391"/>
        <v>2368.6400276567742</v>
      </c>
      <c r="Q1330" s="17">
        <f t="shared" si="392"/>
        <v>2763.3843452841688</v>
      </c>
      <c r="R1330" s="17">
        <f t="shared" si="393"/>
        <v>22797275.083497383</v>
      </c>
      <c r="S1330" s="17">
        <f t="shared" si="394"/>
        <v>54329848.046684593</v>
      </c>
      <c r="T1330" s="17">
        <f t="shared" si="395"/>
        <v>80331789.356619656</v>
      </c>
      <c r="U1330" s="17">
        <f t="shared" si="396"/>
        <v>22798130.936747961</v>
      </c>
      <c r="V1330" s="17">
        <f t="shared" si="397"/>
        <v>54336222.141856313</v>
      </c>
      <c r="W1330" s="17">
        <f t="shared" si="398"/>
        <v>80339230.748191163</v>
      </c>
      <c r="X1330" s="17">
        <f t="shared" si="399"/>
        <v>-2.2381143790319073E-2</v>
      </c>
    </row>
    <row r="1331" spans="1:24" s="17" customFormat="1">
      <c r="A1331" s="17" t="s">
        <v>1571</v>
      </c>
      <c r="B1331" s="17">
        <v>2</v>
      </c>
      <c r="C1331" s="17">
        <v>254</v>
      </c>
      <c r="D1331" s="17">
        <f t="shared" si="381"/>
        <v>256</v>
      </c>
      <c r="E1331" s="2">
        <f t="shared" si="382"/>
        <v>167.79</v>
      </c>
      <c r="F1331" s="17">
        <f t="shared" si="383"/>
        <v>2</v>
      </c>
      <c r="G1331" s="17">
        <f t="shared" si="384"/>
        <v>254</v>
      </c>
      <c r="H1331" s="17">
        <f t="shared" si="385"/>
        <v>256</v>
      </c>
      <c r="I1331" s="17">
        <f t="shared" si="386"/>
        <v>1596158</v>
      </c>
      <c r="J1331" s="17">
        <f t="shared" si="387"/>
        <v>3599064</v>
      </c>
      <c r="K1331" s="17">
        <f t="shared" si="388"/>
        <v>5195222</v>
      </c>
      <c r="L1331" s="17">
        <f>分割表!$B$5</f>
        <v>1596160</v>
      </c>
      <c r="M1331" s="17">
        <f>分割表!$C$5</f>
        <v>3599318</v>
      </c>
      <c r="N1331" s="17">
        <f t="shared" si="389"/>
        <v>5195478</v>
      </c>
      <c r="O1331" s="17">
        <f t="shared" si="390"/>
        <v>1.3862943611198906</v>
      </c>
      <c r="P1331" s="17">
        <f t="shared" si="391"/>
        <v>1406.4829038227083</v>
      </c>
      <c r="Q1331" s="17">
        <f t="shared" si="392"/>
        <v>1419.5654257867679</v>
      </c>
      <c r="R1331" s="17">
        <f t="shared" si="393"/>
        <v>22798100.370526604</v>
      </c>
      <c r="S1331" s="17">
        <f t="shared" si="394"/>
        <v>54332133.702063762</v>
      </c>
      <c r="T1331" s="17">
        <f t="shared" si="395"/>
        <v>80335016.149905697</v>
      </c>
      <c r="U1331" s="17">
        <f t="shared" si="396"/>
        <v>22798130.936747961</v>
      </c>
      <c r="V1331" s="17">
        <f t="shared" si="397"/>
        <v>54336222.141856313</v>
      </c>
      <c r="W1331" s="17">
        <f t="shared" si="398"/>
        <v>80339230.748191163</v>
      </c>
      <c r="X1331" s="17">
        <f t="shared" si="399"/>
        <v>-2.2595509638169173E-2</v>
      </c>
    </row>
    <row r="1332" spans="1:24" s="17" customFormat="1">
      <c r="A1332" s="17" t="s">
        <v>2838</v>
      </c>
      <c r="B1332" s="17">
        <v>10</v>
      </c>
      <c r="C1332" s="17">
        <v>277</v>
      </c>
      <c r="D1332" s="17">
        <f t="shared" si="381"/>
        <v>287</v>
      </c>
      <c r="E1332" s="2">
        <f t="shared" si="382"/>
        <v>140.16999999999999</v>
      </c>
      <c r="F1332" s="17">
        <f t="shared" si="383"/>
        <v>10</v>
      </c>
      <c r="G1332" s="17">
        <f t="shared" si="384"/>
        <v>277</v>
      </c>
      <c r="H1332" s="17">
        <f t="shared" si="385"/>
        <v>287</v>
      </c>
      <c r="I1332" s="17">
        <f t="shared" si="386"/>
        <v>1596150</v>
      </c>
      <c r="J1332" s="17">
        <f t="shared" si="387"/>
        <v>3599041</v>
      </c>
      <c r="K1332" s="17">
        <f t="shared" si="388"/>
        <v>5195191</v>
      </c>
      <c r="L1332" s="17">
        <f>分割表!$B$5</f>
        <v>1596160</v>
      </c>
      <c r="M1332" s="17">
        <f>分割表!$C$5</f>
        <v>3599318</v>
      </c>
      <c r="N1332" s="17">
        <f t="shared" si="389"/>
        <v>5195478</v>
      </c>
      <c r="O1332" s="17">
        <f t="shared" si="390"/>
        <v>23.025850929940461</v>
      </c>
      <c r="P1332" s="17">
        <f t="shared" si="391"/>
        <v>1557.8528492138928</v>
      </c>
      <c r="Q1332" s="17">
        <f t="shared" si="392"/>
        <v>1624.2713959230114</v>
      </c>
      <c r="R1332" s="17">
        <f t="shared" si="393"/>
        <v>22797978.105666257</v>
      </c>
      <c r="S1332" s="17">
        <f t="shared" si="394"/>
        <v>54331763.489896744</v>
      </c>
      <c r="T1332" s="17">
        <f t="shared" si="395"/>
        <v>80334505.789250821</v>
      </c>
      <c r="U1332" s="17">
        <f t="shared" si="396"/>
        <v>22798130.936747961</v>
      </c>
      <c r="V1332" s="17">
        <f t="shared" si="397"/>
        <v>54336222.141856313</v>
      </c>
      <c r="W1332" s="17">
        <f t="shared" si="398"/>
        <v>80339230.748191163</v>
      </c>
      <c r="X1332" s="17">
        <f t="shared" si="399"/>
        <v>-2.2742129162276949E-2</v>
      </c>
    </row>
    <row r="1333" spans="1:24" s="17" customFormat="1">
      <c r="A1333" s="17" t="s">
        <v>446</v>
      </c>
      <c r="B1333" s="17">
        <v>2</v>
      </c>
      <c r="C1333" s="17">
        <v>256</v>
      </c>
      <c r="D1333" s="17">
        <f t="shared" si="381"/>
        <v>258</v>
      </c>
      <c r="E1333" s="2">
        <f t="shared" si="382"/>
        <v>169.23</v>
      </c>
      <c r="F1333" s="17">
        <f t="shared" si="383"/>
        <v>2</v>
      </c>
      <c r="G1333" s="17">
        <f t="shared" si="384"/>
        <v>256</v>
      </c>
      <c r="H1333" s="17">
        <f t="shared" si="385"/>
        <v>258</v>
      </c>
      <c r="I1333" s="17">
        <f t="shared" si="386"/>
        <v>1596158</v>
      </c>
      <c r="J1333" s="17">
        <f t="shared" si="387"/>
        <v>3599062</v>
      </c>
      <c r="K1333" s="17">
        <f t="shared" si="388"/>
        <v>5195220</v>
      </c>
      <c r="L1333" s="17">
        <f>分割表!$B$5</f>
        <v>1596160</v>
      </c>
      <c r="M1333" s="17">
        <f>分割表!$C$5</f>
        <v>3599318</v>
      </c>
      <c r="N1333" s="17">
        <f t="shared" si="389"/>
        <v>5195478</v>
      </c>
      <c r="O1333" s="17">
        <f t="shared" si="390"/>
        <v>1.3862943611198906</v>
      </c>
      <c r="P1333" s="17">
        <f t="shared" si="391"/>
        <v>1419.5654257867679</v>
      </c>
      <c r="Q1333" s="17">
        <f t="shared" si="392"/>
        <v>1432.6635729097773</v>
      </c>
      <c r="R1333" s="17">
        <f t="shared" si="393"/>
        <v>22798100.370526604</v>
      </c>
      <c r="S1333" s="17">
        <f t="shared" si="394"/>
        <v>54332101.509695575</v>
      </c>
      <c r="T1333" s="17">
        <f t="shared" si="395"/>
        <v>80334983.223406255</v>
      </c>
      <c r="U1333" s="17">
        <f t="shared" si="396"/>
        <v>22798130.936747961</v>
      </c>
      <c r="V1333" s="17">
        <f t="shared" si="397"/>
        <v>54336222.141856313</v>
      </c>
      <c r="W1333" s="17">
        <f t="shared" si="398"/>
        <v>80339230.748191163</v>
      </c>
      <c r="X1333" s="17">
        <f t="shared" si="399"/>
        <v>-2.2777252677501639E-2</v>
      </c>
    </row>
    <row r="1334" spans="1:24" s="17" customFormat="1">
      <c r="A1334" s="17" t="s">
        <v>1757</v>
      </c>
      <c r="B1334" s="17">
        <v>52</v>
      </c>
      <c r="C1334" s="17">
        <v>390</v>
      </c>
      <c r="D1334" s="17">
        <f t="shared" si="381"/>
        <v>442</v>
      </c>
      <c r="E1334" s="2">
        <f t="shared" si="382"/>
        <v>88.85</v>
      </c>
      <c r="F1334" s="17">
        <f t="shared" si="383"/>
        <v>52</v>
      </c>
      <c r="G1334" s="17">
        <f t="shared" si="384"/>
        <v>390</v>
      </c>
      <c r="H1334" s="17">
        <f t="shared" si="385"/>
        <v>442</v>
      </c>
      <c r="I1334" s="17">
        <f t="shared" si="386"/>
        <v>1596108</v>
      </c>
      <c r="J1334" s="17">
        <f t="shared" si="387"/>
        <v>3598928</v>
      </c>
      <c r="K1334" s="17">
        <f t="shared" si="388"/>
        <v>5195036</v>
      </c>
      <c r="L1334" s="17">
        <f>分割表!$B$5</f>
        <v>1596160</v>
      </c>
      <c r="M1334" s="17">
        <f>分割表!$C$5</f>
        <v>3599318</v>
      </c>
      <c r="N1334" s="17">
        <f t="shared" si="389"/>
        <v>5195478</v>
      </c>
      <c r="O1334" s="17">
        <f t="shared" si="390"/>
        <v>205.46467336623422</v>
      </c>
      <c r="P1334" s="17">
        <f t="shared" si="391"/>
        <v>2326.79722825824</v>
      </c>
      <c r="Q1334" s="17">
        <f t="shared" si="392"/>
        <v>2692.3589678783424</v>
      </c>
      <c r="R1334" s="17">
        <f t="shared" si="393"/>
        <v>22797336.215807267</v>
      </c>
      <c r="S1334" s="17">
        <f t="shared" si="394"/>
        <v>54329944.62355908</v>
      </c>
      <c r="T1334" s="17">
        <f t="shared" si="395"/>
        <v>80331953.988751143</v>
      </c>
      <c r="U1334" s="17">
        <f t="shared" si="396"/>
        <v>22798130.936747961</v>
      </c>
      <c r="V1334" s="17">
        <f t="shared" si="397"/>
        <v>54336222.141856313</v>
      </c>
      <c r="W1334" s="17">
        <f t="shared" si="398"/>
        <v>80339230.748191163</v>
      </c>
      <c r="X1334" s="17">
        <f t="shared" si="399"/>
        <v>-2.2807627386429462E-2</v>
      </c>
    </row>
    <row r="1335" spans="1:24" s="17" customFormat="1">
      <c r="A1335" s="17" t="s">
        <v>267</v>
      </c>
      <c r="B1335" s="17">
        <v>4</v>
      </c>
      <c r="C1335" s="17">
        <v>264</v>
      </c>
      <c r="D1335" s="17">
        <f t="shared" si="381"/>
        <v>268</v>
      </c>
      <c r="E1335" s="2">
        <f t="shared" si="382"/>
        <v>161.66999999999999</v>
      </c>
      <c r="F1335" s="17">
        <f t="shared" si="383"/>
        <v>4</v>
      </c>
      <c r="G1335" s="17">
        <f t="shared" si="384"/>
        <v>264</v>
      </c>
      <c r="H1335" s="17">
        <f t="shared" si="385"/>
        <v>268</v>
      </c>
      <c r="I1335" s="17">
        <f t="shared" si="386"/>
        <v>1596156</v>
      </c>
      <c r="J1335" s="17">
        <f t="shared" si="387"/>
        <v>3599054</v>
      </c>
      <c r="K1335" s="17">
        <f t="shared" si="388"/>
        <v>5195210</v>
      </c>
      <c r="L1335" s="17">
        <f>分割表!$B$5</f>
        <v>1596160</v>
      </c>
      <c r="M1335" s="17">
        <f>分割表!$C$5</f>
        <v>3599318</v>
      </c>
      <c r="N1335" s="17">
        <f t="shared" si="389"/>
        <v>5195478</v>
      </c>
      <c r="O1335" s="17">
        <f t="shared" si="390"/>
        <v>5.5451774444795623</v>
      </c>
      <c r="P1335" s="17">
        <f t="shared" si="391"/>
        <v>1472.0505632306274</v>
      </c>
      <c r="Q1335" s="17">
        <f t="shared" si="392"/>
        <v>1498.3845107769096</v>
      </c>
      <c r="R1335" s="17">
        <f t="shared" si="393"/>
        <v>22798069.804307759</v>
      </c>
      <c r="S1335" s="17">
        <f t="shared" si="394"/>
        <v>54331972.74023395</v>
      </c>
      <c r="T1335" s="17">
        <f t="shared" si="395"/>
        <v>80334818.590920582</v>
      </c>
      <c r="U1335" s="17">
        <f t="shared" si="396"/>
        <v>22798130.936747961</v>
      </c>
      <c r="V1335" s="17">
        <f t="shared" si="397"/>
        <v>54336222.141856313</v>
      </c>
      <c r="W1335" s="17">
        <f t="shared" si="398"/>
        <v>80339230.748191163</v>
      </c>
      <c r="X1335" s="17">
        <f t="shared" si="399"/>
        <v>-2.3018368477777603E-2</v>
      </c>
    </row>
    <row r="1336" spans="1:24" s="17" customFormat="1">
      <c r="A1336" s="17" t="s">
        <v>1562</v>
      </c>
      <c r="B1336" s="17">
        <v>91</v>
      </c>
      <c r="C1336" s="17">
        <v>497</v>
      </c>
      <c r="D1336" s="17">
        <f t="shared" si="381"/>
        <v>588</v>
      </c>
      <c r="E1336" s="2">
        <f t="shared" si="382"/>
        <v>72.930000000000007</v>
      </c>
      <c r="F1336" s="17">
        <f t="shared" si="383"/>
        <v>91</v>
      </c>
      <c r="G1336" s="17">
        <f t="shared" si="384"/>
        <v>497</v>
      </c>
      <c r="H1336" s="17">
        <f t="shared" si="385"/>
        <v>588</v>
      </c>
      <c r="I1336" s="17">
        <f t="shared" si="386"/>
        <v>1596069</v>
      </c>
      <c r="J1336" s="17">
        <f t="shared" si="387"/>
        <v>3598821</v>
      </c>
      <c r="K1336" s="17">
        <f t="shared" si="388"/>
        <v>5194890</v>
      </c>
      <c r="L1336" s="17">
        <f>分割表!$B$5</f>
        <v>1596160</v>
      </c>
      <c r="M1336" s="17">
        <f>分割表!$C$5</f>
        <v>3599318</v>
      </c>
      <c r="N1336" s="17">
        <f t="shared" si="389"/>
        <v>5195478</v>
      </c>
      <c r="O1336" s="17">
        <f t="shared" si="390"/>
        <v>410.48821509303332</v>
      </c>
      <c r="P1336" s="17">
        <f t="shared" si="391"/>
        <v>3085.6692429700247</v>
      </c>
      <c r="Q1336" s="17">
        <f t="shared" si="392"/>
        <v>3749.5154453643927</v>
      </c>
      <c r="R1336" s="17">
        <f t="shared" si="393"/>
        <v>22796740.17621351</v>
      </c>
      <c r="S1336" s="17">
        <f t="shared" si="394"/>
        <v>54328222.337465502</v>
      </c>
      <c r="T1336" s="17">
        <f t="shared" si="395"/>
        <v>80329550.361542359</v>
      </c>
      <c r="U1336" s="17">
        <f t="shared" si="396"/>
        <v>22798130.936747961</v>
      </c>
      <c r="V1336" s="17">
        <f t="shared" si="397"/>
        <v>54336222.141856313</v>
      </c>
      <c r="W1336" s="17">
        <f t="shared" si="398"/>
        <v>80339230.748191163</v>
      </c>
      <c r="X1336" s="17">
        <f t="shared" si="399"/>
        <v>-2.3056681028165424E-2</v>
      </c>
    </row>
    <row r="1337" spans="1:24" s="17" customFormat="1">
      <c r="A1337" s="17" t="s">
        <v>228</v>
      </c>
      <c r="B1337" s="17">
        <v>314</v>
      </c>
      <c r="C1337" s="17">
        <v>1095</v>
      </c>
      <c r="D1337" s="17">
        <f t="shared" si="381"/>
        <v>1409</v>
      </c>
      <c r="E1337" s="2">
        <f t="shared" si="382"/>
        <v>50.06</v>
      </c>
      <c r="F1337" s="17">
        <f t="shared" si="383"/>
        <v>314</v>
      </c>
      <c r="G1337" s="17">
        <f t="shared" si="384"/>
        <v>1095</v>
      </c>
      <c r="H1337" s="17">
        <f t="shared" si="385"/>
        <v>1409</v>
      </c>
      <c r="I1337" s="17">
        <f t="shared" si="386"/>
        <v>1595846</v>
      </c>
      <c r="J1337" s="17">
        <f t="shared" si="387"/>
        <v>3598223</v>
      </c>
      <c r="K1337" s="17">
        <f t="shared" si="388"/>
        <v>5194069</v>
      </c>
      <c r="L1337" s="17">
        <f>分割表!$B$5</f>
        <v>1596160</v>
      </c>
      <c r="M1337" s="17">
        <f>分割表!$C$5</f>
        <v>3599318</v>
      </c>
      <c r="N1337" s="17">
        <f t="shared" si="389"/>
        <v>5195478</v>
      </c>
      <c r="O1337" s="17">
        <f t="shared" si="390"/>
        <v>1805.3093975751915</v>
      </c>
      <c r="P1337" s="17">
        <f t="shared" si="391"/>
        <v>7663.3680582644083</v>
      </c>
      <c r="Q1337" s="17">
        <f t="shared" si="392"/>
        <v>10216.14543626524</v>
      </c>
      <c r="R1337" s="17">
        <f t="shared" si="393"/>
        <v>22793332.070686344</v>
      </c>
      <c r="S1337" s="17">
        <f t="shared" si="394"/>
        <v>54318596.909275576</v>
      </c>
      <c r="T1337" s="17">
        <f t="shared" si="395"/>
        <v>80316034.150708526</v>
      </c>
      <c r="U1337" s="17">
        <f t="shared" si="396"/>
        <v>22798130.936747961</v>
      </c>
      <c r="V1337" s="17">
        <f t="shared" si="397"/>
        <v>54336222.141856313</v>
      </c>
      <c r="W1337" s="17">
        <f t="shared" si="398"/>
        <v>80339230.748191163</v>
      </c>
      <c r="X1337" s="17">
        <f t="shared" si="399"/>
        <v>-2.3224865977063372E-2</v>
      </c>
    </row>
    <row r="1338" spans="1:24" s="17" customFormat="1">
      <c r="A1338" s="17" t="s">
        <v>2833</v>
      </c>
      <c r="B1338" s="17">
        <v>10</v>
      </c>
      <c r="C1338" s="17">
        <v>283</v>
      </c>
      <c r="D1338" s="17">
        <f t="shared" si="381"/>
        <v>293</v>
      </c>
      <c r="E1338" s="2">
        <f t="shared" si="382"/>
        <v>144.15</v>
      </c>
      <c r="F1338" s="17">
        <f t="shared" si="383"/>
        <v>10</v>
      </c>
      <c r="G1338" s="17">
        <f t="shared" si="384"/>
        <v>283</v>
      </c>
      <c r="H1338" s="17">
        <f t="shared" si="385"/>
        <v>293</v>
      </c>
      <c r="I1338" s="17">
        <f t="shared" si="386"/>
        <v>1596150</v>
      </c>
      <c r="J1338" s="17">
        <f t="shared" si="387"/>
        <v>3599035</v>
      </c>
      <c r="K1338" s="17">
        <f t="shared" si="388"/>
        <v>5195185</v>
      </c>
      <c r="L1338" s="17">
        <f>分割表!$B$5</f>
        <v>1596160</v>
      </c>
      <c r="M1338" s="17">
        <f>分割表!$C$5</f>
        <v>3599318</v>
      </c>
      <c r="N1338" s="17">
        <f t="shared" si="389"/>
        <v>5195478</v>
      </c>
      <c r="O1338" s="17">
        <f t="shared" si="390"/>
        <v>23.025850929940461</v>
      </c>
      <c r="P1338" s="17">
        <f t="shared" si="391"/>
        <v>1597.6614720330363</v>
      </c>
      <c r="Q1338" s="17">
        <f t="shared" si="392"/>
        <v>1664.2905744420009</v>
      </c>
      <c r="R1338" s="17">
        <f t="shared" si="393"/>
        <v>22797978.105666257</v>
      </c>
      <c r="S1338" s="17">
        <f t="shared" si="394"/>
        <v>54331666.912833877</v>
      </c>
      <c r="T1338" s="17">
        <f t="shared" si="395"/>
        <v>80334407.009790599</v>
      </c>
      <c r="U1338" s="17">
        <f t="shared" si="396"/>
        <v>22798130.936747961</v>
      </c>
      <c r="V1338" s="17">
        <f t="shared" si="397"/>
        <v>54336222.141856313</v>
      </c>
      <c r="W1338" s="17">
        <f t="shared" si="398"/>
        <v>80339230.748191163</v>
      </c>
      <c r="X1338" s="17">
        <f t="shared" si="399"/>
        <v>-2.3287358280274343E-2</v>
      </c>
    </row>
    <row r="1339" spans="1:24" s="17" customFormat="1">
      <c r="A1339" s="17" t="s">
        <v>23</v>
      </c>
      <c r="B1339" s="17">
        <v>2</v>
      </c>
      <c r="C1339" s="17">
        <v>262</v>
      </c>
      <c r="D1339" s="17">
        <f t="shared" si="381"/>
        <v>264</v>
      </c>
      <c r="E1339" s="2">
        <f t="shared" si="382"/>
        <v>173.54</v>
      </c>
      <c r="F1339" s="17">
        <f t="shared" si="383"/>
        <v>2</v>
      </c>
      <c r="G1339" s="17">
        <f t="shared" si="384"/>
        <v>262</v>
      </c>
      <c r="H1339" s="17">
        <f t="shared" si="385"/>
        <v>264</v>
      </c>
      <c r="I1339" s="17">
        <f t="shared" si="386"/>
        <v>1596158</v>
      </c>
      <c r="J1339" s="17">
        <f t="shared" si="387"/>
        <v>3599056</v>
      </c>
      <c r="K1339" s="17">
        <f t="shared" si="388"/>
        <v>5195214</v>
      </c>
      <c r="L1339" s="17">
        <f>分割表!$B$5</f>
        <v>1596160</v>
      </c>
      <c r="M1339" s="17">
        <f>分割表!$C$5</f>
        <v>3599318</v>
      </c>
      <c r="N1339" s="17">
        <f t="shared" si="389"/>
        <v>5195478</v>
      </c>
      <c r="O1339" s="17">
        <f t="shared" si="390"/>
        <v>1.3862943611198906</v>
      </c>
      <c r="P1339" s="17">
        <f t="shared" si="391"/>
        <v>1458.9062599854074</v>
      </c>
      <c r="Q1339" s="17">
        <f t="shared" si="392"/>
        <v>1472.0505632306274</v>
      </c>
      <c r="R1339" s="17">
        <f t="shared" si="393"/>
        <v>22798100.370526604</v>
      </c>
      <c r="S1339" s="17">
        <f t="shared" si="394"/>
        <v>54332004.932597689</v>
      </c>
      <c r="T1339" s="17">
        <f t="shared" si="395"/>
        <v>80334884.443912536</v>
      </c>
      <c r="U1339" s="17">
        <f t="shared" si="396"/>
        <v>22798130.936747961</v>
      </c>
      <c r="V1339" s="17">
        <f t="shared" si="397"/>
        <v>54336222.141856313</v>
      </c>
      <c r="W1339" s="17">
        <f t="shared" si="398"/>
        <v>80339230.748191163</v>
      </c>
      <c r="X1339" s="17">
        <f t="shared" si="399"/>
        <v>-2.332248179549903E-2</v>
      </c>
    </row>
    <row r="1340" spans="1:24" s="17" customFormat="1">
      <c r="A1340" s="17" t="s">
        <v>2633</v>
      </c>
      <c r="B1340" s="17">
        <v>299</v>
      </c>
      <c r="C1340" s="17">
        <v>1057</v>
      </c>
      <c r="D1340" s="17">
        <f t="shared" si="381"/>
        <v>1356</v>
      </c>
      <c r="E1340" s="2">
        <f t="shared" si="382"/>
        <v>51</v>
      </c>
      <c r="F1340" s="17">
        <f t="shared" si="383"/>
        <v>299</v>
      </c>
      <c r="G1340" s="17">
        <f t="shared" si="384"/>
        <v>1057</v>
      </c>
      <c r="H1340" s="17">
        <f t="shared" si="385"/>
        <v>1356</v>
      </c>
      <c r="I1340" s="17">
        <f t="shared" si="386"/>
        <v>1595861</v>
      </c>
      <c r="J1340" s="17">
        <f t="shared" si="387"/>
        <v>3598261</v>
      </c>
      <c r="K1340" s="17">
        <f t="shared" si="388"/>
        <v>5194122</v>
      </c>
      <c r="L1340" s="17">
        <f>分割表!$B$5</f>
        <v>1596160</v>
      </c>
      <c r="M1340" s="17">
        <f>分割表!$C$5</f>
        <v>3599318</v>
      </c>
      <c r="N1340" s="17">
        <f t="shared" si="389"/>
        <v>5195478</v>
      </c>
      <c r="O1340" s="17">
        <f t="shared" si="390"/>
        <v>1704.4326284438155</v>
      </c>
      <c r="P1340" s="17">
        <f t="shared" si="391"/>
        <v>7360.0918150648413</v>
      </c>
      <c r="Q1340" s="17">
        <f t="shared" si="392"/>
        <v>9779.8712992864621</v>
      </c>
      <c r="R1340" s="17">
        <f t="shared" si="393"/>
        <v>22793561.314475257</v>
      </c>
      <c r="S1340" s="17">
        <f t="shared" si="394"/>
        <v>54319208.555601716</v>
      </c>
      <c r="T1340" s="17">
        <f t="shared" si="395"/>
        <v>80316906.69146058</v>
      </c>
      <c r="U1340" s="17">
        <f t="shared" si="396"/>
        <v>22798130.936747961</v>
      </c>
      <c r="V1340" s="17">
        <f t="shared" si="397"/>
        <v>54336222.141856313</v>
      </c>
      <c r="W1340" s="17">
        <f t="shared" si="398"/>
        <v>80339230.748191163</v>
      </c>
      <c r="X1340" s="17">
        <f t="shared" si="399"/>
        <v>-2.3415670907650732E-2</v>
      </c>
    </row>
    <row r="1341" spans="1:24" s="17" customFormat="1">
      <c r="A1341" s="17" t="s">
        <v>1838</v>
      </c>
      <c r="B1341" s="17">
        <v>2</v>
      </c>
      <c r="C1341" s="17">
        <v>264</v>
      </c>
      <c r="D1341" s="17">
        <f t="shared" si="381"/>
        <v>266</v>
      </c>
      <c r="E1341" s="2">
        <f t="shared" si="382"/>
        <v>174.98</v>
      </c>
      <c r="F1341" s="17">
        <f t="shared" si="383"/>
        <v>2</v>
      </c>
      <c r="G1341" s="17">
        <f t="shared" si="384"/>
        <v>264</v>
      </c>
      <c r="H1341" s="17">
        <f t="shared" si="385"/>
        <v>266</v>
      </c>
      <c r="I1341" s="17">
        <f t="shared" si="386"/>
        <v>1596158</v>
      </c>
      <c r="J1341" s="17">
        <f t="shared" si="387"/>
        <v>3599054</v>
      </c>
      <c r="K1341" s="17">
        <f t="shared" si="388"/>
        <v>5195212</v>
      </c>
      <c r="L1341" s="17">
        <f>分割表!$B$5</f>
        <v>1596160</v>
      </c>
      <c r="M1341" s="17">
        <f>分割表!$C$5</f>
        <v>3599318</v>
      </c>
      <c r="N1341" s="17">
        <f t="shared" si="389"/>
        <v>5195478</v>
      </c>
      <c r="O1341" s="17">
        <f t="shared" si="390"/>
        <v>1.3862943611198906</v>
      </c>
      <c r="P1341" s="17">
        <f t="shared" si="391"/>
        <v>1472.0505632306274</v>
      </c>
      <c r="Q1341" s="17">
        <f t="shared" si="392"/>
        <v>1485.2100181359319</v>
      </c>
      <c r="R1341" s="17">
        <f t="shared" si="393"/>
        <v>22798100.370526604</v>
      </c>
      <c r="S1341" s="17">
        <f t="shared" si="394"/>
        <v>54331972.74023395</v>
      </c>
      <c r="T1341" s="17">
        <f t="shared" si="395"/>
        <v>80334851.517416179</v>
      </c>
      <c r="U1341" s="17">
        <f t="shared" si="396"/>
        <v>22798130.936747961</v>
      </c>
      <c r="V1341" s="17">
        <f t="shared" si="397"/>
        <v>54336222.141856313</v>
      </c>
      <c r="W1341" s="17">
        <f t="shared" si="398"/>
        <v>80339230.748191163</v>
      </c>
      <c r="X1341" s="17">
        <f t="shared" si="399"/>
        <v>-2.3504224834831496E-2</v>
      </c>
    </row>
    <row r="1342" spans="1:24" s="17" customFormat="1">
      <c r="A1342" s="17" t="s">
        <v>2471</v>
      </c>
      <c r="B1342" s="17">
        <v>239</v>
      </c>
      <c r="C1342" s="17">
        <v>898</v>
      </c>
      <c r="D1342" s="17">
        <f t="shared" si="381"/>
        <v>1137</v>
      </c>
      <c r="E1342" s="2">
        <f t="shared" si="382"/>
        <v>54.01</v>
      </c>
      <c r="F1342" s="17">
        <f t="shared" si="383"/>
        <v>239</v>
      </c>
      <c r="G1342" s="17">
        <f t="shared" si="384"/>
        <v>898</v>
      </c>
      <c r="H1342" s="17">
        <f t="shared" si="385"/>
        <v>1137</v>
      </c>
      <c r="I1342" s="17">
        <f t="shared" si="386"/>
        <v>1595921</v>
      </c>
      <c r="J1342" s="17">
        <f t="shared" si="387"/>
        <v>3598420</v>
      </c>
      <c r="K1342" s="17">
        <f t="shared" si="388"/>
        <v>5194341</v>
      </c>
      <c r="L1342" s="17">
        <f>分割表!$B$5</f>
        <v>1596160</v>
      </c>
      <c r="M1342" s="17">
        <f>分割表!$C$5</f>
        <v>3599318</v>
      </c>
      <c r="N1342" s="17">
        <f t="shared" si="389"/>
        <v>5195478</v>
      </c>
      <c r="O1342" s="17">
        <f t="shared" si="390"/>
        <v>1308.8747889116312</v>
      </c>
      <c r="P1342" s="17">
        <f t="shared" si="391"/>
        <v>6106.5527213353753</v>
      </c>
      <c r="Q1342" s="17">
        <f t="shared" si="392"/>
        <v>8000.1008373943596</v>
      </c>
      <c r="R1342" s="17">
        <f t="shared" si="393"/>
        <v>22794478.291040789</v>
      </c>
      <c r="S1342" s="17">
        <f t="shared" si="394"/>
        <v>54321767.816950358</v>
      </c>
      <c r="T1342" s="17">
        <f t="shared" si="395"/>
        <v>80320512.101434305</v>
      </c>
      <c r="U1342" s="17">
        <f t="shared" si="396"/>
        <v>22798130.936747961</v>
      </c>
      <c r="V1342" s="17">
        <f t="shared" si="397"/>
        <v>54336222.141856313</v>
      </c>
      <c r="W1342" s="17">
        <f t="shared" si="398"/>
        <v>80339230.748191163</v>
      </c>
      <c r="X1342" s="17">
        <f t="shared" si="399"/>
        <v>-2.3542789992336569E-2</v>
      </c>
    </row>
    <row r="1343" spans="1:24" s="17" customFormat="1">
      <c r="A1343" s="17" t="s">
        <v>1723</v>
      </c>
      <c r="B1343" s="17">
        <v>2</v>
      </c>
      <c r="C1343" s="17">
        <v>265</v>
      </c>
      <c r="D1343" s="17">
        <f t="shared" si="381"/>
        <v>267</v>
      </c>
      <c r="E1343" s="2">
        <f t="shared" si="382"/>
        <v>175.7</v>
      </c>
      <c r="F1343" s="17">
        <f t="shared" si="383"/>
        <v>2</v>
      </c>
      <c r="G1343" s="17">
        <f t="shared" si="384"/>
        <v>265</v>
      </c>
      <c r="H1343" s="17">
        <f t="shared" si="385"/>
        <v>267</v>
      </c>
      <c r="I1343" s="17">
        <f t="shared" si="386"/>
        <v>1596158</v>
      </c>
      <c r="J1343" s="17">
        <f t="shared" si="387"/>
        <v>3599053</v>
      </c>
      <c r="K1343" s="17">
        <f t="shared" si="388"/>
        <v>5195211</v>
      </c>
      <c r="L1343" s="17">
        <f>分割表!$B$5</f>
        <v>1596160</v>
      </c>
      <c r="M1343" s="17">
        <f>分割表!$C$5</f>
        <v>3599318</v>
      </c>
      <c r="N1343" s="17">
        <f t="shared" si="389"/>
        <v>5195478</v>
      </c>
      <c r="O1343" s="17">
        <f t="shared" si="390"/>
        <v>1.3862943611198906</v>
      </c>
      <c r="P1343" s="17">
        <f t="shared" si="391"/>
        <v>1478.6284038863489</v>
      </c>
      <c r="Q1343" s="17">
        <f t="shared" si="392"/>
        <v>1491.7953917928667</v>
      </c>
      <c r="R1343" s="17">
        <f t="shared" si="393"/>
        <v>22798100.370526604</v>
      </c>
      <c r="S1343" s="17">
        <f t="shared" si="394"/>
        <v>54331956.644052505</v>
      </c>
      <c r="T1343" s="17">
        <f t="shared" si="395"/>
        <v>80334835.054168284</v>
      </c>
      <c r="U1343" s="17">
        <f t="shared" si="396"/>
        <v>22798130.936747961</v>
      </c>
      <c r="V1343" s="17">
        <f t="shared" si="397"/>
        <v>54336222.141856313</v>
      </c>
      <c r="W1343" s="17">
        <f t="shared" si="398"/>
        <v>80339230.748191163</v>
      </c>
      <c r="X1343" s="17">
        <f t="shared" si="399"/>
        <v>-2.3595096354497729E-2</v>
      </c>
    </row>
    <row r="1344" spans="1:24" s="17" customFormat="1">
      <c r="A1344" s="17" t="s">
        <v>588</v>
      </c>
      <c r="B1344" s="17">
        <v>4</v>
      </c>
      <c r="C1344" s="17">
        <v>272</v>
      </c>
      <c r="D1344" s="17">
        <f t="shared" si="381"/>
        <v>276</v>
      </c>
      <c r="E1344" s="2">
        <f t="shared" si="382"/>
        <v>167.3</v>
      </c>
      <c r="F1344" s="17">
        <f t="shared" si="383"/>
        <v>4</v>
      </c>
      <c r="G1344" s="17">
        <f t="shared" si="384"/>
        <v>272</v>
      </c>
      <c r="H1344" s="17">
        <f t="shared" si="385"/>
        <v>276</v>
      </c>
      <c r="I1344" s="17">
        <f t="shared" si="386"/>
        <v>1596156</v>
      </c>
      <c r="J1344" s="17">
        <f t="shared" si="387"/>
        <v>3599046</v>
      </c>
      <c r="K1344" s="17">
        <f t="shared" si="388"/>
        <v>5195202</v>
      </c>
      <c r="L1344" s="17">
        <f>分割表!$B$5</f>
        <v>1596160</v>
      </c>
      <c r="M1344" s="17">
        <f>分割表!$C$5</f>
        <v>3599318</v>
      </c>
      <c r="N1344" s="17">
        <f t="shared" si="389"/>
        <v>5195478</v>
      </c>
      <c r="O1344" s="17">
        <f t="shared" si="390"/>
        <v>5.5451774444795623</v>
      </c>
      <c r="P1344" s="17">
        <f t="shared" si="391"/>
        <v>1524.7781620325113</v>
      </c>
      <c r="Q1344" s="17">
        <f t="shared" si="392"/>
        <v>1551.2306389379332</v>
      </c>
      <c r="R1344" s="17">
        <f t="shared" si="393"/>
        <v>22798069.804307759</v>
      </c>
      <c r="S1344" s="17">
        <f t="shared" si="394"/>
        <v>54331843.970790118</v>
      </c>
      <c r="T1344" s="17">
        <f t="shared" si="395"/>
        <v>80334686.884945899</v>
      </c>
      <c r="U1344" s="17">
        <f t="shared" si="396"/>
        <v>22798130.936747961</v>
      </c>
      <c r="V1344" s="17">
        <f t="shared" si="397"/>
        <v>54336222.141856313</v>
      </c>
      <c r="W1344" s="17">
        <f t="shared" si="398"/>
        <v>80339230.748191163</v>
      </c>
      <c r="X1344" s="17">
        <f t="shared" si="399"/>
        <v>-2.3745340635107463E-2</v>
      </c>
    </row>
    <row r="1345" spans="1:24" s="17" customFormat="1">
      <c r="A1345" s="17" t="s">
        <v>2797</v>
      </c>
      <c r="B1345" s="17">
        <v>34</v>
      </c>
      <c r="C1345" s="17">
        <v>353</v>
      </c>
      <c r="D1345" s="17">
        <f t="shared" si="381"/>
        <v>387</v>
      </c>
      <c r="E1345" s="2">
        <f t="shared" si="382"/>
        <v>109.09</v>
      </c>
      <c r="F1345" s="17">
        <f t="shared" si="383"/>
        <v>34</v>
      </c>
      <c r="G1345" s="17">
        <f t="shared" si="384"/>
        <v>353</v>
      </c>
      <c r="H1345" s="17">
        <f t="shared" si="385"/>
        <v>387</v>
      </c>
      <c r="I1345" s="17">
        <f t="shared" si="386"/>
        <v>1596126</v>
      </c>
      <c r="J1345" s="17">
        <f t="shared" si="387"/>
        <v>3598965</v>
      </c>
      <c r="K1345" s="17">
        <f t="shared" si="388"/>
        <v>5195091</v>
      </c>
      <c r="L1345" s="17">
        <f>分割表!$B$5</f>
        <v>1596160</v>
      </c>
      <c r="M1345" s="17">
        <f>分割表!$C$5</f>
        <v>3599318</v>
      </c>
      <c r="N1345" s="17">
        <f t="shared" si="389"/>
        <v>5195478</v>
      </c>
      <c r="O1345" s="17">
        <f t="shared" si="390"/>
        <v>119.89625783694949</v>
      </c>
      <c r="P1345" s="17">
        <f t="shared" si="391"/>
        <v>2070.8632240974539</v>
      </c>
      <c r="Q1345" s="17">
        <f t="shared" si="392"/>
        <v>2305.9103562025257</v>
      </c>
      <c r="R1345" s="17">
        <f t="shared" si="393"/>
        <v>22797611.311325792</v>
      </c>
      <c r="S1345" s="17">
        <f t="shared" si="394"/>
        <v>54330540.181172788</v>
      </c>
      <c r="T1345" s="17">
        <f t="shared" si="395"/>
        <v>80332859.465818465</v>
      </c>
      <c r="U1345" s="17">
        <f t="shared" si="396"/>
        <v>22798130.936747961</v>
      </c>
      <c r="V1345" s="17">
        <f t="shared" si="397"/>
        <v>54336222.141856313</v>
      </c>
      <c r="W1345" s="17">
        <f t="shared" si="398"/>
        <v>80339230.748191163</v>
      </c>
      <c r="X1345" s="17">
        <f t="shared" si="399"/>
        <v>-2.3818088372263905E-2</v>
      </c>
    </row>
    <row r="1346" spans="1:24" s="17" customFormat="1">
      <c r="A1346" s="17" t="s">
        <v>2009</v>
      </c>
      <c r="B1346" s="17">
        <v>4</v>
      </c>
      <c r="C1346" s="17">
        <v>273</v>
      </c>
      <c r="D1346" s="17">
        <f t="shared" ref="D1346:D1409" si="400">B1346+C1346</f>
        <v>277</v>
      </c>
      <c r="E1346" s="2">
        <f t="shared" ref="E1346:E1409" si="401">ROUND(2*(O1346+P1346+R1346+S1346+W1346-Q1346-T1346-U1346-V1346),2)</f>
        <v>168.01</v>
      </c>
      <c r="F1346" s="17">
        <f t="shared" ref="F1346:F1409" si="402">B1346</f>
        <v>4</v>
      </c>
      <c r="G1346" s="17">
        <f t="shared" ref="G1346:G1409" si="403">C1346</f>
        <v>273</v>
      </c>
      <c r="H1346" s="17">
        <f t="shared" ref="H1346:H1409" si="404">D1346</f>
        <v>277</v>
      </c>
      <c r="I1346" s="17">
        <f t="shared" ref="I1346:I1409" si="405">L1346-F1346</f>
        <v>1596156</v>
      </c>
      <c r="J1346" s="17">
        <f t="shared" ref="J1346:J1409" si="406">M1346-G1346</f>
        <v>3599045</v>
      </c>
      <c r="K1346" s="17">
        <f t="shared" ref="K1346:K1409" si="407">I1346+J1346</f>
        <v>5195201</v>
      </c>
      <c r="L1346" s="17">
        <f>分割表!$B$5</f>
        <v>1596160</v>
      </c>
      <c r="M1346" s="17">
        <f>分割表!$C$5</f>
        <v>3599318</v>
      </c>
      <c r="N1346" s="17">
        <f t="shared" ref="N1346:N1409" si="408">$L$3+$M$3</f>
        <v>5195478</v>
      </c>
      <c r="O1346" s="17">
        <f t="shared" ref="O1346:O1409" si="409">LN(F1346)*F1346</f>
        <v>5.5451774444795623</v>
      </c>
      <c r="P1346" s="17">
        <f t="shared" ref="P1346:P1409" si="410">LN(G1346)*G1346</f>
        <v>1531.3858000854941</v>
      </c>
      <c r="Q1346" s="17">
        <f t="shared" ref="Q1346:Q1409" si="411">LN(H1346)*H1346</f>
        <v>1557.8528492138928</v>
      </c>
      <c r="R1346" s="17">
        <f t="shared" ref="R1346:R1409" si="412">LN(I1346)*I1346</f>
        <v>22798069.804307759</v>
      </c>
      <c r="S1346" s="17">
        <f t="shared" ref="S1346:S1409" si="413">LN(J1346)*J1346</f>
        <v>54331827.874610893</v>
      </c>
      <c r="T1346" s="17">
        <f t="shared" ref="T1346:T1409" si="414">LN(K1346)*K1346</f>
        <v>80334670.421699926</v>
      </c>
      <c r="U1346" s="17">
        <f t="shared" ref="U1346:U1409" si="415">LN(L1346)*L1346</f>
        <v>22798130.936747961</v>
      </c>
      <c r="V1346" s="17">
        <f t="shared" ref="V1346:V1409" si="416">LN(M1346)*M1346</f>
        <v>54336222.141856313</v>
      </c>
      <c r="W1346" s="17">
        <f t="shared" ref="W1346:W1409" si="417">LN(N1346)*N1346</f>
        <v>80339230.748191163</v>
      </c>
      <c r="X1346" s="17">
        <f t="shared" si="399"/>
        <v>-2.3836212154773696E-2</v>
      </c>
    </row>
    <row r="1347" spans="1:24" s="17" customFormat="1">
      <c r="A1347" s="17" t="s">
        <v>1191</v>
      </c>
      <c r="B1347" s="17">
        <v>27</v>
      </c>
      <c r="C1347" s="17">
        <v>336</v>
      </c>
      <c r="D1347" s="17">
        <f t="shared" si="400"/>
        <v>363</v>
      </c>
      <c r="E1347" s="2">
        <f t="shared" si="401"/>
        <v>118.13</v>
      </c>
      <c r="F1347" s="17">
        <f t="shared" si="402"/>
        <v>27</v>
      </c>
      <c r="G1347" s="17">
        <f t="shared" si="403"/>
        <v>336</v>
      </c>
      <c r="H1347" s="17">
        <f t="shared" si="404"/>
        <v>363</v>
      </c>
      <c r="I1347" s="17">
        <f t="shared" si="405"/>
        <v>1596133</v>
      </c>
      <c r="J1347" s="17">
        <f t="shared" si="406"/>
        <v>3598982</v>
      </c>
      <c r="K1347" s="17">
        <f t="shared" si="407"/>
        <v>5195115</v>
      </c>
      <c r="L1347" s="17">
        <f>分割表!$B$5</f>
        <v>1596160</v>
      </c>
      <c r="M1347" s="17">
        <f>分割表!$C$5</f>
        <v>3599318</v>
      </c>
      <c r="N1347" s="17">
        <f t="shared" si="408"/>
        <v>5195478</v>
      </c>
      <c r="O1347" s="17">
        <f t="shared" si="409"/>
        <v>88.987595382116893</v>
      </c>
      <c r="P1347" s="17">
        <f t="shared" si="410"/>
        <v>1954.5493497476366</v>
      </c>
      <c r="Q1347" s="17">
        <f t="shared" si="411"/>
        <v>2139.6682288381407</v>
      </c>
      <c r="R1347" s="17">
        <f t="shared" si="412"/>
        <v>22797718.292971149</v>
      </c>
      <c r="S1347" s="17">
        <f t="shared" si="413"/>
        <v>54330813.815879591</v>
      </c>
      <c r="T1347" s="17">
        <f t="shared" si="414"/>
        <v>80333254.583266675</v>
      </c>
      <c r="U1347" s="17">
        <f t="shared" si="415"/>
        <v>22798130.936747961</v>
      </c>
      <c r="V1347" s="17">
        <f t="shared" si="416"/>
        <v>54336222.141856313</v>
      </c>
      <c r="W1347" s="17">
        <f t="shared" si="417"/>
        <v>80339230.748191163</v>
      </c>
      <c r="X1347" s="17">
        <f t="shared" si="399"/>
        <v>-2.3973769787626574E-2</v>
      </c>
    </row>
    <row r="1348" spans="1:24" s="17" customFormat="1">
      <c r="A1348" s="17" t="s">
        <v>2843</v>
      </c>
      <c r="B1348" s="17">
        <v>2</v>
      </c>
      <c r="C1348" s="17">
        <v>270</v>
      </c>
      <c r="D1348" s="17">
        <f t="shared" si="400"/>
        <v>272</v>
      </c>
      <c r="E1348" s="2">
        <f t="shared" si="401"/>
        <v>179.29</v>
      </c>
      <c r="F1348" s="17">
        <f t="shared" si="402"/>
        <v>2</v>
      </c>
      <c r="G1348" s="17">
        <f t="shared" si="403"/>
        <v>270</v>
      </c>
      <c r="H1348" s="17">
        <f t="shared" si="404"/>
        <v>272</v>
      </c>
      <c r="I1348" s="17">
        <f t="shared" si="405"/>
        <v>1596158</v>
      </c>
      <c r="J1348" s="17">
        <f t="shared" si="406"/>
        <v>3599048</v>
      </c>
      <c r="K1348" s="17">
        <f t="shared" si="407"/>
        <v>5195206</v>
      </c>
      <c r="L1348" s="17">
        <f>分割表!$B$5</f>
        <v>1596160</v>
      </c>
      <c r="M1348" s="17">
        <f>分割表!$C$5</f>
        <v>3599318</v>
      </c>
      <c r="N1348" s="17">
        <f t="shared" si="408"/>
        <v>5195478</v>
      </c>
      <c r="O1348" s="17">
        <f t="shared" si="409"/>
        <v>1.3862943611198906</v>
      </c>
      <c r="P1348" s="17">
        <f t="shared" si="410"/>
        <v>1511.5739289295614</v>
      </c>
      <c r="Q1348" s="17">
        <f t="shared" si="411"/>
        <v>1524.7781620325113</v>
      </c>
      <c r="R1348" s="17">
        <f t="shared" si="412"/>
        <v>22798100.370526604</v>
      </c>
      <c r="S1348" s="17">
        <f t="shared" si="413"/>
        <v>54331876.163149409</v>
      </c>
      <c r="T1348" s="17">
        <f t="shared" si="414"/>
        <v>80334752.737931699</v>
      </c>
      <c r="U1348" s="17">
        <f t="shared" si="415"/>
        <v>22798130.936747961</v>
      </c>
      <c r="V1348" s="17">
        <f t="shared" si="416"/>
        <v>54336222.141856313</v>
      </c>
      <c r="W1348" s="17">
        <f t="shared" si="417"/>
        <v>80339230.748191163</v>
      </c>
      <c r="X1348" s="17">
        <f t="shared" si="399"/>
        <v>-2.4049453952828894E-2</v>
      </c>
    </row>
    <row r="1349" spans="1:24" s="17" customFormat="1">
      <c r="A1349" s="17" t="s">
        <v>1092</v>
      </c>
      <c r="B1349" s="17">
        <v>18</v>
      </c>
      <c r="C1349" s="17">
        <v>315</v>
      </c>
      <c r="D1349" s="17">
        <f t="shared" si="400"/>
        <v>333</v>
      </c>
      <c r="E1349" s="2">
        <f t="shared" si="401"/>
        <v>133.68</v>
      </c>
      <c r="F1349" s="17">
        <f t="shared" si="402"/>
        <v>18</v>
      </c>
      <c r="G1349" s="17">
        <f t="shared" si="403"/>
        <v>315</v>
      </c>
      <c r="H1349" s="17">
        <f t="shared" si="404"/>
        <v>333</v>
      </c>
      <c r="I1349" s="17">
        <f t="shared" si="405"/>
        <v>1596142</v>
      </c>
      <c r="J1349" s="17">
        <f t="shared" si="406"/>
        <v>3599003</v>
      </c>
      <c r="K1349" s="17">
        <f t="shared" si="407"/>
        <v>5195145</v>
      </c>
      <c r="L1349" s="17">
        <f>分割表!$B$5</f>
        <v>1596160</v>
      </c>
      <c r="M1349" s="17">
        <f>分割表!$C$5</f>
        <v>3599318</v>
      </c>
      <c r="N1349" s="17">
        <f t="shared" si="408"/>
        <v>5195478</v>
      </c>
      <c r="O1349" s="17">
        <f t="shared" si="409"/>
        <v>52.026691642130963</v>
      </c>
      <c r="P1349" s="17">
        <f t="shared" si="410"/>
        <v>1812.0603812300744</v>
      </c>
      <c r="Q1349" s="17">
        <f t="shared" si="411"/>
        <v>1934.1114491634878</v>
      </c>
      <c r="R1349" s="17">
        <f t="shared" si="412"/>
        <v>22797855.840846006</v>
      </c>
      <c r="S1349" s="17">
        <f t="shared" si="413"/>
        <v>54331151.835334152</v>
      </c>
      <c r="T1349" s="17">
        <f t="shared" si="414"/>
        <v>80333748.480232865</v>
      </c>
      <c r="U1349" s="17">
        <f t="shared" si="415"/>
        <v>22798130.936747961</v>
      </c>
      <c r="V1349" s="17">
        <f t="shared" si="416"/>
        <v>54336222.141856313</v>
      </c>
      <c r="W1349" s="17">
        <f t="shared" si="417"/>
        <v>80339230.748191163</v>
      </c>
      <c r="X1349" s="17">
        <f t="shared" si="399"/>
        <v>-2.4251821481378208E-2</v>
      </c>
    </row>
    <row r="1350" spans="1:24" s="17" customFormat="1">
      <c r="A1350" s="17" t="s">
        <v>2796</v>
      </c>
      <c r="B1350" s="17">
        <v>32</v>
      </c>
      <c r="C1350" s="17">
        <v>353</v>
      </c>
      <c r="D1350" s="17">
        <f t="shared" si="400"/>
        <v>385</v>
      </c>
      <c r="E1350" s="2">
        <f t="shared" si="401"/>
        <v>114.21</v>
      </c>
      <c r="F1350" s="17">
        <f t="shared" si="402"/>
        <v>32</v>
      </c>
      <c r="G1350" s="17">
        <f t="shared" si="403"/>
        <v>353</v>
      </c>
      <c r="H1350" s="17">
        <f t="shared" si="404"/>
        <v>385</v>
      </c>
      <c r="I1350" s="17">
        <f t="shared" si="405"/>
        <v>1596128</v>
      </c>
      <c r="J1350" s="17">
        <f t="shared" si="406"/>
        <v>3598965</v>
      </c>
      <c r="K1350" s="17">
        <f t="shared" si="407"/>
        <v>5195093</v>
      </c>
      <c r="L1350" s="17">
        <f>分割表!$B$5</f>
        <v>1596160</v>
      </c>
      <c r="M1350" s="17">
        <f>分割表!$C$5</f>
        <v>3599318</v>
      </c>
      <c r="N1350" s="17">
        <f t="shared" si="408"/>
        <v>5195478</v>
      </c>
      <c r="O1350" s="17">
        <f t="shared" si="409"/>
        <v>110.90354888959125</v>
      </c>
      <c r="P1350" s="17">
        <f t="shared" si="410"/>
        <v>2070.8632240974539</v>
      </c>
      <c r="Q1350" s="17">
        <f t="shared" si="411"/>
        <v>2291.9986837007973</v>
      </c>
      <c r="R1350" s="17">
        <f t="shared" si="412"/>
        <v>22797641.87750705</v>
      </c>
      <c r="S1350" s="17">
        <f t="shared" si="413"/>
        <v>54330540.181172788</v>
      </c>
      <c r="T1350" s="17">
        <f t="shared" si="414"/>
        <v>80332892.39226824</v>
      </c>
      <c r="U1350" s="17">
        <f t="shared" si="415"/>
        <v>22798130.936747961</v>
      </c>
      <c r="V1350" s="17">
        <f t="shared" si="416"/>
        <v>54336222.141856313</v>
      </c>
      <c r="W1350" s="17">
        <f t="shared" si="417"/>
        <v>80339230.748191163</v>
      </c>
      <c r="X1350" s="17">
        <f t="shared" si="399"/>
        <v>-2.4303944729317798E-2</v>
      </c>
    </row>
    <row r="1351" spans="1:24" s="17" customFormat="1">
      <c r="A1351" s="17" t="s">
        <v>1527</v>
      </c>
      <c r="B1351" s="17">
        <v>66</v>
      </c>
      <c r="C1351" s="17">
        <v>444</v>
      </c>
      <c r="D1351" s="17">
        <f t="shared" si="400"/>
        <v>510</v>
      </c>
      <c r="E1351" s="2">
        <f t="shared" si="401"/>
        <v>88.76</v>
      </c>
      <c r="F1351" s="17">
        <f t="shared" si="402"/>
        <v>66</v>
      </c>
      <c r="G1351" s="17">
        <f t="shared" si="403"/>
        <v>444</v>
      </c>
      <c r="H1351" s="17">
        <f t="shared" si="404"/>
        <v>510</v>
      </c>
      <c r="I1351" s="17">
        <f t="shared" si="405"/>
        <v>1596094</v>
      </c>
      <c r="J1351" s="17">
        <f t="shared" si="406"/>
        <v>3598874</v>
      </c>
      <c r="K1351" s="17">
        <f t="shared" si="407"/>
        <v>5194968</v>
      </c>
      <c r="L1351" s="17">
        <f>分割表!$B$5</f>
        <v>1596160</v>
      </c>
      <c r="M1351" s="17">
        <f>分割表!$C$5</f>
        <v>3599318</v>
      </c>
      <c r="N1351" s="17">
        <f t="shared" si="408"/>
        <v>5195478</v>
      </c>
      <c r="O1351" s="17">
        <f t="shared" si="409"/>
        <v>276.51721297374405</v>
      </c>
      <c r="P1351" s="17">
        <f t="shared" si="410"/>
        <v>2706.5461057199077</v>
      </c>
      <c r="Q1351" s="17">
        <f t="shared" si="411"/>
        <v>3179.5494701163693</v>
      </c>
      <c r="R1351" s="17">
        <f t="shared" si="412"/>
        <v>22797122.252766531</v>
      </c>
      <c r="S1351" s="17">
        <f t="shared" si="413"/>
        <v>54329075.432048813</v>
      </c>
      <c r="T1351" s="17">
        <f t="shared" si="414"/>
        <v>80330834.490636557</v>
      </c>
      <c r="U1351" s="17">
        <f t="shared" si="415"/>
        <v>22798130.936747961</v>
      </c>
      <c r="V1351" s="17">
        <f t="shared" si="416"/>
        <v>54336222.141856313</v>
      </c>
      <c r="W1351" s="17">
        <f t="shared" si="417"/>
        <v>80339230.748191163</v>
      </c>
      <c r="X1351" s="17">
        <f t="shared" si="399"/>
        <v>-2.4313694949028762E-2</v>
      </c>
    </row>
    <row r="1352" spans="1:24" s="17" customFormat="1">
      <c r="A1352" s="17" t="s">
        <v>2734</v>
      </c>
      <c r="B1352" s="17">
        <v>99</v>
      </c>
      <c r="C1352" s="17">
        <v>533</v>
      </c>
      <c r="D1352" s="17">
        <f t="shared" si="400"/>
        <v>632</v>
      </c>
      <c r="E1352" s="2">
        <f t="shared" si="401"/>
        <v>76.3</v>
      </c>
      <c r="F1352" s="17">
        <f t="shared" si="402"/>
        <v>99</v>
      </c>
      <c r="G1352" s="17">
        <f t="shared" si="403"/>
        <v>533</v>
      </c>
      <c r="H1352" s="17">
        <f t="shared" si="404"/>
        <v>632</v>
      </c>
      <c r="I1352" s="17">
        <f t="shared" si="405"/>
        <v>1596061</v>
      </c>
      <c r="J1352" s="17">
        <f t="shared" si="406"/>
        <v>3598785</v>
      </c>
      <c r="K1352" s="17">
        <f t="shared" si="407"/>
        <v>5194846</v>
      </c>
      <c r="L1352" s="17">
        <f>分割表!$B$5</f>
        <v>1596160</v>
      </c>
      <c r="M1352" s="17">
        <f>分割表!$C$5</f>
        <v>3599318</v>
      </c>
      <c r="N1352" s="17">
        <f t="shared" si="408"/>
        <v>5195478</v>
      </c>
      <c r="O1352" s="17">
        <f t="shared" si="409"/>
        <v>454.91686516332442</v>
      </c>
      <c r="P1352" s="17">
        <f t="shared" si="410"/>
        <v>3346.4519190803949</v>
      </c>
      <c r="Q1352" s="17">
        <f t="shared" si="411"/>
        <v>4075.6980971008143</v>
      </c>
      <c r="R1352" s="17">
        <f t="shared" si="412"/>
        <v>22796617.911799245</v>
      </c>
      <c r="S1352" s="17">
        <f t="shared" si="413"/>
        <v>54327642.877438977</v>
      </c>
      <c r="T1352" s="17">
        <f t="shared" si="414"/>
        <v>80328825.981544331</v>
      </c>
      <c r="U1352" s="17">
        <f t="shared" si="415"/>
        <v>22798130.936747961</v>
      </c>
      <c r="V1352" s="17">
        <f t="shared" si="416"/>
        <v>54336222.141856313</v>
      </c>
      <c r="W1352" s="17">
        <f t="shared" si="417"/>
        <v>80339230.748191163</v>
      </c>
      <c r="X1352" s="17">
        <f t="shared" si="399"/>
        <v>-2.4384630307934224E-2</v>
      </c>
    </row>
    <row r="1353" spans="1:24" s="17" customFormat="1">
      <c r="A1353" s="17" t="s">
        <v>1650</v>
      </c>
      <c r="B1353" s="17">
        <v>9</v>
      </c>
      <c r="C1353" s="17">
        <v>293</v>
      </c>
      <c r="D1353" s="17">
        <f t="shared" si="400"/>
        <v>302</v>
      </c>
      <c r="E1353" s="2">
        <f t="shared" si="401"/>
        <v>155.37</v>
      </c>
      <c r="F1353" s="17">
        <f t="shared" si="402"/>
        <v>9</v>
      </c>
      <c r="G1353" s="17">
        <f t="shared" si="403"/>
        <v>293</v>
      </c>
      <c r="H1353" s="17">
        <f t="shared" si="404"/>
        <v>302</v>
      </c>
      <c r="I1353" s="17">
        <f t="shared" si="405"/>
        <v>1596151</v>
      </c>
      <c r="J1353" s="17">
        <f t="shared" si="406"/>
        <v>3599025</v>
      </c>
      <c r="K1353" s="17">
        <f t="shared" si="407"/>
        <v>5195176</v>
      </c>
      <c r="L1353" s="17">
        <f>分割表!$B$5</f>
        <v>1596160</v>
      </c>
      <c r="M1353" s="17">
        <f>分割表!$C$5</f>
        <v>3599318</v>
      </c>
      <c r="N1353" s="17">
        <f t="shared" si="408"/>
        <v>5195478</v>
      </c>
      <c r="O1353" s="17">
        <f t="shared" si="409"/>
        <v>19.775021196025975</v>
      </c>
      <c r="P1353" s="17">
        <f t="shared" si="410"/>
        <v>1664.2905744420009</v>
      </c>
      <c r="Q1353" s="17">
        <f t="shared" si="411"/>
        <v>1724.5489592472106</v>
      </c>
      <c r="R1353" s="17">
        <f t="shared" si="412"/>
        <v>22797993.388771608</v>
      </c>
      <c r="S1353" s="17">
        <f t="shared" si="413"/>
        <v>54331505.951084651</v>
      </c>
      <c r="T1353" s="17">
        <f t="shared" si="414"/>
        <v>80334258.840613261</v>
      </c>
      <c r="U1353" s="17">
        <f t="shared" si="415"/>
        <v>22798130.936747961</v>
      </c>
      <c r="V1353" s="17">
        <f t="shared" si="416"/>
        <v>54336222.141856313</v>
      </c>
      <c r="W1353" s="17">
        <f t="shared" si="417"/>
        <v>80339230.748191163</v>
      </c>
      <c r="X1353" s="17">
        <f t="shared" si="399"/>
        <v>-2.4439001655463616E-2</v>
      </c>
    </row>
    <row r="1354" spans="1:24" s="17" customFormat="1">
      <c r="A1354" s="17" t="s">
        <v>1171</v>
      </c>
      <c r="B1354" s="17">
        <v>6</v>
      </c>
      <c r="C1354" s="17">
        <v>286</v>
      </c>
      <c r="D1354" s="17">
        <f t="shared" si="400"/>
        <v>292</v>
      </c>
      <c r="E1354" s="2">
        <f t="shared" si="401"/>
        <v>165.62</v>
      </c>
      <c r="F1354" s="17">
        <f t="shared" si="402"/>
        <v>6</v>
      </c>
      <c r="G1354" s="17">
        <f t="shared" si="403"/>
        <v>286</v>
      </c>
      <c r="H1354" s="17">
        <f t="shared" si="404"/>
        <v>292</v>
      </c>
      <c r="I1354" s="17">
        <f t="shared" si="405"/>
        <v>1596154</v>
      </c>
      <c r="J1354" s="17">
        <f t="shared" si="406"/>
        <v>3599032</v>
      </c>
      <c r="K1354" s="17">
        <f t="shared" si="407"/>
        <v>5195186</v>
      </c>
      <c r="L1354" s="17">
        <f>分割表!$B$5</f>
        <v>1596160</v>
      </c>
      <c r="M1354" s="17">
        <f>分割表!$C$5</f>
        <v>3599318</v>
      </c>
      <c r="N1354" s="17">
        <f t="shared" si="408"/>
        <v>5195478</v>
      </c>
      <c r="O1354" s="17">
        <f t="shared" si="409"/>
        <v>10.750556815368331</v>
      </c>
      <c r="P1354" s="17">
        <f t="shared" si="410"/>
        <v>1617.6136578944777</v>
      </c>
      <c r="Q1354" s="17">
        <f t="shared" si="411"/>
        <v>1657.6121102623383</v>
      </c>
      <c r="R1354" s="17">
        <f t="shared" si="412"/>
        <v>22798039.23809142</v>
      </c>
      <c r="S1354" s="17">
        <f t="shared" si="413"/>
        <v>54331618.624306194</v>
      </c>
      <c r="T1354" s="17">
        <f t="shared" si="414"/>
        <v>80334423.473033488</v>
      </c>
      <c r="U1354" s="17">
        <f t="shared" si="415"/>
        <v>22798130.936747961</v>
      </c>
      <c r="V1354" s="17">
        <f t="shared" si="416"/>
        <v>54336222.141856313</v>
      </c>
      <c r="W1354" s="17">
        <f t="shared" si="417"/>
        <v>80339230.748191163</v>
      </c>
      <c r="X1354" s="17">
        <f t="shared" si="399"/>
        <v>-2.4531685553380828E-2</v>
      </c>
    </row>
    <row r="1355" spans="1:24" s="17" customFormat="1">
      <c r="A1355" s="17" t="s">
        <v>2189</v>
      </c>
      <c r="B1355" s="17">
        <v>10</v>
      </c>
      <c r="C1355" s="17">
        <v>297</v>
      </c>
      <c r="D1355" s="17">
        <f t="shared" si="400"/>
        <v>307</v>
      </c>
      <c r="E1355" s="2">
        <f t="shared" si="401"/>
        <v>153.47999999999999</v>
      </c>
      <c r="F1355" s="17">
        <f t="shared" si="402"/>
        <v>10</v>
      </c>
      <c r="G1355" s="17">
        <f t="shared" si="403"/>
        <v>297</v>
      </c>
      <c r="H1355" s="17">
        <f t="shared" si="404"/>
        <v>307</v>
      </c>
      <c r="I1355" s="17">
        <f t="shared" si="405"/>
        <v>1596150</v>
      </c>
      <c r="J1355" s="17">
        <f t="shared" si="406"/>
        <v>3599021</v>
      </c>
      <c r="K1355" s="17">
        <f t="shared" si="407"/>
        <v>5195171</v>
      </c>
      <c r="L1355" s="17">
        <f>分割表!$B$5</f>
        <v>1596160</v>
      </c>
      <c r="M1355" s="17">
        <f>分割表!$C$5</f>
        <v>3599318</v>
      </c>
      <c r="N1355" s="17">
        <f t="shared" si="408"/>
        <v>5195478</v>
      </c>
      <c r="O1355" s="17">
        <f t="shared" si="409"/>
        <v>23.025850929940461</v>
      </c>
      <c r="P1355" s="17">
        <f t="shared" si="410"/>
        <v>1691.0384452244018</v>
      </c>
      <c r="Q1355" s="17">
        <f t="shared" si="411"/>
        <v>1758.1422585092694</v>
      </c>
      <c r="R1355" s="17">
        <f t="shared" si="412"/>
        <v>22797978.105666257</v>
      </c>
      <c r="S1355" s="17">
        <f t="shared" si="413"/>
        <v>54331441.566392742</v>
      </c>
      <c r="T1355" s="17">
        <f t="shared" si="414"/>
        <v>80334176.524410367</v>
      </c>
      <c r="U1355" s="17">
        <f t="shared" si="415"/>
        <v>22798130.936747961</v>
      </c>
      <c r="V1355" s="17">
        <f t="shared" si="416"/>
        <v>54336222.141856313</v>
      </c>
      <c r="W1355" s="17">
        <f t="shared" si="417"/>
        <v>80339230.748191163</v>
      </c>
      <c r="X1355" s="17">
        <f t="shared" si="399"/>
        <v>-2.4559559555601601E-2</v>
      </c>
    </row>
    <row r="1356" spans="1:24" s="17" customFormat="1">
      <c r="A1356" s="17" t="s">
        <v>1025</v>
      </c>
      <c r="B1356" s="17">
        <v>36</v>
      </c>
      <c r="C1356" s="17">
        <v>368</v>
      </c>
      <c r="D1356" s="17">
        <f t="shared" si="400"/>
        <v>404</v>
      </c>
      <c r="E1356" s="2">
        <f t="shared" si="401"/>
        <v>112.34</v>
      </c>
      <c r="F1356" s="17">
        <f t="shared" si="402"/>
        <v>36</v>
      </c>
      <c r="G1356" s="17">
        <f t="shared" si="403"/>
        <v>368</v>
      </c>
      <c r="H1356" s="17">
        <f t="shared" si="404"/>
        <v>404</v>
      </c>
      <c r="I1356" s="17">
        <f t="shared" si="405"/>
        <v>1596124</v>
      </c>
      <c r="J1356" s="17">
        <f t="shared" si="406"/>
        <v>3598950</v>
      </c>
      <c r="K1356" s="17">
        <f t="shared" si="407"/>
        <v>5195074</v>
      </c>
      <c r="L1356" s="17">
        <f>分割表!$B$5</f>
        <v>1596160</v>
      </c>
      <c r="M1356" s="17">
        <f>分割表!$C$5</f>
        <v>3599318</v>
      </c>
      <c r="N1356" s="17">
        <f t="shared" si="408"/>
        <v>5195478</v>
      </c>
      <c r="O1356" s="17">
        <f t="shared" si="409"/>
        <v>129.00668178441995</v>
      </c>
      <c r="P1356" s="17">
        <f t="shared" si="410"/>
        <v>2174.1745212461665</v>
      </c>
      <c r="Q1356" s="17">
        <f t="shared" si="411"/>
        <v>2424.571610696305</v>
      </c>
      <c r="R1356" s="17">
        <f t="shared" si="412"/>
        <v>22797580.745147042</v>
      </c>
      <c r="S1356" s="17">
        <f t="shared" si="413"/>
        <v>54330298.738851108</v>
      </c>
      <c r="T1356" s="17">
        <f t="shared" si="414"/>
        <v>80332579.591026396</v>
      </c>
      <c r="U1356" s="17">
        <f t="shared" si="415"/>
        <v>22798130.936747961</v>
      </c>
      <c r="V1356" s="17">
        <f t="shared" si="416"/>
        <v>54336222.141856313</v>
      </c>
      <c r="W1356" s="17">
        <f t="shared" si="417"/>
        <v>80339230.748191163</v>
      </c>
      <c r="X1356" s="17">
        <f t="shared" si="399"/>
        <v>-2.4695304810203492E-2</v>
      </c>
    </row>
    <row r="1357" spans="1:24" s="17" customFormat="1">
      <c r="A1357" s="17" t="s">
        <v>2817</v>
      </c>
      <c r="B1357" s="17">
        <v>9</v>
      </c>
      <c r="C1357" s="17">
        <v>296</v>
      </c>
      <c r="D1357" s="17">
        <f t="shared" si="400"/>
        <v>305</v>
      </c>
      <c r="E1357" s="2">
        <f t="shared" si="401"/>
        <v>157.38999999999999</v>
      </c>
      <c r="F1357" s="17">
        <f t="shared" si="402"/>
        <v>9</v>
      </c>
      <c r="G1357" s="17">
        <f t="shared" si="403"/>
        <v>296</v>
      </c>
      <c r="H1357" s="17">
        <f t="shared" si="404"/>
        <v>305</v>
      </c>
      <c r="I1357" s="17">
        <f t="shared" si="405"/>
        <v>1596151</v>
      </c>
      <c r="J1357" s="17">
        <f t="shared" si="406"/>
        <v>3599022</v>
      </c>
      <c r="K1357" s="17">
        <f t="shared" si="407"/>
        <v>5195173</v>
      </c>
      <c r="L1357" s="17">
        <f>分割表!$B$5</f>
        <v>1596160</v>
      </c>
      <c r="M1357" s="17">
        <f>分割表!$C$5</f>
        <v>3599318</v>
      </c>
      <c r="N1357" s="17">
        <f t="shared" si="408"/>
        <v>5195478</v>
      </c>
      <c r="O1357" s="17">
        <f t="shared" si="409"/>
        <v>19.775021196025975</v>
      </c>
      <c r="P1357" s="17">
        <f t="shared" si="410"/>
        <v>1684.3463984799218</v>
      </c>
      <c r="Q1357" s="17">
        <f t="shared" si="411"/>
        <v>1744.6950918652606</v>
      </c>
      <c r="R1357" s="17">
        <f t="shared" si="412"/>
        <v>22797993.388771608</v>
      </c>
      <c r="S1357" s="17">
        <f t="shared" si="413"/>
        <v>54331457.662565298</v>
      </c>
      <c r="T1357" s="17">
        <f t="shared" si="414"/>
        <v>80334209.450890943</v>
      </c>
      <c r="U1357" s="17">
        <f t="shared" si="415"/>
        <v>22798130.936747961</v>
      </c>
      <c r="V1357" s="17">
        <f t="shared" si="416"/>
        <v>54336222.141856313</v>
      </c>
      <c r="W1357" s="17">
        <f t="shared" si="417"/>
        <v>80339230.748191163</v>
      </c>
      <c r="X1357" s="17">
        <f t="shared" ref="X1357:X1420" si="418">(B1357/4116443)*1000-(C1357/11004548)*1000</f>
        <v>-2.4711616214462315E-2</v>
      </c>
    </row>
    <row r="1358" spans="1:24" s="17" customFormat="1">
      <c r="A1358" s="17" t="s">
        <v>307</v>
      </c>
      <c r="B1358" s="17">
        <v>2</v>
      </c>
      <c r="C1358" s="17">
        <v>278</v>
      </c>
      <c r="D1358" s="17">
        <f t="shared" si="400"/>
        <v>280</v>
      </c>
      <c r="E1358" s="2">
        <f t="shared" si="401"/>
        <v>185.05</v>
      </c>
      <c r="F1358" s="17">
        <f t="shared" si="402"/>
        <v>2</v>
      </c>
      <c r="G1358" s="17">
        <f t="shared" si="403"/>
        <v>278</v>
      </c>
      <c r="H1358" s="17">
        <f t="shared" si="404"/>
        <v>280</v>
      </c>
      <c r="I1358" s="17">
        <f t="shared" si="405"/>
        <v>1596158</v>
      </c>
      <c r="J1358" s="17">
        <f t="shared" si="406"/>
        <v>3599040</v>
      </c>
      <c r="K1358" s="17">
        <f t="shared" si="407"/>
        <v>5195198</v>
      </c>
      <c r="L1358" s="17">
        <f>分割表!$B$5</f>
        <v>1596160</v>
      </c>
      <c r="M1358" s="17">
        <f>分割表!$C$5</f>
        <v>3599318</v>
      </c>
      <c r="N1358" s="17">
        <f t="shared" si="408"/>
        <v>5195478</v>
      </c>
      <c r="O1358" s="17">
        <f t="shared" si="409"/>
        <v>1.3862943611198906</v>
      </c>
      <c r="P1358" s="17">
        <f t="shared" si="410"/>
        <v>1564.4786696059971</v>
      </c>
      <c r="Q1358" s="17">
        <f t="shared" si="411"/>
        <v>1577.7410888873899</v>
      </c>
      <c r="R1358" s="17">
        <f t="shared" si="412"/>
        <v>22798100.370526604</v>
      </c>
      <c r="S1358" s="17">
        <f t="shared" si="413"/>
        <v>54331747.393718906</v>
      </c>
      <c r="T1358" s="17">
        <f t="shared" si="414"/>
        <v>80334621.03196317</v>
      </c>
      <c r="U1358" s="17">
        <f t="shared" si="415"/>
        <v>22798130.936747961</v>
      </c>
      <c r="V1358" s="17">
        <f t="shared" si="416"/>
        <v>54336222.141856313</v>
      </c>
      <c r="W1358" s="17">
        <f t="shared" si="417"/>
        <v>80339230.748191163</v>
      </c>
      <c r="X1358" s="17">
        <f t="shared" si="418"/>
        <v>-2.4776426110158754E-2</v>
      </c>
    </row>
    <row r="1359" spans="1:24" s="17" customFormat="1">
      <c r="A1359" s="17" t="s">
        <v>2826</v>
      </c>
      <c r="B1359" s="17">
        <v>6</v>
      </c>
      <c r="C1359" s="17">
        <v>289</v>
      </c>
      <c r="D1359" s="17">
        <f t="shared" si="400"/>
        <v>295</v>
      </c>
      <c r="E1359" s="2">
        <f t="shared" si="401"/>
        <v>167.7</v>
      </c>
      <c r="F1359" s="17">
        <f t="shared" si="402"/>
        <v>6</v>
      </c>
      <c r="G1359" s="17">
        <f t="shared" si="403"/>
        <v>289</v>
      </c>
      <c r="H1359" s="17">
        <f t="shared" si="404"/>
        <v>295</v>
      </c>
      <c r="I1359" s="17">
        <f t="shared" si="405"/>
        <v>1596154</v>
      </c>
      <c r="J1359" s="17">
        <f t="shared" si="406"/>
        <v>3599029</v>
      </c>
      <c r="K1359" s="17">
        <f t="shared" si="407"/>
        <v>5195183</v>
      </c>
      <c r="L1359" s="17">
        <f>分割表!$B$5</f>
        <v>1596160</v>
      </c>
      <c r="M1359" s="17">
        <f>分割表!$C$5</f>
        <v>3599318</v>
      </c>
      <c r="N1359" s="17">
        <f t="shared" si="408"/>
        <v>5195478</v>
      </c>
      <c r="O1359" s="17">
        <f t="shared" si="409"/>
        <v>10.750556815368331</v>
      </c>
      <c r="P1359" s="17">
        <f t="shared" si="410"/>
        <v>1637.597312864493</v>
      </c>
      <c r="Q1359" s="17">
        <f t="shared" si="411"/>
        <v>1677.6577301202469</v>
      </c>
      <c r="R1359" s="17">
        <f t="shared" si="412"/>
        <v>22798039.23809142</v>
      </c>
      <c r="S1359" s="17">
        <f t="shared" si="413"/>
        <v>54331570.335781008</v>
      </c>
      <c r="T1359" s="17">
        <f t="shared" si="414"/>
        <v>80334374.083305404</v>
      </c>
      <c r="U1359" s="17">
        <f t="shared" si="415"/>
        <v>22798130.936747961</v>
      </c>
      <c r="V1359" s="17">
        <f t="shared" si="416"/>
        <v>54336222.141856313</v>
      </c>
      <c r="W1359" s="17">
        <f t="shared" si="417"/>
        <v>80339230.748191163</v>
      </c>
      <c r="X1359" s="17">
        <f t="shared" si="418"/>
        <v>-2.4804300112379527E-2</v>
      </c>
    </row>
    <row r="1360" spans="1:24" s="17" customFormat="1">
      <c r="A1360" s="17" t="s">
        <v>2824</v>
      </c>
      <c r="B1360" s="17">
        <v>6</v>
      </c>
      <c r="C1360" s="17">
        <v>289</v>
      </c>
      <c r="D1360" s="17">
        <f t="shared" si="400"/>
        <v>295</v>
      </c>
      <c r="E1360" s="2">
        <f t="shared" si="401"/>
        <v>167.7</v>
      </c>
      <c r="F1360" s="17">
        <f t="shared" si="402"/>
        <v>6</v>
      </c>
      <c r="G1360" s="17">
        <f t="shared" si="403"/>
        <v>289</v>
      </c>
      <c r="H1360" s="17">
        <f t="shared" si="404"/>
        <v>295</v>
      </c>
      <c r="I1360" s="17">
        <f t="shared" si="405"/>
        <v>1596154</v>
      </c>
      <c r="J1360" s="17">
        <f t="shared" si="406"/>
        <v>3599029</v>
      </c>
      <c r="K1360" s="17">
        <f t="shared" si="407"/>
        <v>5195183</v>
      </c>
      <c r="L1360" s="17">
        <f>分割表!$B$5</f>
        <v>1596160</v>
      </c>
      <c r="M1360" s="17">
        <f>分割表!$C$5</f>
        <v>3599318</v>
      </c>
      <c r="N1360" s="17">
        <f t="shared" si="408"/>
        <v>5195478</v>
      </c>
      <c r="O1360" s="17">
        <f t="shared" si="409"/>
        <v>10.750556815368331</v>
      </c>
      <c r="P1360" s="17">
        <f t="shared" si="410"/>
        <v>1637.597312864493</v>
      </c>
      <c r="Q1360" s="17">
        <f t="shared" si="411"/>
        <v>1677.6577301202469</v>
      </c>
      <c r="R1360" s="17">
        <f t="shared" si="412"/>
        <v>22798039.23809142</v>
      </c>
      <c r="S1360" s="17">
        <f t="shared" si="413"/>
        <v>54331570.335781008</v>
      </c>
      <c r="T1360" s="17">
        <f t="shared" si="414"/>
        <v>80334374.083305404</v>
      </c>
      <c r="U1360" s="17">
        <f t="shared" si="415"/>
        <v>22798130.936747961</v>
      </c>
      <c r="V1360" s="17">
        <f t="shared" si="416"/>
        <v>54336222.141856313</v>
      </c>
      <c r="W1360" s="17">
        <f t="shared" si="417"/>
        <v>80339230.748191163</v>
      </c>
      <c r="X1360" s="17">
        <f t="shared" si="418"/>
        <v>-2.4804300112379527E-2</v>
      </c>
    </row>
    <row r="1361" spans="1:24" s="17" customFormat="1">
      <c r="A1361" s="17" t="s">
        <v>282</v>
      </c>
      <c r="B1361" s="17">
        <v>114</v>
      </c>
      <c r="C1361" s="17">
        <v>578</v>
      </c>
      <c r="D1361" s="17">
        <f t="shared" si="400"/>
        <v>692</v>
      </c>
      <c r="E1361" s="2">
        <f t="shared" si="401"/>
        <v>74.13</v>
      </c>
      <c r="F1361" s="17">
        <f t="shared" si="402"/>
        <v>114</v>
      </c>
      <c r="G1361" s="17">
        <f t="shared" si="403"/>
        <v>578</v>
      </c>
      <c r="H1361" s="17">
        <f t="shared" si="404"/>
        <v>692</v>
      </c>
      <c r="I1361" s="17">
        <f t="shared" si="405"/>
        <v>1596046</v>
      </c>
      <c r="J1361" s="17">
        <f t="shared" si="406"/>
        <v>3598740</v>
      </c>
      <c r="K1361" s="17">
        <f t="shared" si="407"/>
        <v>5194786</v>
      </c>
      <c r="L1361" s="17">
        <f>分割表!$B$5</f>
        <v>1596160</v>
      </c>
      <c r="M1361" s="17">
        <f>分割表!$C$5</f>
        <v>3599318</v>
      </c>
      <c r="N1361" s="17">
        <f t="shared" si="408"/>
        <v>5195478</v>
      </c>
      <c r="O1361" s="17">
        <f t="shared" si="409"/>
        <v>539.92662311697245</v>
      </c>
      <c r="P1361" s="17">
        <f t="shared" si="410"/>
        <v>3675.8336960926345</v>
      </c>
      <c r="Q1361" s="17">
        <f t="shared" si="411"/>
        <v>4525.3934812874268</v>
      </c>
      <c r="R1361" s="17">
        <f t="shared" si="412"/>
        <v>22796388.66613058</v>
      </c>
      <c r="S1361" s="17">
        <f t="shared" si="413"/>
        <v>54326918.552912235</v>
      </c>
      <c r="T1361" s="17">
        <f t="shared" si="414"/>
        <v>80327838.191238537</v>
      </c>
      <c r="U1361" s="17">
        <f t="shared" si="415"/>
        <v>22798130.936747961</v>
      </c>
      <c r="V1361" s="17">
        <f t="shared" si="416"/>
        <v>54336222.141856313</v>
      </c>
      <c r="W1361" s="17">
        <f t="shared" si="417"/>
        <v>80339230.748191163</v>
      </c>
      <c r="X1361" s="17">
        <f t="shared" si="418"/>
        <v>-2.4829926015010492E-2</v>
      </c>
    </row>
    <row r="1362" spans="1:24" s="17" customFormat="1">
      <c r="A1362" s="17" t="s">
        <v>1048</v>
      </c>
      <c r="B1362" s="17">
        <v>12</v>
      </c>
      <c r="C1362" s="17">
        <v>306</v>
      </c>
      <c r="D1362" s="17">
        <f t="shared" si="400"/>
        <v>318</v>
      </c>
      <c r="E1362" s="2">
        <f t="shared" si="401"/>
        <v>150.77000000000001</v>
      </c>
      <c r="F1362" s="17">
        <f t="shared" si="402"/>
        <v>12</v>
      </c>
      <c r="G1362" s="17">
        <f t="shared" si="403"/>
        <v>306</v>
      </c>
      <c r="H1362" s="17">
        <f t="shared" si="404"/>
        <v>318</v>
      </c>
      <c r="I1362" s="17">
        <f t="shared" si="405"/>
        <v>1596148</v>
      </c>
      <c r="J1362" s="17">
        <f t="shared" si="406"/>
        <v>3599012</v>
      </c>
      <c r="K1362" s="17">
        <f t="shared" si="407"/>
        <v>5195160</v>
      </c>
      <c r="L1362" s="17">
        <f>分割表!$B$5</f>
        <v>1596160</v>
      </c>
      <c r="M1362" s="17">
        <f>分割表!$C$5</f>
        <v>3599318</v>
      </c>
      <c r="N1362" s="17">
        <f t="shared" si="408"/>
        <v>5195478</v>
      </c>
      <c r="O1362" s="17">
        <f t="shared" si="409"/>
        <v>29.818879797456006</v>
      </c>
      <c r="P1362" s="17">
        <f t="shared" si="410"/>
        <v>1751.4170411974285</v>
      </c>
      <c r="Q1362" s="17">
        <f t="shared" si="411"/>
        <v>1832.3323397240963</v>
      </c>
      <c r="R1362" s="17">
        <f t="shared" si="412"/>
        <v>22797947.539457437</v>
      </c>
      <c r="S1362" s="17">
        <f t="shared" si="413"/>
        <v>54331296.700852193</v>
      </c>
      <c r="T1362" s="17">
        <f t="shared" si="414"/>
        <v>80333995.428780928</v>
      </c>
      <c r="U1362" s="17">
        <f t="shared" si="415"/>
        <v>22798130.936747961</v>
      </c>
      <c r="V1362" s="17">
        <f t="shared" si="416"/>
        <v>54336222.141856313</v>
      </c>
      <c r="W1362" s="17">
        <f t="shared" si="417"/>
        <v>80339230.748191163</v>
      </c>
      <c r="X1362" s="17">
        <f t="shared" si="418"/>
        <v>-2.4891546875543801E-2</v>
      </c>
    </row>
    <row r="1363" spans="1:24" s="17" customFormat="1">
      <c r="A1363" s="17" t="s">
        <v>2834</v>
      </c>
      <c r="B1363" s="17">
        <v>3</v>
      </c>
      <c r="C1363" s="17">
        <v>283</v>
      </c>
      <c r="D1363" s="17">
        <f t="shared" si="400"/>
        <v>286</v>
      </c>
      <c r="E1363" s="2">
        <f t="shared" si="401"/>
        <v>181.52</v>
      </c>
      <c r="F1363" s="17">
        <f t="shared" si="402"/>
        <v>3</v>
      </c>
      <c r="G1363" s="17">
        <f t="shared" si="403"/>
        <v>283</v>
      </c>
      <c r="H1363" s="17">
        <f t="shared" si="404"/>
        <v>286</v>
      </c>
      <c r="I1363" s="17">
        <f t="shared" si="405"/>
        <v>1596157</v>
      </c>
      <c r="J1363" s="17">
        <f t="shared" si="406"/>
        <v>3599035</v>
      </c>
      <c r="K1363" s="17">
        <f t="shared" si="407"/>
        <v>5195192</v>
      </c>
      <c r="L1363" s="17">
        <f>分割表!$B$5</f>
        <v>1596160</v>
      </c>
      <c r="M1363" s="17">
        <f>分割表!$C$5</f>
        <v>3599318</v>
      </c>
      <c r="N1363" s="17">
        <f t="shared" si="408"/>
        <v>5195478</v>
      </c>
      <c r="O1363" s="17">
        <f t="shared" si="409"/>
        <v>3.2958368660043291</v>
      </c>
      <c r="P1363" s="17">
        <f t="shared" si="410"/>
        <v>1597.6614720330363</v>
      </c>
      <c r="Q1363" s="17">
        <f t="shared" si="411"/>
        <v>1617.6136578944777</v>
      </c>
      <c r="R1363" s="17">
        <f t="shared" si="412"/>
        <v>22798085.087416872</v>
      </c>
      <c r="S1363" s="17">
        <f t="shared" si="413"/>
        <v>54331666.912833877</v>
      </c>
      <c r="T1363" s="17">
        <f t="shared" si="414"/>
        <v>80334522.252494872</v>
      </c>
      <c r="U1363" s="17">
        <f t="shared" si="415"/>
        <v>22798130.936747961</v>
      </c>
      <c r="V1363" s="17">
        <f t="shared" si="416"/>
        <v>54336222.141856313</v>
      </c>
      <c r="W1363" s="17">
        <f t="shared" si="417"/>
        <v>80339230.748191163</v>
      </c>
      <c r="X1363" s="17">
        <f t="shared" si="418"/>
        <v>-2.4987855529962969E-2</v>
      </c>
    </row>
    <row r="1364" spans="1:24" s="17" customFormat="1">
      <c r="A1364" s="17" t="s">
        <v>2825</v>
      </c>
      <c r="B1364" s="17">
        <v>5</v>
      </c>
      <c r="C1364" s="17">
        <v>289</v>
      </c>
      <c r="D1364" s="17">
        <f t="shared" si="400"/>
        <v>294</v>
      </c>
      <c r="E1364" s="2">
        <f t="shared" si="401"/>
        <v>173.3</v>
      </c>
      <c r="F1364" s="17">
        <f t="shared" si="402"/>
        <v>5</v>
      </c>
      <c r="G1364" s="17">
        <f t="shared" si="403"/>
        <v>289</v>
      </c>
      <c r="H1364" s="17">
        <f t="shared" si="404"/>
        <v>294</v>
      </c>
      <c r="I1364" s="17">
        <f t="shared" si="405"/>
        <v>1596155</v>
      </c>
      <c r="J1364" s="17">
        <f t="shared" si="406"/>
        <v>3599029</v>
      </c>
      <c r="K1364" s="17">
        <f t="shared" si="407"/>
        <v>5195184</v>
      </c>
      <c r="L1364" s="17">
        <f>分割表!$B$5</f>
        <v>1596160</v>
      </c>
      <c r="M1364" s="17">
        <f>分割表!$C$5</f>
        <v>3599318</v>
      </c>
      <c r="N1364" s="17">
        <f t="shared" si="408"/>
        <v>5195478</v>
      </c>
      <c r="O1364" s="17">
        <f t="shared" si="409"/>
        <v>8.0471895621705016</v>
      </c>
      <c r="P1364" s="17">
        <f t="shared" si="410"/>
        <v>1637.597312864493</v>
      </c>
      <c r="Q1364" s="17">
        <f t="shared" si="411"/>
        <v>1670.9724515975724</v>
      </c>
      <c r="R1364" s="17">
        <f t="shared" si="412"/>
        <v>22798054.521199275</v>
      </c>
      <c r="S1364" s="17">
        <f t="shared" si="413"/>
        <v>54331570.335781008</v>
      </c>
      <c r="T1364" s="17">
        <f t="shared" si="414"/>
        <v>80334390.546547905</v>
      </c>
      <c r="U1364" s="17">
        <f t="shared" si="415"/>
        <v>22798130.936747961</v>
      </c>
      <c r="V1364" s="17">
        <f t="shared" si="416"/>
        <v>54336222.141856313</v>
      </c>
      <c r="W1364" s="17">
        <f t="shared" si="417"/>
        <v>80339230.748191163</v>
      </c>
      <c r="X1364" s="17">
        <f t="shared" si="418"/>
        <v>-2.5047228290906474E-2</v>
      </c>
    </row>
    <row r="1365" spans="1:24" s="17" customFormat="1">
      <c r="A1365" s="17" t="s">
        <v>30</v>
      </c>
      <c r="B1365" s="17">
        <v>2</v>
      </c>
      <c r="C1365" s="17">
        <v>281</v>
      </c>
      <c r="D1365" s="17">
        <f t="shared" si="400"/>
        <v>283</v>
      </c>
      <c r="E1365" s="2">
        <f t="shared" si="401"/>
        <v>187.21</v>
      </c>
      <c r="F1365" s="17">
        <f t="shared" si="402"/>
        <v>2</v>
      </c>
      <c r="G1365" s="17">
        <f t="shared" si="403"/>
        <v>281</v>
      </c>
      <c r="H1365" s="17">
        <f t="shared" si="404"/>
        <v>283</v>
      </c>
      <c r="I1365" s="17">
        <f t="shared" si="405"/>
        <v>1596158</v>
      </c>
      <c r="J1365" s="17">
        <f t="shared" si="406"/>
        <v>3599037</v>
      </c>
      <c r="K1365" s="17">
        <f t="shared" si="407"/>
        <v>5195195</v>
      </c>
      <c r="L1365" s="17">
        <f>分割表!$B$5</f>
        <v>1596160</v>
      </c>
      <c r="M1365" s="17">
        <f>分割表!$C$5</f>
        <v>3599318</v>
      </c>
      <c r="N1365" s="17">
        <f t="shared" si="408"/>
        <v>5195478</v>
      </c>
      <c r="O1365" s="17">
        <f t="shared" si="409"/>
        <v>1.3862943611198906</v>
      </c>
      <c r="P1365" s="17">
        <f t="shared" si="410"/>
        <v>1584.3776620827825</v>
      </c>
      <c r="Q1365" s="17">
        <f t="shared" si="411"/>
        <v>1597.6614720330363</v>
      </c>
      <c r="R1365" s="17">
        <f t="shared" si="412"/>
        <v>22798100.370526604</v>
      </c>
      <c r="S1365" s="17">
        <f t="shared" si="413"/>
        <v>54331699.105187058</v>
      </c>
      <c r="T1365" s="17">
        <f t="shared" si="414"/>
        <v>80334571.642228156</v>
      </c>
      <c r="U1365" s="17">
        <f t="shared" si="415"/>
        <v>22798130.936747961</v>
      </c>
      <c r="V1365" s="17">
        <f t="shared" si="416"/>
        <v>54336222.141856313</v>
      </c>
      <c r="W1365" s="17">
        <f t="shared" si="417"/>
        <v>80339230.748191163</v>
      </c>
      <c r="X1365" s="17">
        <f t="shared" si="418"/>
        <v>-2.504904066915745E-2</v>
      </c>
    </row>
    <row r="1366" spans="1:24" s="17" customFormat="1">
      <c r="A1366" s="17" t="s">
        <v>1677</v>
      </c>
      <c r="B1366" s="17">
        <v>161</v>
      </c>
      <c r="C1366" s="17">
        <v>708</v>
      </c>
      <c r="D1366" s="17">
        <f t="shared" si="400"/>
        <v>869</v>
      </c>
      <c r="E1366" s="2">
        <f t="shared" si="401"/>
        <v>66.760000000000005</v>
      </c>
      <c r="F1366" s="17">
        <f t="shared" si="402"/>
        <v>161</v>
      </c>
      <c r="G1366" s="17">
        <f t="shared" si="403"/>
        <v>708</v>
      </c>
      <c r="H1366" s="17">
        <f t="shared" si="404"/>
        <v>869</v>
      </c>
      <c r="I1366" s="17">
        <f t="shared" si="405"/>
        <v>1595999</v>
      </c>
      <c r="J1366" s="17">
        <f t="shared" si="406"/>
        <v>3598610</v>
      </c>
      <c r="K1366" s="17">
        <f t="shared" si="407"/>
        <v>5194609</v>
      </c>
      <c r="L1366" s="17">
        <f>分割表!$B$5</f>
        <v>1596160</v>
      </c>
      <c r="M1366" s="17">
        <f>分割表!$C$5</f>
        <v>3599318</v>
      </c>
      <c r="N1366" s="17">
        <f t="shared" si="408"/>
        <v>5195478</v>
      </c>
      <c r="O1366" s="17">
        <f t="shared" si="409"/>
        <v>818.10610276249861</v>
      </c>
      <c r="P1366" s="17">
        <f t="shared" si="410"/>
        <v>4646.2104183351539</v>
      </c>
      <c r="Q1366" s="17">
        <f t="shared" si="411"/>
        <v>5880.8211758556254</v>
      </c>
      <c r="R1366" s="17">
        <f t="shared" si="412"/>
        <v>22795670.363948315</v>
      </c>
      <c r="S1366" s="17">
        <f t="shared" si="413"/>
        <v>54324826.062995821</v>
      </c>
      <c r="T1366" s="17">
        <f t="shared" si="414"/>
        <v>80324924.213874087</v>
      </c>
      <c r="U1366" s="17">
        <f t="shared" si="415"/>
        <v>22798130.936747961</v>
      </c>
      <c r="V1366" s="17">
        <f t="shared" si="416"/>
        <v>54336222.141856313</v>
      </c>
      <c r="W1366" s="17">
        <f t="shared" si="417"/>
        <v>80339230.748191163</v>
      </c>
      <c r="X1366" s="17">
        <f t="shared" si="418"/>
        <v>-2.5225599180854215E-2</v>
      </c>
    </row>
    <row r="1367" spans="1:24" s="17" customFormat="1">
      <c r="A1367" s="17" t="s">
        <v>526</v>
      </c>
      <c r="B1367" s="17">
        <v>42</v>
      </c>
      <c r="C1367" s="17">
        <v>391</v>
      </c>
      <c r="D1367" s="17">
        <f t="shared" si="400"/>
        <v>433</v>
      </c>
      <c r="E1367" s="2">
        <f t="shared" si="401"/>
        <v>110.41</v>
      </c>
      <c r="F1367" s="17">
        <f t="shared" si="402"/>
        <v>42</v>
      </c>
      <c r="G1367" s="17">
        <f t="shared" si="403"/>
        <v>391</v>
      </c>
      <c r="H1367" s="17">
        <f t="shared" si="404"/>
        <v>433</v>
      </c>
      <c r="I1367" s="17">
        <f t="shared" si="405"/>
        <v>1596118</v>
      </c>
      <c r="J1367" s="17">
        <f t="shared" si="406"/>
        <v>3598927</v>
      </c>
      <c r="K1367" s="17">
        <f t="shared" si="407"/>
        <v>5195045</v>
      </c>
      <c r="L1367" s="17">
        <f>分割表!$B$5</f>
        <v>1596160</v>
      </c>
      <c r="M1367" s="17">
        <f>分割表!$C$5</f>
        <v>3599318</v>
      </c>
      <c r="N1367" s="17">
        <f t="shared" si="408"/>
        <v>5195478</v>
      </c>
      <c r="O1367" s="17">
        <f t="shared" si="409"/>
        <v>156.98212396790149</v>
      </c>
      <c r="P1367" s="17">
        <f t="shared" si="410"/>
        <v>2333.7646559542782</v>
      </c>
      <c r="Q1367" s="17">
        <f t="shared" si="411"/>
        <v>2628.6294362250778</v>
      </c>
      <c r="R1367" s="17">
        <f t="shared" si="412"/>
        <v>22797489.04662583</v>
      </c>
      <c r="S1367" s="17">
        <f t="shared" si="413"/>
        <v>54329928.527412638</v>
      </c>
      <c r="T1367" s="17">
        <f t="shared" si="414"/>
        <v>80332102.15768595</v>
      </c>
      <c r="U1367" s="17">
        <f t="shared" si="415"/>
        <v>22798130.936747961</v>
      </c>
      <c r="V1367" s="17">
        <f t="shared" si="416"/>
        <v>54336222.141856313</v>
      </c>
      <c r="W1367" s="17">
        <f t="shared" si="417"/>
        <v>80339230.748191163</v>
      </c>
      <c r="X1367" s="17">
        <f t="shared" si="418"/>
        <v>-2.5327780691365164E-2</v>
      </c>
    </row>
    <row r="1368" spans="1:24" s="17" customFormat="1">
      <c r="A1368" s="17" t="s">
        <v>264</v>
      </c>
      <c r="B1368" s="17">
        <v>2</v>
      </c>
      <c r="C1368" s="17">
        <v>288</v>
      </c>
      <c r="D1368" s="17">
        <f t="shared" si="400"/>
        <v>290</v>
      </c>
      <c r="E1368" s="2">
        <f t="shared" si="401"/>
        <v>192.25</v>
      </c>
      <c r="F1368" s="17">
        <f t="shared" si="402"/>
        <v>2</v>
      </c>
      <c r="G1368" s="17">
        <f t="shared" si="403"/>
        <v>288</v>
      </c>
      <c r="H1368" s="17">
        <f t="shared" si="404"/>
        <v>290</v>
      </c>
      <c r="I1368" s="17">
        <f t="shared" si="405"/>
        <v>1596158</v>
      </c>
      <c r="J1368" s="17">
        <f t="shared" si="406"/>
        <v>3599030</v>
      </c>
      <c r="K1368" s="17">
        <f t="shared" si="407"/>
        <v>5195188</v>
      </c>
      <c r="L1368" s="17">
        <f>分割表!$B$5</f>
        <v>1596160</v>
      </c>
      <c r="M1368" s="17">
        <f>分割表!$C$5</f>
        <v>3599318</v>
      </c>
      <c r="N1368" s="17">
        <f t="shared" si="408"/>
        <v>5195478</v>
      </c>
      <c r="O1368" s="17">
        <f t="shared" si="409"/>
        <v>1.3862943611198906</v>
      </c>
      <c r="P1368" s="17">
        <f t="shared" si="410"/>
        <v>1630.9326182791524</v>
      </c>
      <c r="Q1368" s="17">
        <f t="shared" si="411"/>
        <v>1644.2654676643506</v>
      </c>
      <c r="R1368" s="17">
        <f t="shared" si="412"/>
        <v>22798100.370526604</v>
      </c>
      <c r="S1368" s="17">
        <f t="shared" si="413"/>
        <v>54331586.431955785</v>
      </c>
      <c r="T1368" s="17">
        <f t="shared" si="414"/>
        <v>80334456.399519846</v>
      </c>
      <c r="U1368" s="17">
        <f t="shared" si="415"/>
        <v>22798130.936747961</v>
      </c>
      <c r="V1368" s="17">
        <f t="shared" si="416"/>
        <v>54336222.141856313</v>
      </c>
      <c r="W1368" s="17">
        <f t="shared" si="417"/>
        <v>80339230.748191163</v>
      </c>
      <c r="X1368" s="17">
        <f t="shared" si="418"/>
        <v>-2.5685141306821081E-2</v>
      </c>
    </row>
    <row r="1369" spans="1:24" s="17" customFormat="1">
      <c r="A1369" s="17" t="s">
        <v>2811</v>
      </c>
      <c r="B1369" s="17">
        <v>10</v>
      </c>
      <c r="C1369" s="17">
        <v>310</v>
      </c>
      <c r="D1369" s="17">
        <f t="shared" si="400"/>
        <v>320</v>
      </c>
      <c r="E1369" s="2">
        <f t="shared" si="401"/>
        <v>162.18</v>
      </c>
      <c r="F1369" s="17">
        <f t="shared" si="402"/>
        <v>10</v>
      </c>
      <c r="G1369" s="17">
        <f t="shared" si="403"/>
        <v>310</v>
      </c>
      <c r="H1369" s="17">
        <f t="shared" si="404"/>
        <v>320</v>
      </c>
      <c r="I1369" s="17">
        <f t="shared" si="405"/>
        <v>1596150</v>
      </c>
      <c r="J1369" s="17">
        <f t="shared" si="406"/>
        <v>3599008</v>
      </c>
      <c r="K1369" s="17">
        <f t="shared" si="407"/>
        <v>5195158</v>
      </c>
      <c r="L1369" s="17">
        <f>分割表!$B$5</f>
        <v>1596160</v>
      </c>
      <c r="M1369" s="17">
        <f>分割表!$C$5</f>
        <v>3599318</v>
      </c>
      <c r="N1369" s="17">
        <f t="shared" si="408"/>
        <v>5195478</v>
      </c>
      <c r="O1369" s="17">
        <f t="shared" si="409"/>
        <v>23.025850929940461</v>
      </c>
      <c r="P1369" s="17">
        <f t="shared" si="410"/>
        <v>1778.3374122185496</v>
      </c>
      <c r="Q1369" s="17">
        <f t="shared" si="411"/>
        <v>1845.862718654007</v>
      </c>
      <c r="R1369" s="17">
        <f t="shared" si="412"/>
        <v>22797978.105666257</v>
      </c>
      <c r="S1369" s="17">
        <f t="shared" si="413"/>
        <v>54331232.316174731</v>
      </c>
      <c r="T1369" s="17">
        <f t="shared" si="414"/>
        <v>80333962.502305344</v>
      </c>
      <c r="U1369" s="17">
        <f t="shared" si="415"/>
        <v>22798130.936747961</v>
      </c>
      <c r="V1369" s="17">
        <f t="shared" si="416"/>
        <v>54336222.141856313</v>
      </c>
      <c r="W1369" s="17">
        <f t="shared" si="417"/>
        <v>80339230.748191163</v>
      </c>
      <c r="X1369" s="17">
        <f t="shared" si="418"/>
        <v>-2.5740889311262619E-2</v>
      </c>
    </row>
    <row r="1370" spans="1:24" s="17" customFormat="1">
      <c r="A1370" s="17" t="s">
        <v>1202</v>
      </c>
      <c r="B1370" s="17">
        <v>4</v>
      </c>
      <c r="C1370" s="17">
        <v>294</v>
      </c>
      <c r="D1370" s="17">
        <f t="shared" si="400"/>
        <v>298</v>
      </c>
      <c r="E1370" s="2">
        <f t="shared" si="401"/>
        <v>182.84</v>
      </c>
      <c r="F1370" s="17">
        <f t="shared" si="402"/>
        <v>4</v>
      </c>
      <c r="G1370" s="17">
        <f t="shared" si="403"/>
        <v>294</v>
      </c>
      <c r="H1370" s="17">
        <f t="shared" si="404"/>
        <v>298</v>
      </c>
      <c r="I1370" s="17">
        <f t="shared" si="405"/>
        <v>1596156</v>
      </c>
      <c r="J1370" s="17">
        <f t="shared" si="406"/>
        <v>3599024</v>
      </c>
      <c r="K1370" s="17">
        <f t="shared" si="407"/>
        <v>5195180</v>
      </c>
      <c r="L1370" s="17">
        <f>分割表!$B$5</f>
        <v>1596160</v>
      </c>
      <c r="M1370" s="17">
        <f>分割表!$C$5</f>
        <v>3599318</v>
      </c>
      <c r="N1370" s="17">
        <f t="shared" si="408"/>
        <v>5195478</v>
      </c>
      <c r="O1370" s="17">
        <f t="shared" si="409"/>
        <v>5.5451774444795623</v>
      </c>
      <c r="P1370" s="17">
        <f t="shared" si="410"/>
        <v>1670.9724515975724</v>
      </c>
      <c r="Q1370" s="17">
        <f t="shared" si="411"/>
        <v>1697.7338589786107</v>
      </c>
      <c r="R1370" s="17">
        <f t="shared" si="412"/>
        <v>22798069.804307759</v>
      </c>
      <c r="S1370" s="17">
        <f t="shared" si="413"/>
        <v>54331489.854911253</v>
      </c>
      <c r="T1370" s="17">
        <f t="shared" si="414"/>
        <v>80334324.693579033</v>
      </c>
      <c r="U1370" s="17">
        <f t="shared" si="415"/>
        <v>22798130.936747961</v>
      </c>
      <c r="V1370" s="17">
        <f t="shared" si="416"/>
        <v>54336222.141856313</v>
      </c>
      <c r="W1370" s="17">
        <f t="shared" si="417"/>
        <v>80339230.748191163</v>
      </c>
      <c r="X1370" s="17">
        <f t="shared" si="418"/>
        <v>-2.5744514067764582E-2</v>
      </c>
    </row>
    <row r="1371" spans="1:24" s="17" customFormat="1">
      <c r="A1371" s="17" t="s">
        <v>2778</v>
      </c>
      <c r="B1371" s="17">
        <v>41</v>
      </c>
      <c r="C1371" s="17">
        <v>393</v>
      </c>
      <c r="D1371" s="17">
        <f t="shared" si="400"/>
        <v>434</v>
      </c>
      <c r="E1371" s="2">
        <f t="shared" si="401"/>
        <v>113.8</v>
      </c>
      <c r="F1371" s="17">
        <f t="shared" si="402"/>
        <v>41</v>
      </c>
      <c r="G1371" s="17">
        <f t="shared" si="403"/>
        <v>393</v>
      </c>
      <c r="H1371" s="17">
        <f t="shared" si="404"/>
        <v>434</v>
      </c>
      <c r="I1371" s="17">
        <f t="shared" si="405"/>
        <v>1596119</v>
      </c>
      <c r="J1371" s="17">
        <f t="shared" si="406"/>
        <v>3598925</v>
      </c>
      <c r="K1371" s="17">
        <f t="shared" si="407"/>
        <v>5195044</v>
      </c>
      <c r="L1371" s="17">
        <f>分割表!$B$5</f>
        <v>1596160</v>
      </c>
      <c r="M1371" s="17">
        <f>分割表!$C$5</f>
        <v>3599318</v>
      </c>
      <c r="N1371" s="17">
        <f t="shared" si="408"/>
        <v>5195478</v>
      </c>
      <c r="O1371" s="17">
        <f t="shared" si="409"/>
        <v>152.25645473487663</v>
      </c>
      <c r="P1371" s="17">
        <f t="shared" si="410"/>
        <v>2347.7071774646197</v>
      </c>
      <c r="Q1371" s="17">
        <f t="shared" si="411"/>
        <v>2635.7013277995757</v>
      </c>
      <c r="R1371" s="17">
        <f t="shared" si="412"/>
        <v>22797504.329711135</v>
      </c>
      <c r="S1371" s="17">
        <f t="shared" si="413"/>
        <v>54329896.335120581</v>
      </c>
      <c r="T1371" s="17">
        <f t="shared" si="414"/>
        <v>80332085.694470212</v>
      </c>
      <c r="U1371" s="17">
        <f t="shared" si="415"/>
        <v>22798130.936747961</v>
      </c>
      <c r="V1371" s="17">
        <f t="shared" si="416"/>
        <v>54336222.141856313</v>
      </c>
      <c r="W1371" s="17">
        <f t="shared" si="417"/>
        <v>80339230.748191163</v>
      </c>
      <c r="X1371" s="17">
        <f t="shared" si="418"/>
        <v>-2.575245190922457E-2</v>
      </c>
    </row>
    <row r="1372" spans="1:24" s="17" customFormat="1">
      <c r="A1372" s="17" t="s">
        <v>359</v>
      </c>
      <c r="B1372" s="17">
        <v>250</v>
      </c>
      <c r="C1372" s="17">
        <v>952</v>
      </c>
      <c r="D1372" s="17">
        <f t="shared" si="400"/>
        <v>1202</v>
      </c>
      <c r="E1372" s="2">
        <f t="shared" si="401"/>
        <v>59.85</v>
      </c>
      <c r="F1372" s="17">
        <f t="shared" si="402"/>
        <v>250</v>
      </c>
      <c r="G1372" s="17">
        <f t="shared" si="403"/>
        <v>952</v>
      </c>
      <c r="H1372" s="17">
        <f t="shared" si="404"/>
        <v>1202</v>
      </c>
      <c r="I1372" s="17">
        <f t="shared" si="405"/>
        <v>1595910</v>
      </c>
      <c r="J1372" s="17">
        <f t="shared" si="406"/>
        <v>3598366</v>
      </c>
      <c r="K1372" s="17">
        <f t="shared" si="407"/>
        <v>5194276</v>
      </c>
      <c r="L1372" s="17">
        <f>分割表!$B$5</f>
        <v>1596160</v>
      </c>
      <c r="M1372" s="17">
        <f>分割表!$C$5</f>
        <v>3599318</v>
      </c>
      <c r="N1372" s="17">
        <f t="shared" si="408"/>
        <v>5195478</v>
      </c>
      <c r="O1372" s="17">
        <f t="shared" si="409"/>
        <v>1380.3652294655615</v>
      </c>
      <c r="P1372" s="17">
        <f t="shared" si="410"/>
        <v>6529.3539131213793</v>
      </c>
      <c r="Q1372" s="17">
        <f t="shared" si="411"/>
        <v>8524.2740223443743</v>
      </c>
      <c r="R1372" s="17">
        <f t="shared" si="412"/>
        <v>22794310.178501569</v>
      </c>
      <c r="S1372" s="17">
        <f t="shared" si="413"/>
        <v>54320898.633062959</v>
      </c>
      <c r="T1372" s="17">
        <f t="shared" si="414"/>
        <v>80319442.001620084</v>
      </c>
      <c r="U1372" s="17">
        <f t="shared" si="415"/>
        <v>22798130.936747961</v>
      </c>
      <c r="V1372" s="17">
        <f t="shared" si="416"/>
        <v>54336222.141856313</v>
      </c>
      <c r="W1372" s="17">
        <f t="shared" si="417"/>
        <v>80339230.748191163</v>
      </c>
      <c r="X1372" s="17">
        <f t="shared" si="418"/>
        <v>-2.5777642090516716E-2</v>
      </c>
    </row>
    <row r="1373" spans="1:24" s="17" customFormat="1">
      <c r="A1373" s="17" t="s">
        <v>177</v>
      </c>
      <c r="B1373" s="17">
        <v>1289</v>
      </c>
      <c r="C1373" s="17">
        <v>3731</v>
      </c>
      <c r="D1373" s="17">
        <f t="shared" si="400"/>
        <v>5020</v>
      </c>
      <c r="E1373" s="2">
        <f t="shared" si="401"/>
        <v>62.14</v>
      </c>
      <c r="F1373" s="17">
        <f t="shared" si="402"/>
        <v>1289</v>
      </c>
      <c r="G1373" s="17">
        <f t="shared" si="403"/>
        <v>3731</v>
      </c>
      <c r="H1373" s="17">
        <f t="shared" si="404"/>
        <v>5020</v>
      </c>
      <c r="I1373" s="17">
        <f t="shared" si="405"/>
        <v>1594871</v>
      </c>
      <c r="J1373" s="17">
        <f t="shared" si="406"/>
        <v>3595587</v>
      </c>
      <c r="K1373" s="17">
        <f t="shared" si="407"/>
        <v>5190458</v>
      </c>
      <c r="L1373" s="17">
        <f>分割表!$B$5</f>
        <v>1596160</v>
      </c>
      <c r="M1373" s="17">
        <f>分割表!$C$5</f>
        <v>3599318</v>
      </c>
      <c r="N1373" s="17">
        <f t="shared" si="408"/>
        <v>5195478</v>
      </c>
      <c r="O1373" s="17">
        <f t="shared" si="409"/>
        <v>9231.3307617886112</v>
      </c>
      <c r="P1373" s="17">
        <f t="shared" si="410"/>
        <v>30685.354199688143</v>
      </c>
      <c r="Q1373" s="17">
        <f t="shared" si="411"/>
        <v>42776.349767682594</v>
      </c>
      <c r="R1373" s="17">
        <f t="shared" si="412"/>
        <v>22778431.526893526</v>
      </c>
      <c r="S1373" s="17">
        <f t="shared" si="413"/>
        <v>54276168.949089639</v>
      </c>
      <c r="T1373" s="17">
        <f t="shared" si="414"/>
        <v>80256587.412264094</v>
      </c>
      <c r="U1373" s="17">
        <f t="shared" si="415"/>
        <v>22798130.936747961</v>
      </c>
      <c r="V1373" s="17">
        <f t="shared" si="416"/>
        <v>54336222.141856313</v>
      </c>
      <c r="W1373" s="17">
        <f t="shared" si="417"/>
        <v>80339230.748191163</v>
      </c>
      <c r="X1373" s="17">
        <f t="shared" si="418"/>
        <v>-2.5907217753479261E-2</v>
      </c>
    </row>
    <row r="1374" spans="1:24" s="17" customFormat="1">
      <c r="A1374" s="17" t="s">
        <v>1241</v>
      </c>
      <c r="B1374" s="17">
        <v>2</v>
      </c>
      <c r="C1374" s="17">
        <v>291</v>
      </c>
      <c r="D1374" s="17">
        <f t="shared" si="400"/>
        <v>293</v>
      </c>
      <c r="E1374" s="2">
        <f t="shared" si="401"/>
        <v>194.41</v>
      </c>
      <c r="F1374" s="17">
        <f t="shared" si="402"/>
        <v>2</v>
      </c>
      <c r="G1374" s="17">
        <f t="shared" si="403"/>
        <v>291</v>
      </c>
      <c r="H1374" s="17">
        <f t="shared" si="404"/>
        <v>293</v>
      </c>
      <c r="I1374" s="17">
        <f t="shared" si="405"/>
        <v>1596158</v>
      </c>
      <c r="J1374" s="17">
        <f t="shared" si="406"/>
        <v>3599027</v>
      </c>
      <c r="K1374" s="17">
        <f t="shared" si="407"/>
        <v>5195185</v>
      </c>
      <c r="L1374" s="17">
        <f>分割表!$B$5</f>
        <v>1596160</v>
      </c>
      <c r="M1374" s="17">
        <f>分割表!$C$5</f>
        <v>3599318</v>
      </c>
      <c r="N1374" s="17">
        <f t="shared" si="408"/>
        <v>5195478</v>
      </c>
      <c r="O1374" s="17">
        <f t="shared" si="409"/>
        <v>1.3862943611198906</v>
      </c>
      <c r="P1374" s="17">
        <f t="shared" si="410"/>
        <v>1650.9370707469045</v>
      </c>
      <c r="Q1374" s="17">
        <f t="shared" si="411"/>
        <v>1664.2905744420009</v>
      </c>
      <c r="R1374" s="17">
        <f t="shared" si="412"/>
        <v>22798100.370526604</v>
      </c>
      <c r="S1374" s="17">
        <f t="shared" si="413"/>
        <v>54331538.143432267</v>
      </c>
      <c r="T1374" s="17">
        <f t="shared" si="414"/>
        <v>80334407.009790599</v>
      </c>
      <c r="U1374" s="17">
        <f t="shared" si="415"/>
        <v>22798130.936747961</v>
      </c>
      <c r="V1374" s="17">
        <f t="shared" si="416"/>
        <v>54336222.141856313</v>
      </c>
      <c r="W1374" s="17">
        <f t="shared" si="417"/>
        <v>80339230.748191163</v>
      </c>
      <c r="X1374" s="17">
        <f t="shared" si="418"/>
        <v>-2.5957755865819776E-2</v>
      </c>
    </row>
    <row r="1375" spans="1:24" s="17" customFormat="1">
      <c r="A1375" s="17" t="s">
        <v>1043</v>
      </c>
      <c r="B1375" s="17">
        <v>1144</v>
      </c>
      <c r="C1375" s="17">
        <v>3345</v>
      </c>
      <c r="D1375" s="17">
        <f t="shared" si="400"/>
        <v>4489</v>
      </c>
      <c r="E1375" s="2">
        <f t="shared" si="401"/>
        <v>59.97</v>
      </c>
      <c r="F1375" s="17">
        <f t="shared" si="402"/>
        <v>1144</v>
      </c>
      <c r="G1375" s="17">
        <f t="shared" si="403"/>
        <v>3345</v>
      </c>
      <c r="H1375" s="17">
        <f t="shared" si="404"/>
        <v>4489</v>
      </c>
      <c r="I1375" s="17">
        <f t="shared" si="405"/>
        <v>1595016</v>
      </c>
      <c r="J1375" s="17">
        <f t="shared" si="406"/>
        <v>3595973</v>
      </c>
      <c r="K1375" s="17">
        <f t="shared" si="407"/>
        <v>5190989</v>
      </c>
      <c r="L1375" s="17">
        <f>分割表!$B$5</f>
        <v>1596160</v>
      </c>
      <c r="M1375" s="17">
        <f>分割表!$C$5</f>
        <v>3599318</v>
      </c>
      <c r="N1375" s="17">
        <f t="shared" si="408"/>
        <v>5195478</v>
      </c>
      <c r="O1375" s="17">
        <f t="shared" si="409"/>
        <v>8056.3753806990662</v>
      </c>
      <c r="P1375" s="17">
        <f t="shared" si="410"/>
        <v>27145.417498220992</v>
      </c>
      <c r="Q1375" s="17">
        <f t="shared" si="411"/>
        <v>37749.730336892091</v>
      </c>
      <c r="R1375" s="17">
        <f t="shared" si="412"/>
        <v>22780647.467479683</v>
      </c>
      <c r="S1375" s="17">
        <f t="shared" si="413"/>
        <v>54282381.723885983</v>
      </c>
      <c r="T1375" s="17">
        <f t="shared" si="414"/>
        <v>80265328.937981009</v>
      </c>
      <c r="U1375" s="17">
        <f t="shared" si="415"/>
        <v>22798130.936747961</v>
      </c>
      <c r="V1375" s="17">
        <f t="shared" si="416"/>
        <v>54336222.141856313</v>
      </c>
      <c r="W1375" s="17">
        <f t="shared" si="417"/>
        <v>80339230.748191163</v>
      </c>
      <c r="X1375" s="17">
        <f t="shared" si="418"/>
        <v>-2.6055397048720841E-2</v>
      </c>
    </row>
    <row r="1376" spans="1:24" s="17" customFormat="1">
      <c r="A1376" s="17" t="s">
        <v>872</v>
      </c>
      <c r="B1376" s="17">
        <v>12</v>
      </c>
      <c r="C1376" s="17">
        <v>319</v>
      </c>
      <c r="D1376" s="17">
        <f t="shared" si="400"/>
        <v>331</v>
      </c>
      <c r="E1376" s="2">
        <f t="shared" si="401"/>
        <v>159.33000000000001</v>
      </c>
      <c r="F1376" s="17">
        <f t="shared" si="402"/>
        <v>12</v>
      </c>
      <c r="G1376" s="17">
        <f t="shared" si="403"/>
        <v>319</v>
      </c>
      <c r="H1376" s="17">
        <f t="shared" si="404"/>
        <v>331</v>
      </c>
      <c r="I1376" s="17">
        <f t="shared" si="405"/>
        <v>1596148</v>
      </c>
      <c r="J1376" s="17">
        <f t="shared" si="406"/>
        <v>3598999</v>
      </c>
      <c r="K1376" s="17">
        <f t="shared" si="407"/>
        <v>5195147</v>
      </c>
      <c r="L1376" s="17">
        <f>分割表!$B$5</f>
        <v>1596160</v>
      </c>
      <c r="M1376" s="17">
        <f>分割表!$C$5</f>
        <v>3599318</v>
      </c>
      <c r="N1376" s="17">
        <f t="shared" si="408"/>
        <v>5195478</v>
      </c>
      <c r="O1376" s="17">
        <f t="shared" si="409"/>
        <v>29.818879797456006</v>
      </c>
      <c r="P1376" s="17">
        <f t="shared" si="410"/>
        <v>1839.0959617883655</v>
      </c>
      <c r="Q1376" s="17">
        <f t="shared" si="411"/>
        <v>1920.5011822498077</v>
      </c>
      <c r="R1376" s="17">
        <f t="shared" si="412"/>
        <v>22797947.539457437</v>
      </c>
      <c r="S1376" s="17">
        <f t="shared" si="413"/>
        <v>54331087.450666696</v>
      </c>
      <c r="T1376" s="17">
        <f t="shared" si="414"/>
        <v>80333781.406703442</v>
      </c>
      <c r="U1376" s="17">
        <f t="shared" si="415"/>
        <v>22798130.936747961</v>
      </c>
      <c r="V1376" s="17">
        <f t="shared" si="416"/>
        <v>54336222.141856313</v>
      </c>
      <c r="W1376" s="17">
        <f t="shared" si="417"/>
        <v>80339230.748191163</v>
      </c>
      <c r="X1376" s="17">
        <f t="shared" si="418"/>
        <v>-2.6072876631204823E-2</v>
      </c>
    </row>
    <row r="1377" spans="1:24" s="17" customFormat="1">
      <c r="A1377" s="17" t="s">
        <v>2204</v>
      </c>
      <c r="B1377" s="17">
        <v>10</v>
      </c>
      <c r="C1377" s="17">
        <v>314</v>
      </c>
      <c r="D1377" s="17">
        <f t="shared" si="400"/>
        <v>324</v>
      </c>
      <c r="E1377" s="2">
        <f t="shared" si="401"/>
        <v>164.86</v>
      </c>
      <c r="F1377" s="17">
        <f t="shared" si="402"/>
        <v>10</v>
      </c>
      <c r="G1377" s="17">
        <f t="shared" si="403"/>
        <v>314</v>
      </c>
      <c r="H1377" s="17">
        <f t="shared" si="404"/>
        <v>324</v>
      </c>
      <c r="I1377" s="17">
        <f t="shared" si="405"/>
        <v>1596150</v>
      </c>
      <c r="J1377" s="17">
        <f t="shared" si="406"/>
        <v>3599004</v>
      </c>
      <c r="K1377" s="17">
        <f t="shared" si="407"/>
        <v>5195154</v>
      </c>
      <c r="L1377" s="17">
        <f>分割表!$B$5</f>
        <v>1596160</v>
      </c>
      <c r="M1377" s="17">
        <f>分割表!$C$5</f>
        <v>3599318</v>
      </c>
      <c r="N1377" s="17">
        <f t="shared" si="408"/>
        <v>5195478</v>
      </c>
      <c r="O1377" s="17">
        <f t="shared" si="409"/>
        <v>23.025850929940461</v>
      </c>
      <c r="P1377" s="17">
        <f t="shared" si="410"/>
        <v>1805.3093975751915</v>
      </c>
      <c r="Q1377" s="17">
        <f t="shared" si="411"/>
        <v>1872.9608991167147</v>
      </c>
      <c r="R1377" s="17">
        <f t="shared" si="412"/>
        <v>22797978.105666257</v>
      </c>
      <c r="S1377" s="17">
        <f t="shared" si="413"/>
        <v>54331167.931501716</v>
      </c>
      <c r="T1377" s="17">
        <f t="shared" si="414"/>
        <v>80333896.649356499</v>
      </c>
      <c r="U1377" s="17">
        <f t="shared" si="415"/>
        <v>22798130.936747961</v>
      </c>
      <c r="V1377" s="17">
        <f t="shared" si="416"/>
        <v>54336222.141856313</v>
      </c>
      <c r="W1377" s="17">
        <f t="shared" si="417"/>
        <v>80339230.748191163</v>
      </c>
      <c r="X1377" s="17">
        <f t="shared" si="418"/>
        <v>-2.6104375389927551E-2</v>
      </c>
    </row>
    <row r="1378" spans="1:24" s="17" customFormat="1">
      <c r="A1378" s="17" t="s">
        <v>2438</v>
      </c>
      <c r="B1378" s="17">
        <v>399</v>
      </c>
      <c r="C1378" s="17">
        <v>1354</v>
      </c>
      <c r="D1378" s="17">
        <f t="shared" si="400"/>
        <v>1753</v>
      </c>
      <c r="E1378" s="2">
        <f t="shared" si="401"/>
        <v>55.24</v>
      </c>
      <c r="F1378" s="17">
        <f t="shared" si="402"/>
        <v>399</v>
      </c>
      <c r="G1378" s="17">
        <f t="shared" si="403"/>
        <v>1354</v>
      </c>
      <c r="H1378" s="17">
        <f t="shared" si="404"/>
        <v>1753</v>
      </c>
      <c r="I1378" s="17">
        <f t="shared" si="405"/>
        <v>1595761</v>
      </c>
      <c r="J1378" s="17">
        <f t="shared" si="406"/>
        <v>3597964</v>
      </c>
      <c r="K1378" s="17">
        <f t="shared" si="407"/>
        <v>5193725</v>
      </c>
      <c r="L1378" s="17">
        <f>分割表!$B$5</f>
        <v>1596160</v>
      </c>
      <c r="M1378" s="17">
        <f>分割表!$C$5</f>
        <v>3599318</v>
      </c>
      <c r="N1378" s="17">
        <f t="shared" si="408"/>
        <v>5195478</v>
      </c>
      <c r="O1378" s="17">
        <f t="shared" si="409"/>
        <v>2389.5956053390555</v>
      </c>
      <c r="P1378" s="17">
        <f t="shared" si="410"/>
        <v>9763.4481860013857</v>
      </c>
      <c r="Q1378" s="17">
        <f t="shared" si="411"/>
        <v>13093.304050266925</v>
      </c>
      <c r="R1378" s="17">
        <f t="shared" si="412"/>
        <v>22792033.025212381</v>
      </c>
      <c r="S1378" s="17">
        <f t="shared" si="413"/>
        <v>54314428.067373566</v>
      </c>
      <c r="T1378" s="17">
        <f t="shared" si="414"/>
        <v>80310370.880483478</v>
      </c>
      <c r="U1378" s="17">
        <f t="shared" si="415"/>
        <v>22798130.936747961</v>
      </c>
      <c r="V1378" s="17">
        <f t="shared" si="416"/>
        <v>54336222.141856313</v>
      </c>
      <c r="W1378" s="17">
        <f t="shared" si="417"/>
        <v>80339230.748191163</v>
      </c>
      <c r="X1378" s="17">
        <f t="shared" si="418"/>
        <v>-2.6111694395827126E-2</v>
      </c>
    </row>
    <row r="1379" spans="1:24" s="17" customFormat="1">
      <c r="A1379" s="17" t="s">
        <v>1272</v>
      </c>
      <c r="B1379" s="17">
        <v>20</v>
      </c>
      <c r="C1379" s="17">
        <v>341</v>
      </c>
      <c r="D1379" s="17">
        <f t="shared" si="400"/>
        <v>361</v>
      </c>
      <c r="E1379" s="2">
        <f t="shared" si="401"/>
        <v>142.94</v>
      </c>
      <c r="F1379" s="17">
        <f t="shared" si="402"/>
        <v>20</v>
      </c>
      <c r="G1379" s="17">
        <f t="shared" si="403"/>
        <v>341</v>
      </c>
      <c r="H1379" s="17">
        <f t="shared" si="404"/>
        <v>361</v>
      </c>
      <c r="I1379" s="17">
        <f t="shared" si="405"/>
        <v>1596140</v>
      </c>
      <c r="J1379" s="17">
        <f t="shared" si="406"/>
        <v>3598977</v>
      </c>
      <c r="K1379" s="17">
        <f t="shared" si="407"/>
        <v>5195117</v>
      </c>
      <c r="L1379" s="17">
        <f>分割表!$B$5</f>
        <v>1596160</v>
      </c>
      <c r="M1379" s="17">
        <f>分割表!$C$5</f>
        <v>3599318</v>
      </c>
      <c r="N1379" s="17">
        <f t="shared" si="408"/>
        <v>5195478</v>
      </c>
      <c r="O1379" s="17">
        <f t="shared" si="409"/>
        <v>59.914645471079815</v>
      </c>
      <c r="P1379" s="17">
        <f t="shared" si="410"/>
        <v>1988.6719247536794</v>
      </c>
      <c r="Q1379" s="17">
        <f t="shared" si="411"/>
        <v>2125.8849429581701</v>
      </c>
      <c r="R1379" s="17">
        <f t="shared" si="412"/>
        <v>22797825.27464721</v>
      </c>
      <c r="S1379" s="17">
        <f t="shared" si="413"/>
        <v>54330733.335075133</v>
      </c>
      <c r="T1379" s="17">
        <f t="shared" si="414"/>
        <v>80333287.509725705</v>
      </c>
      <c r="U1379" s="17">
        <f t="shared" si="415"/>
        <v>22798130.936747961</v>
      </c>
      <c r="V1379" s="17">
        <f t="shared" si="416"/>
        <v>54336222.141856313</v>
      </c>
      <c r="W1379" s="17">
        <f t="shared" si="417"/>
        <v>80339230.748191163</v>
      </c>
      <c r="X1379" s="17">
        <f t="shared" si="418"/>
        <v>-2.6128624635646365E-2</v>
      </c>
    </row>
    <row r="1380" spans="1:24" s="17" customFormat="1">
      <c r="A1380" s="17" t="s">
        <v>2206</v>
      </c>
      <c r="B1380" s="17">
        <v>6</v>
      </c>
      <c r="C1380" s="17">
        <v>304</v>
      </c>
      <c r="D1380" s="17">
        <f t="shared" si="400"/>
        <v>310</v>
      </c>
      <c r="E1380" s="2">
        <f t="shared" si="401"/>
        <v>178.11</v>
      </c>
      <c r="F1380" s="17">
        <f t="shared" si="402"/>
        <v>6</v>
      </c>
      <c r="G1380" s="17">
        <f t="shared" si="403"/>
        <v>304</v>
      </c>
      <c r="H1380" s="17">
        <f t="shared" si="404"/>
        <v>310</v>
      </c>
      <c r="I1380" s="17">
        <f t="shared" si="405"/>
        <v>1596154</v>
      </c>
      <c r="J1380" s="17">
        <f t="shared" si="406"/>
        <v>3599014</v>
      </c>
      <c r="K1380" s="17">
        <f t="shared" si="407"/>
        <v>5195168</v>
      </c>
      <c r="L1380" s="17">
        <f>分割表!$B$5</f>
        <v>1596160</v>
      </c>
      <c r="M1380" s="17">
        <f>分割表!$C$5</f>
        <v>3599318</v>
      </c>
      <c r="N1380" s="17">
        <f t="shared" si="408"/>
        <v>5195478</v>
      </c>
      <c r="O1380" s="17">
        <f t="shared" si="409"/>
        <v>10.750556815368331</v>
      </c>
      <c r="P1380" s="17">
        <f t="shared" si="410"/>
        <v>1737.9764212274915</v>
      </c>
      <c r="Q1380" s="17">
        <f t="shared" si="411"/>
        <v>1778.3374122185496</v>
      </c>
      <c r="R1380" s="17">
        <f t="shared" si="412"/>
        <v>22798039.23809142</v>
      </c>
      <c r="S1380" s="17">
        <f t="shared" si="413"/>
        <v>54331328.893192589</v>
      </c>
      <c r="T1380" s="17">
        <f t="shared" si="414"/>
        <v>80334127.134690925</v>
      </c>
      <c r="U1380" s="17">
        <f t="shared" si="415"/>
        <v>22798130.936747961</v>
      </c>
      <c r="V1380" s="17">
        <f t="shared" si="416"/>
        <v>54336222.141856313</v>
      </c>
      <c r="W1380" s="17">
        <f t="shared" si="417"/>
        <v>80339230.748191163</v>
      </c>
      <c r="X1380" s="17">
        <f t="shared" si="418"/>
        <v>-2.6167372907373015E-2</v>
      </c>
    </row>
    <row r="1381" spans="1:24" s="17" customFormat="1">
      <c r="A1381" s="17" t="s">
        <v>1110</v>
      </c>
      <c r="B1381" s="17">
        <v>9</v>
      </c>
      <c r="C1381" s="17">
        <v>313</v>
      </c>
      <c r="D1381" s="17">
        <f t="shared" si="400"/>
        <v>322</v>
      </c>
      <c r="E1381" s="2">
        <f t="shared" si="401"/>
        <v>168.88</v>
      </c>
      <c r="F1381" s="17">
        <f t="shared" si="402"/>
        <v>9</v>
      </c>
      <c r="G1381" s="17">
        <f t="shared" si="403"/>
        <v>313</v>
      </c>
      <c r="H1381" s="17">
        <f t="shared" si="404"/>
        <v>322</v>
      </c>
      <c r="I1381" s="17">
        <f t="shared" si="405"/>
        <v>1596151</v>
      </c>
      <c r="J1381" s="17">
        <f t="shared" si="406"/>
        <v>3599005</v>
      </c>
      <c r="K1381" s="17">
        <f t="shared" si="407"/>
        <v>5195156</v>
      </c>
      <c r="L1381" s="17">
        <f>分割表!$B$5</f>
        <v>1596160</v>
      </c>
      <c r="M1381" s="17">
        <f>分割表!$C$5</f>
        <v>3599318</v>
      </c>
      <c r="N1381" s="17">
        <f t="shared" si="408"/>
        <v>5195478</v>
      </c>
      <c r="O1381" s="17">
        <f t="shared" si="409"/>
        <v>19.775021196025975</v>
      </c>
      <c r="P1381" s="17">
        <f t="shared" si="410"/>
        <v>1798.5615986390678</v>
      </c>
      <c r="Q1381" s="17">
        <f t="shared" si="411"/>
        <v>1859.4055976652996</v>
      </c>
      <c r="R1381" s="17">
        <f t="shared" si="412"/>
        <v>22797993.388771608</v>
      </c>
      <c r="S1381" s="17">
        <f t="shared" si="413"/>
        <v>54331184.027669549</v>
      </c>
      <c r="T1381" s="17">
        <f t="shared" si="414"/>
        <v>80333929.575830549</v>
      </c>
      <c r="U1381" s="17">
        <f t="shared" si="415"/>
        <v>22798130.936747961</v>
      </c>
      <c r="V1381" s="17">
        <f t="shared" si="416"/>
        <v>54336222.141856313</v>
      </c>
      <c r="W1381" s="17">
        <f t="shared" si="417"/>
        <v>80339230.748191163</v>
      </c>
      <c r="X1381" s="17">
        <f t="shared" si="418"/>
        <v>-2.6256432048788265E-2</v>
      </c>
    </row>
    <row r="1382" spans="1:24" s="17" customFormat="1">
      <c r="A1382" s="17" t="s">
        <v>1017</v>
      </c>
      <c r="B1382" s="17">
        <v>26</v>
      </c>
      <c r="C1382" s="17">
        <v>359</v>
      </c>
      <c r="D1382" s="17">
        <f t="shared" si="400"/>
        <v>385</v>
      </c>
      <c r="E1382" s="2">
        <f t="shared" si="401"/>
        <v>134.56</v>
      </c>
      <c r="F1382" s="17">
        <f t="shared" si="402"/>
        <v>26</v>
      </c>
      <c r="G1382" s="17">
        <f t="shared" si="403"/>
        <v>359</v>
      </c>
      <c r="H1382" s="17">
        <f t="shared" si="404"/>
        <v>385</v>
      </c>
      <c r="I1382" s="17">
        <f t="shared" si="405"/>
        <v>1596134</v>
      </c>
      <c r="J1382" s="17">
        <f t="shared" si="406"/>
        <v>3598959</v>
      </c>
      <c r="K1382" s="17">
        <f t="shared" si="407"/>
        <v>5195093</v>
      </c>
      <c r="L1382" s="17">
        <f>分割表!$B$5</f>
        <v>1596160</v>
      </c>
      <c r="M1382" s="17">
        <f>分割表!$C$5</f>
        <v>3599318</v>
      </c>
      <c r="N1382" s="17">
        <f t="shared" si="408"/>
        <v>5195478</v>
      </c>
      <c r="O1382" s="17">
        <f t="shared" si="409"/>
        <v>84.710509988558542</v>
      </c>
      <c r="P1382" s="17">
        <f t="shared" si="410"/>
        <v>2112.1127374672919</v>
      </c>
      <c r="Q1382" s="17">
        <f t="shared" si="411"/>
        <v>2291.9986837007973</v>
      </c>
      <c r="R1382" s="17">
        <f t="shared" si="412"/>
        <v>22797733.57606585</v>
      </c>
      <c r="S1382" s="17">
        <f t="shared" si="413"/>
        <v>54330443.60423661</v>
      </c>
      <c r="T1382" s="17">
        <f t="shared" si="414"/>
        <v>80332892.39226824</v>
      </c>
      <c r="U1382" s="17">
        <f t="shared" si="415"/>
        <v>22798130.936747961</v>
      </c>
      <c r="V1382" s="17">
        <f t="shared" si="416"/>
        <v>54336222.141856313</v>
      </c>
      <c r="W1382" s="17">
        <f t="shared" si="417"/>
        <v>80339230.748191163</v>
      </c>
      <c r="X1382" s="17">
        <f t="shared" si="418"/>
        <v>-2.6306742918476868E-2</v>
      </c>
    </row>
    <row r="1383" spans="1:24" s="17" customFormat="1">
      <c r="A1383" s="17" t="s">
        <v>2769</v>
      </c>
      <c r="B1383" s="17">
        <v>49</v>
      </c>
      <c r="C1383" s="17">
        <v>423</v>
      </c>
      <c r="D1383" s="17">
        <f t="shared" si="400"/>
        <v>472</v>
      </c>
      <c r="E1383" s="2">
        <f t="shared" si="401"/>
        <v>111.47</v>
      </c>
      <c r="F1383" s="17">
        <f t="shared" si="402"/>
        <v>49</v>
      </c>
      <c r="G1383" s="17">
        <f t="shared" si="403"/>
        <v>423</v>
      </c>
      <c r="H1383" s="17">
        <f t="shared" si="404"/>
        <v>472</v>
      </c>
      <c r="I1383" s="17">
        <f t="shared" si="405"/>
        <v>1596111</v>
      </c>
      <c r="J1383" s="17">
        <f t="shared" si="406"/>
        <v>3598895</v>
      </c>
      <c r="K1383" s="17">
        <f t="shared" si="407"/>
        <v>5195006</v>
      </c>
      <c r="L1383" s="17">
        <f>分割表!$B$5</f>
        <v>1596160</v>
      </c>
      <c r="M1383" s="17">
        <f>分割表!$C$5</f>
        <v>3599318</v>
      </c>
      <c r="N1383" s="17">
        <f t="shared" si="408"/>
        <v>5195478</v>
      </c>
      <c r="O1383" s="17">
        <f t="shared" si="409"/>
        <v>190.69919460742071</v>
      </c>
      <c r="P1383" s="17">
        <f t="shared" si="410"/>
        <v>2558.0384317365756</v>
      </c>
      <c r="Q1383" s="17">
        <f t="shared" si="411"/>
        <v>2906.0940811963819</v>
      </c>
      <c r="R1383" s="17">
        <f t="shared" si="412"/>
        <v>22797382.065046258</v>
      </c>
      <c r="S1383" s="17">
        <f t="shared" si="413"/>
        <v>54329413.450873189</v>
      </c>
      <c r="T1383" s="17">
        <f t="shared" si="414"/>
        <v>80331460.092414394</v>
      </c>
      <c r="U1383" s="17">
        <f t="shared" si="415"/>
        <v>22798130.936747961</v>
      </c>
      <c r="V1383" s="17">
        <f t="shared" si="416"/>
        <v>54336222.141856313</v>
      </c>
      <c r="W1383" s="17">
        <f t="shared" si="417"/>
        <v>80339230.748191163</v>
      </c>
      <c r="X1383" s="17">
        <f t="shared" si="418"/>
        <v>-2.6535172070995979E-2</v>
      </c>
    </row>
    <row r="1384" spans="1:24" s="17" customFormat="1">
      <c r="A1384" s="17" t="s">
        <v>677</v>
      </c>
      <c r="B1384" s="17">
        <v>8</v>
      </c>
      <c r="C1384" s="17">
        <v>315</v>
      </c>
      <c r="D1384" s="17">
        <f t="shared" si="400"/>
        <v>323</v>
      </c>
      <c r="E1384" s="2">
        <f t="shared" si="401"/>
        <v>175.16</v>
      </c>
      <c r="F1384" s="17">
        <f t="shared" si="402"/>
        <v>8</v>
      </c>
      <c r="G1384" s="17">
        <f t="shared" si="403"/>
        <v>315</v>
      </c>
      <c r="H1384" s="17">
        <f t="shared" si="404"/>
        <v>323</v>
      </c>
      <c r="I1384" s="17">
        <f t="shared" si="405"/>
        <v>1596152</v>
      </c>
      <c r="J1384" s="17">
        <f t="shared" si="406"/>
        <v>3599003</v>
      </c>
      <c r="K1384" s="17">
        <f t="shared" si="407"/>
        <v>5195155</v>
      </c>
      <c r="L1384" s="17">
        <f>分割表!$B$5</f>
        <v>1596160</v>
      </c>
      <c r="M1384" s="17">
        <f>分割表!$C$5</f>
        <v>3599318</v>
      </c>
      <c r="N1384" s="17">
        <f t="shared" si="408"/>
        <v>5195478</v>
      </c>
      <c r="O1384" s="17">
        <f t="shared" si="409"/>
        <v>16.635532333438686</v>
      </c>
      <c r="P1384" s="17">
        <f t="shared" si="410"/>
        <v>1812.0603812300744</v>
      </c>
      <c r="Q1384" s="17">
        <f t="shared" si="411"/>
        <v>1866.1817004009181</v>
      </c>
      <c r="R1384" s="17">
        <f t="shared" si="412"/>
        <v>22798008.671877589</v>
      </c>
      <c r="S1384" s="17">
        <f t="shared" si="413"/>
        <v>54331151.835334152</v>
      </c>
      <c r="T1384" s="17">
        <f t="shared" si="414"/>
        <v>80333913.112593427</v>
      </c>
      <c r="U1384" s="17">
        <f t="shared" si="415"/>
        <v>22798130.936747961</v>
      </c>
      <c r="V1384" s="17">
        <f t="shared" si="416"/>
        <v>54336222.141856313</v>
      </c>
      <c r="W1384" s="17">
        <f t="shared" si="417"/>
        <v>80339230.748191163</v>
      </c>
      <c r="X1384" s="17">
        <f t="shared" si="418"/>
        <v>-2.6681103266647677E-2</v>
      </c>
    </row>
    <row r="1385" spans="1:24" s="17" customFormat="1">
      <c r="A1385" s="17" t="s">
        <v>1714</v>
      </c>
      <c r="B1385" s="17">
        <v>1196</v>
      </c>
      <c r="C1385" s="17">
        <v>3491</v>
      </c>
      <c r="D1385" s="17">
        <f t="shared" si="400"/>
        <v>4687</v>
      </c>
      <c r="E1385" s="2">
        <f t="shared" si="401"/>
        <v>61.82</v>
      </c>
      <c r="F1385" s="17">
        <f t="shared" si="402"/>
        <v>1196</v>
      </c>
      <c r="G1385" s="17">
        <f t="shared" si="403"/>
        <v>3491</v>
      </c>
      <c r="H1385" s="17">
        <f t="shared" si="404"/>
        <v>4687</v>
      </c>
      <c r="I1385" s="17">
        <f t="shared" si="405"/>
        <v>1594964</v>
      </c>
      <c r="J1385" s="17">
        <f t="shared" si="406"/>
        <v>3595827</v>
      </c>
      <c r="K1385" s="17">
        <f t="shared" si="407"/>
        <v>5190791</v>
      </c>
      <c r="L1385" s="17">
        <f>分割表!$B$5</f>
        <v>1596160</v>
      </c>
      <c r="M1385" s="17">
        <f>分割表!$C$5</f>
        <v>3599318</v>
      </c>
      <c r="N1385" s="17">
        <f t="shared" si="408"/>
        <v>5195478</v>
      </c>
      <c r="O1385" s="17">
        <f t="shared" si="409"/>
        <v>8475.7385696746496</v>
      </c>
      <c r="P1385" s="17">
        <f t="shared" si="410"/>
        <v>28479.380783303684</v>
      </c>
      <c r="Q1385" s="17">
        <f t="shared" si="411"/>
        <v>39617.092466263719</v>
      </c>
      <c r="R1385" s="17">
        <f t="shared" si="412"/>
        <v>22779852.783822406</v>
      </c>
      <c r="S1385" s="17">
        <f t="shared" si="413"/>
        <v>54280031.809375629</v>
      </c>
      <c r="T1385" s="17">
        <f t="shared" si="414"/>
        <v>80262069.379667655</v>
      </c>
      <c r="U1385" s="17">
        <f t="shared" si="415"/>
        <v>22798130.936747961</v>
      </c>
      <c r="V1385" s="17">
        <f t="shared" si="416"/>
        <v>54336222.141856313</v>
      </c>
      <c r="W1385" s="17">
        <f t="shared" si="417"/>
        <v>80339230.748191163</v>
      </c>
      <c r="X1385" s="17">
        <f t="shared" si="418"/>
        <v>-2.6690373636589548E-2</v>
      </c>
    </row>
    <row r="1386" spans="1:24" s="17" customFormat="1">
      <c r="A1386" s="17" t="s">
        <v>830</v>
      </c>
      <c r="B1386" s="17">
        <v>1686</v>
      </c>
      <c r="C1386" s="17">
        <v>4801</v>
      </c>
      <c r="D1386" s="17">
        <f t="shared" si="400"/>
        <v>6487</v>
      </c>
      <c r="E1386" s="2">
        <f t="shared" si="401"/>
        <v>70.489999999999995</v>
      </c>
      <c r="F1386" s="17">
        <f t="shared" si="402"/>
        <v>1686</v>
      </c>
      <c r="G1386" s="17">
        <f t="shared" si="403"/>
        <v>4801</v>
      </c>
      <c r="H1386" s="17">
        <f t="shared" si="404"/>
        <v>6487</v>
      </c>
      <c r="I1386" s="17">
        <f t="shared" si="405"/>
        <v>1594474</v>
      </c>
      <c r="J1386" s="17">
        <f t="shared" si="406"/>
        <v>3594517</v>
      </c>
      <c r="K1386" s="17">
        <f t="shared" si="407"/>
        <v>5188991</v>
      </c>
      <c r="L1386" s="17">
        <f>分割表!$B$5</f>
        <v>1596160</v>
      </c>
      <c r="M1386" s="17">
        <f>分割表!$C$5</f>
        <v>3599318</v>
      </c>
      <c r="N1386" s="17">
        <f t="shared" si="408"/>
        <v>5195478</v>
      </c>
      <c r="O1386" s="17">
        <f t="shared" si="409"/>
        <v>12527.172437615196</v>
      </c>
      <c r="P1386" s="17">
        <f t="shared" si="410"/>
        <v>40696.058220457046</v>
      </c>
      <c r="Q1386" s="17">
        <f t="shared" si="411"/>
        <v>56940.002224993092</v>
      </c>
      <c r="R1386" s="17">
        <f t="shared" si="412"/>
        <v>22772364.501853801</v>
      </c>
      <c r="S1386" s="17">
        <f t="shared" si="413"/>
        <v>54258947.225249067</v>
      </c>
      <c r="T1386" s="17">
        <f t="shared" si="414"/>
        <v>80232437.377821282</v>
      </c>
      <c r="U1386" s="17">
        <f t="shared" si="415"/>
        <v>22798130.936747961</v>
      </c>
      <c r="V1386" s="17">
        <f t="shared" si="416"/>
        <v>54336222.141856313</v>
      </c>
      <c r="W1386" s="17">
        <f t="shared" si="417"/>
        <v>80339230.748191163</v>
      </c>
      <c r="X1386" s="17">
        <f t="shared" si="418"/>
        <v>-2.6697256921150381E-2</v>
      </c>
    </row>
    <row r="1387" spans="1:24" s="17" customFormat="1">
      <c r="A1387" s="17" t="s">
        <v>2804</v>
      </c>
      <c r="B1387" s="17">
        <v>12</v>
      </c>
      <c r="C1387" s="17">
        <v>326</v>
      </c>
      <c r="D1387" s="17">
        <f t="shared" si="400"/>
        <v>338</v>
      </c>
      <c r="E1387" s="2">
        <f t="shared" si="401"/>
        <v>163.96</v>
      </c>
      <c r="F1387" s="17">
        <f t="shared" si="402"/>
        <v>12</v>
      </c>
      <c r="G1387" s="17">
        <f t="shared" si="403"/>
        <v>326</v>
      </c>
      <c r="H1387" s="17">
        <f t="shared" si="404"/>
        <v>338</v>
      </c>
      <c r="I1387" s="17">
        <f t="shared" si="405"/>
        <v>1596148</v>
      </c>
      <c r="J1387" s="17">
        <f t="shared" si="406"/>
        <v>3598992</v>
      </c>
      <c r="K1387" s="17">
        <f t="shared" si="407"/>
        <v>5195140</v>
      </c>
      <c r="L1387" s="17">
        <f>分割表!$B$5</f>
        <v>1596160</v>
      </c>
      <c r="M1387" s="17">
        <f>分割表!$C$5</f>
        <v>3599318</v>
      </c>
      <c r="N1387" s="17">
        <f t="shared" si="408"/>
        <v>5195478</v>
      </c>
      <c r="O1387" s="17">
        <f t="shared" si="409"/>
        <v>29.818879797456006</v>
      </c>
      <c r="P1387" s="17">
        <f t="shared" si="410"/>
        <v>1886.5285463255468</v>
      </c>
      <c r="Q1387" s="17">
        <f t="shared" si="411"/>
        <v>1968.1895126732604</v>
      </c>
      <c r="R1387" s="17">
        <f t="shared" si="412"/>
        <v>22797947.539457437</v>
      </c>
      <c r="S1387" s="17">
        <f t="shared" si="413"/>
        <v>54330974.777509339</v>
      </c>
      <c r="T1387" s="17">
        <f t="shared" si="414"/>
        <v>80333666.164059803</v>
      </c>
      <c r="U1387" s="17">
        <f t="shared" si="415"/>
        <v>22798130.936747961</v>
      </c>
      <c r="V1387" s="17">
        <f t="shared" si="416"/>
        <v>54336222.141856313</v>
      </c>
      <c r="W1387" s="17">
        <f t="shared" si="417"/>
        <v>80339230.748191163</v>
      </c>
      <c r="X1387" s="17">
        <f t="shared" si="418"/>
        <v>-2.670897726886845E-2</v>
      </c>
    </row>
    <row r="1388" spans="1:24" s="17" customFormat="1">
      <c r="A1388" s="17" t="s">
        <v>2812</v>
      </c>
      <c r="B1388" s="17">
        <v>6</v>
      </c>
      <c r="C1388" s="17">
        <v>310</v>
      </c>
      <c r="D1388" s="17">
        <f t="shared" si="400"/>
        <v>316</v>
      </c>
      <c r="E1388" s="2">
        <f t="shared" si="401"/>
        <v>182.28</v>
      </c>
      <c r="F1388" s="17">
        <f t="shared" si="402"/>
        <v>6</v>
      </c>
      <c r="G1388" s="17">
        <f t="shared" si="403"/>
        <v>310</v>
      </c>
      <c r="H1388" s="17">
        <f t="shared" si="404"/>
        <v>316</v>
      </c>
      <c r="I1388" s="17">
        <f t="shared" si="405"/>
        <v>1596154</v>
      </c>
      <c r="J1388" s="17">
        <f t="shared" si="406"/>
        <v>3599008</v>
      </c>
      <c r="K1388" s="17">
        <f t="shared" si="407"/>
        <v>5195162</v>
      </c>
      <c r="L1388" s="17">
        <f>分割表!$B$5</f>
        <v>1596160</v>
      </c>
      <c r="M1388" s="17">
        <f>分割表!$C$5</f>
        <v>3599318</v>
      </c>
      <c r="N1388" s="17">
        <f t="shared" si="408"/>
        <v>5195478</v>
      </c>
      <c r="O1388" s="17">
        <f t="shared" si="409"/>
        <v>10.750556815368331</v>
      </c>
      <c r="P1388" s="17">
        <f t="shared" si="410"/>
        <v>1778.3374122185496</v>
      </c>
      <c r="Q1388" s="17">
        <f t="shared" si="411"/>
        <v>1818.8145394934643</v>
      </c>
      <c r="R1388" s="17">
        <f t="shared" si="412"/>
        <v>22798039.23809142</v>
      </c>
      <c r="S1388" s="17">
        <f t="shared" si="413"/>
        <v>54331232.316174731</v>
      </c>
      <c r="T1388" s="17">
        <f t="shared" si="414"/>
        <v>80334028.355257273</v>
      </c>
      <c r="U1388" s="17">
        <f t="shared" si="415"/>
        <v>22798130.936747961</v>
      </c>
      <c r="V1388" s="17">
        <f t="shared" si="416"/>
        <v>54336222.141856313</v>
      </c>
      <c r="W1388" s="17">
        <f t="shared" si="417"/>
        <v>80339230.748191163</v>
      </c>
      <c r="X1388" s="17">
        <f t="shared" si="418"/>
        <v>-2.6712602025370406E-2</v>
      </c>
    </row>
    <row r="1389" spans="1:24" s="17" customFormat="1">
      <c r="A1389" s="17" t="s">
        <v>313</v>
      </c>
      <c r="B1389" s="17">
        <v>55</v>
      </c>
      <c r="C1389" s="17">
        <v>442</v>
      </c>
      <c r="D1389" s="17">
        <f t="shared" si="400"/>
        <v>497</v>
      </c>
      <c r="E1389" s="2">
        <f t="shared" si="401"/>
        <v>108.48</v>
      </c>
      <c r="F1389" s="17">
        <f t="shared" si="402"/>
        <v>55</v>
      </c>
      <c r="G1389" s="17">
        <f t="shared" si="403"/>
        <v>442</v>
      </c>
      <c r="H1389" s="17">
        <f t="shared" si="404"/>
        <v>497</v>
      </c>
      <c r="I1389" s="17">
        <f t="shared" si="405"/>
        <v>1596105</v>
      </c>
      <c r="J1389" s="17">
        <f t="shared" si="406"/>
        <v>3598876</v>
      </c>
      <c r="K1389" s="17">
        <f t="shared" si="407"/>
        <v>5194981</v>
      </c>
      <c r="L1389" s="17">
        <f>分割表!$B$5</f>
        <v>1596160</v>
      </c>
      <c r="M1389" s="17">
        <f>分割表!$C$5</f>
        <v>3599318</v>
      </c>
      <c r="N1389" s="17">
        <f t="shared" si="408"/>
        <v>5195478</v>
      </c>
      <c r="O1389" s="17">
        <f t="shared" si="409"/>
        <v>220.40332518778592</v>
      </c>
      <c r="P1389" s="17">
        <f t="shared" si="410"/>
        <v>2692.3589678783424</v>
      </c>
      <c r="Q1389" s="17">
        <f t="shared" si="411"/>
        <v>3085.6692429700247</v>
      </c>
      <c r="R1389" s="17">
        <f t="shared" si="412"/>
        <v>22797290.366573915</v>
      </c>
      <c r="S1389" s="17">
        <f t="shared" si="413"/>
        <v>54329107.62431252</v>
      </c>
      <c r="T1389" s="17">
        <f t="shared" si="414"/>
        <v>80331048.512266114</v>
      </c>
      <c r="U1389" s="17">
        <f t="shared" si="415"/>
        <v>22798130.936747961</v>
      </c>
      <c r="V1389" s="17">
        <f t="shared" si="416"/>
        <v>54336222.141856313</v>
      </c>
      <c r="W1389" s="17">
        <f t="shared" si="417"/>
        <v>80339230.748191163</v>
      </c>
      <c r="X1389" s="17">
        <f t="shared" si="418"/>
        <v>-2.6804161873492709E-2</v>
      </c>
    </row>
    <row r="1390" spans="1:24" s="17" customFormat="1">
      <c r="A1390" s="17" t="s">
        <v>1149</v>
      </c>
      <c r="B1390" s="17">
        <v>2</v>
      </c>
      <c r="C1390" s="17">
        <v>301</v>
      </c>
      <c r="D1390" s="17">
        <f t="shared" si="400"/>
        <v>303</v>
      </c>
      <c r="E1390" s="2">
        <f t="shared" si="401"/>
        <v>201.62</v>
      </c>
      <c r="F1390" s="17">
        <f t="shared" si="402"/>
        <v>2</v>
      </c>
      <c r="G1390" s="17">
        <f t="shared" si="403"/>
        <v>301</v>
      </c>
      <c r="H1390" s="17">
        <f t="shared" si="404"/>
        <v>303</v>
      </c>
      <c r="I1390" s="17">
        <f t="shared" si="405"/>
        <v>1596158</v>
      </c>
      <c r="J1390" s="17">
        <f t="shared" si="406"/>
        <v>3599017</v>
      </c>
      <c r="K1390" s="17">
        <f t="shared" si="407"/>
        <v>5195175</v>
      </c>
      <c r="L1390" s="17">
        <f>分割表!$B$5</f>
        <v>1596160</v>
      </c>
      <c r="M1390" s="17">
        <f>分割表!$C$5</f>
        <v>3599318</v>
      </c>
      <c r="N1390" s="17">
        <f t="shared" si="408"/>
        <v>5195478</v>
      </c>
      <c r="O1390" s="17">
        <f t="shared" si="409"/>
        <v>1.3862943611198906</v>
      </c>
      <c r="P1390" s="17">
        <f t="shared" si="410"/>
        <v>1717.8401896894115</v>
      </c>
      <c r="Q1390" s="17">
        <f t="shared" si="411"/>
        <v>1731.2610400693388</v>
      </c>
      <c r="R1390" s="17">
        <f t="shared" si="412"/>
        <v>22798100.370526604</v>
      </c>
      <c r="S1390" s="17">
        <f t="shared" si="413"/>
        <v>54331377.181705274</v>
      </c>
      <c r="T1390" s="17">
        <f t="shared" si="414"/>
        <v>80334242.377372295</v>
      </c>
      <c r="U1390" s="17">
        <f t="shared" si="415"/>
        <v>22798130.936747961</v>
      </c>
      <c r="V1390" s="17">
        <f t="shared" si="416"/>
        <v>54336222.141856313</v>
      </c>
      <c r="W1390" s="17">
        <f t="shared" si="417"/>
        <v>80339230.748191163</v>
      </c>
      <c r="X1390" s="17">
        <f t="shared" si="418"/>
        <v>-2.6866471062482102E-2</v>
      </c>
    </row>
    <row r="1391" spans="1:24" s="17" customFormat="1">
      <c r="A1391" s="17" t="s">
        <v>1624</v>
      </c>
      <c r="B1391" s="17">
        <v>8</v>
      </c>
      <c r="C1391" s="17">
        <v>318</v>
      </c>
      <c r="D1391" s="17">
        <f t="shared" si="400"/>
        <v>326</v>
      </c>
      <c r="E1391" s="2">
        <f t="shared" si="401"/>
        <v>177.21</v>
      </c>
      <c r="F1391" s="17">
        <f t="shared" si="402"/>
        <v>8</v>
      </c>
      <c r="G1391" s="17">
        <f t="shared" si="403"/>
        <v>318</v>
      </c>
      <c r="H1391" s="17">
        <f t="shared" si="404"/>
        <v>326</v>
      </c>
      <c r="I1391" s="17">
        <f t="shared" si="405"/>
        <v>1596152</v>
      </c>
      <c r="J1391" s="17">
        <f t="shared" si="406"/>
        <v>3599000</v>
      </c>
      <c r="K1391" s="17">
        <f t="shared" si="407"/>
        <v>5195152</v>
      </c>
      <c r="L1391" s="17">
        <f>分割表!$B$5</f>
        <v>1596160</v>
      </c>
      <c r="M1391" s="17">
        <f>分割表!$C$5</f>
        <v>3599318</v>
      </c>
      <c r="N1391" s="17">
        <f t="shared" si="408"/>
        <v>5195478</v>
      </c>
      <c r="O1391" s="17">
        <f t="shared" si="409"/>
        <v>16.635532333438686</v>
      </c>
      <c r="P1391" s="17">
        <f t="shared" si="410"/>
        <v>1832.3323397240963</v>
      </c>
      <c r="Q1391" s="17">
        <f t="shared" si="411"/>
        <v>1886.5285463255468</v>
      </c>
      <c r="R1391" s="17">
        <f t="shared" si="412"/>
        <v>22798008.671877589</v>
      </c>
      <c r="S1391" s="17">
        <f t="shared" si="413"/>
        <v>54331103.546833143</v>
      </c>
      <c r="T1391" s="17">
        <f t="shared" si="414"/>
        <v>80333863.722883239</v>
      </c>
      <c r="U1391" s="17">
        <f t="shared" si="415"/>
        <v>22798130.936747961</v>
      </c>
      <c r="V1391" s="17">
        <f t="shared" si="416"/>
        <v>54336222.141856313</v>
      </c>
      <c r="W1391" s="17">
        <f t="shared" si="417"/>
        <v>80339230.748191163</v>
      </c>
      <c r="X1391" s="17">
        <f t="shared" si="418"/>
        <v>-2.6953717825646376E-2</v>
      </c>
    </row>
    <row r="1392" spans="1:24" s="17" customFormat="1">
      <c r="A1392" s="17" t="s">
        <v>235</v>
      </c>
      <c r="B1392" s="17">
        <v>30</v>
      </c>
      <c r="C1392" s="17">
        <v>377</v>
      </c>
      <c r="D1392" s="17">
        <f t="shared" si="400"/>
        <v>407</v>
      </c>
      <c r="E1392" s="2">
        <f t="shared" si="401"/>
        <v>133.38</v>
      </c>
      <c r="F1392" s="17">
        <f t="shared" si="402"/>
        <v>30</v>
      </c>
      <c r="G1392" s="17">
        <f t="shared" si="403"/>
        <v>377</v>
      </c>
      <c r="H1392" s="17">
        <f t="shared" si="404"/>
        <v>407</v>
      </c>
      <c r="I1392" s="17">
        <f t="shared" si="405"/>
        <v>1596130</v>
      </c>
      <c r="J1392" s="17">
        <f t="shared" si="406"/>
        <v>3598941</v>
      </c>
      <c r="K1392" s="17">
        <f t="shared" si="407"/>
        <v>5195071</v>
      </c>
      <c r="L1392" s="17">
        <f>分割表!$B$5</f>
        <v>1596160</v>
      </c>
      <c r="M1392" s="17">
        <f>分割表!$C$5</f>
        <v>3599318</v>
      </c>
      <c r="N1392" s="17">
        <f t="shared" si="408"/>
        <v>5195478</v>
      </c>
      <c r="O1392" s="17">
        <f t="shared" si="409"/>
        <v>102.03592144986466</v>
      </c>
      <c r="P1392" s="17">
        <f t="shared" si="410"/>
        <v>2236.4564356679002</v>
      </c>
      <c r="Q1392" s="17">
        <f t="shared" si="411"/>
        <v>2445.5869664751358</v>
      </c>
      <c r="R1392" s="17">
        <f t="shared" si="412"/>
        <v>22797672.44369081</v>
      </c>
      <c r="S1392" s="17">
        <f t="shared" si="413"/>
        <v>54330153.873488113</v>
      </c>
      <c r="T1392" s="17">
        <f t="shared" si="414"/>
        <v>80332530.201362982</v>
      </c>
      <c r="U1392" s="17">
        <f t="shared" si="415"/>
        <v>22798130.936747961</v>
      </c>
      <c r="V1392" s="17">
        <f t="shared" si="416"/>
        <v>54336222.141856313</v>
      </c>
      <c r="W1392" s="17">
        <f t="shared" si="417"/>
        <v>80339230.748191163</v>
      </c>
      <c r="X1392" s="17">
        <f t="shared" si="418"/>
        <v>-2.6970717558361269E-2</v>
      </c>
    </row>
    <row r="1393" spans="1:24" s="17" customFormat="1">
      <c r="A1393" s="17" t="s">
        <v>2805</v>
      </c>
      <c r="B1393" s="17">
        <v>9</v>
      </c>
      <c r="C1393" s="17">
        <v>324</v>
      </c>
      <c r="D1393" s="17">
        <f t="shared" si="400"/>
        <v>333</v>
      </c>
      <c r="E1393" s="2">
        <f t="shared" si="401"/>
        <v>176.34</v>
      </c>
      <c r="F1393" s="17">
        <f t="shared" si="402"/>
        <v>9</v>
      </c>
      <c r="G1393" s="17">
        <f t="shared" si="403"/>
        <v>324</v>
      </c>
      <c r="H1393" s="17">
        <f t="shared" si="404"/>
        <v>333</v>
      </c>
      <c r="I1393" s="17">
        <f t="shared" si="405"/>
        <v>1596151</v>
      </c>
      <c r="J1393" s="17">
        <f t="shared" si="406"/>
        <v>3598994</v>
      </c>
      <c r="K1393" s="17">
        <f t="shared" si="407"/>
        <v>5195145</v>
      </c>
      <c r="L1393" s="17">
        <f>分割表!$B$5</f>
        <v>1596160</v>
      </c>
      <c r="M1393" s="17">
        <f>分割表!$C$5</f>
        <v>3599318</v>
      </c>
      <c r="N1393" s="17">
        <f t="shared" si="408"/>
        <v>5195478</v>
      </c>
      <c r="O1393" s="17">
        <f t="shared" si="409"/>
        <v>19.775021196025975</v>
      </c>
      <c r="P1393" s="17">
        <f t="shared" si="410"/>
        <v>1872.9608991167147</v>
      </c>
      <c r="Q1393" s="17">
        <f t="shared" si="411"/>
        <v>1934.1114491634878</v>
      </c>
      <c r="R1393" s="17">
        <f t="shared" si="412"/>
        <v>22797993.388771608</v>
      </c>
      <c r="S1393" s="17">
        <f t="shared" si="413"/>
        <v>54331006.969838619</v>
      </c>
      <c r="T1393" s="17">
        <f t="shared" si="414"/>
        <v>80333748.480232865</v>
      </c>
      <c r="U1393" s="17">
        <f t="shared" si="415"/>
        <v>22798130.936747961</v>
      </c>
      <c r="V1393" s="17">
        <f t="shared" si="416"/>
        <v>54336222.141856313</v>
      </c>
      <c r="W1393" s="17">
        <f t="shared" si="417"/>
        <v>80339230.748191163</v>
      </c>
      <c r="X1393" s="17">
        <f t="shared" si="418"/>
        <v>-2.7256018765116824E-2</v>
      </c>
    </row>
    <row r="1394" spans="1:24" s="17" customFormat="1">
      <c r="A1394" s="17" t="s">
        <v>2786</v>
      </c>
      <c r="B1394" s="17">
        <v>30</v>
      </c>
      <c r="C1394" s="17">
        <v>381</v>
      </c>
      <c r="D1394" s="17">
        <f t="shared" si="400"/>
        <v>411</v>
      </c>
      <c r="E1394" s="2">
        <f t="shared" si="401"/>
        <v>135.71</v>
      </c>
      <c r="F1394" s="17">
        <f t="shared" si="402"/>
        <v>30</v>
      </c>
      <c r="G1394" s="17">
        <f t="shared" si="403"/>
        <v>381</v>
      </c>
      <c r="H1394" s="17">
        <f t="shared" si="404"/>
        <v>411</v>
      </c>
      <c r="I1394" s="17">
        <f t="shared" si="405"/>
        <v>1596130</v>
      </c>
      <c r="J1394" s="17">
        <f t="shared" si="406"/>
        <v>3598937</v>
      </c>
      <c r="K1394" s="17">
        <f t="shared" si="407"/>
        <v>5195067</v>
      </c>
      <c r="L1394" s="17">
        <f>分割表!$B$5</f>
        <v>1596160</v>
      </c>
      <c r="M1394" s="17">
        <f>分割表!$C$5</f>
        <v>3599318</v>
      </c>
      <c r="N1394" s="17">
        <f t="shared" si="408"/>
        <v>5195478</v>
      </c>
      <c r="O1394" s="17">
        <f t="shared" si="409"/>
        <v>102.03592144986466</v>
      </c>
      <c r="P1394" s="17">
        <f t="shared" si="410"/>
        <v>2264.2065619232731</v>
      </c>
      <c r="Q1394" s="17">
        <f t="shared" si="411"/>
        <v>2473.6418111579524</v>
      </c>
      <c r="R1394" s="17">
        <f t="shared" si="412"/>
        <v>22797672.44369081</v>
      </c>
      <c r="S1394" s="17">
        <f t="shared" si="413"/>
        <v>54330089.488889568</v>
      </c>
      <c r="T1394" s="17">
        <f t="shared" si="414"/>
        <v>80332464.348481119</v>
      </c>
      <c r="U1394" s="17">
        <f t="shared" si="415"/>
        <v>22798130.936747961</v>
      </c>
      <c r="V1394" s="17">
        <f t="shared" si="416"/>
        <v>54336222.141856313</v>
      </c>
      <c r="W1394" s="17">
        <f t="shared" si="417"/>
        <v>80339230.748191163</v>
      </c>
      <c r="X1394" s="17">
        <f t="shared" si="418"/>
        <v>-2.7334203637026194E-2</v>
      </c>
    </row>
    <row r="1395" spans="1:24" s="17" customFormat="1">
      <c r="A1395" s="17" t="s">
        <v>2603</v>
      </c>
      <c r="B1395" s="17">
        <v>537</v>
      </c>
      <c r="C1395" s="17">
        <v>1739</v>
      </c>
      <c r="D1395" s="17">
        <f t="shared" si="400"/>
        <v>2276</v>
      </c>
      <c r="E1395" s="2">
        <f t="shared" si="401"/>
        <v>57.12</v>
      </c>
      <c r="F1395" s="17">
        <f t="shared" si="402"/>
        <v>537</v>
      </c>
      <c r="G1395" s="17">
        <f t="shared" si="403"/>
        <v>1739</v>
      </c>
      <c r="H1395" s="17">
        <f t="shared" si="404"/>
        <v>2276</v>
      </c>
      <c r="I1395" s="17">
        <f t="shared" si="405"/>
        <v>1595623</v>
      </c>
      <c r="J1395" s="17">
        <f t="shared" si="406"/>
        <v>3597579</v>
      </c>
      <c r="K1395" s="17">
        <f t="shared" si="407"/>
        <v>5193202</v>
      </c>
      <c r="L1395" s="17">
        <f>分割表!$B$5</f>
        <v>1596160</v>
      </c>
      <c r="M1395" s="17">
        <f>分割表!$C$5</f>
        <v>3599318</v>
      </c>
      <c r="N1395" s="17">
        <f t="shared" si="408"/>
        <v>5195478</v>
      </c>
      <c r="O1395" s="17">
        <f t="shared" si="409"/>
        <v>3375.5809767512606</v>
      </c>
      <c r="P1395" s="17">
        <f t="shared" si="410"/>
        <v>12974.792929462099</v>
      </c>
      <c r="Q1395" s="17">
        <f t="shared" si="411"/>
        <v>17593.877833980401</v>
      </c>
      <c r="R1395" s="17">
        <f t="shared" si="412"/>
        <v>22789923.996320706</v>
      </c>
      <c r="S1395" s="17">
        <f t="shared" si="413"/>
        <v>54308231.174677916</v>
      </c>
      <c r="T1395" s="17">
        <f t="shared" si="414"/>
        <v>80301760.777835295</v>
      </c>
      <c r="U1395" s="17">
        <f t="shared" si="415"/>
        <v>22798130.936747961</v>
      </c>
      <c r="V1395" s="17">
        <f t="shared" si="416"/>
        <v>54336222.141856313</v>
      </c>
      <c r="W1395" s="17">
        <f t="shared" si="417"/>
        <v>80339230.748191163</v>
      </c>
      <c r="X1395" s="17">
        <f t="shared" si="418"/>
        <v>-2.7573140830608051E-2</v>
      </c>
    </row>
    <row r="1396" spans="1:24" s="17" customFormat="1">
      <c r="A1396" s="17" t="s">
        <v>33</v>
      </c>
      <c r="B1396" s="17">
        <v>2</v>
      </c>
      <c r="C1396" s="17">
        <v>311</v>
      </c>
      <c r="D1396" s="17">
        <f t="shared" si="400"/>
        <v>313</v>
      </c>
      <c r="E1396" s="2">
        <f t="shared" si="401"/>
        <v>208.83</v>
      </c>
      <c r="F1396" s="17">
        <f t="shared" si="402"/>
        <v>2</v>
      </c>
      <c r="G1396" s="17">
        <f t="shared" si="403"/>
        <v>311</v>
      </c>
      <c r="H1396" s="17">
        <f t="shared" si="404"/>
        <v>313</v>
      </c>
      <c r="I1396" s="17">
        <f t="shared" si="405"/>
        <v>1596158</v>
      </c>
      <c r="J1396" s="17">
        <f t="shared" si="406"/>
        <v>3599007</v>
      </c>
      <c r="K1396" s="17">
        <f t="shared" si="407"/>
        <v>5195165</v>
      </c>
      <c r="L1396" s="17">
        <f>分割表!$B$5</f>
        <v>1596160</v>
      </c>
      <c r="M1396" s="17">
        <f>分割表!$C$5</f>
        <v>3599318</v>
      </c>
      <c r="N1396" s="17">
        <f t="shared" si="408"/>
        <v>5195478</v>
      </c>
      <c r="O1396" s="17">
        <f t="shared" si="409"/>
        <v>1.3862943611198906</v>
      </c>
      <c r="P1396" s="17">
        <f t="shared" si="410"/>
        <v>1785.0755956877417</v>
      </c>
      <c r="Q1396" s="17">
        <f t="shared" si="411"/>
        <v>1798.5615986390678</v>
      </c>
      <c r="R1396" s="17">
        <f t="shared" si="412"/>
        <v>22798100.370526604</v>
      </c>
      <c r="S1396" s="17">
        <f t="shared" si="413"/>
        <v>54331216.220006064</v>
      </c>
      <c r="T1396" s="17">
        <f t="shared" si="414"/>
        <v>80334077.744973227</v>
      </c>
      <c r="U1396" s="17">
        <f t="shared" si="415"/>
        <v>22798130.936747961</v>
      </c>
      <c r="V1396" s="17">
        <f t="shared" si="416"/>
        <v>54336222.141856313</v>
      </c>
      <c r="W1396" s="17">
        <f t="shared" si="417"/>
        <v>80339230.748191163</v>
      </c>
      <c r="X1396" s="17">
        <f t="shared" si="418"/>
        <v>-2.7775186259144425E-2</v>
      </c>
    </row>
    <row r="1397" spans="1:24" s="17" customFormat="1">
      <c r="A1397" s="17" t="s">
        <v>2200</v>
      </c>
      <c r="B1397" s="17">
        <v>390</v>
      </c>
      <c r="C1397" s="17">
        <v>1349</v>
      </c>
      <c r="D1397" s="17">
        <f t="shared" si="400"/>
        <v>1739</v>
      </c>
      <c r="E1397" s="2">
        <f t="shared" si="401"/>
        <v>59.67</v>
      </c>
      <c r="F1397" s="17">
        <f t="shared" si="402"/>
        <v>390</v>
      </c>
      <c r="G1397" s="17">
        <f t="shared" si="403"/>
        <v>1349</v>
      </c>
      <c r="H1397" s="17">
        <f t="shared" si="404"/>
        <v>1739</v>
      </c>
      <c r="I1397" s="17">
        <f t="shared" si="405"/>
        <v>1595770</v>
      </c>
      <c r="J1397" s="17">
        <f t="shared" si="406"/>
        <v>3597969</v>
      </c>
      <c r="K1397" s="17">
        <f t="shared" si="407"/>
        <v>5193739</v>
      </c>
      <c r="L1397" s="17">
        <f>分割表!$B$5</f>
        <v>1596160</v>
      </c>
      <c r="M1397" s="17">
        <f>分割表!$C$5</f>
        <v>3599318</v>
      </c>
      <c r="N1397" s="17">
        <f t="shared" si="408"/>
        <v>5195478</v>
      </c>
      <c r="O1397" s="17">
        <f t="shared" si="409"/>
        <v>2326.79722825824</v>
      </c>
      <c r="P1397" s="17">
        <f t="shared" si="410"/>
        <v>9722.4033370242632</v>
      </c>
      <c r="Q1397" s="17">
        <f t="shared" si="411"/>
        <v>12974.792929462099</v>
      </c>
      <c r="R1397" s="17">
        <f t="shared" si="412"/>
        <v>22792170.57098943</v>
      </c>
      <c r="S1397" s="17">
        <f t="shared" si="413"/>
        <v>54314508.546770483</v>
      </c>
      <c r="T1397" s="17">
        <f t="shared" si="414"/>
        <v>80310601.361966476</v>
      </c>
      <c r="U1397" s="17">
        <f t="shared" si="415"/>
        <v>22798130.936747961</v>
      </c>
      <c r="V1397" s="17">
        <f t="shared" si="416"/>
        <v>54336222.141856313</v>
      </c>
      <c r="W1397" s="17">
        <f t="shared" si="417"/>
        <v>80339230.748191163</v>
      </c>
      <c r="X1397" s="17">
        <f t="shared" si="418"/>
        <v>-2.7843690404238494E-2</v>
      </c>
    </row>
    <row r="1398" spans="1:24" s="17" customFormat="1">
      <c r="A1398" s="17" t="s">
        <v>1586</v>
      </c>
      <c r="B1398" s="17">
        <v>943</v>
      </c>
      <c r="C1398" s="17">
        <v>2832</v>
      </c>
      <c r="D1398" s="17">
        <f t="shared" si="400"/>
        <v>3775</v>
      </c>
      <c r="E1398" s="2">
        <f t="shared" si="401"/>
        <v>60.83</v>
      </c>
      <c r="F1398" s="17">
        <f t="shared" si="402"/>
        <v>943</v>
      </c>
      <c r="G1398" s="17">
        <f t="shared" si="403"/>
        <v>2832</v>
      </c>
      <c r="H1398" s="17">
        <f t="shared" si="404"/>
        <v>3775</v>
      </c>
      <c r="I1398" s="17">
        <f t="shared" si="405"/>
        <v>1595217</v>
      </c>
      <c r="J1398" s="17">
        <f t="shared" si="406"/>
        <v>3596486</v>
      </c>
      <c r="K1398" s="17">
        <f t="shared" si="407"/>
        <v>5191703</v>
      </c>
      <c r="L1398" s="17">
        <f>分割表!$B$5</f>
        <v>1596160</v>
      </c>
      <c r="M1398" s="17">
        <f>分割表!$C$5</f>
        <v>3599318</v>
      </c>
      <c r="N1398" s="17">
        <f t="shared" si="408"/>
        <v>5195478</v>
      </c>
      <c r="O1398" s="17">
        <f t="shared" si="409"/>
        <v>6458.669504523351</v>
      </c>
      <c r="P1398" s="17">
        <f t="shared" si="410"/>
        <v>22510.827304032144</v>
      </c>
      <c r="Q1398" s="17">
        <f t="shared" si="411"/>
        <v>31091.487622853794</v>
      </c>
      <c r="R1398" s="17">
        <f t="shared" si="412"/>
        <v>22783719.241403338</v>
      </c>
      <c r="S1398" s="17">
        <f t="shared" si="413"/>
        <v>54290638.662286691</v>
      </c>
      <c r="T1398" s="17">
        <f t="shared" si="414"/>
        <v>80277083.165526867</v>
      </c>
      <c r="U1398" s="17">
        <f t="shared" si="415"/>
        <v>22798130.936747961</v>
      </c>
      <c r="V1398" s="17">
        <f t="shared" si="416"/>
        <v>54336222.141856313</v>
      </c>
      <c r="W1398" s="17">
        <f t="shared" si="417"/>
        <v>80339230.748191163</v>
      </c>
      <c r="X1398" s="17">
        <f t="shared" si="418"/>
        <v>-2.8266871343859828E-2</v>
      </c>
    </row>
    <row r="1399" spans="1:24" s="17" customFormat="1">
      <c r="A1399" s="17" t="s">
        <v>125</v>
      </c>
      <c r="B1399" s="17">
        <v>83</v>
      </c>
      <c r="C1399" s="17">
        <v>533</v>
      </c>
      <c r="D1399" s="17">
        <f t="shared" si="400"/>
        <v>616</v>
      </c>
      <c r="E1399" s="2">
        <f t="shared" si="401"/>
        <v>100.18</v>
      </c>
      <c r="F1399" s="17">
        <f t="shared" si="402"/>
        <v>83</v>
      </c>
      <c r="G1399" s="17">
        <f t="shared" si="403"/>
        <v>533</v>
      </c>
      <c r="H1399" s="17">
        <f t="shared" si="404"/>
        <v>616</v>
      </c>
      <c r="I1399" s="17">
        <f t="shared" si="405"/>
        <v>1596077</v>
      </c>
      <c r="J1399" s="17">
        <f t="shared" si="406"/>
        <v>3598785</v>
      </c>
      <c r="K1399" s="17">
        <f t="shared" si="407"/>
        <v>5194862</v>
      </c>
      <c r="L1399" s="17">
        <f>分割表!$B$5</f>
        <v>1596160</v>
      </c>
      <c r="M1399" s="17">
        <f>分割表!$C$5</f>
        <v>3599318</v>
      </c>
      <c r="N1399" s="17">
        <f t="shared" si="408"/>
        <v>5195478</v>
      </c>
      <c r="O1399" s="17">
        <f t="shared" si="409"/>
        <v>366.76377044711768</v>
      </c>
      <c r="P1399" s="17">
        <f t="shared" si="410"/>
        <v>3346.4519190803949</v>
      </c>
      <c r="Q1399" s="17">
        <f t="shared" si="411"/>
        <v>3956.7201295366481</v>
      </c>
      <c r="R1399" s="17">
        <f t="shared" si="412"/>
        <v>22796862.440667871</v>
      </c>
      <c r="S1399" s="17">
        <f t="shared" si="413"/>
        <v>54327642.877438977</v>
      </c>
      <c r="T1399" s="17">
        <f t="shared" si="414"/>
        <v>80329089.392409593</v>
      </c>
      <c r="U1399" s="17">
        <f t="shared" si="415"/>
        <v>22798130.936747961</v>
      </c>
      <c r="V1399" s="17">
        <f t="shared" si="416"/>
        <v>54336222.141856313</v>
      </c>
      <c r="W1399" s="17">
        <f t="shared" si="417"/>
        <v>80339230.748191163</v>
      </c>
      <c r="X1399" s="17">
        <f t="shared" si="418"/>
        <v>-2.827148116436537E-2</v>
      </c>
    </row>
    <row r="1400" spans="1:24" s="17" customFormat="1">
      <c r="A1400" s="17" t="s">
        <v>1040</v>
      </c>
      <c r="B1400" s="17">
        <v>80</v>
      </c>
      <c r="C1400" s="17">
        <v>526</v>
      </c>
      <c r="D1400" s="17">
        <f t="shared" si="400"/>
        <v>606</v>
      </c>
      <c r="E1400" s="2">
        <f t="shared" si="401"/>
        <v>102.05</v>
      </c>
      <c r="F1400" s="17">
        <f t="shared" si="402"/>
        <v>80</v>
      </c>
      <c r="G1400" s="17">
        <f t="shared" si="403"/>
        <v>526</v>
      </c>
      <c r="H1400" s="17">
        <f t="shared" si="404"/>
        <v>606</v>
      </c>
      <c r="I1400" s="17">
        <f t="shared" si="405"/>
        <v>1596080</v>
      </c>
      <c r="J1400" s="17">
        <f t="shared" si="406"/>
        <v>3598792</v>
      </c>
      <c r="K1400" s="17">
        <f t="shared" si="407"/>
        <v>5194872</v>
      </c>
      <c r="L1400" s="17">
        <f>分割表!$B$5</f>
        <v>1596160</v>
      </c>
      <c r="M1400" s="17">
        <f>分割表!$C$5</f>
        <v>3599318</v>
      </c>
      <c r="N1400" s="17">
        <f t="shared" si="408"/>
        <v>5195478</v>
      </c>
      <c r="O1400" s="17">
        <f t="shared" si="409"/>
        <v>350.5621307739105</v>
      </c>
      <c r="P1400" s="17">
        <f t="shared" si="410"/>
        <v>3295.5484379000354</v>
      </c>
      <c r="Q1400" s="17">
        <f t="shared" si="411"/>
        <v>3882.5692715580044</v>
      </c>
      <c r="R1400" s="17">
        <f t="shared" si="412"/>
        <v>22796908.289848596</v>
      </c>
      <c r="S1400" s="17">
        <f t="shared" si="413"/>
        <v>54327755.550193705</v>
      </c>
      <c r="T1400" s="17">
        <f t="shared" si="414"/>
        <v>80329254.024225384</v>
      </c>
      <c r="U1400" s="17">
        <f t="shared" si="415"/>
        <v>22798130.936747961</v>
      </c>
      <c r="V1400" s="17">
        <f t="shared" si="416"/>
        <v>54336222.141856313</v>
      </c>
      <c r="W1400" s="17">
        <f t="shared" si="417"/>
        <v>80339230.748191163</v>
      </c>
      <c r="X1400" s="17">
        <f t="shared" si="418"/>
        <v>-2.8364165062282579E-2</v>
      </c>
    </row>
    <row r="1401" spans="1:24" s="17" customFormat="1">
      <c r="A1401" s="17" t="s">
        <v>2793</v>
      </c>
      <c r="B1401" s="17">
        <v>16</v>
      </c>
      <c r="C1401" s="17">
        <v>359</v>
      </c>
      <c r="D1401" s="17">
        <f t="shared" si="400"/>
        <v>375</v>
      </c>
      <c r="E1401" s="2">
        <f t="shared" si="401"/>
        <v>169.07</v>
      </c>
      <c r="F1401" s="17">
        <f t="shared" si="402"/>
        <v>16</v>
      </c>
      <c r="G1401" s="17">
        <f t="shared" si="403"/>
        <v>359</v>
      </c>
      <c r="H1401" s="17">
        <f t="shared" si="404"/>
        <v>375</v>
      </c>
      <c r="I1401" s="17">
        <f t="shared" si="405"/>
        <v>1596144</v>
      </c>
      <c r="J1401" s="17">
        <f t="shared" si="406"/>
        <v>3598959</v>
      </c>
      <c r="K1401" s="17">
        <f t="shared" si="407"/>
        <v>5195103</v>
      </c>
      <c r="L1401" s="17">
        <f>分割表!$B$5</f>
        <v>1596160</v>
      </c>
      <c r="M1401" s="17">
        <f>分割表!$C$5</f>
        <v>3599318</v>
      </c>
      <c r="N1401" s="17">
        <f t="shared" si="408"/>
        <v>5195478</v>
      </c>
      <c r="O1401" s="17">
        <f t="shared" si="409"/>
        <v>44.361419555836498</v>
      </c>
      <c r="P1401" s="17">
        <f t="shared" si="410"/>
        <v>2112.1127374672919</v>
      </c>
      <c r="Q1401" s="17">
        <f t="shared" si="411"/>
        <v>2222.5972597389041</v>
      </c>
      <c r="R1401" s="17">
        <f t="shared" si="412"/>
        <v>22797886.407047313</v>
      </c>
      <c r="S1401" s="17">
        <f t="shared" si="413"/>
        <v>54330443.60423661</v>
      </c>
      <c r="T1401" s="17">
        <f t="shared" si="414"/>
        <v>80333057.024528712</v>
      </c>
      <c r="U1401" s="17">
        <f t="shared" si="415"/>
        <v>22798130.936747961</v>
      </c>
      <c r="V1401" s="17">
        <f t="shared" si="416"/>
        <v>54336222.141856313</v>
      </c>
      <c r="W1401" s="17">
        <f t="shared" si="417"/>
        <v>80339230.748191163</v>
      </c>
      <c r="X1401" s="17">
        <f t="shared" si="418"/>
        <v>-2.8736024703746338E-2</v>
      </c>
    </row>
    <row r="1402" spans="1:24" s="17" customFormat="1">
      <c r="A1402" s="17" t="s">
        <v>1000</v>
      </c>
      <c r="B1402" s="17">
        <v>20</v>
      </c>
      <c r="C1402" s="17">
        <v>370</v>
      </c>
      <c r="D1402" s="17">
        <f t="shared" si="400"/>
        <v>390</v>
      </c>
      <c r="E1402" s="2">
        <f t="shared" si="401"/>
        <v>161.06</v>
      </c>
      <c r="F1402" s="17">
        <f t="shared" si="402"/>
        <v>20</v>
      </c>
      <c r="G1402" s="17">
        <f t="shared" si="403"/>
        <v>370</v>
      </c>
      <c r="H1402" s="17">
        <f t="shared" si="404"/>
        <v>390</v>
      </c>
      <c r="I1402" s="17">
        <f t="shared" si="405"/>
        <v>1596140</v>
      </c>
      <c r="J1402" s="17">
        <f t="shared" si="406"/>
        <v>3598948</v>
      </c>
      <c r="K1402" s="17">
        <f t="shared" si="407"/>
        <v>5195088</v>
      </c>
      <c r="L1402" s="17">
        <f>分割表!$B$5</f>
        <v>1596160</v>
      </c>
      <c r="M1402" s="17">
        <f>分割表!$C$5</f>
        <v>3599318</v>
      </c>
      <c r="N1402" s="17">
        <f t="shared" si="408"/>
        <v>5195478</v>
      </c>
      <c r="O1402" s="17">
        <f t="shared" si="409"/>
        <v>59.914645471079815</v>
      </c>
      <c r="P1402" s="17">
        <f t="shared" si="410"/>
        <v>2187.9961120861599</v>
      </c>
      <c r="Q1402" s="17">
        <f t="shared" si="411"/>
        <v>2326.79722825824</v>
      </c>
      <c r="R1402" s="17">
        <f t="shared" si="412"/>
        <v>22797825.27464721</v>
      </c>
      <c r="S1402" s="17">
        <f t="shared" si="413"/>
        <v>54330266.54654628</v>
      </c>
      <c r="T1402" s="17">
        <f t="shared" si="414"/>
        <v>80332810.076145232</v>
      </c>
      <c r="U1402" s="17">
        <f t="shared" si="415"/>
        <v>22798130.936747961</v>
      </c>
      <c r="V1402" s="17">
        <f t="shared" si="416"/>
        <v>54336222.141856313</v>
      </c>
      <c r="W1402" s="17">
        <f t="shared" si="417"/>
        <v>80339230.748191163</v>
      </c>
      <c r="X1402" s="17">
        <f t="shared" si="418"/>
        <v>-2.8763898705967107E-2</v>
      </c>
    </row>
    <row r="1403" spans="1:24" s="17" customFormat="1">
      <c r="A1403" s="17" t="s">
        <v>2807</v>
      </c>
      <c r="B1403" s="17">
        <v>2</v>
      </c>
      <c r="C1403" s="17">
        <v>322</v>
      </c>
      <c r="D1403" s="17">
        <f t="shared" si="400"/>
        <v>324</v>
      </c>
      <c r="E1403" s="2">
        <f t="shared" si="401"/>
        <v>216.77</v>
      </c>
      <c r="F1403" s="17">
        <f t="shared" si="402"/>
        <v>2</v>
      </c>
      <c r="G1403" s="17">
        <f t="shared" si="403"/>
        <v>322</v>
      </c>
      <c r="H1403" s="17">
        <f t="shared" si="404"/>
        <v>324</v>
      </c>
      <c r="I1403" s="17">
        <f t="shared" si="405"/>
        <v>1596158</v>
      </c>
      <c r="J1403" s="17">
        <f t="shared" si="406"/>
        <v>3598996</v>
      </c>
      <c r="K1403" s="17">
        <f t="shared" si="407"/>
        <v>5195154</v>
      </c>
      <c r="L1403" s="17">
        <f>分割表!$B$5</f>
        <v>1596160</v>
      </c>
      <c r="M1403" s="17">
        <f>分割表!$C$5</f>
        <v>3599318</v>
      </c>
      <c r="N1403" s="17">
        <f t="shared" si="408"/>
        <v>5195478</v>
      </c>
      <c r="O1403" s="17">
        <f t="shared" si="409"/>
        <v>1.3862943611198906</v>
      </c>
      <c r="P1403" s="17">
        <f t="shared" si="410"/>
        <v>1859.4055976652996</v>
      </c>
      <c r="Q1403" s="17">
        <f t="shared" si="411"/>
        <v>1872.9608991167147</v>
      </c>
      <c r="R1403" s="17">
        <f t="shared" si="412"/>
        <v>22798100.370526604</v>
      </c>
      <c r="S1403" s="17">
        <f t="shared" si="413"/>
        <v>54331039.162169017</v>
      </c>
      <c r="T1403" s="17">
        <f t="shared" si="414"/>
        <v>80333896.649356499</v>
      </c>
      <c r="U1403" s="17">
        <f t="shared" si="415"/>
        <v>22798130.936747961</v>
      </c>
      <c r="V1403" s="17">
        <f t="shared" si="416"/>
        <v>54336222.141856313</v>
      </c>
      <c r="W1403" s="17">
        <f t="shared" si="417"/>
        <v>80339230.748191163</v>
      </c>
      <c r="X1403" s="17">
        <f t="shared" si="418"/>
        <v>-2.8774772975472984E-2</v>
      </c>
    </row>
    <row r="1404" spans="1:24" s="17" customFormat="1">
      <c r="A1404" s="17" t="s">
        <v>123</v>
      </c>
      <c r="B1404" s="17">
        <v>8</v>
      </c>
      <c r="C1404" s="17">
        <v>339</v>
      </c>
      <c r="D1404" s="17">
        <f t="shared" si="400"/>
        <v>347</v>
      </c>
      <c r="E1404" s="2">
        <f t="shared" si="401"/>
        <v>191.62</v>
      </c>
      <c r="F1404" s="17">
        <f t="shared" si="402"/>
        <v>8</v>
      </c>
      <c r="G1404" s="17">
        <f t="shared" si="403"/>
        <v>339</v>
      </c>
      <c r="H1404" s="17">
        <f t="shared" si="404"/>
        <v>347</v>
      </c>
      <c r="I1404" s="17">
        <f t="shared" si="405"/>
        <v>1596152</v>
      </c>
      <c r="J1404" s="17">
        <f t="shared" si="406"/>
        <v>3598979</v>
      </c>
      <c r="K1404" s="17">
        <f t="shared" si="407"/>
        <v>5195131</v>
      </c>
      <c r="L1404" s="17">
        <f>分割表!$B$5</f>
        <v>1596160</v>
      </c>
      <c r="M1404" s="17">
        <f>分割表!$C$5</f>
        <v>3599318</v>
      </c>
      <c r="N1404" s="17">
        <f t="shared" si="408"/>
        <v>5195478</v>
      </c>
      <c r="O1404" s="17">
        <f t="shared" si="409"/>
        <v>16.635532333438686</v>
      </c>
      <c r="P1404" s="17">
        <f t="shared" si="410"/>
        <v>1975.0140364019726</v>
      </c>
      <c r="Q1404" s="17">
        <f t="shared" si="411"/>
        <v>2029.7156986415603</v>
      </c>
      <c r="R1404" s="17">
        <f t="shared" si="412"/>
        <v>22798008.671877589</v>
      </c>
      <c r="S1404" s="17">
        <f t="shared" si="413"/>
        <v>54330765.527396075</v>
      </c>
      <c r="T1404" s="17">
        <f t="shared" si="414"/>
        <v>80333517.994960427</v>
      </c>
      <c r="U1404" s="17">
        <f t="shared" si="415"/>
        <v>22798130.936747961</v>
      </c>
      <c r="V1404" s="17">
        <f t="shared" si="416"/>
        <v>54336222.141856313</v>
      </c>
      <c r="W1404" s="17">
        <f t="shared" si="417"/>
        <v>80339230.748191163</v>
      </c>
      <c r="X1404" s="17">
        <f t="shared" si="418"/>
        <v>-2.8862019738637258E-2</v>
      </c>
    </row>
    <row r="1405" spans="1:24" s="17" customFormat="1">
      <c r="A1405" s="17" t="s">
        <v>486</v>
      </c>
      <c r="B1405" s="17">
        <v>2</v>
      </c>
      <c r="C1405" s="17">
        <v>324</v>
      </c>
      <c r="D1405" s="17">
        <f t="shared" si="400"/>
        <v>326</v>
      </c>
      <c r="E1405" s="2">
        <f t="shared" si="401"/>
        <v>218.21</v>
      </c>
      <c r="F1405" s="17">
        <f t="shared" si="402"/>
        <v>2</v>
      </c>
      <c r="G1405" s="17">
        <f t="shared" si="403"/>
        <v>324</v>
      </c>
      <c r="H1405" s="17">
        <f t="shared" si="404"/>
        <v>326</v>
      </c>
      <c r="I1405" s="17">
        <f t="shared" si="405"/>
        <v>1596158</v>
      </c>
      <c r="J1405" s="17">
        <f t="shared" si="406"/>
        <v>3598994</v>
      </c>
      <c r="K1405" s="17">
        <f t="shared" si="407"/>
        <v>5195152</v>
      </c>
      <c r="L1405" s="17">
        <f>分割表!$B$5</f>
        <v>1596160</v>
      </c>
      <c r="M1405" s="17">
        <f>分割表!$C$5</f>
        <v>3599318</v>
      </c>
      <c r="N1405" s="17">
        <f t="shared" si="408"/>
        <v>5195478</v>
      </c>
      <c r="O1405" s="17">
        <f t="shared" si="409"/>
        <v>1.3862943611198906</v>
      </c>
      <c r="P1405" s="17">
        <f t="shared" si="410"/>
        <v>1872.9608991167147</v>
      </c>
      <c r="Q1405" s="17">
        <f t="shared" si="411"/>
        <v>1886.5285463255468</v>
      </c>
      <c r="R1405" s="17">
        <f t="shared" si="412"/>
        <v>22798100.370526604</v>
      </c>
      <c r="S1405" s="17">
        <f t="shared" si="413"/>
        <v>54331006.969838619</v>
      </c>
      <c r="T1405" s="17">
        <f t="shared" si="414"/>
        <v>80333863.722883239</v>
      </c>
      <c r="U1405" s="17">
        <f t="shared" si="415"/>
        <v>22798130.936747961</v>
      </c>
      <c r="V1405" s="17">
        <f t="shared" si="416"/>
        <v>54336222.141856313</v>
      </c>
      <c r="W1405" s="17">
        <f t="shared" si="417"/>
        <v>80339230.748191163</v>
      </c>
      <c r="X1405" s="17">
        <f t="shared" si="418"/>
        <v>-2.895651601480545E-2</v>
      </c>
    </row>
    <row r="1406" spans="1:24" s="17" customFormat="1">
      <c r="A1406" s="17" t="s">
        <v>1795</v>
      </c>
      <c r="B1406" s="17">
        <v>2</v>
      </c>
      <c r="C1406" s="17">
        <v>324</v>
      </c>
      <c r="D1406" s="17">
        <f t="shared" si="400"/>
        <v>326</v>
      </c>
      <c r="E1406" s="2">
        <f t="shared" si="401"/>
        <v>218.21</v>
      </c>
      <c r="F1406" s="17">
        <f t="shared" si="402"/>
        <v>2</v>
      </c>
      <c r="G1406" s="17">
        <f t="shared" si="403"/>
        <v>324</v>
      </c>
      <c r="H1406" s="17">
        <f t="shared" si="404"/>
        <v>326</v>
      </c>
      <c r="I1406" s="17">
        <f t="shared" si="405"/>
        <v>1596158</v>
      </c>
      <c r="J1406" s="17">
        <f t="shared" si="406"/>
        <v>3598994</v>
      </c>
      <c r="K1406" s="17">
        <f t="shared" si="407"/>
        <v>5195152</v>
      </c>
      <c r="L1406" s="17">
        <f>分割表!$B$5</f>
        <v>1596160</v>
      </c>
      <c r="M1406" s="17">
        <f>分割表!$C$5</f>
        <v>3599318</v>
      </c>
      <c r="N1406" s="17">
        <f t="shared" si="408"/>
        <v>5195478</v>
      </c>
      <c r="O1406" s="17">
        <f t="shared" si="409"/>
        <v>1.3862943611198906</v>
      </c>
      <c r="P1406" s="17">
        <f t="shared" si="410"/>
        <v>1872.9608991167147</v>
      </c>
      <c r="Q1406" s="17">
        <f t="shared" si="411"/>
        <v>1886.5285463255468</v>
      </c>
      <c r="R1406" s="17">
        <f t="shared" si="412"/>
        <v>22798100.370526604</v>
      </c>
      <c r="S1406" s="17">
        <f t="shared" si="413"/>
        <v>54331006.969838619</v>
      </c>
      <c r="T1406" s="17">
        <f t="shared" si="414"/>
        <v>80333863.722883239</v>
      </c>
      <c r="U1406" s="17">
        <f t="shared" si="415"/>
        <v>22798130.936747961</v>
      </c>
      <c r="V1406" s="17">
        <f t="shared" si="416"/>
        <v>54336222.141856313</v>
      </c>
      <c r="W1406" s="17">
        <f t="shared" si="417"/>
        <v>80339230.748191163</v>
      </c>
      <c r="X1406" s="17">
        <f t="shared" si="418"/>
        <v>-2.895651601480545E-2</v>
      </c>
    </row>
    <row r="1407" spans="1:24" s="17" customFormat="1">
      <c r="A1407" s="17" t="s">
        <v>971</v>
      </c>
      <c r="B1407" s="17">
        <v>16</v>
      </c>
      <c r="C1407" s="17">
        <v>363</v>
      </c>
      <c r="D1407" s="17">
        <f t="shared" si="400"/>
        <v>379</v>
      </c>
      <c r="E1407" s="2">
        <f t="shared" si="401"/>
        <v>171.66</v>
      </c>
      <c r="F1407" s="17">
        <f t="shared" si="402"/>
        <v>16</v>
      </c>
      <c r="G1407" s="17">
        <f t="shared" si="403"/>
        <v>363</v>
      </c>
      <c r="H1407" s="17">
        <f t="shared" si="404"/>
        <v>379</v>
      </c>
      <c r="I1407" s="17">
        <f t="shared" si="405"/>
        <v>1596144</v>
      </c>
      <c r="J1407" s="17">
        <f t="shared" si="406"/>
        <v>3598955</v>
      </c>
      <c r="K1407" s="17">
        <f t="shared" si="407"/>
        <v>5195099</v>
      </c>
      <c r="L1407" s="17">
        <f>分割表!$B$5</f>
        <v>1596160</v>
      </c>
      <c r="M1407" s="17">
        <f>分割表!$C$5</f>
        <v>3599318</v>
      </c>
      <c r="N1407" s="17">
        <f t="shared" si="408"/>
        <v>5195478</v>
      </c>
      <c r="O1407" s="17">
        <f t="shared" si="409"/>
        <v>44.361419555836498</v>
      </c>
      <c r="P1407" s="17">
        <f t="shared" si="410"/>
        <v>2139.6682288381407</v>
      </c>
      <c r="Q1407" s="17">
        <f t="shared" si="411"/>
        <v>2250.3262217262395</v>
      </c>
      <c r="R1407" s="17">
        <f t="shared" si="412"/>
        <v>22797886.407047313</v>
      </c>
      <c r="S1407" s="17">
        <f t="shared" si="413"/>
        <v>54330379.219618052</v>
      </c>
      <c r="T1407" s="17">
        <f t="shared" si="414"/>
        <v>80332991.171622217</v>
      </c>
      <c r="U1407" s="17">
        <f t="shared" si="415"/>
        <v>22798130.936747961</v>
      </c>
      <c r="V1407" s="17">
        <f t="shared" si="416"/>
        <v>54336222.141856313</v>
      </c>
      <c r="W1407" s="17">
        <f t="shared" si="417"/>
        <v>80339230.748191163</v>
      </c>
      <c r="X1407" s="17">
        <f t="shared" si="418"/>
        <v>-2.909951078241127E-2</v>
      </c>
    </row>
    <row r="1408" spans="1:24" s="17" customFormat="1">
      <c r="A1408" s="17" t="s">
        <v>2669</v>
      </c>
      <c r="B1408" s="17">
        <v>169</v>
      </c>
      <c r="C1408" s="17">
        <v>773</v>
      </c>
      <c r="D1408" s="17">
        <f t="shared" si="400"/>
        <v>942</v>
      </c>
      <c r="E1408" s="2">
        <f t="shared" si="401"/>
        <v>79.959999999999994</v>
      </c>
      <c r="F1408" s="17">
        <f t="shared" si="402"/>
        <v>169</v>
      </c>
      <c r="G1408" s="17">
        <f t="shared" si="403"/>
        <v>773</v>
      </c>
      <c r="H1408" s="17">
        <f t="shared" si="404"/>
        <v>942</v>
      </c>
      <c r="I1408" s="17">
        <f t="shared" si="405"/>
        <v>1595991</v>
      </c>
      <c r="J1408" s="17">
        <f t="shared" si="406"/>
        <v>3598545</v>
      </c>
      <c r="K1408" s="17">
        <f t="shared" si="407"/>
        <v>5194536</v>
      </c>
      <c r="L1408" s="17">
        <f>分割表!$B$5</f>
        <v>1596160</v>
      </c>
      <c r="M1408" s="17">
        <f>分割表!$C$5</f>
        <v>3599318</v>
      </c>
      <c r="N1408" s="17">
        <f t="shared" si="408"/>
        <v>5195478</v>
      </c>
      <c r="O1408" s="17">
        <f t="shared" si="409"/>
        <v>866.95288282199942</v>
      </c>
      <c r="P1408" s="17">
        <f t="shared" si="410"/>
        <v>5140.6657045580778</v>
      </c>
      <c r="Q1408" s="17">
        <f t="shared" si="411"/>
        <v>6450.8209686509344</v>
      </c>
      <c r="R1408" s="17">
        <f t="shared" si="412"/>
        <v>22795548.09988492</v>
      </c>
      <c r="S1408" s="17">
        <f t="shared" si="413"/>
        <v>54323779.819798701</v>
      </c>
      <c r="T1408" s="17">
        <f t="shared" si="414"/>
        <v>80323722.405757234</v>
      </c>
      <c r="U1408" s="17">
        <f t="shared" si="415"/>
        <v>22798130.936747961</v>
      </c>
      <c r="V1408" s="17">
        <f t="shared" si="416"/>
        <v>54336222.141856313</v>
      </c>
      <c r="W1408" s="17">
        <f t="shared" si="417"/>
        <v>80339230.748191163</v>
      </c>
      <c r="X1408" s="17">
        <f t="shared" si="418"/>
        <v>-2.9188822530943778E-2</v>
      </c>
    </row>
    <row r="1409" spans="1:24" s="17" customFormat="1">
      <c r="A1409" s="17" t="s">
        <v>132</v>
      </c>
      <c r="B1409" s="17">
        <v>326</v>
      </c>
      <c r="C1409" s="17">
        <v>1193</v>
      </c>
      <c r="D1409" s="17">
        <f t="shared" si="400"/>
        <v>1519</v>
      </c>
      <c r="E1409" s="2">
        <f t="shared" si="401"/>
        <v>65.489999999999995</v>
      </c>
      <c r="F1409" s="17">
        <f t="shared" si="402"/>
        <v>326</v>
      </c>
      <c r="G1409" s="17">
        <f t="shared" si="403"/>
        <v>1193</v>
      </c>
      <c r="H1409" s="17">
        <f t="shared" si="404"/>
        <v>1519</v>
      </c>
      <c r="I1409" s="17">
        <f t="shared" si="405"/>
        <v>1595834</v>
      </c>
      <c r="J1409" s="17">
        <f t="shared" si="406"/>
        <v>3598125</v>
      </c>
      <c r="K1409" s="17">
        <f t="shared" si="407"/>
        <v>5193959</v>
      </c>
      <c r="L1409" s="17">
        <f>分割表!$B$5</f>
        <v>1596160</v>
      </c>
      <c r="M1409" s="17">
        <f>分割表!$C$5</f>
        <v>3599318</v>
      </c>
      <c r="N1409" s="17">
        <f t="shared" si="408"/>
        <v>5195478</v>
      </c>
      <c r="O1409" s="17">
        <f t="shared" si="409"/>
        <v>1886.5285463255468</v>
      </c>
      <c r="P1409" s="17">
        <f t="shared" si="410"/>
        <v>8451.4821215628144</v>
      </c>
      <c r="Q1409" s="17">
        <f t="shared" si="411"/>
        <v>11127.90159644298</v>
      </c>
      <c r="R1409" s="17">
        <f t="shared" si="412"/>
        <v>22793148.67575673</v>
      </c>
      <c r="S1409" s="17">
        <f t="shared" si="413"/>
        <v>54317019.507444441</v>
      </c>
      <c r="T1409" s="17">
        <f t="shared" si="414"/>
        <v>80314223.21879819</v>
      </c>
      <c r="U1409" s="17">
        <f t="shared" si="415"/>
        <v>22798130.936747961</v>
      </c>
      <c r="V1409" s="17">
        <f t="shared" si="416"/>
        <v>54336222.141856313</v>
      </c>
      <c r="W1409" s="17">
        <f t="shared" si="417"/>
        <v>80339230.748191163</v>
      </c>
      <c r="X1409" s="17">
        <f t="shared" si="418"/>
        <v>-2.9215136762030788E-2</v>
      </c>
    </row>
    <row r="1410" spans="1:24" s="17" customFormat="1">
      <c r="A1410" s="17" t="s">
        <v>662</v>
      </c>
      <c r="B1410" s="17">
        <v>22</v>
      </c>
      <c r="C1410" s="17">
        <v>381</v>
      </c>
      <c r="D1410" s="17">
        <f t="shared" ref="D1410:D1473" si="419">B1410+C1410</f>
        <v>403</v>
      </c>
      <c r="E1410" s="2">
        <f t="shared" ref="E1410:E1473" si="420">ROUND(2*(O1410+P1410+R1410+S1410+W1410-Q1410-T1410-U1410-V1410),2)</f>
        <v>160.9</v>
      </c>
      <c r="F1410" s="17">
        <f t="shared" ref="F1410:F1473" si="421">B1410</f>
        <v>22</v>
      </c>
      <c r="G1410" s="17">
        <f t="shared" ref="G1410:G1473" si="422">C1410</f>
        <v>381</v>
      </c>
      <c r="H1410" s="17">
        <f t="shared" ref="H1410:H1473" si="423">D1410</f>
        <v>403</v>
      </c>
      <c r="I1410" s="17">
        <f t="shared" ref="I1410:I1473" si="424">L1410-F1410</f>
        <v>1596138</v>
      </c>
      <c r="J1410" s="17">
        <f t="shared" ref="J1410:J1473" si="425">M1410-G1410</f>
        <v>3598937</v>
      </c>
      <c r="K1410" s="17">
        <f t="shared" ref="K1410:K1473" si="426">I1410+J1410</f>
        <v>5195075</v>
      </c>
      <c r="L1410" s="17">
        <f>分割表!$B$5</f>
        <v>1596160</v>
      </c>
      <c r="M1410" s="17">
        <f>分割表!$C$5</f>
        <v>3599318</v>
      </c>
      <c r="N1410" s="17">
        <f t="shared" ref="N1410:N1473" si="427">$L$3+$M$3</f>
        <v>5195478</v>
      </c>
      <c r="O1410" s="17">
        <f t="shared" ref="O1410:O1473" si="428">LN(F1410)*F1410</f>
        <v>68.002933973882961</v>
      </c>
      <c r="P1410" s="17">
        <f t="shared" ref="P1410:P1473" si="429">LN(G1410)*G1410</f>
        <v>2264.2065619232731</v>
      </c>
      <c r="Q1410" s="17">
        <f t="shared" ref="Q1410:Q1473" si="430">LN(H1410)*H1410</f>
        <v>2417.571434464513</v>
      </c>
      <c r="R1410" s="17">
        <f t="shared" ref="R1410:R1473" si="431">LN(I1410)*I1410</f>
        <v>22797794.708450917</v>
      </c>
      <c r="S1410" s="17">
        <f t="shared" ref="S1410:S1473" si="432">LN(J1410)*J1410</f>
        <v>54330089.488889568</v>
      </c>
      <c r="T1410" s="17">
        <f t="shared" ref="T1410:T1473" si="433">LN(K1410)*K1410</f>
        <v>80332596.054247916</v>
      </c>
      <c r="U1410" s="17">
        <f t="shared" ref="U1410:U1473" si="434">LN(L1410)*L1410</f>
        <v>22798130.936747961</v>
      </c>
      <c r="V1410" s="17">
        <f t="shared" ref="V1410:V1473" si="435">LN(M1410)*M1410</f>
        <v>54336222.141856313</v>
      </c>
      <c r="W1410" s="17">
        <f t="shared" ref="W1410:W1473" si="436">LN(N1410)*N1410</f>
        <v>80339230.748191163</v>
      </c>
      <c r="X1410" s="17">
        <f t="shared" si="418"/>
        <v>-2.9277629065241766E-2</v>
      </c>
    </row>
    <row r="1411" spans="1:24" s="17" customFormat="1">
      <c r="A1411" s="17" t="s">
        <v>788</v>
      </c>
      <c r="B1411" s="17">
        <v>27</v>
      </c>
      <c r="C1411" s="17">
        <v>396</v>
      </c>
      <c r="D1411" s="17">
        <f t="shared" si="419"/>
        <v>423</v>
      </c>
      <c r="E1411" s="2">
        <f t="shared" si="420"/>
        <v>153.62</v>
      </c>
      <c r="F1411" s="17">
        <f t="shared" si="421"/>
        <v>27</v>
      </c>
      <c r="G1411" s="17">
        <f t="shared" si="422"/>
        <v>396</v>
      </c>
      <c r="H1411" s="17">
        <f t="shared" si="423"/>
        <v>423</v>
      </c>
      <c r="I1411" s="17">
        <f t="shared" si="424"/>
        <v>1596133</v>
      </c>
      <c r="J1411" s="17">
        <f t="shared" si="425"/>
        <v>3598922</v>
      </c>
      <c r="K1411" s="17">
        <f t="shared" si="426"/>
        <v>5195055</v>
      </c>
      <c r="L1411" s="17">
        <f>分割表!$B$5</f>
        <v>1596160</v>
      </c>
      <c r="M1411" s="17">
        <f>分割表!$C$5</f>
        <v>3599318</v>
      </c>
      <c r="N1411" s="17">
        <f t="shared" si="427"/>
        <v>5195478</v>
      </c>
      <c r="O1411" s="17">
        <f t="shared" si="428"/>
        <v>88.987595382116893</v>
      </c>
      <c r="P1411" s="17">
        <f t="shared" si="429"/>
        <v>2368.6400276567742</v>
      </c>
      <c r="Q1411" s="17">
        <f t="shared" si="430"/>
        <v>2558.0384317365756</v>
      </c>
      <c r="R1411" s="17">
        <f t="shared" si="431"/>
        <v>22797718.292971149</v>
      </c>
      <c r="S1411" s="17">
        <f t="shared" si="432"/>
        <v>54329848.046684593</v>
      </c>
      <c r="T1411" s="17">
        <f t="shared" si="433"/>
        <v>80332266.78985402</v>
      </c>
      <c r="U1411" s="17">
        <f t="shared" si="434"/>
        <v>22798130.936747961</v>
      </c>
      <c r="V1411" s="17">
        <f t="shared" si="435"/>
        <v>54336222.141856313</v>
      </c>
      <c r="W1411" s="17">
        <f t="shared" si="436"/>
        <v>80339230.748191163</v>
      </c>
      <c r="X1411" s="17">
        <f t="shared" si="418"/>
        <v>-2.9426060967600528E-2</v>
      </c>
    </row>
    <row r="1412" spans="1:24" s="17" customFormat="1">
      <c r="A1412" s="17" t="s">
        <v>278</v>
      </c>
      <c r="B1412" s="17">
        <v>474</v>
      </c>
      <c r="C1412" s="17">
        <v>1591</v>
      </c>
      <c r="D1412" s="17">
        <f t="shared" si="419"/>
        <v>2065</v>
      </c>
      <c r="E1412" s="2">
        <f t="shared" si="420"/>
        <v>61.86</v>
      </c>
      <c r="F1412" s="17">
        <f t="shared" si="421"/>
        <v>474</v>
      </c>
      <c r="G1412" s="17">
        <f t="shared" si="422"/>
        <v>1591</v>
      </c>
      <c r="H1412" s="17">
        <f t="shared" si="423"/>
        <v>2065</v>
      </c>
      <c r="I1412" s="17">
        <f t="shared" si="424"/>
        <v>1595686</v>
      </c>
      <c r="J1412" s="17">
        <f t="shared" si="425"/>
        <v>3597727</v>
      </c>
      <c r="K1412" s="17">
        <f t="shared" si="426"/>
        <v>5193413</v>
      </c>
      <c r="L1412" s="17">
        <f>分割表!$B$5</f>
        <v>1596160</v>
      </c>
      <c r="M1412" s="17">
        <f>分割表!$C$5</f>
        <v>3599318</v>
      </c>
      <c r="N1412" s="17">
        <f t="shared" si="427"/>
        <v>5195478</v>
      </c>
      <c r="O1412" s="17">
        <f t="shared" si="428"/>
        <v>2920.4122704834663</v>
      </c>
      <c r="P1412" s="17">
        <f t="shared" si="429"/>
        <v>11729.039783085418</v>
      </c>
      <c r="Q1412" s="17">
        <f t="shared" si="430"/>
        <v>15761.908568640949</v>
      </c>
      <c r="R1412" s="17">
        <f t="shared" si="431"/>
        <v>22790886.812377661</v>
      </c>
      <c r="S1412" s="17">
        <f t="shared" si="432"/>
        <v>54310613.351930372</v>
      </c>
      <c r="T1412" s="17">
        <f t="shared" si="433"/>
        <v>80305234.445797056</v>
      </c>
      <c r="U1412" s="17">
        <f t="shared" si="434"/>
        <v>22798130.936747961</v>
      </c>
      <c r="V1412" s="17">
        <f t="shared" si="435"/>
        <v>54336222.141856313</v>
      </c>
      <c r="W1412" s="17">
        <f t="shared" si="436"/>
        <v>80339230.748191163</v>
      </c>
      <c r="X1412" s="17">
        <f t="shared" si="418"/>
        <v>-2.9428631167203248E-2</v>
      </c>
    </row>
    <row r="1413" spans="1:24" s="17" customFormat="1">
      <c r="A1413" s="17" t="s">
        <v>1232</v>
      </c>
      <c r="B1413" s="17">
        <v>1198</v>
      </c>
      <c r="C1413" s="17">
        <v>3527</v>
      </c>
      <c r="D1413" s="17">
        <f t="shared" si="419"/>
        <v>4725</v>
      </c>
      <c r="E1413" s="2">
        <f t="shared" si="420"/>
        <v>66.36</v>
      </c>
      <c r="F1413" s="17">
        <f t="shared" si="421"/>
        <v>1198</v>
      </c>
      <c r="G1413" s="17">
        <f t="shared" si="422"/>
        <v>3527</v>
      </c>
      <c r="H1413" s="17">
        <f t="shared" si="423"/>
        <v>4725</v>
      </c>
      <c r="I1413" s="17">
        <f t="shared" si="424"/>
        <v>1594962</v>
      </c>
      <c r="J1413" s="17">
        <f t="shared" si="425"/>
        <v>3595791</v>
      </c>
      <c r="K1413" s="17">
        <f t="shared" si="426"/>
        <v>5190753</v>
      </c>
      <c r="L1413" s="17">
        <f>分割表!$B$5</f>
        <v>1596160</v>
      </c>
      <c r="M1413" s="17">
        <f>分割表!$C$5</f>
        <v>3599318</v>
      </c>
      <c r="N1413" s="17">
        <f t="shared" si="427"/>
        <v>5195478</v>
      </c>
      <c r="O1413" s="17">
        <f t="shared" si="428"/>
        <v>8491.9137168531233</v>
      </c>
      <c r="P1413" s="17">
        <f t="shared" si="429"/>
        <v>28809.251734942558</v>
      </c>
      <c r="Q1413" s="17">
        <f t="shared" si="430"/>
        <v>39976.442918659064</v>
      </c>
      <c r="R1413" s="17">
        <f t="shared" si="431"/>
        <v>22779822.219100215</v>
      </c>
      <c r="S1413" s="17">
        <f t="shared" si="432"/>
        <v>54279452.379311524</v>
      </c>
      <c r="T1413" s="17">
        <f t="shared" si="433"/>
        <v>80261443.80873397</v>
      </c>
      <c r="U1413" s="17">
        <f t="shared" si="434"/>
        <v>22798130.936747961</v>
      </c>
      <c r="V1413" s="17">
        <f t="shared" si="435"/>
        <v>54336222.141856313</v>
      </c>
      <c r="W1413" s="17">
        <f t="shared" si="436"/>
        <v>80339230.748191163</v>
      </c>
      <c r="X1413" s="17">
        <f t="shared" si="418"/>
        <v>-2.9475891987520042E-2</v>
      </c>
    </row>
    <row r="1414" spans="1:24" s="17" customFormat="1">
      <c r="A1414" s="17" t="s">
        <v>1736</v>
      </c>
      <c r="B1414" s="17">
        <v>220</v>
      </c>
      <c r="C1414" s="17">
        <v>913</v>
      </c>
      <c r="D1414" s="17">
        <f t="shared" si="419"/>
        <v>1133</v>
      </c>
      <c r="E1414" s="2">
        <f t="shared" si="420"/>
        <v>74.150000000000006</v>
      </c>
      <c r="F1414" s="17">
        <f t="shared" si="421"/>
        <v>220</v>
      </c>
      <c r="G1414" s="17">
        <f t="shared" si="422"/>
        <v>913</v>
      </c>
      <c r="H1414" s="17">
        <f t="shared" si="423"/>
        <v>1133</v>
      </c>
      <c r="I1414" s="17">
        <f t="shared" si="424"/>
        <v>1595940</v>
      </c>
      <c r="J1414" s="17">
        <f t="shared" si="425"/>
        <v>3598405</v>
      </c>
      <c r="K1414" s="17">
        <f t="shared" si="426"/>
        <v>5194345</v>
      </c>
      <c r="L1414" s="17">
        <f>分割表!$B$5</f>
        <v>1596160</v>
      </c>
      <c r="M1414" s="17">
        <f>分割表!$C$5</f>
        <v>3599318</v>
      </c>
      <c r="N1414" s="17">
        <f t="shared" si="427"/>
        <v>5195478</v>
      </c>
      <c r="O1414" s="17">
        <f t="shared" si="428"/>
        <v>1186.5980601975195</v>
      </c>
      <c r="P1414" s="17">
        <f t="shared" si="429"/>
        <v>6223.679858983206</v>
      </c>
      <c r="Q1414" s="17">
        <f t="shared" si="430"/>
        <v>7967.9632877447311</v>
      </c>
      <c r="R1414" s="17">
        <f t="shared" si="431"/>
        <v>22794768.667423472</v>
      </c>
      <c r="S1414" s="17">
        <f t="shared" si="432"/>
        <v>54321526.376900353</v>
      </c>
      <c r="T1414" s="17">
        <f t="shared" si="433"/>
        <v>80320577.953757137</v>
      </c>
      <c r="U1414" s="17">
        <f t="shared" si="434"/>
        <v>22798130.936747961</v>
      </c>
      <c r="V1414" s="17">
        <f t="shared" si="435"/>
        <v>54336222.141856313</v>
      </c>
      <c r="W1414" s="17">
        <f t="shared" si="436"/>
        <v>80339230.748191163</v>
      </c>
      <c r="X1414" s="17">
        <f t="shared" si="418"/>
        <v>-2.9521498179342041E-2</v>
      </c>
    </row>
    <row r="1415" spans="1:24" s="17" customFormat="1">
      <c r="A1415" s="17" t="s">
        <v>898</v>
      </c>
      <c r="B1415" s="17">
        <v>2</v>
      </c>
      <c r="C1415" s="17">
        <v>331</v>
      </c>
      <c r="D1415" s="17">
        <f t="shared" si="419"/>
        <v>333</v>
      </c>
      <c r="E1415" s="2">
        <f t="shared" si="420"/>
        <v>223.27</v>
      </c>
      <c r="F1415" s="17">
        <f t="shared" si="421"/>
        <v>2</v>
      </c>
      <c r="G1415" s="17">
        <f t="shared" si="422"/>
        <v>331</v>
      </c>
      <c r="H1415" s="17">
        <f t="shared" si="423"/>
        <v>333</v>
      </c>
      <c r="I1415" s="17">
        <f t="shared" si="424"/>
        <v>1596158</v>
      </c>
      <c r="J1415" s="17">
        <f t="shared" si="425"/>
        <v>3598987</v>
      </c>
      <c r="K1415" s="17">
        <f t="shared" si="426"/>
        <v>5195145</v>
      </c>
      <c r="L1415" s="17">
        <f>分割表!$B$5</f>
        <v>1596160</v>
      </c>
      <c r="M1415" s="17">
        <f>分割表!$C$5</f>
        <v>3599318</v>
      </c>
      <c r="N1415" s="17">
        <f t="shared" si="427"/>
        <v>5195478</v>
      </c>
      <c r="O1415" s="17">
        <f t="shared" si="428"/>
        <v>1.3862943611198906</v>
      </c>
      <c r="P1415" s="17">
        <f t="shared" si="429"/>
        <v>1920.5011822498077</v>
      </c>
      <c r="Q1415" s="17">
        <f t="shared" si="430"/>
        <v>1934.1114491634878</v>
      </c>
      <c r="R1415" s="17">
        <f t="shared" si="431"/>
        <v>22798100.370526604</v>
      </c>
      <c r="S1415" s="17">
        <f t="shared" si="432"/>
        <v>54330894.296690986</v>
      </c>
      <c r="T1415" s="17">
        <f t="shared" si="433"/>
        <v>80333748.480232865</v>
      </c>
      <c r="U1415" s="17">
        <f t="shared" si="434"/>
        <v>22798130.936747961</v>
      </c>
      <c r="V1415" s="17">
        <f t="shared" si="435"/>
        <v>54336222.141856313</v>
      </c>
      <c r="W1415" s="17">
        <f t="shared" si="436"/>
        <v>80339230.748191163</v>
      </c>
      <c r="X1415" s="17">
        <f t="shared" si="418"/>
        <v>-2.9592616652469077E-2</v>
      </c>
    </row>
    <row r="1416" spans="1:24" s="17" customFormat="1">
      <c r="A1416" s="17" t="s">
        <v>120</v>
      </c>
      <c r="B1416" s="17">
        <v>24</v>
      </c>
      <c r="C1416" s="17">
        <v>390</v>
      </c>
      <c r="D1416" s="17">
        <f t="shared" si="419"/>
        <v>414</v>
      </c>
      <c r="E1416" s="2">
        <f t="shared" si="420"/>
        <v>159.68</v>
      </c>
      <c r="F1416" s="17">
        <f t="shared" si="421"/>
        <v>24</v>
      </c>
      <c r="G1416" s="17">
        <f t="shared" si="422"/>
        <v>390</v>
      </c>
      <c r="H1416" s="17">
        <f t="shared" si="423"/>
        <v>414</v>
      </c>
      <c r="I1416" s="17">
        <f t="shared" si="424"/>
        <v>1596136</v>
      </c>
      <c r="J1416" s="17">
        <f t="shared" si="425"/>
        <v>3598928</v>
      </c>
      <c r="K1416" s="17">
        <f t="shared" si="426"/>
        <v>5195064</v>
      </c>
      <c r="L1416" s="17">
        <f>分割表!$B$5</f>
        <v>1596160</v>
      </c>
      <c r="M1416" s="17">
        <f>分割表!$C$5</f>
        <v>3599318</v>
      </c>
      <c r="N1416" s="17">
        <f t="shared" si="427"/>
        <v>5195478</v>
      </c>
      <c r="O1416" s="17">
        <f t="shared" si="428"/>
        <v>76.273291928350702</v>
      </c>
      <c r="P1416" s="17">
        <f t="shared" si="429"/>
        <v>2326.79722825824</v>
      </c>
      <c r="Q1416" s="17">
        <f t="shared" si="430"/>
        <v>2494.70851316368</v>
      </c>
      <c r="R1416" s="17">
        <f t="shared" si="431"/>
        <v>22797764.142257132</v>
      </c>
      <c r="S1416" s="17">
        <f t="shared" si="432"/>
        <v>54329944.62355908</v>
      </c>
      <c r="T1416" s="17">
        <f t="shared" si="433"/>
        <v>80332414.958821744</v>
      </c>
      <c r="U1416" s="17">
        <f t="shared" si="434"/>
        <v>22798130.936747961</v>
      </c>
      <c r="V1416" s="17">
        <f t="shared" si="435"/>
        <v>54336222.141856313</v>
      </c>
      <c r="W1416" s="17">
        <f t="shared" si="436"/>
        <v>80339230.748191163</v>
      </c>
      <c r="X1416" s="17">
        <f t="shared" si="418"/>
        <v>-2.960961638518397E-2</v>
      </c>
    </row>
    <row r="1417" spans="1:24" s="17" customFormat="1">
      <c r="A1417" s="17" t="s">
        <v>2454</v>
      </c>
      <c r="B1417" s="17">
        <v>52</v>
      </c>
      <c r="C1417" s="17">
        <v>465</v>
      </c>
      <c r="D1417" s="17">
        <f t="shared" si="419"/>
        <v>517</v>
      </c>
      <c r="E1417" s="2">
        <f t="shared" si="420"/>
        <v>126.65</v>
      </c>
      <c r="F1417" s="17">
        <f t="shared" si="421"/>
        <v>52</v>
      </c>
      <c r="G1417" s="17">
        <f t="shared" si="422"/>
        <v>465</v>
      </c>
      <c r="H1417" s="17">
        <f t="shared" si="423"/>
        <v>517</v>
      </c>
      <c r="I1417" s="17">
        <f t="shared" si="424"/>
        <v>1596108</v>
      </c>
      <c r="J1417" s="17">
        <f t="shared" si="425"/>
        <v>3598853</v>
      </c>
      <c r="K1417" s="17">
        <f t="shared" si="426"/>
        <v>5194961</v>
      </c>
      <c r="L1417" s="17">
        <f>分割表!$B$5</f>
        <v>1596160</v>
      </c>
      <c r="M1417" s="17">
        <f>分割表!$C$5</f>
        <v>3599318</v>
      </c>
      <c r="N1417" s="17">
        <f t="shared" si="427"/>
        <v>5195478</v>
      </c>
      <c r="O1417" s="17">
        <f t="shared" si="428"/>
        <v>205.46467336623422</v>
      </c>
      <c r="P1417" s="17">
        <f t="shared" si="429"/>
        <v>2856.0473935981204</v>
      </c>
      <c r="Q1417" s="17">
        <f t="shared" si="430"/>
        <v>3230.2381661208578</v>
      </c>
      <c r="R1417" s="17">
        <f t="shared" si="431"/>
        <v>22797336.215807267</v>
      </c>
      <c r="S1417" s="17">
        <f t="shared" si="432"/>
        <v>54328737.413346969</v>
      </c>
      <c r="T1417" s="17">
        <f t="shared" si="433"/>
        <v>80330719.248234108</v>
      </c>
      <c r="U1417" s="17">
        <f t="shared" si="434"/>
        <v>22798130.936747961</v>
      </c>
      <c r="V1417" s="17">
        <f t="shared" si="435"/>
        <v>54336222.141856313</v>
      </c>
      <c r="W1417" s="17">
        <f t="shared" si="436"/>
        <v>80339230.748191163</v>
      </c>
      <c r="X1417" s="17">
        <f t="shared" si="418"/>
        <v>-2.9622991361396907E-2</v>
      </c>
    </row>
    <row r="1418" spans="1:24" s="17" customFormat="1">
      <c r="A1418" s="17" t="s">
        <v>1018</v>
      </c>
      <c r="B1418" s="17">
        <v>30</v>
      </c>
      <c r="C1418" s="17">
        <v>408</v>
      </c>
      <c r="D1418" s="17">
        <f t="shared" si="419"/>
        <v>438</v>
      </c>
      <c r="E1418" s="2">
        <f t="shared" si="420"/>
        <v>151.57</v>
      </c>
      <c r="F1418" s="17">
        <f t="shared" si="421"/>
        <v>30</v>
      </c>
      <c r="G1418" s="17">
        <f t="shared" si="422"/>
        <v>408</v>
      </c>
      <c r="H1418" s="17">
        <f t="shared" si="423"/>
        <v>438</v>
      </c>
      <c r="I1418" s="17">
        <f t="shared" si="424"/>
        <v>1596130</v>
      </c>
      <c r="J1418" s="17">
        <f t="shared" si="425"/>
        <v>3598910</v>
      </c>
      <c r="K1418" s="17">
        <f t="shared" si="426"/>
        <v>5195040</v>
      </c>
      <c r="L1418" s="17">
        <f>分割表!$B$5</f>
        <v>1596160</v>
      </c>
      <c r="M1418" s="17">
        <f>分割表!$C$5</f>
        <v>3599318</v>
      </c>
      <c r="N1418" s="17">
        <f t="shared" si="427"/>
        <v>5195478</v>
      </c>
      <c r="O1418" s="17">
        <f t="shared" si="428"/>
        <v>102.03592144986466</v>
      </c>
      <c r="P1418" s="17">
        <f t="shared" si="429"/>
        <v>2452.5970071568977</v>
      </c>
      <c r="Q1418" s="17">
        <f t="shared" si="430"/>
        <v>2664.0118827448837</v>
      </c>
      <c r="R1418" s="17">
        <f t="shared" si="431"/>
        <v>22797672.44369081</v>
      </c>
      <c r="S1418" s="17">
        <f t="shared" si="432"/>
        <v>54329654.89296563</v>
      </c>
      <c r="T1418" s="17">
        <f t="shared" si="433"/>
        <v>80332019.841609135</v>
      </c>
      <c r="U1418" s="17">
        <f t="shared" si="434"/>
        <v>22798130.936747961</v>
      </c>
      <c r="V1418" s="17">
        <f t="shared" si="435"/>
        <v>54336222.141856313</v>
      </c>
      <c r="W1418" s="17">
        <f t="shared" si="436"/>
        <v>80339230.748191163</v>
      </c>
      <c r="X1418" s="17">
        <f t="shared" si="418"/>
        <v>-2.9787734668014477E-2</v>
      </c>
    </row>
    <row r="1419" spans="1:24" s="17" customFormat="1">
      <c r="A1419" s="17" t="s">
        <v>108</v>
      </c>
      <c r="B1419" s="17">
        <v>83</v>
      </c>
      <c r="C1419" s="17">
        <v>551</v>
      </c>
      <c r="D1419" s="17">
        <f t="shared" si="419"/>
        <v>634</v>
      </c>
      <c r="E1419" s="2">
        <f t="shared" si="420"/>
        <v>108.27</v>
      </c>
      <c r="F1419" s="17">
        <f t="shared" si="421"/>
        <v>83</v>
      </c>
      <c r="G1419" s="17">
        <f t="shared" si="422"/>
        <v>551</v>
      </c>
      <c r="H1419" s="17">
        <f t="shared" si="423"/>
        <v>634</v>
      </c>
      <c r="I1419" s="17">
        <f t="shared" si="424"/>
        <v>1596077</v>
      </c>
      <c r="J1419" s="17">
        <f t="shared" si="425"/>
        <v>3598767</v>
      </c>
      <c r="K1419" s="17">
        <f t="shared" si="426"/>
        <v>5194844</v>
      </c>
      <c r="L1419" s="17">
        <f>分割表!$B$5</f>
        <v>1596160</v>
      </c>
      <c r="M1419" s="17">
        <f>分割表!$C$5</f>
        <v>3599318</v>
      </c>
      <c r="N1419" s="17">
        <f t="shared" si="427"/>
        <v>5195478</v>
      </c>
      <c r="O1419" s="17">
        <f t="shared" si="428"/>
        <v>366.76377044711768</v>
      </c>
      <c r="P1419" s="17">
        <f t="shared" si="429"/>
        <v>3477.7658798432562</v>
      </c>
      <c r="Q1419" s="17">
        <f t="shared" si="430"/>
        <v>4090.5990371132011</v>
      </c>
      <c r="R1419" s="17">
        <f t="shared" si="431"/>
        <v>22796862.440667871</v>
      </c>
      <c r="S1419" s="17">
        <f t="shared" si="432"/>
        <v>54327353.147560753</v>
      </c>
      <c r="T1419" s="17">
        <f t="shared" si="433"/>
        <v>80328793.055189639</v>
      </c>
      <c r="U1419" s="17">
        <f t="shared" si="434"/>
        <v>22798130.936747961</v>
      </c>
      <c r="V1419" s="17">
        <f t="shared" si="435"/>
        <v>54336222.141856313</v>
      </c>
      <c r="W1419" s="17">
        <f t="shared" si="436"/>
        <v>80339230.748191163</v>
      </c>
      <c r="X1419" s="17">
        <f t="shared" si="418"/>
        <v>-2.9907168518357556E-2</v>
      </c>
    </row>
    <row r="1420" spans="1:24" s="17" customFormat="1">
      <c r="A1420" s="17" t="s">
        <v>2801</v>
      </c>
      <c r="B1420" s="17">
        <v>4</v>
      </c>
      <c r="C1420" s="17">
        <v>340</v>
      </c>
      <c r="D1420" s="17">
        <f t="shared" si="419"/>
        <v>344</v>
      </c>
      <c r="E1420" s="2">
        <f t="shared" si="420"/>
        <v>215.45</v>
      </c>
      <c r="F1420" s="17">
        <f t="shared" si="421"/>
        <v>4</v>
      </c>
      <c r="G1420" s="17">
        <f t="shared" si="422"/>
        <v>340</v>
      </c>
      <c r="H1420" s="17">
        <f t="shared" si="423"/>
        <v>344</v>
      </c>
      <c r="I1420" s="17">
        <f t="shared" si="424"/>
        <v>1596156</v>
      </c>
      <c r="J1420" s="17">
        <f t="shared" si="425"/>
        <v>3598978</v>
      </c>
      <c r="K1420" s="17">
        <f t="shared" si="426"/>
        <v>5195134</v>
      </c>
      <c r="L1420" s="17">
        <f>分割表!$B$5</f>
        <v>1596160</v>
      </c>
      <c r="M1420" s="17">
        <f>分割表!$C$5</f>
        <v>3599318</v>
      </c>
      <c r="N1420" s="17">
        <f t="shared" si="427"/>
        <v>5195478</v>
      </c>
      <c r="O1420" s="17">
        <f t="shared" si="428"/>
        <v>5.5451774444795623</v>
      </c>
      <c r="P1420" s="17">
        <f t="shared" si="429"/>
        <v>1981.8415099874705</v>
      </c>
      <c r="Q1420" s="17">
        <f t="shared" si="430"/>
        <v>2009.180730136449</v>
      </c>
      <c r="R1420" s="17">
        <f t="shared" si="431"/>
        <v>22798069.804307759</v>
      </c>
      <c r="S1420" s="17">
        <f t="shared" si="432"/>
        <v>54330749.431235462</v>
      </c>
      <c r="T1420" s="17">
        <f t="shared" si="433"/>
        <v>80333567.384658486</v>
      </c>
      <c r="U1420" s="17">
        <f t="shared" si="434"/>
        <v>22798130.936747961</v>
      </c>
      <c r="V1420" s="17">
        <f t="shared" si="435"/>
        <v>54336222.141856313</v>
      </c>
      <c r="W1420" s="17">
        <f t="shared" si="436"/>
        <v>80339230.748191163</v>
      </c>
      <c r="X1420" s="17">
        <f t="shared" si="418"/>
        <v>-2.9924603972411281E-2</v>
      </c>
    </row>
    <row r="1421" spans="1:24" s="17" customFormat="1">
      <c r="A1421" s="17" t="s">
        <v>181</v>
      </c>
      <c r="B1421" s="17">
        <v>12</v>
      </c>
      <c r="C1421" s="17">
        <v>362</v>
      </c>
      <c r="D1421" s="17">
        <f t="shared" si="419"/>
        <v>374</v>
      </c>
      <c r="E1421" s="2">
        <f t="shared" si="420"/>
        <v>187.92</v>
      </c>
      <c r="F1421" s="17">
        <f t="shared" si="421"/>
        <v>12</v>
      </c>
      <c r="G1421" s="17">
        <f t="shared" si="422"/>
        <v>362</v>
      </c>
      <c r="H1421" s="17">
        <f t="shared" si="423"/>
        <v>374</v>
      </c>
      <c r="I1421" s="17">
        <f t="shared" si="424"/>
        <v>1596148</v>
      </c>
      <c r="J1421" s="17">
        <f t="shared" si="425"/>
        <v>3598956</v>
      </c>
      <c r="K1421" s="17">
        <f t="shared" si="426"/>
        <v>5195104</v>
      </c>
      <c r="L1421" s="17">
        <f>分割表!$B$5</f>
        <v>1596160</v>
      </c>
      <c r="M1421" s="17">
        <f>分割表!$C$5</f>
        <v>3599318</v>
      </c>
      <c r="N1421" s="17">
        <f t="shared" si="427"/>
        <v>5195478</v>
      </c>
      <c r="O1421" s="17">
        <f t="shared" si="428"/>
        <v>29.818879797456006</v>
      </c>
      <c r="P1421" s="17">
        <f t="shared" si="429"/>
        <v>2132.7752046809292</v>
      </c>
      <c r="Q1421" s="17">
        <f t="shared" si="430"/>
        <v>2215.6716682330352</v>
      </c>
      <c r="R1421" s="17">
        <f t="shared" si="431"/>
        <v>22797947.539457437</v>
      </c>
      <c r="S1421" s="17">
        <f t="shared" si="432"/>
        <v>54330395.315772273</v>
      </c>
      <c r="T1421" s="17">
        <f t="shared" si="433"/>
        <v>80333073.487755805</v>
      </c>
      <c r="U1421" s="17">
        <f t="shared" si="434"/>
        <v>22798130.936747961</v>
      </c>
      <c r="V1421" s="17">
        <f t="shared" si="435"/>
        <v>54336222.141856313</v>
      </c>
      <c r="W1421" s="17">
        <f t="shared" si="436"/>
        <v>80339230.748191163</v>
      </c>
      <c r="X1421" s="17">
        <f t="shared" ref="X1421:X1484" si="437">(B1421/4116443)*1000-(C1421/11004548)*1000</f>
        <v>-2.9980351976852823E-2</v>
      </c>
    </row>
    <row r="1422" spans="1:24" s="17" customFormat="1">
      <c r="A1422" s="17" t="s">
        <v>2731</v>
      </c>
      <c r="B1422" s="17">
        <v>77</v>
      </c>
      <c r="C1422" s="17">
        <v>537</v>
      </c>
      <c r="D1422" s="17">
        <f t="shared" si="419"/>
        <v>614</v>
      </c>
      <c r="E1422" s="2">
        <f t="shared" si="420"/>
        <v>112.32</v>
      </c>
      <c r="F1422" s="17">
        <f t="shared" si="421"/>
        <v>77</v>
      </c>
      <c r="G1422" s="17">
        <f t="shared" si="422"/>
        <v>537</v>
      </c>
      <c r="H1422" s="17">
        <f t="shared" si="423"/>
        <v>614</v>
      </c>
      <c r="I1422" s="17">
        <f t="shared" si="424"/>
        <v>1596083</v>
      </c>
      <c r="J1422" s="17">
        <f t="shared" si="425"/>
        <v>3598781</v>
      </c>
      <c r="K1422" s="17">
        <f t="shared" si="426"/>
        <v>5194864</v>
      </c>
      <c r="L1422" s="17">
        <f>分割表!$B$5</f>
        <v>1596160</v>
      </c>
      <c r="M1422" s="17">
        <f>分割表!$C$5</f>
        <v>3599318</v>
      </c>
      <c r="N1422" s="17">
        <f t="shared" si="427"/>
        <v>5195478</v>
      </c>
      <c r="O1422" s="17">
        <f t="shared" si="428"/>
        <v>334.47301748273367</v>
      </c>
      <c r="P1422" s="17">
        <f t="shared" si="429"/>
        <v>3375.5809767512606</v>
      </c>
      <c r="Q1422" s="17">
        <f t="shared" si="430"/>
        <v>3941.8768858823455</v>
      </c>
      <c r="R1422" s="17">
        <f t="shared" si="431"/>
        <v>22796954.13903496</v>
      </c>
      <c r="S1422" s="17">
        <f t="shared" si="432"/>
        <v>54327578.493013807</v>
      </c>
      <c r="T1422" s="17">
        <f t="shared" si="433"/>
        <v>80329122.318771198</v>
      </c>
      <c r="U1422" s="17">
        <f t="shared" si="434"/>
        <v>22798130.936747961</v>
      </c>
      <c r="V1422" s="17">
        <f t="shared" si="435"/>
        <v>54336222.141856313</v>
      </c>
      <c r="W1422" s="17">
        <f t="shared" si="436"/>
        <v>80339230.748191163</v>
      </c>
      <c r="X1422" s="17">
        <f t="shared" si="437"/>
        <v>-3.0092536314191981E-2</v>
      </c>
    </row>
    <row r="1423" spans="1:24" s="17" customFormat="1">
      <c r="A1423" s="17" t="s">
        <v>244</v>
      </c>
      <c r="B1423" s="17">
        <v>22</v>
      </c>
      <c r="C1423" s="17">
        <v>392</v>
      </c>
      <c r="D1423" s="17">
        <f t="shared" si="419"/>
        <v>414</v>
      </c>
      <c r="E1423" s="2">
        <f t="shared" si="420"/>
        <v>167.76</v>
      </c>
      <c r="F1423" s="17">
        <f t="shared" si="421"/>
        <v>22</v>
      </c>
      <c r="G1423" s="17">
        <f t="shared" si="422"/>
        <v>392</v>
      </c>
      <c r="H1423" s="17">
        <f t="shared" si="423"/>
        <v>414</v>
      </c>
      <c r="I1423" s="17">
        <f t="shared" si="424"/>
        <v>1596138</v>
      </c>
      <c r="J1423" s="17">
        <f t="shared" si="425"/>
        <v>3598926</v>
      </c>
      <c r="K1423" s="17">
        <f t="shared" si="426"/>
        <v>5195064</v>
      </c>
      <c r="L1423" s="17">
        <f>分割表!$B$5</f>
        <v>1596160</v>
      </c>
      <c r="M1423" s="17">
        <f>分割表!$C$5</f>
        <v>3599318</v>
      </c>
      <c r="N1423" s="17">
        <f t="shared" si="427"/>
        <v>5195478</v>
      </c>
      <c r="O1423" s="17">
        <f t="shared" si="428"/>
        <v>68.002933973882961</v>
      </c>
      <c r="P1423" s="17">
        <f t="shared" si="429"/>
        <v>2340.734641197861</v>
      </c>
      <c r="Q1423" s="17">
        <f t="shared" si="430"/>
        <v>2494.70851316368</v>
      </c>
      <c r="R1423" s="17">
        <f t="shared" si="431"/>
        <v>22797794.708450917</v>
      </c>
      <c r="S1423" s="17">
        <f t="shared" si="432"/>
        <v>54329912.431266472</v>
      </c>
      <c r="T1423" s="17">
        <f t="shared" si="433"/>
        <v>80332414.958821744</v>
      </c>
      <c r="U1423" s="17">
        <f t="shared" si="434"/>
        <v>22798130.936747961</v>
      </c>
      <c r="V1423" s="17">
        <f t="shared" si="435"/>
        <v>54336222.141856313</v>
      </c>
      <c r="W1423" s="17">
        <f t="shared" si="436"/>
        <v>80339230.748191163</v>
      </c>
      <c r="X1423" s="17">
        <f t="shared" si="437"/>
        <v>-3.0277215781570329E-2</v>
      </c>
    </row>
    <row r="1424" spans="1:24" s="17" customFormat="1">
      <c r="A1424" s="17" t="s">
        <v>2680</v>
      </c>
      <c r="B1424" s="17">
        <v>148</v>
      </c>
      <c r="C1424" s="17">
        <v>729</v>
      </c>
      <c r="D1424" s="17">
        <f t="shared" si="419"/>
        <v>877</v>
      </c>
      <c r="E1424" s="2">
        <f t="shared" si="420"/>
        <v>88.34</v>
      </c>
      <c r="F1424" s="17">
        <f t="shared" si="421"/>
        <v>148</v>
      </c>
      <c r="G1424" s="17">
        <f t="shared" si="422"/>
        <v>729</v>
      </c>
      <c r="H1424" s="17">
        <f t="shared" si="423"/>
        <v>877</v>
      </c>
      <c r="I1424" s="17">
        <f t="shared" si="424"/>
        <v>1596012</v>
      </c>
      <c r="J1424" s="17">
        <f t="shared" si="425"/>
        <v>3598589</v>
      </c>
      <c r="K1424" s="17">
        <f t="shared" si="426"/>
        <v>5194601</v>
      </c>
      <c r="L1424" s="17">
        <f>分割表!$B$5</f>
        <v>1596160</v>
      </c>
      <c r="M1424" s="17">
        <f>分割表!$C$5</f>
        <v>3599318</v>
      </c>
      <c r="N1424" s="17">
        <f t="shared" si="427"/>
        <v>5195478</v>
      </c>
      <c r="O1424" s="17">
        <f t="shared" si="428"/>
        <v>739.58741651708897</v>
      </c>
      <c r="P1424" s="17">
        <f t="shared" si="429"/>
        <v>4805.3301506343123</v>
      </c>
      <c r="Q1424" s="17">
        <f t="shared" si="430"/>
        <v>5942.9966323104045</v>
      </c>
      <c r="R1424" s="17">
        <f t="shared" si="431"/>
        <v>22795869.043136854</v>
      </c>
      <c r="S1424" s="17">
        <f t="shared" si="432"/>
        <v>54324488.045834526</v>
      </c>
      <c r="T1424" s="17">
        <f t="shared" si="433"/>
        <v>80324792.50882493</v>
      </c>
      <c r="U1424" s="17">
        <f t="shared" si="434"/>
        <v>22798130.936747961</v>
      </c>
      <c r="V1424" s="17">
        <f t="shared" si="435"/>
        <v>54336222.141856313</v>
      </c>
      <c r="W1424" s="17">
        <f t="shared" si="436"/>
        <v>80339230.748191163</v>
      </c>
      <c r="X1424" s="17">
        <f t="shared" si="437"/>
        <v>-3.029196741469542E-2</v>
      </c>
    </row>
    <row r="1425" spans="1:24" s="17" customFormat="1">
      <c r="A1425" s="17" t="s">
        <v>2337</v>
      </c>
      <c r="B1425" s="17">
        <v>26</v>
      </c>
      <c r="C1425" s="17">
        <v>403</v>
      </c>
      <c r="D1425" s="17">
        <f t="shared" si="419"/>
        <v>429</v>
      </c>
      <c r="E1425" s="2">
        <f t="shared" si="420"/>
        <v>161.05000000000001</v>
      </c>
      <c r="F1425" s="17">
        <f t="shared" si="421"/>
        <v>26</v>
      </c>
      <c r="G1425" s="17">
        <f t="shared" si="422"/>
        <v>403</v>
      </c>
      <c r="H1425" s="17">
        <f t="shared" si="423"/>
        <v>429</v>
      </c>
      <c r="I1425" s="17">
        <f t="shared" si="424"/>
        <v>1596134</v>
      </c>
      <c r="J1425" s="17">
        <f t="shared" si="425"/>
        <v>3598915</v>
      </c>
      <c r="K1425" s="17">
        <f t="shared" si="426"/>
        <v>5195049</v>
      </c>
      <c r="L1425" s="17">
        <f>分割表!$B$5</f>
        <v>1596160</v>
      </c>
      <c r="M1425" s="17">
        <f>分割表!$C$5</f>
        <v>3599318</v>
      </c>
      <c r="N1425" s="17">
        <f t="shared" si="427"/>
        <v>5195478</v>
      </c>
      <c r="O1425" s="17">
        <f t="shared" si="428"/>
        <v>84.710509988558542</v>
      </c>
      <c r="P1425" s="17">
        <f t="shared" si="429"/>
        <v>2417.571434464513</v>
      </c>
      <c r="Q1425" s="17">
        <f t="shared" si="430"/>
        <v>2600.3650182201191</v>
      </c>
      <c r="R1425" s="17">
        <f t="shared" si="431"/>
        <v>22797733.57606585</v>
      </c>
      <c r="S1425" s="17">
        <f t="shared" si="432"/>
        <v>54329735.373677</v>
      </c>
      <c r="T1425" s="17">
        <f t="shared" si="433"/>
        <v>80332168.010550871</v>
      </c>
      <c r="U1425" s="17">
        <f t="shared" si="434"/>
        <v>22798130.936747961</v>
      </c>
      <c r="V1425" s="17">
        <f t="shared" si="435"/>
        <v>54336222.141856313</v>
      </c>
      <c r="W1425" s="17">
        <f t="shared" si="436"/>
        <v>80339230.748191163</v>
      </c>
      <c r="X1425" s="17">
        <f t="shared" si="437"/>
        <v>-3.0305089783791098E-2</v>
      </c>
    </row>
    <row r="1426" spans="1:24" s="17" customFormat="1">
      <c r="A1426" s="17" t="s">
        <v>1893</v>
      </c>
      <c r="B1426" s="17">
        <v>12</v>
      </c>
      <c r="C1426" s="17">
        <v>366</v>
      </c>
      <c r="D1426" s="17">
        <f t="shared" si="419"/>
        <v>378</v>
      </c>
      <c r="E1426" s="2">
        <f t="shared" si="420"/>
        <v>190.6</v>
      </c>
      <c r="F1426" s="17">
        <f t="shared" si="421"/>
        <v>12</v>
      </c>
      <c r="G1426" s="17">
        <f t="shared" si="422"/>
        <v>366</v>
      </c>
      <c r="H1426" s="17">
        <f t="shared" si="423"/>
        <v>378</v>
      </c>
      <c r="I1426" s="17">
        <f t="shared" si="424"/>
        <v>1596148</v>
      </c>
      <c r="J1426" s="17">
        <f t="shared" si="425"/>
        <v>3598952</v>
      </c>
      <c r="K1426" s="17">
        <f t="shared" si="426"/>
        <v>5195100</v>
      </c>
      <c r="L1426" s="17">
        <f>分割表!$B$5</f>
        <v>1596160</v>
      </c>
      <c r="M1426" s="17">
        <f>分割表!$C$5</f>
        <v>3599318</v>
      </c>
      <c r="N1426" s="17">
        <f t="shared" si="427"/>
        <v>5195478</v>
      </c>
      <c r="O1426" s="17">
        <f t="shared" si="428"/>
        <v>29.818879797456006</v>
      </c>
      <c r="P1426" s="17">
        <f t="shared" si="429"/>
        <v>2160.3638000248998</v>
      </c>
      <c r="Q1426" s="17">
        <f t="shared" si="430"/>
        <v>2243.3900059442044</v>
      </c>
      <c r="R1426" s="17">
        <f t="shared" si="431"/>
        <v>22797947.539457437</v>
      </c>
      <c r="S1426" s="17">
        <f t="shared" si="432"/>
        <v>54330330.93115706</v>
      </c>
      <c r="T1426" s="17">
        <f t="shared" si="433"/>
        <v>80333007.63484855</v>
      </c>
      <c r="U1426" s="17">
        <f t="shared" si="434"/>
        <v>22798130.936747961</v>
      </c>
      <c r="V1426" s="17">
        <f t="shared" si="435"/>
        <v>54336222.141856313</v>
      </c>
      <c r="W1426" s="17">
        <f t="shared" si="436"/>
        <v>80339230.748191163</v>
      </c>
      <c r="X1426" s="17">
        <f t="shared" si="437"/>
        <v>-3.0343838055517748E-2</v>
      </c>
    </row>
    <row r="1427" spans="1:24" s="17" customFormat="1">
      <c r="A1427" s="17" t="s">
        <v>940</v>
      </c>
      <c r="B1427" s="17">
        <v>66</v>
      </c>
      <c r="C1427" s="17">
        <v>511</v>
      </c>
      <c r="D1427" s="17">
        <f t="shared" si="419"/>
        <v>577</v>
      </c>
      <c r="E1427" s="2">
        <f t="shared" si="420"/>
        <v>120.57</v>
      </c>
      <c r="F1427" s="17">
        <f t="shared" si="421"/>
        <v>66</v>
      </c>
      <c r="G1427" s="17">
        <f t="shared" si="422"/>
        <v>511</v>
      </c>
      <c r="H1427" s="17">
        <f t="shared" si="423"/>
        <v>577</v>
      </c>
      <c r="I1427" s="17">
        <f t="shared" si="424"/>
        <v>1596094</v>
      </c>
      <c r="J1427" s="17">
        <f t="shared" si="425"/>
        <v>3598807</v>
      </c>
      <c r="K1427" s="17">
        <f t="shared" si="426"/>
        <v>5194901</v>
      </c>
      <c r="L1427" s="17">
        <f>分割表!$B$5</f>
        <v>1596160</v>
      </c>
      <c r="M1427" s="17">
        <f>分割表!$C$5</f>
        <v>3599318</v>
      </c>
      <c r="N1427" s="17">
        <f t="shared" si="427"/>
        <v>5195478</v>
      </c>
      <c r="O1427" s="17">
        <f t="shared" si="428"/>
        <v>276.51721297374405</v>
      </c>
      <c r="P1427" s="17">
        <f t="shared" si="429"/>
        <v>3186.7848605940931</v>
      </c>
      <c r="Q1427" s="17">
        <f t="shared" si="430"/>
        <v>3668.4749877751738</v>
      </c>
      <c r="R1427" s="17">
        <f t="shared" si="431"/>
        <v>22797122.252766531</v>
      </c>
      <c r="S1427" s="17">
        <f t="shared" si="432"/>
        <v>54327996.991856843</v>
      </c>
      <c r="T1427" s="17">
        <f t="shared" si="433"/>
        <v>80329731.456600085</v>
      </c>
      <c r="U1427" s="17">
        <f t="shared" si="434"/>
        <v>22798130.936747961</v>
      </c>
      <c r="V1427" s="17">
        <f t="shared" si="435"/>
        <v>54336222.141856313</v>
      </c>
      <c r="W1427" s="17">
        <f t="shared" si="436"/>
        <v>80339230.748191163</v>
      </c>
      <c r="X1427" s="17">
        <f t="shared" si="437"/>
        <v>-3.0402086766666343E-2</v>
      </c>
    </row>
    <row r="1428" spans="1:24" s="17" customFormat="1">
      <c r="A1428" s="17" t="s">
        <v>1170</v>
      </c>
      <c r="B1428" s="17">
        <v>2</v>
      </c>
      <c r="C1428" s="17">
        <v>340</v>
      </c>
      <c r="D1428" s="17">
        <f t="shared" si="419"/>
        <v>342</v>
      </c>
      <c r="E1428" s="2">
        <f t="shared" si="420"/>
        <v>229.77</v>
      </c>
      <c r="F1428" s="17">
        <f t="shared" si="421"/>
        <v>2</v>
      </c>
      <c r="G1428" s="17">
        <f t="shared" si="422"/>
        <v>340</v>
      </c>
      <c r="H1428" s="17">
        <f t="shared" si="423"/>
        <v>342</v>
      </c>
      <c r="I1428" s="17">
        <f t="shared" si="424"/>
        <v>1596158</v>
      </c>
      <c r="J1428" s="17">
        <f t="shared" si="425"/>
        <v>3598978</v>
      </c>
      <c r="K1428" s="17">
        <f t="shared" si="426"/>
        <v>5195136</v>
      </c>
      <c r="L1428" s="17">
        <f>分割表!$B$5</f>
        <v>1596160</v>
      </c>
      <c r="M1428" s="17">
        <f>分割表!$C$5</f>
        <v>3599318</v>
      </c>
      <c r="N1428" s="17">
        <f t="shared" si="427"/>
        <v>5195478</v>
      </c>
      <c r="O1428" s="17">
        <f t="shared" si="428"/>
        <v>1.3862943611198906</v>
      </c>
      <c r="P1428" s="17">
        <f t="shared" si="429"/>
        <v>1981.8415099874705</v>
      </c>
      <c r="Q1428" s="17">
        <f t="shared" si="430"/>
        <v>1995.5052720754109</v>
      </c>
      <c r="R1428" s="17">
        <f t="shared" si="431"/>
        <v>22798100.370526604</v>
      </c>
      <c r="S1428" s="17">
        <f t="shared" si="432"/>
        <v>54330749.431235462</v>
      </c>
      <c r="T1428" s="17">
        <f t="shared" si="433"/>
        <v>80333600.311124817</v>
      </c>
      <c r="U1428" s="17">
        <f t="shared" si="434"/>
        <v>22798130.936747961</v>
      </c>
      <c r="V1428" s="17">
        <f t="shared" si="435"/>
        <v>54336222.141856313</v>
      </c>
      <c r="W1428" s="17">
        <f t="shared" si="436"/>
        <v>80339230.748191163</v>
      </c>
      <c r="X1428" s="17">
        <f t="shared" si="437"/>
        <v>-3.0410460329465174E-2</v>
      </c>
    </row>
    <row r="1429" spans="1:24" s="17" customFormat="1">
      <c r="A1429" s="17" t="s">
        <v>1793</v>
      </c>
      <c r="B1429" s="17">
        <v>2</v>
      </c>
      <c r="C1429" s="17">
        <v>340</v>
      </c>
      <c r="D1429" s="17">
        <f t="shared" si="419"/>
        <v>342</v>
      </c>
      <c r="E1429" s="2">
        <f t="shared" si="420"/>
        <v>229.77</v>
      </c>
      <c r="F1429" s="17">
        <f t="shared" si="421"/>
        <v>2</v>
      </c>
      <c r="G1429" s="17">
        <f t="shared" si="422"/>
        <v>340</v>
      </c>
      <c r="H1429" s="17">
        <f t="shared" si="423"/>
        <v>342</v>
      </c>
      <c r="I1429" s="17">
        <f t="shared" si="424"/>
        <v>1596158</v>
      </c>
      <c r="J1429" s="17">
        <f t="shared" si="425"/>
        <v>3598978</v>
      </c>
      <c r="K1429" s="17">
        <f t="shared" si="426"/>
        <v>5195136</v>
      </c>
      <c r="L1429" s="17">
        <f>分割表!$B$5</f>
        <v>1596160</v>
      </c>
      <c r="M1429" s="17">
        <f>分割表!$C$5</f>
        <v>3599318</v>
      </c>
      <c r="N1429" s="17">
        <f t="shared" si="427"/>
        <v>5195478</v>
      </c>
      <c r="O1429" s="17">
        <f t="shared" si="428"/>
        <v>1.3862943611198906</v>
      </c>
      <c r="P1429" s="17">
        <f t="shared" si="429"/>
        <v>1981.8415099874705</v>
      </c>
      <c r="Q1429" s="17">
        <f t="shared" si="430"/>
        <v>1995.5052720754109</v>
      </c>
      <c r="R1429" s="17">
        <f t="shared" si="431"/>
        <v>22798100.370526604</v>
      </c>
      <c r="S1429" s="17">
        <f t="shared" si="432"/>
        <v>54330749.431235462</v>
      </c>
      <c r="T1429" s="17">
        <f t="shared" si="433"/>
        <v>80333600.311124817</v>
      </c>
      <c r="U1429" s="17">
        <f t="shared" si="434"/>
        <v>22798130.936747961</v>
      </c>
      <c r="V1429" s="17">
        <f t="shared" si="435"/>
        <v>54336222.141856313</v>
      </c>
      <c r="W1429" s="17">
        <f t="shared" si="436"/>
        <v>80339230.748191163</v>
      </c>
      <c r="X1429" s="17">
        <f t="shared" si="437"/>
        <v>-3.0410460329465174E-2</v>
      </c>
    </row>
    <row r="1430" spans="1:24" s="17" customFormat="1">
      <c r="A1430" s="17" t="s">
        <v>411</v>
      </c>
      <c r="B1430" s="17">
        <v>6</v>
      </c>
      <c r="C1430" s="17">
        <v>352</v>
      </c>
      <c r="D1430" s="17">
        <f t="shared" si="419"/>
        <v>358</v>
      </c>
      <c r="E1430" s="2">
        <f t="shared" si="420"/>
        <v>211.61</v>
      </c>
      <c r="F1430" s="17">
        <f t="shared" si="421"/>
        <v>6</v>
      </c>
      <c r="G1430" s="17">
        <f t="shared" si="422"/>
        <v>352</v>
      </c>
      <c r="H1430" s="17">
        <f t="shared" si="423"/>
        <v>358</v>
      </c>
      <c r="I1430" s="17">
        <f t="shared" si="424"/>
        <v>1596154</v>
      </c>
      <c r="J1430" s="17">
        <f t="shared" si="425"/>
        <v>3598966</v>
      </c>
      <c r="K1430" s="17">
        <f t="shared" si="426"/>
        <v>5195120</v>
      </c>
      <c r="L1430" s="17">
        <f>分割表!$B$5</f>
        <v>1596160</v>
      </c>
      <c r="M1430" s="17">
        <f>分割表!$C$5</f>
        <v>3599318</v>
      </c>
      <c r="N1430" s="17">
        <f t="shared" si="427"/>
        <v>5195478</v>
      </c>
      <c r="O1430" s="17">
        <f t="shared" si="428"/>
        <v>10.750556815368331</v>
      </c>
      <c r="P1430" s="17">
        <f t="shared" si="429"/>
        <v>2063.9981738105303</v>
      </c>
      <c r="Q1430" s="17">
        <f t="shared" si="430"/>
        <v>2105.2308091314508</v>
      </c>
      <c r="R1430" s="17">
        <f t="shared" si="431"/>
        <v>22798039.23809142</v>
      </c>
      <c r="S1430" s="17">
        <f t="shared" si="432"/>
        <v>54330556.277329788</v>
      </c>
      <c r="T1430" s="17">
        <f t="shared" si="433"/>
        <v>80333336.899415687</v>
      </c>
      <c r="U1430" s="17">
        <f t="shared" si="434"/>
        <v>22798130.936747961</v>
      </c>
      <c r="V1430" s="17">
        <f t="shared" si="435"/>
        <v>54336222.141856313</v>
      </c>
      <c r="W1430" s="17">
        <f t="shared" si="436"/>
        <v>80339230.748191163</v>
      </c>
      <c r="X1430" s="17">
        <f t="shared" si="437"/>
        <v>-3.0529205851352173E-2</v>
      </c>
    </row>
    <row r="1431" spans="1:24" s="17" customFormat="1">
      <c r="A1431" s="17" t="s">
        <v>1753</v>
      </c>
      <c r="B1431" s="17">
        <v>205</v>
      </c>
      <c r="C1431" s="17">
        <v>885</v>
      </c>
      <c r="D1431" s="17">
        <f t="shared" si="419"/>
        <v>1090</v>
      </c>
      <c r="E1431" s="2">
        <f t="shared" si="420"/>
        <v>79.709999999999994</v>
      </c>
      <c r="F1431" s="17">
        <f t="shared" si="421"/>
        <v>205</v>
      </c>
      <c r="G1431" s="17">
        <f t="shared" si="422"/>
        <v>885</v>
      </c>
      <c r="H1431" s="17">
        <f t="shared" si="423"/>
        <v>1090</v>
      </c>
      <c r="I1431" s="17">
        <f t="shared" si="424"/>
        <v>1595955</v>
      </c>
      <c r="J1431" s="17">
        <f t="shared" si="425"/>
        <v>3598433</v>
      </c>
      <c r="K1431" s="17">
        <f t="shared" si="426"/>
        <v>5194388</v>
      </c>
      <c r="L1431" s="17">
        <f>分割表!$B$5</f>
        <v>1596160</v>
      </c>
      <c r="M1431" s="17">
        <f>分割表!$C$5</f>
        <v>3599318</v>
      </c>
      <c r="N1431" s="17">
        <f t="shared" si="427"/>
        <v>5195478</v>
      </c>
      <c r="O1431" s="17">
        <f t="shared" si="428"/>
        <v>1091.2170457233738</v>
      </c>
      <c r="P1431" s="17">
        <f t="shared" si="429"/>
        <v>6005.2450658320176</v>
      </c>
      <c r="Q1431" s="17">
        <f t="shared" si="430"/>
        <v>7623.3869429932765</v>
      </c>
      <c r="R1431" s="17">
        <f t="shared" si="431"/>
        <v>22794997.912095897</v>
      </c>
      <c r="S1431" s="17">
        <f t="shared" si="432"/>
        <v>54321977.065044284</v>
      </c>
      <c r="T1431" s="17">
        <f t="shared" si="433"/>
        <v>80321285.866422072</v>
      </c>
      <c r="U1431" s="17">
        <f t="shared" si="434"/>
        <v>22798130.936747961</v>
      </c>
      <c r="V1431" s="17">
        <f t="shared" si="435"/>
        <v>54336222.141856313</v>
      </c>
      <c r="W1431" s="17">
        <f t="shared" si="436"/>
        <v>80339230.748191163</v>
      </c>
      <c r="X1431" s="17">
        <f t="shared" si="437"/>
        <v>-3.0621018306591731E-2</v>
      </c>
    </row>
    <row r="1432" spans="1:24" s="17" customFormat="1">
      <c r="A1432" s="17" t="s">
        <v>789</v>
      </c>
      <c r="B1432" s="17">
        <v>574</v>
      </c>
      <c r="C1432" s="17">
        <v>1872</v>
      </c>
      <c r="D1432" s="17">
        <f t="shared" si="419"/>
        <v>2446</v>
      </c>
      <c r="E1432" s="2">
        <f t="shared" si="420"/>
        <v>63.66</v>
      </c>
      <c r="F1432" s="17">
        <f t="shared" si="421"/>
        <v>574</v>
      </c>
      <c r="G1432" s="17">
        <f t="shared" si="422"/>
        <v>1872</v>
      </c>
      <c r="H1432" s="17">
        <f t="shared" si="423"/>
        <v>2446</v>
      </c>
      <c r="I1432" s="17">
        <f t="shared" si="424"/>
        <v>1595586</v>
      </c>
      <c r="J1432" s="17">
        <f t="shared" si="425"/>
        <v>3597446</v>
      </c>
      <c r="K1432" s="17">
        <f t="shared" si="426"/>
        <v>5193032</v>
      </c>
      <c r="L1432" s="17">
        <f>分割表!$B$5</f>
        <v>1596160</v>
      </c>
      <c r="M1432" s="17">
        <f>分割表!$C$5</f>
        <v>3599318</v>
      </c>
      <c r="N1432" s="17">
        <f t="shared" si="427"/>
        <v>5195478</v>
      </c>
      <c r="O1432" s="17">
        <f t="shared" si="428"/>
        <v>3646.4092734874312</v>
      </c>
      <c r="P1432" s="17">
        <f t="shared" si="429"/>
        <v>14105.07569397427</v>
      </c>
      <c r="Q1432" s="17">
        <f t="shared" si="430"/>
        <v>19084.203987540452</v>
      </c>
      <c r="R1432" s="17">
        <f t="shared" si="431"/>
        <v>22789358.534081593</v>
      </c>
      <c r="S1432" s="17">
        <f t="shared" si="432"/>
        <v>54306090.439503342</v>
      </c>
      <c r="T1432" s="17">
        <f t="shared" si="433"/>
        <v>80298962.094244316</v>
      </c>
      <c r="U1432" s="17">
        <f t="shared" si="434"/>
        <v>22798130.936747961</v>
      </c>
      <c r="V1432" s="17">
        <f t="shared" si="435"/>
        <v>54336222.141856313</v>
      </c>
      <c r="W1432" s="17">
        <f t="shared" si="436"/>
        <v>80339230.748191163</v>
      </c>
      <c r="X1432" s="17">
        <f t="shared" si="437"/>
        <v>-3.0670710340719914E-2</v>
      </c>
    </row>
    <row r="1433" spans="1:24" s="17" customFormat="1">
      <c r="A1433" s="17" t="s">
        <v>2764</v>
      </c>
      <c r="B1433" s="17">
        <v>38</v>
      </c>
      <c r="C1433" s="17">
        <v>440</v>
      </c>
      <c r="D1433" s="17">
        <f t="shared" si="419"/>
        <v>478</v>
      </c>
      <c r="E1433" s="2">
        <f t="shared" si="420"/>
        <v>147.37</v>
      </c>
      <c r="F1433" s="17">
        <f t="shared" si="421"/>
        <v>38</v>
      </c>
      <c r="G1433" s="17">
        <f t="shared" si="422"/>
        <v>440</v>
      </c>
      <c r="H1433" s="17">
        <f t="shared" si="423"/>
        <v>478</v>
      </c>
      <c r="I1433" s="17">
        <f t="shared" si="424"/>
        <v>1596122</v>
      </c>
      <c r="J1433" s="17">
        <f t="shared" si="425"/>
        <v>3598878</v>
      </c>
      <c r="K1433" s="17">
        <f t="shared" si="426"/>
        <v>5195000</v>
      </c>
      <c r="L1433" s="17">
        <f>分割表!$B$5</f>
        <v>1596160</v>
      </c>
      <c r="M1433" s="17">
        <f>分割表!$C$5</f>
        <v>3599318</v>
      </c>
      <c r="N1433" s="17">
        <f t="shared" si="427"/>
        <v>5195478</v>
      </c>
      <c r="O1433" s="17">
        <f t="shared" si="428"/>
        <v>138.22827406960266</v>
      </c>
      <c r="P1433" s="17">
        <f t="shared" si="429"/>
        <v>2678.1808798414149</v>
      </c>
      <c r="Q1433" s="17">
        <f t="shared" si="430"/>
        <v>2949.0739301309163</v>
      </c>
      <c r="R1433" s="17">
        <f t="shared" si="431"/>
        <v>22797550.178970799</v>
      </c>
      <c r="S1433" s="17">
        <f t="shared" si="432"/>
        <v>54329139.816577345</v>
      </c>
      <c r="T1433" s="17">
        <f t="shared" si="433"/>
        <v>80331361.31316784</v>
      </c>
      <c r="U1433" s="17">
        <f t="shared" si="434"/>
        <v>22798130.936747961</v>
      </c>
      <c r="V1433" s="17">
        <f t="shared" si="435"/>
        <v>54336222.141856313</v>
      </c>
      <c r="W1433" s="17">
        <f t="shared" si="436"/>
        <v>80339230.748191163</v>
      </c>
      <c r="X1433" s="17">
        <f t="shared" si="437"/>
        <v>-3.0752197869118345E-2</v>
      </c>
    </row>
    <row r="1434" spans="1:24" s="17" customFormat="1">
      <c r="A1434" s="17" t="s">
        <v>626</v>
      </c>
      <c r="B1434" s="17">
        <v>6</v>
      </c>
      <c r="C1434" s="17">
        <v>355</v>
      </c>
      <c r="D1434" s="17">
        <f t="shared" si="419"/>
        <v>361</v>
      </c>
      <c r="E1434" s="2">
        <f t="shared" si="420"/>
        <v>213.71</v>
      </c>
      <c r="F1434" s="17">
        <f t="shared" si="421"/>
        <v>6</v>
      </c>
      <c r="G1434" s="17">
        <f t="shared" si="422"/>
        <v>355</v>
      </c>
      <c r="H1434" s="17">
        <f t="shared" si="423"/>
        <v>361</v>
      </c>
      <c r="I1434" s="17">
        <f t="shared" si="424"/>
        <v>1596154</v>
      </c>
      <c r="J1434" s="17">
        <f t="shared" si="425"/>
        <v>3598963</v>
      </c>
      <c r="K1434" s="17">
        <f t="shared" si="426"/>
        <v>5195117</v>
      </c>
      <c r="L1434" s="17">
        <f>分割表!$B$5</f>
        <v>1596160</v>
      </c>
      <c r="M1434" s="17">
        <f>分割表!$C$5</f>
        <v>3599318</v>
      </c>
      <c r="N1434" s="17">
        <f t="shared" si="427"/>
        <v>5195478</v>
      </c>
      <c r="O1434" s="17">
        <f t="shared" si="428"/>
        <v>10.750556815368331</v>
      </c>
      <c r="P1434" s="17">
        <f t="shared" si="429"/>
        <v>2084.6018152637726</v>
      </c>
      <c r="Q1434" s="17">
        <f t="shared" si="430"/>
        <v>2125.8849429581701</v>
      </c>
      <c r="R1434" s="17">
        <f t="shared" si="431"/>
        <v>22798039.23809142</v>
      </c>
      <c r="S1434" s="17">
        <f t="shared" si="432"/>
        <v>54330507.988859616</v>
      </c>
      <c r="T1434" s="17">
        <f t="shared" si="433"/>
        <v>80333287.509725705</v>
      </c>
      <c r="U1434" s="17">
        <f t="shared" si="434"/>
        <v>22798130.936747961</v>
      </c>
      <c r="V1434" s="17">
        <f t="shared" si="435"/>
        <v>54336222.141856313</v>
      </c>
      <c r="W1434" s="17">
        <f t="shared" si="436"/>
        <v>80339230.748191163</v>
      </c>
      <c r="X1434" s="17">
        <f t="shared" si="437"/>
        <v>-3.0801820410350872E-2</v>
      </c>
    </row>
    <row r="1435" spans="1:24" s="17" customFormat="1">
      <c r="A1435" s="17" t="s">
        <v>2799</v>
      </c>
      <c r="B1435" s="17">
        <v>4</v>
      </c>
      <c r="C1435" s="17">
        <v>352</v>
      </c>
      <c r="D1435" s="17">
        <f t="shared" si="419"/>
        <v>356</v>
      </c>
      <c r="E1435" s="2">
        <f t="shared" si="420"/>
        <v>223.99</v>
      </c>
      <c r="F1435" s="17">
        <f t="shared" si="421"/>
        <v>4</v>
      </c>
      <c r="G1435" s="17">
        <f t="shared" si="422"/>
        <v>352</v>
      </c>
      <c r="H1435" s="17">
        <f t="shared" si="423"/>
        <v>356</v>
      </c>
      <c r="I1435" s="17">
        <f t="shared" si="424"/>
        <v>1596156</v>
      </c>
      <c r="J1435" s="17">
        <f t="shared" si="425"/>
        <v>3598966</v>
      </c>
      <c r="K1435" s="17">
        <f t="shared" si="426"/>
        <v>5195122</v>
      </c>
      <c r="L1435" s="17">
        <f>分割表!$B$5</f>
        <v>1596160</v>
      </c>
      <c r="M1435" s="17">
        <f>分割表!$C$5</f>
        <v>3599318</v>
      </c>
      <c r="N1435" s="17">
        <f t="shared" si="427"/>
        <v>5195478</v>
      </c>
      <c r="O1435" s="17">
        <f t="shared" si="428"/>
        <v>5.5451774444795623</v>
      </c>
      <c r="P1435" s="17">
        <f t="shared" si="429"/>
        <v>2063.9981738105303</v>
      </c>
      <c r="Q1435" s="17">
        <f t="shared" si="430"/>
        <v>2091.4753401833227</v>
      </c>
      <c r="R1435" s="17">
        <f t="shared" si="431"/>
        <v>22798069.804307759</v>
      </c>
      <c r="S1435" s="17">
        <f t="shared" si="432"/>
        <v>54330556.277329788</v>
      </c>
      <c r="T1435" s="17">
        <f t="shared" si="433"/>
        <v>80333369.825876623</v>
      </c>
      <c r="U1435" s="17">
        <f t="shared" si="434"/>
        <v>22798130.936747961</v>
      </c>
      <c r="V1435" s="17">
        <f t="shared" si="435"/>
        <v>54336222.141856313</v>
      </c>
      <c r="W1435" s="17">
        <f t="shared" si="436"/>
        <v>80339230.748191163</v>
      </c>
      <c r="X1435" s="17">
        <f t="shared" si="437"/>
        <v>-3.1015062208406066E-2</v>
      </c>
    </row>
    <row r="1436" spans="1:24" s="17" customFormat="1">
      <c r="A1436" s="17" t="s">
        <v>52</v>
      </c>
      <c r="B1436" s="17">
        <v>4</v>
      </c>
      <c r="C1436" s="17">
        <v>355</v>
      </c>
      <c r="D1436" s="17">
        <f t="shared" si="419"/>
        <v>359</v>
      </c>
      <c r="E1436" s="2">
        <f t="shared" si="420"/>
        <v>226.12</v>
      </c>
      <c r="F1436" s="17">
        <f t="shared" si="421"/>
        <v>4</v>
      </c>
      <c r="G1436" s="17">
        <f t="shared" si="422"/>
        <v>355</v>
      </c>
      <c r="H1436" s="17">
        <f t="shared" si="423"/>
        <v>359</v>
      </c>
      <c r="I1436" s="17">
        <f t="shared" si="424"/>
        <v>1596156</v>
      </c>
      <c r="J1436" s="17">
        <f t="shared" si="425"/>
        <v>3598963</v>
      </c>
      <c r="K1436" s="17">
        <f t="shared" si="426"/>
        <v>5195119</v>
      </c>
      <c r="L1436" s="17">
        <f>分割表!$B$5</f>
        <v>1596160</v>
      </c>
      <c r="M1436" s="17">
        <f>分割表!$C$5</f>
        <v>3599318</v>
      </c>
      <c r="N1436" s="17">
        <f t="shared" si="427"/>
        <v>5195478</v>
      </c>
      <c r="O1436" s="17">
        <f t="shared" si="428"/>
        <v>5.5451774444795623</v>
      </c>
      <c r="P1436" s="17">
        <f t="shared" si="429"/>
        <v>2084.6018152637726</v>
      </c>
      <c r="Q1436" s="17">
        <f t="shared" si="430"/>
        <v>2112.1127374672919</v>
      </c>
      <c r="R1436" s="17">
        <f t="shared" si="431"/>
        <v>22798069.804307759</v>
      </c>
      <c r="S1436" s="17">
        <f t="shared" si="432"/>
        <v>54330507.988859616</v>
      </c>
      <c r="T1436" s="17">
        <f t="shared" si="433"/>
        <v>80333320.436185494</v>
      </c>
      <c r="U1436" s="17">
        <f t="shared" si="434"/>
        <v>22798130.936747961</v>
      </c>
      <c r="V1436" s="17">
        <f t="shared" si="435"/>
        <v>54336222.141856313</v>
      </c>
      <c r="W1436" s="17">
        <f t="shared" si="436"/>
        <v>80339230.748191163</v>
      </c>
      <c r="X1436" s="17">
        <f t="shared" si="437"/>
        <v>-3.1287676767404765E-2</v>
      </c>
    </row>
    <row r="1437" spans="1:24" s="17" customFormat="1">
      <c r="A1437" s="17" t="s">
        <v>750</v>
      </c>
      <c r="B1437" s="17">
        <v>29</v>
      </c>
      <c r="C1437" s="17">
        <v>422</v>
      </c>
      <c r="D1437" s="17">
        <f t="shared" si="419"/>
        <v>451</v>
      </c>
      <c r="E1437" s="2">
        <f t="shared" si="420"/>
        <v>162.99</v>
      </c>
      <c r="F1437" s="17">
        <f t="shared" si="421"/>
        <v>29</v>
      </c>
      <c r="G1437" s="17">
        <f t="shared" si="422"/>
        <v>422</v>
      </c>
      <c r="H1437" s="17">
        <f t="shared" si="423"/>
        <v>451</v>
      </c>
      <c r="I1437" s="17">
        <f t="shared" si="424"/>
        <v>1596131</v>
      </c>
      <c r="J1437" s="17">
        <f t="shared" si="425"/>
        <v>3598896</v>
      </c>
      <c r="K1437" s="17">
        <f t="shared" si="426"/>
        <v>5195027</v>
      </c>
      <c r="L1437" s="17">
        <f>分割表!$B$5</f>
        <v>1596160</v>
      </c>
      <c r="M1437" s="17">
        <f>分割表!$C$5</f>
        <v>3599318</v>
      </c>
      <c r="N1437" s="17">
        <f t="shared" si="427"/>
        <v>5195478</v>
      </c>
      <c r="O1437" s="17">
        <f t="shared" si="428"/>
        <v>97.651579069607749</v>
      </c>
      <c r="P1437" s="17">
        <f t="shared" si="429"/>
        <v>2550.9922425231971</v>
      </c>
      <c r="Q1437" s="17">
        <f t="shared" si="430"/>
        <v>2756.271770115708</v>
      </c>
      <c r="R1437" s="17">
        <f t="shared" si="431"/>
        <v>22797687.72678363</v>
      </c>
      <c r="S1437" s="17">
        <f t="shared" si="432"/>
        <v>54329429.547010742</v>
      </c>
      <c r="T1437" s="17">
        <f t="shared" si="433"/>
        <v>80331805.819831923</v>
      </c>
      <c r="U1437" s="17">
        <f t="shared" si="434"/>
        <v>22798130.936747961</v>
      </c>
      <c r="V1437" s="17">
        <f t="shared" si="435"/>
        <v>54336222.141856313</v>
      </c>
      <c r="W1437" s="17">
        <f t="shared" si="436"/>
        <v>80339230.748191163</v>
      </c>
      <c r="X1437" s="17">
        <f t="shared" si="437"/>
        <v>-3.1302864121868688E-2</v>
      </c>
    </row>
    <row r="1438" spans="1:24" s="17" customFormat="1">
      <c r="A1438" s="17" t="s">
        <v>1780</v>
      </c>
      <c r="B1438" s="17">
        <v>54</v>
      </c>
      <c r="C1438" s="17">
        <v>489</v>
      </c>
      <c r="D1438" s="17">
        <f t="shared" si="419"/>
        <v>543</v>
      </c>
      <c r="E1438" s="2">
        <f t="shared" si="420"/>
        <v>134.72</v>
      </c>
      <c r="F1438" s="17">
        <f t="shared" si="421"/>
        <v>54</v>
      </c>
      <c r="G1438" s="17">
        <f t="shared" si="422"/>
        <v>489</v>
      </c>
      <c r="H1438" s="17">
        <f t="shared" si="423"/>
        <v>543</v>
      </c>
      <c r="I1438" s="17">
        <f t="shared" si="424"/>
        <v>1596106</v>
      </c>
      <c r="J1438" s="17">
        <f t="shared" si="425"/>
        <v>3598829</v>
      </c>
      <c r="K1438" s="17">
        <f t="shared" si="426"/>
        <v>5194935</v>
      </c>
      <c r="L1438" s="17">
        <f>分割表!$B$5</f>
        <v>1596160</v>
      </c>
      <c r="M1438" s="17">
        <f>分割表!$C$5</f>
        <v>3599318</v>
      </c>
      <c r="N1438" s="17">
        <f t="shared" si="427"/>
        <v>5195478</v>
      </c>
      <c r="O1438" s="17">
        <f t="shared" si="428"/>
        <v>215.40513851447082</v>
      </c>
      <c r="P1438" s="17">
        <f t="shared" si="429"/>
        <v>3028.0652573532125</v>
      </c>
      <c r="Q1438" s="17">
        <f t="shared" si="430"/>
        <v>3419.3303607241269</v>
      </c>
      <c r="R1438" s="17">
        <f t="shared" si="431"/>
        <v>22797305.649651073</v>
      </c>
      <c r="S1438" s="17">
        <f t="shared" si="432"/>
        <v>54328351.1064092</v>
      </c>
      <c r="T1438" s="17">
        <f t="shared" si="433"/>
        <v>80330291.205107614</v>
      </c>
      <c r="U1438" s="17">
        <f t="shared" si="434"/>
        <v>22798130.936747961</v>
      </c>
      <c r="V1438" s="17">
        <f t="shared" si="435"/>
        <v>54336222.141856313</v>
      </c>
      <c r="W1438" s="17">
        <f t="shared" si="436"/>
        <v>80339230.748191163</v>
      </c>
      <c r="X1438" s="17">
        <f t="shared" si="437"/>
        <v>-3.1318051476332591E-2</v>
      </c>
    </row>
    <row r="1439" spans="1:24" s="17" customFormat="1">
      <c r="A1439" s="17" t="s">
        <v>1314</v>
      </c>
      <c r="B1439" s="17">
        <v>4</v>
      </c>
      <c r="C1439" s="17">
        <v>356</v>
      </c>
      <c r="D1439" s="17">
        <f t="shared" si="419"/>
        <v>360</v>
      </c>
      <c r="E1439" s="2">
        <f t="shared" si="420"/>
        <v>226.83</v>
      </c>
      <c r="F1439" s="17">
        <f t="shared" si="421"/>
        <v>4</v>
      </c>
      <c r="G1439" s="17">
        <f t="shared" si="422"/>
        <v>356</v>
      </c>
      <c r="H1439" s="17">
        <f t="shared" si="423"/>
        <v>360</v>
      </c>
      <c r="I1439" s="17">
        <f t="shared" si="424"/>
        <v>1596156</v>
      </c>
      <c r="J1439" s="17">
        <f t="shared" si="425"/>
        <v>3598962</v>
      </c>
      <c r="K1439" s="17">
        <f t="shared" si="426"/>
        <v>5195118</v>
      </c>
      <c r="L1439" s="17">
        <f>分割表!$B$5</f>
        <v>1596160</v>
      </c>
      <c r="M1439" s="17">
        <f>分割表!$C$5</f>
        <v>3599318</v>
      </c>
      <c r="N1439" s="17">
        <f t="shared" si="427"/>
        <v>5195478</v>
      </c>
      <c r="O1439" s="17">
        <f t="shared" si="428"/>
        <v>5.5451774444795623</v>
      </c>
      <c r="P1439" s="17">
        <f t="shared" si="429"/>
        <v>2091.4753401833227</v>
      </c>
      <c r="Q1439" s="17">
        <f t="shared" si="430"/>
        <v>2118.9974513220559</v>
      </c>
      <c r="R1439" s="17">
        <f t="shared" si="431"/>
        <v>22798069.804307759</v>
      </c>
      <c r="S1439" s="17">
        <f t="shared" si="432"/>
        <v>54330491.892703451</v>
      </c>
      <c r="T1439" s="17">
        <f t="shared" si="433"/>
        <v>80333303.972955495</v>
      </c>
      <c r="U1439" s="17">
        <f t="shared" si="434"/>
        <v>22798130.936747961</v>
      </c>
      <c r="V1439" s="17">
        <f t="shared" si="435"/>
        <v>54336222.141856313</v>
      </c>
      <c r="W1439" s="17">
        <f t="shared" si="436"/>
        <v>80339230.748191163</v>
      </c>
      <c r="X1439" s="17">
        <f t="shared" si="437"/>
        <v>-3.1378548287070998E-2</v>
      </c>
    </row>
    <row r="1440" spans="1:24" s="17" customFormat="1">
      <c r="A1440" s="17" t="s">
        <v>1026</v>
      </c>
      <c r="B1440" s="17">
        <v>84</v>
      </c>
      <c r="C1440" s="17">
        <v>570</v>
      </c>
      <c r="D1440" s="17">
        <f t="shared" si="419"/>
        <v>654</v>
      </c>
      <c r="E1440" s="2">
        <f t="shared" si="420"/>
        <v>115.21</v>
      </c>
      <c r="F1440" s="17">
        <f t="shared" si="421"/>
        <v>84</v>
      </c>
      <c r="G1440" s="17">
        <f t="shared" si="422"/>
        <v>570</v>
      </c>
      <c r="H1440" s="17">
        <f t="shared" si="423"/>
        <v>654</v>
      </c>
      <c r="I1440" s="17">
        <f t="shared" si="424"/>
        <v>1596076</v>
      </c>
      <c r="J1440" s="17">
        <f t="shared" si="425"/>
        <v>3598748</v>
      </c>
      <c r="K1440" s="17">
        <f t="shared" si="426"/>
        <v>5194824</v>
      </c>
      <c r="L1440" s="17">
        <f>分割表!$B$5</f>
        <v>1596160</v>
      </c>
      <c r="M1440" s="17">
        <f>分割表!$C$5</f>
        <v>3599318</v>
      </c>
      <c r="N1440" s="17">
        <f t="shared" si="427"/>
        <v>5195478</v>
      </c>
      <c r="O1440" s="17">
        <f t="shared" si="428"/>
        <v>372.18861110283831</v>
      </c>
      <c r="P1440" s="17">
        <f t="shared" si="429"/>
        <v>3617.0127256722999</v>
      </c>
      <c r="Q1440" s="17">
        <f t="shared" si="430"/>
        <v>4239.9522078530081</v>
      </c>
      <c r="R1440" s="17">
        <f t="shared" si="431"/>
        <v>22796847.157608885</v>
      </c>
      <c r="S1440" s="17">
        <f t="shared" si="432"/>
        <v>54327047.321675859</v>
      </c>
      <c r="T1440" s="17">
        <f t="shared" si="433"/>
        <v>80328463.791685075</v>
      </c>
      <c r="U1440" s="17">
        <f t="shared" si="434"/>
        <v>22798130.936747961</v>
      </c>
      <c r="V1440" s="17">
        <f t="shared" si="435"/>
        <v>54336222.141856313</v>
      </c>
      <c r="W1440" s="17">
        <f t="shared" si="436"/>
        <v>80339230.748191163</v>
      </c>
      <c r="X1440" s="17">
        <f t="shared" si="437"/>
        <v>-3.1390799213489029E-2</v>
      </c>
    </row>
    <row r="1441" spans="1:24" s="17" customFormat="1">
      <c r="A1441" s="17" t="s">
        <v>2070</v>
      </c>
      <c r="B1441" s="17">
        <v>2</v>
      </c>
      <c r="C1441" s="17">
        <v>352</v>
      </c>
      <c r="D1441" s="17">
        <f t="shared" si="419"/>
        <v>354</v>
      </c>
      <c r="E1441" s="2">
        <f t="shared" si="420"/>
        <v>238.44</v>
      </c>
      <c r="F1441" s="17">
        <f t="shared" si="421"/>
        <v>2</v>
      </c>
      <c r="G1441" s="17">
        <f t="shared" si="422"/>
        <v>352</v>
      </c>
      <c r="H1441" s="17">
        <f t="shared" si="423"/>
        <v>354</v>
      </c>
      <c r="I1441" s="17">
        <f t="shared" si="424"/>
        <v>1596158</v>
      </c>
      <c r="J1441" s="17">
        <f t="shared" si="425"/>
        <v>3598966</v>
      </c>
      <c r="K1441" s="17">
        <f t="shared" si="426"/>
        <v>5195124</v>
      </c>
      <c r="L1441" s="17">
        <f>分割表!$B$5</f>
        <v>1596160</v>
      </c>
      <c r="M1441" s="17">
        <f>分割表!$C$5</f>
        <v>3599318</v>
      </c>
      <c r="N1441" s="17">
        <f t="shared" si="427"/>
        <v>5195478</v>
      </c>
      <c r="O1441" s="17">
        <f t="shared" si="428"/>
        <v>1.3862943611198906</v>
      </c>
      <c r="P1441" s="17">
        <f t="shared" si="429"/>
        <v>2063.9981738105303</v>
      </c>
      <c r="Q1441" s="17">
        <f t="shared" si="430"/>
        <v>2077.7311072493562</v>
      </c>
      <c r="R1441" s="17">
        <f t="shared" si="431"/>
        <v>22798100.370526604</v>
      </c>
      <c r="S1441" s="17">
        <f t="shared" si="432"/>
        <v>54330556.277329788</v>
      </c>
      <c r="T1441" s="17">
        <f t="shared" si="433"/>
        <v>80333402.75233835</v>
      </c>
      <c r="U1441" s="17">
        <f t="shared" si="434"/>
        <v>22798130.936747961</v>
      </c>
      <c r="V1441" s="17">
        <f t="shared" si="435"/>
        <v>54336222.141856313</v>
      </c>
      <c r="W1441" s="17">
        <f t="shared" si="436"/>
        <v>80339230.748191163</v>
      </c>
      <c r="X1441" s="17">
        <f t="shared" si="437"/>
        <v>-3.1500918565459959E-2</v>
      </c>
    </row>
    <row r="1442" spans="1:24" s="17" customFormat="1">
      <c r="A1442" s="17" t="s">
        <v>1607</v>
      </c>
      <c r="B1442" s="17">
        <v>114</v>
      </c>
      <c r="C1442" s="17">
        <v>652</v>
      </c>
      <c r="D1442" s="17">
        <f t="shared" si="419"/>
        <v>766</v>
      </c>
      <c r="E1442" s="2">
        <f t="shared" si="420"/>
        <v>103.26</v>
      </c>
      <c r="F1442" s="17">
        <f t="shared" si="421"/>
        <v>114</v>
      </c>
      <c r="G1442" s="17">
        <f t="shared" si="422"/>
        <v>652</v>
      </c>
      <c r="H1442" s="17">
        <f t="shared" si="423"/>
        <v>766</v>
      </c>
      <c r="I1442" s="17">
        <f t="shared" si="424"/>
        <v>1596046</v>
      </c>
      <c r="J1442" s="17">
        <f t="shared" si="425"/>
        <v>3598666</v>
      </c>
      <c r="K1442" s="17">
        <f t="shared" si="426"/>
        <v>5194712</v>
      </c>
      <c r="L1442" s="17">
        <f>分割表!$B$5</f>
        <v>1596160</v>
      </c>
      <c r="M1442" s="17">
        <f>分割表!$C$5</f>
        <v>3599318</v>
      </c>
      <c r="N1442" s="17">
        <f t="shared" si="427"/>
        <v>5195478</v>
      </c>
      <c r="O1442" s="17">
        <f t="shared" si="428"/>
        <v>539.92662311697245</v>
      </c>
      <c r="P1442" s="17">
        <f t="shared" si="429"/>
        <v>4224.9890543761776</v>
      </c>
      <c r="Q1442" s="17">
        <f t="shared" si="430"/>
        <v>5087.1455420212924</v>
      </c>
      <c r="R1442" s="17">
        <f t="shared" si="431"/>
        <v>22796388.66613058</v>
      </c>
      <c r="S1442" s="17">
        <f t="shared" si="432"/>
        <v>54325727.442691736</v>
      </c>
      <c r="T1442" s="17">
        <f t="shared" si="433"/>
        <v>80326619.91748248</v>
      </c>
      <c r="U1442" s="17">
        <f t="shared" si="434"/>
        <v>22798130.936747961</v>
      </c>
      <c r="V1442" s="17">
        <f t="shared" si="435"/>
        <v>54336222.141856313</v>
      </c>
      <c r="W1442" s="17">
        <f t="shared" si="436"/>
        <v>80339230.748191163</v>
      </c>
      <c r="X1442" s="17">
        <f t="shared" si="437"/>
        <v>-3.1554418470311693E-2</v>
      </c>
    </row>
    <row r="1443" spans="1:24" s="17" customFormat="1">
      <c r="A1443" s="17" t="s">
        <v>2745</v>
      </c>
      <c r="B1443" s="17">
        <v>57</v>
      </c>
      <c r="C1443" s="17">
        <v>500</v>
      </c>
      <c r="D1443" s="17">
        <f t="shared" si="419"/>
        <v>557</v>
      </c>
      <c r="E1443" s="2">
        <f t="shared" si="420"/>
        <v>133.78</v>
      </c>
      <c r="F1443" s="17">
        <f t="shared" si="421"/>
        <v>57</v>
      </c>
      <c r="G1443" s="17">
        <f t="shared" si="422"/>
        <v>500</v>
      </c>
      <c r="H1443" s="17">
        <f t="shared" si="423"/>
        <v>557</v>
      </c>
      <c r="I1443" s="17">
        <f t="shared" si="424"/>
        <v>1596103</v>
      </c>
      <c r="J1443" s="17">
        <f t="shared" si="425"/>
        <v>3598818</v>
      </c>
      <c r="K1443" s="17">
        <f t="shared" si="426"/>
        <v>5194921</v>
      </c>
      <c r="L1443" s="17">
        <f>分割表!$B$5</f>
        <v>1596160</v>
      </c>
      <c r="M1443" s="17">
        <f>分割表!$C$5</f>
        <v>3599318</v>
      </c>
      <c r="N1443" s="17">
        <f t="shared" si="427"/>
        <v>5195478</v>
      </c>
      <c r="O1443" s="17">
        <f t="shared" si="428"/>
        <v>230.45392226656938</v>
      </c>
      <c r="P1443" s="17">
        <f t="shared" si="429"/>
        <v>3107.3040492110958</v>
      </c>
      <c r="Q1443" s="17">
        <f t="shared" si="430"/>
        <v>3521.6688386394972</v>
      </c>
      <c r="R1443" s="17">
        <f t="shared" si="431"/>
        <v>22797259.800421476</v>
      </c>
      <c r="S1443" s="17">
        <f t="shared" si="432"/>
        <v>54328174.049116209</v>
      </c>
      <c r="T1443" s="17">
        <f t="shared" si="433"/>
        <v>80330060.720401093</v>
      </c>
      <c r="U1443" s="17">
        <f t="shared" si="434"/>
        <v>22798130.936747961</v>
      </c>
      <c r="V1443" s="17">
        <f t="shared" si="435"/>
        <v>54336222.141856313</v>
      </c>
      <c r="W1443" s="17">
        <f t="shared" si="436"/>
        <v>80339230.748191163</v>
      </c>
      <c r="X1443" s="17">
        <f t="shared" si="437"/>
        <v>-3.1588853657080314E-2</v>
      </c>
    </row>
    <row r="1444" spans="1:24" s="17" customFormat="1">
      <c r="A1444" s="17" t="s">
        <v>2619</v>
      </c>
      <c r="B1444" s="17">
        <v>359</v>
      </c>
      <c r="C1444" s="17">
        <v>1309</v>
      </c>
      <c r="D1444" s="17">
        <f t="shared" si="419"/>
        <v>1668</v>
      </c>
      <c r="E1444" s="2">
        <f t="shared" si="420"/>
        <v>70.930000000000007</v>
      </c>
      <c r="F1444" s="17">
        <f t="shared" si="421"/>
        <v>359</v>
      </c>
      <c r="G1444" s="17">
        <f t="shared" si="422"/>
        <v>1309</v>
      </c>
      <c r="H1444" s="17">
        <f t="shared" si="423"/>
        <v>1668</v>
      </c>
      <c r="I1444" s="17">
        <f t="shared" si="424"/>
        <v>1595801</v>
      </c>
      <c r="J1444" s="17">
        <f t="shared" si="425"/>
        <v>3598009</v>
      </c>
      <c r="K1444" s="17">
        <f t="shared" si="426"/>
        <v>5193810</v>
      </c>
      <c r="L1444" s="17">
        <f>分割表!$B$5</f>
        <v>1596160</v>
      </c>
      <c r="M1444" s="17">
        <f>分割表!$C$5</f>
        <v>3599318</v>
      </c>
      <c r="N1444" s="17">
        <f t="shared" si="427"/>
        <v>5195478</v>
      </c>
      <c r="O1444" s="17">
        <f t="shared" si="428"/>
        <v>2112.1127374672919</v>
      </c>
      <c r="P1444" s="17">
        <f t="shared" si="429"/>
        <v>9394.7175645760599</v>
      </c>
      <c r="Q1444" s="17">
        <f t="shared" si="430"/>
        <v>12375.526812308379</v>
      </c>
      <c r="R1444" s="17">
        <f t="shared" si="431"/>
        <v>22792644.340165563</v>
      </c>
      <c r="S1444" s="17">
        <f t="shared" si="432"/>
        <v>54315152.382195927</v>
      </c>
      <c r="T1444" s="17">
        <f t="shared" si="433"/>
        <v>80311770.232925564</v>
      </c>
      <c r="U1444" s="17">
        <f t="shared" si="434"/>
        <v>22798130.936747961</v>
      </c>
      <c r="V1444" s="17">
        <f t="shared" si="435"/>
        <v>54336222.141856313</v>
      </c>
      <c r="W1444" s="17">
        <f t="shared" si="436"/>
        <v>80339230.748191163</v>
      </c>
      <c r="X1444" s="17">
        <f t="shared" si="437"/>
        <v>-3.1739603151924548E-2</v>
      </c>
    </row>
    <row r="1445" spans="1:24" s="17" customFormat="1">
      <c r="A1445" s="17" t="s">
        <v>2795</v>
      </c>
      <c r="B1445" s="17">
        <v>2</v>
      </c>
      <c r="C1445" s="17">
        <v>355</v>
      </c>
      <c r="D1445" s="17">
        <f t="shared" si="419"/>
        <v>357</v>
      </c>
      <c r="E1445" s="2">
        <f t="shared" si="420"/>
        <v>240.61</v>
      </c>
      <c r="F1445" s="17">
        <f t="shared" si="421"/>
        <v>2</v>
      </c>
      <c r="G1445" s="17">
        <f t="shared" si="422"/>
        <v>355</v>
      </c>
      <c r="H1445" s="17">
        <f t="shared" si="423"/>
        <v>357</v>
      </c>
      <c r="I1445" s="17">
        <f t="shared" si="424"/>
        <v>1596158</v>
      </c>
      <c r="J1445" s="17">
        <f t="shared" si="425"/>
        <v>3598963</v>
      </c>
      <c r="K1445" s="17">
        <f t="shared" si="426"/>
        <v>5195121</v>
      </c>
      <c r="L1445" s="17">
        <f>分割表!$B$5</f>
        <v>1596160</v>
      </c>
      <c r="M1445" s="17">
        <f>分割表!$C$5</f>
        <v>3599318</v>
      </c>
      <c r="N1445" s="17">
        <f t="shared" si="427"/>
        <v>5195478</v>
      </c>
      <c r="O1445" s="17">
        <f t="shared" si="428"/>
        <v>1.3862943611198906</v>
      </c>
      <c r="P1445" s="17">
        <f t="shared" si="429"/>
        <v>2084.6018152637726</v>
      </c>
      <c r="Q1445" s="17">
        <f t="shared" si="430"/>
        <v>2098.351674095331</v>
      </c>
      <c r="R1445" s="17">
        <f t="shared" si="431"/>
        <v>22798100.370526604</v>
      </c>
      <c r="S1445" s="17">
        <f t="shared" si="432"/>
        <v>54330507.988859616</v>
      </c>
      <c r="T1445" s="17">
        <f t="shared" si="433"/>
        <v>80333353.362646058</v>
      </c>
      <c r="U1445" s="17">
        <f t="shared" si="434"/>
        <v>22798130.936747961</v>
      </c>
      <c r="V1445" s="17">
        <f t="shared" si="435"/>
        <v>54336222.141856313</v>
      </c>
      <c r="W1445" s="17">
        <f t="shared" si="436"/>
        <v>80339230.748191163</v>
      </c>
      <c r="X1445" s="17">
        <f t="shared" si="437"/>
        <v>-3.1773533124458658E-2</v>
      </c>
    </row>
    <row r="1446" spans="1:24" s="17" customFormat="1">
      <c r="A1446" s="17" t="s">
        <v>955</v>
      </c>
      <c r="B1446" s="17">
        <v>241</v>
      </c>
      <c r="C1446" s="17">
        <v>994</v>
      </c>
      <c r="D1446" s="17">
        <f t="shared" si="419"/>
        <v>1235</v>
      </c>
      <c r="E1446" s="2">
        <f t="shared" si="420"/>
        <v>79.38</v>
      </c>
      <c r="F1446" s="17">
        <f t="shared" si="421"/>
        <v>241</v>
      </c>
      <c r="G1446" s="17">
        <f t="shared" si="422"/>
        <v>994</v>
      </c>
      <c r="H1446" s="17">
        <f t="shared" si="423"/>
        <v>1235</v>
      </c>
      <c r="I1446" s="17">
        <f t="shared" si="424"/>
        <v>1595919</v>
      </c>
      <c r="J1446" s="17">
        <f t="shared" si="425"/>
        <v>3598324</v>
      </c>
      <c r="K1446" s="17">
        <f t="shared" si="426"/>
        <v>5194243</v>
      </c>
      <c r="L1446" s="17">
        <f>分割表!$B$5</f>
        <v>1596160</v>
      </c>
      <c r="M1446" s="17">
        <f>分割表!$C$5</f>
        <v>3599318</v>
      </c>
      <c r="N1446" s="17">
        <f t="shared" si="427"/>
        <v>5195478</v>
      </c>
      <c r="O1446" s="17">
        <f t="shared" si="428"/>
        <v>1321.8360609712479</v>
      </c>
      <c r="P1446" s="17">
        <f t="shared" si="429"/>
        <v>6860.3267834166345</v>
      </c>
      <c r="Q1446" s="17">
        <f t="shared" si="430"/>
        <v>8791.7504175916656</v>
      </c>
      <c r="R1446" s="17">
        <f t="shared" si="431"/>
        <v>22794447.725118928</v>
      </c>
      <c r="S1446" s="17">
        <f t="shared" si="432"/>
        <v>54320222.601710789</v>
      </c>
      <c r="T1446" s="17">
        <f t="shared" si="433"/>
        <v>80318898.720487252</v>
      </c>
      <c r="U1446" s="17">
        <f t="shared" si="434"/>
        <v>22798130.936747961</v>
      </c>
      <c r="V1446" s="17">
        <f t="shared" si="435"/>
        <v>54336222.141856313</v>
      </c>
      <c r="W1446" s="17">
        <f t="shared" si="436"/>
        <v>80339230.748191163</v>
      </c>
      <c r="X1446" s="17">
        <f t="shared" si="437"/>
        <v>-3.1780599523240992E-2</v>
      </c>
    </row>
    <row r="1447" spans="1:24" s="17" customFormat="1">
      <c r="A1447" s="17" t="s">
        <v>1239</v>
      </c>
      <c r="B1447" s="17">
        <v>10</v>
      </c>
      <c r="C1447" s="17">
        <v>377</v>
      </c>
      <c r="D1447" s="17">
        <f t="shared" si="419"/>
        <v>387</v>
      </c>
      <c r="E1447" s="2">
        <f t="shared" si="420"/>
        <v>207.51</v>
      </c>
      <c r="F1447" s="17">
        <f t="shared" si="421"/>
        <v>10</v>
      </c>
      <c r="G1447" s="17">
        <f t="shared" si="422"/>
        <v>377</v>
      </c>
      <c r="H1447" s="17">
        <f t="shared" si="423"/>
        <v>387</v>
      </c>
      <c r="I1447" s="17">
        <f t="shared" si="424"/>
        <v>1596150</v>
      </c>
      <c r="J1447" s="17">
        <f t="shared" si="425"/>
        <v>3598941</v>
      </c>
      <c r="K1447" s="17">
        <f t="shared" si="426"/>
        <v>5195091</v>
      </c>
      <c r="L1447" s="17">
        <f>分割表!$B$5</f>
        <v>1596160</v>
      </c>
      <c r="M1447" s="17">
        <f>分割表!$C$5</f>
        <v>3599318</v>
      </c>
      <c r="N1447" s="17">
        <f t="shared" si="427"/>
        <v>5195478</v>
      </c>
      <c r="O1447" s="17">
        <f t="shared" si="428"/>
        <v>23.025850929940461</v>
      </c>
      <c r="P1447" s="17">
        <f t="shared" si="429"/>
        <v>2236.4564356679002</v>
      </c>
      <c r="Q1447" s="17">
        <f t="shared" si="430"/>
        <v>2305.9103562025257</v>
      </c>
      <c r="R1447" s="17">
        <f t="shared" si="431"/>
        <v>22797978.105666257</v>
      </c>
      <c r="S1447" s="17">
        <f t="shared" si="432"/>
        <v>54330153.873488113</v>
      </c>
      <c r="T1447" s="17">
        <f t="shared" si="433"/>
        <v>80332859.465818465</v>
      </c>
      <c r="U1447" s="17">
        <f t="shared" si="434"/>
        <v>22798130.936747961</v>
      </c>
      <c r="V1447" s="17">
        <f t="shared" si="435"/>
        <v>54336222.141856313</v>
      </c>
      <c r="W1447" s="17">
        <f t="shared" si="436"/>
        <v>80339230.748191163</v>
      </c>
      <c r="X1447" s="17">
        <f t="shared" si="437"/>
        <v>-3.1829281128900204E-2</v>
      </c>
    </row>
    <row r="1448" spans="1:24" s="17" customFormat="1">
      <c r="A1448" s="17" t="s">
        <v>20</v>
      </c>
      <c r="B1448" s="17">
        <v>16</v>
      </c>
      <c r="C1448" s="17">
        <v>394</v>
      </c>
      <c r="D1448" s="17">
        <f t="shared" si="419"/>
        <v>410</v>
      </c>
      <c r="E1448" s="2">
        <f t="shared" si="420"/>
        <v>191.85</v>
      </c>
      <c r="F1448" s="17">
        <f t="shared" si="421"/>
        <v>16</v>
      </c>
      <c r="G1448" s="17">
        <f t="shared" si="422"/>
        <v>394</v>
      </c>
      <c r="H1448" s="17">
        <f t="shared" si="423"/>
        <v>410</v>
      </c>
      <c r="I1448" s="17">
        <f t="shared" si="424"/>
        <v>1596144</v>
      </c>
      <c r="J1448" s="17">
        <f t="shared" si="425"/>
        <v>3598924</v>
      </c>
      <c r="K1448" s="17">
        <f t="shared" si="426"/>
        <v>5195068</v>
      </c>
      <c r="L1448" s="17">
        <f>分割表!$B$5</f>
        <v>1596160</v>
      </c>
      <c r="M1448" s="17">
        <f>分割表!$C$5</f>
        <v>3599318</v>
      </c>
      <c r="N1448" s="17">
        <f t="shared" si="427"/>
        <v>5195478</v>
      </c>
      <c r="O1448" s="17">
        <f t="shared" si="428"/>
        <v>44.361419555836498</v>
      </c>
      <c r="P1448" s="17">
        <f t="shared" si="429"/>
        <v>2354.6822582633858</v>
      </c>
      <c r="Q1448" s="17">
        <f t="shared" si="430"/>
        <v>2466.6244354763253</v>
      </c>
      <c r="R1448" s="17">
        <f t="shared" si="431"/>
        <v>22797886.407047313</v>
      </c>
      <c r="S1448" s="17">
        <f t="shared" si="432"/>
        <v>54329880.238974974</v>
      </c>
      <c r="T1448" s="17">
        <f t="shared" si="433"/>
        <v>80332480.811701298</v>
      </c>
      <c r="U1448" s="17">
        <f t="shared" si="434"/>
        <v>22798130.936747961</v>
      </c>
      <c r="V1448" s="17">
        <f t="shared" si="435"/>
        <v>54336222.141856313</v>
      </c>
      <c r="W1448" s="17">
        <f t="shared" si="436"/>
        <v>80339230.748191163</v>
      </c>
      <c r="X1448" s="17">
        <f t="shared" si="437"/>
        <v>-3.1916527892064478E-2</v>
      </c>
    </row>
    <row r="1449" spans="1:24" s="17" customFormat="1">
      <c r="A1449" s="17" t="s">
        <v>991</v>
      </c>
      <c r="B1449" s="17">
        <v>4</v>
      </c>
      <c r="C1449" s="17">
        <v>363</v>
      </c>
      <c r="D1449" s="17">
        <f t="shared" si="419"/>
        <v>367</v>
      </c>
      <c r="E1449" s="2">
        <f t="shared" si="420"/>
        <v>231.82</v>
      </c>
      <c r="F1449" s="17">
        <f t="shared" si="421"/>
        <v>4</v>
      </c>
      <c r="G1449" s="17">
        <f t="shared" si="422"/>
        <v>363</v>
      </c>
      <c r="H1449" s="17">
        <f t="shared" si="423"/>
        <v>367</v>
      </c>
      <c r="I1449" s="17">
        <f t="shared" si="424"/>
        <v>1596156</v>
      </c>
      <c r="J1449" s="17">
        <f t="shared" si="425"/>
        <v>3598955</v>
      </c>
      <c r="K1449" s="17">
        <f t="shared" si="426"/>
        <v>5195111</v>
      </c>
      <c r="L1449" s="17">
        <f>分割表!$B$5</f>
        <v>1596160</v>
      </c>
      <c r="M1449" s="17">
        <f>分割表!$C$5</f>
        <v>3599318</v>
      </c>
      <c r="N1449" s="17">
        <f t="shared" si="427"/>
        <v>5195478</v>
      </c>
      <c r="O1449" s="17">
        <f t="shared" si="428"/>
        <v>5.5451774444795623</v>
      </c>
      <c r="P1449" s="17">
        <f t="shared" si="429"/>
        <v>2139.6682288381407</v>
      </c>
      <c r="Q1449" s="17">
        <f t="shared" si="430"/>
        <v>2167.2677982360274</v>
      </c>
      <c r="R1449" s="17">
        <f t="shared" si="431"/>
        <v>22798069.804307759</v>
      </c>
      <c r="S1449" s="17">
        <f t="shared" si="432"/>
        <v>54330379.219618052</v>
      </c>
      <c r="T1449" s="17">
        <f t="shared" si="433"/>
        <v>80333188.730350941</v>
      </c>
      <c r="U1449" s="17">
        <f t="shared" si="434"/>
        <v>22798130.936747961</v>
      </c>
      <c r="V1449" s="17">
        <f t="shared" si="435"/>
        <v>54336222.141856313</v>
      </c>
      <c r="W1449" s="17">
        <f t="shared" si="436"/>
        <v>80339230.748191163</v>
      </c>
      <c r="X1449" s="17">
        <f t="shared" si="437"/>
        <v>-3.2014648924734629E-2</v>
      </c>
    </row>
    <row r="1450" spans="1:24" s="17" customFormat="1">
      <c r="A1450" s="17" t="s">
        <v>905</v>
      </c>
      <c r="B1450" s="17">
        <v>4</v>
      </c>
      <c r="C1450" s="17">
        <v>363</v>
      </c>
      <c r="D1450" s="17">
        <f t="shared" si="419"/>
        <v>367</v>
      </c>
      <c r="E1450" s="2">
        <f t="shared" si="420"/>
        <v>231.82</v>
      </c>
      <c r="F1450" s="17">
        <f t="shared" si="421"/>
        <v>4</v>
      </c>
      <c r="G1450" s="17">
        <f t="shared" si="422"/>
        <v>363</v>
      </c>
      <c r="H1450" s="17">
        <f t="shared" si="423"/>
        <v>367</v>
      </c>
      <c r="I1450" s="17">
        <f t="shared" si="424"/>
        <v>1596156</v>
      </c>
      <c r="J1450" s="17">
        <f t="shared" si="425"/>
        <v>3598955</v>
      </c>
      <c r="K1450" s="17">
        <f t="shared" si="426"/>
        <v>5195111</v>
      </c>
      <c r="L1450" s="17">
        <f>分割表!$B$5</f>
        <v>1596160</v>
      </c>
      <c r="M1450" s="17">
        <f>分割表!$C$5</f>
        <v>3599318</v>
      </c>
      <c r="N1450" s="17">
        <f t="shared" si="427"/>
        <v>5195478</v>
      </c>
      <c r="O1450" s="17">
        <f t="shared" si="428"/>
        <v>5.5451774444795623</v>
      </c>
      <c r="P1450" s="17">
        <f t="shared" si="429"/>
        <v>2139.6682288381407</v>
      </c>
      <c r="Q1450" s="17">
        <f t="shared" si="430"/>
        <v>2167.2677982360274</v>
      </c>
      <c r="R1450" s="17">
        <f t="shared" si="431"/>
        <v>22798069.804307759</v>
      </c>
      <c r="S1450" s="17">
        <f t="shared" si="432"/>
        <v>54330379.219618052</v>
      </c>
      <c r="T1450" s="17">
        <f t="shared" si="433"/>
        <v>80333188.730350941</v>
      </c>
      <c r="U1450" s="17">
        <f t="shared" si="434"/>
        <v>22798130.936747961</v>
      </c>
      <c r="V1450" s="17">
        <f t="shared" si="435"/>
        <v>54336222.141856313</v>
      </c>
      <c r="W1450" s="17">
        <f t="shared" si="436"/>
        <v>80339230.748191163</v>
      </c>
      <c r="X1450" s="17">
        <f t="shared" si="437"/>
        <v>-3.2014648924734629E-2</v>
      </c>
    </row>
    <row r="1451" spans="1:24" s="17" customFormat="1">
      <c r="A1451" s="17" t="s">
        <v>2750</v>
      </c>
      <c r="B1451" s="17">
        <v>46</v>
      </c>
      <c r="C1451" s="17">
        <v>480</v>
      </c>
      <c r="D1451" s="17">
        <f t="shared" si="419"/>
        <v>526</v>
      </c>
      <c r="E1451" s="2">
        <f t="shared" si="420"/>
        <v>148.91999999999999</v>
      </c>
      <c r="F1451" s="17">
        <f t="shared" si="421"/>
        <v>46</v>
      </c>
      <c r="G1451" s="17">
        <f t="shared" si="422"/>
        <v>480</v>
      </c>
      <c r="H1451" s="17">
        <f t="shared" si="423"/>
        <v>526</v>
      </c>
      <c r="I1451" s="17">
        <f t="shared" si="424"/>
        <v>1596114</v>
      </c>
      <c r="J1451" s="17">
        <f t="shared" si="425"/>
        <v>3598838</v>
      </c>
      <c r="K1451" s="17">
        <f t="shared" si="426"/>
        <v>5194952</v>
      </c>
      <c r="L1451" s="17">
        <f>分割表!$B$5</f>
        <v>1596160</v>
      </c>
      <c r="M1451" s="17">
        <f>分割表!$C$5</f>
        <v>3599318</v>
      </c>
      <c r="N1451" s="17">
        <f t="shared" si="427"/>
        <v>5195478</v>
      </c>
      <c r="O1451" s="17">
        <f t="shared" si="428"/>
        <v>176.11750423849838</v>
      </c>
      <c r="P1451" s="17">
        <f t="shared" si="429"/>
        <v>2963.4173298729297</v>
      </c>
      <c r="Q1451" s="17">
        <f t="shared" si="430"/>
        <v>3295.5484379000354</v>
      </c>
      <c r="R1451" s="17">
        <f t="shared" si="431"/>
        <v>22797427.914290886</v>
      </c>
      <c r="S1451" s="17">
        <f t="shared" si="432"/>
        <v>54328495.971492112</v>
      </c>
      <c r="T1451" s="17">
        <f t="shared" si="433"/>
        <v>80330571.079444826</v>
      </c>
      <c r="U1451" s="17">
        <f t="shared" si="434"/>
        <v>22798130.936747961</v>
      </c>
      <c r="V1451" s="17">
        <f t="shared" si="435"/>
        <v>54336222.141856313</v>
      </c>
      <c r="W1451" s="17">
        <f t="shared" si="436"/>
        <v>80339230.748191163</v>
      </c>
      <c r="X1451" s="17">
        <f t="shared" si="437"/>
        <v>-3.2443633227552074E-2</v>
      </c>
    </row>
    <row r="1452" spans="1:24" s="17" customFormat="1">
      <c r="A1452" s="17" t="s">
        <v>609</v>
      </c>
      <c r="B1452" s="17">
        <v>1</v>
      </c>
      <c r="C1452" s="17">
        <v>360</v>
      </c>
      <c r="D1452" s="17">
        <f t="shared" si="419"/>
        <v>361</v>
      </c>
      <c r="E1452" s="2">
        <f t="shared" si="420"/>
        <v>252.87</v>
      </c>
      <c r="F1452" s="17">
        <f t="shared" si="421"/>
        <v>1</v>
      </c>
      <c r="G1452" s="17">
        <f t="shared" si="422"/>
        <v>360</v>
      </c>
      <c r="H1452" s="17">
        <f t="shared" si="423"/>
        <v>361</v>
      </c>
      <c r="I1452" s="17">
        <f t="shared" si="424"/>
        <v>1596159</v>
      </c>
      <c r="J1452" s="17">
        <f t="shared" si="425"/>
        <v>3598958</v>
      </c>
      <c r="K1452" s="17">
        <f t="shared" si="426"/>
        <v>5195117</v>
      </c>
      <c r="L1452" s="17">
        <f>分割表!$B$5</f>
        <v>1596160</v>
      </c>
      <c r="M1452" s="17">
        <f>分割表!$C$5</f>
        <v>3599318</v>
      </c>
      <c r="N1452" s="17">
        <f t="shared" si="427"/>
        <v>5195478</v>
      </c>
      <c r="O1452" s="17">
        <f t="shared" si="428"/>
        <v>0</v>
      </c>
      <c r="P1452" s="17">
        <f t="shared" si="429"/>
        <v>2118.9974513220559</v>
      </c>
      <c r="Q1452" s="17">
        <f t="shared" si="430"/>
        <v>2125.8849429581701</v>
      </c>
      <c r="R1452" s="17">
        <f t="shared" si="431"/>
        <v>22798115.65363697</v>
      </c>
      <c r="S1452" s="17">
        <f t="shared" si="432"/>
        <v>54330427.508081555</v>
      </c>
      <c r="T1452" s="17">
        <f t="shared" si="433"/>
        <v>80333287.509725705</v>
      </c>
      <c r="U1452" s="17">
        <f t="shared" si="434"/>
        <v>22798130.936747961</v>
      </c>
      <c r="V1452" s="17">
        <f t="shared" si="435"/>
        <v>54336222.141856313</v>
      </c>
      <c r="W1452" s="17">
        <f t="shared" si="436"/>
        <v>80339230.748191163</v>
      </c>
      <c r="X1452" s="17">
        <f t="shared" si="437"/>
        <v>-3.247081890131677E-2</v>
      </c>
    </row>
    <row r="1453" spans="1:24" s="17" customFormat="1">
      <c r="A1453" s="17" t="s">
        <v>601</v>
      </c>
      <c r="B1453" s="17">
        <v>38</v>
      </c>
      <c r="C1453" s="17">
        <v>459</v>
      </c>
      <c r="D1453" s="17">
        <f t="shared" si="419"/>
        <v>497</v>
      </c>
      <c r="E1453" s="2">
        <f t="shared" si="420"/>
        <v>158.24</v>
      </c>
      <c r="F1453" s="17">
        <f t="shared" si="421"/>
        <v>38</v>
      </c>
      <c r="G1453" s="17">
        <f t="shared" si="422"/>
        <v>459</v>
      </c>
      <c r="H1453" s="17">
        <f t="shared" si="423"/>
        <v>497</v>
      </c>
      <c r="I1453" s="17">
        <f t="shared" si="424"/>
        <v>1596122</v>
      </c>
      <c r="J1453" s="17">
        <f t="shared" si="425"/>
        <v>3598859</v>
      </c>
      <c r="K1453" s="17">
        <f t="shared" si="426"/>
        <v>5194981</v>
      </c>
      <c r="L1453" s="17">
        <f>分割表!$B$5</f>
        <v>1596160</v>
      </c>
      <c r="M1453" s="17">
        <f>分割表!$C$5</f>
        <v>3599318</v>
      </c>
      <c r="N1453" s="17">
        <f t="shared" si="427"/>
        <v>5195478</v>
      </c>
      <c r="O1453" s="17">
        <f t="shared" si="428"/>
        <v>138.22827406960266</v>
      </c>
      <c r="P1453" s="17">
        <f t="shared" si="429"/>
        <v>2813.2340464177901</v>
      </c>
      <c r="Q1453" s="17">
        <f t="shared" si="430"/>
        <v>3085.6692429700247</v>
      </c>
      <c r="R1453" s="17">
        <f t="shared" si="431"/>
        <v>22797550.178970799</v>
      </c>
      <c r="S1453" s="17">
        <f t="shared" si="432"/>
        <v>54328833.990106419</v>
      </c>
      <c r="T1453" s="17">
        <f t="shared" si="433"/>
        <v>80331048.512266114</v>
      </c>
      <c r="U1453" s="17">
        <f t="shared" si="434"/>
        <v>22798130.936747961</v>
      </c>
      <c r="V1453" s="17">
        <f t="shared" si="435"/>
        <v>54336222.141856313</v>
      </c>
      <c r="W1453" s="17">
        <f t="shared" si="436"/>
        <v>80339230.748191163</v>
      </c>
      <c r="X1453" s="17">
        <f t="shared" si="437"/>
        <v>-3.2478756742776768E-2</v>
      </c>
    </row>
    <row r="1454" spans="1:24" s="17" customFormat="1">
      <c r="A1454" s="17" t="s">
        <v>2789</v>
      </c>
      <c r="B1454" s="17">
        <v>5</v>
      </c>
      <c r="C1454" s="17">
        <v>371</v>
      </c>
      <c r="D1454" s="17">
        <f t="shared" si="419"/>
        <v>376</v>
      </c>
      <c r="E1454" s="2">
        <f t="shared" si="420"/>
        <v>231.03</v>
      </c>
      <c r="F1454" s="17">
        <f t="shared" si="421"/>
        <v>5</v>
      </c>
      <c r="G1454" s="17">
        <f t="shared" si="422"/>
        <v>371</v>
      </c>
      <c r="H1454" s="17">
        <f t="shared" si="423"/>
        <v>376</v>
      </c>
      <c r="I1454" s="17">
        <f t="shared" si="424"/>
        <v>1596155</v>
      </c>
      <c r="J1454" s="17">
        <f t="shared" si="425"/>
        <v>3598947</v>
      </c>
      <c r="K1454" s="17">
        <f t="shared" si="426"/>
        <v>5195102</v>
      </c>
      <c r="L1454" s="17">
        <f>分割表!$B$5</f>
        <v>1596160</v>
      </c>
      <c r="M1454" s="17">
        <f>分割表!$C$5</f>
        <v>3599318</v>
      </c>
      <c r="N1454" s="17">
        <f t="shared" si="427"/>
        <v>5195478</v>
      </c>
      <c r="O1454" s="17">
        <f t="shared" si="428"/>
        <v>8.0471895621705016</v>
      </c>
      <c r="P1454" s="17">
        <f t="shared" si="429"/>
        <v>2194.9109652273582</v>
      </c>
      <c r="Q1454" s="17">
        <f t="shared" si="430"/>
        <v>2229.5255179146002</v>
      </c>
      <c r="R1454" s="17">
        <f t="shared" si="431"/>
        <v>22798054.521199275</v>
      </c>
      <c r="S1454" s="17">
        <f t="shared" si="432"/>
        <v>54330250.450394273</v>
      </c>
      <c r="T1454" s="17">
        <f t="shared" si="433"/>
        <v>80333040.561301798</v>
      </c>
      <c r="U1454" s="17">
        <f t="shared" si="434"/>
        <v>22798130.936747961</v>
      </c>
      <c r="V1454" s="17">
        <f t="shared" si="435"/>
        <v>54336222.141856313</v>
      </c>
      <c r="W1454" s="17">
        <f t="shared" si="436"/>
        <v>80339230.748191163</v>
      </c>
      <c r="X1454" s="17">
        <f t="shared" si="437"/>
        <v>-3.2498692903537546E-2</v>
      </c>
    </row>
    <row r="1455" spans="1:24" s="17" customFormat="1">
      <c r="A1455" s="17" t="s">
        <v>906</v>
      </c>
      <c r="B1455" s="17">
        <v>3</v>
      </c>
      <c r="C1455" s="17">
        <v>367</v>
      </c>
      <c r="D1455" s="17">
        <f t="shared" si="419"/>
        <v>370</v>
      </c>
      <c r="E1455" s="2">
        <f t="shared" si="420"/>
        <v>241.64</v>
      </c>
      <c r="F1455" s="17">
        <f t="shared" si="421"/>
        <v>3</v>
      </c>
      <c r="G1455" s="17">
        <f t="shared" si="422"/>
        <v>367</v>
      </c>
      <c r="H1455" s="17">
        <f t="shared" si="423"/>
        <v>370</v>
      </c>
      <c r="I1455" s="17">
        <f t="shared" si="424"/>
        <v>1596157</v>
      </c>
      <c r="J1455" s="17">
        <f t="shared" si="425"/>
        <v>3598951</v>
      </c>
      <c r="K1455" s="17">
        <f t="shared" si="426"/>
        <v>5195108</v>
      </c>
      <c r="L1455" s="17">
        <f>分割表!$B$5</f>
        <v>1596160</v>
      </c>
      <c r="M1455" s="17">
        <f>分割表!$C$5</f>
        <v>3599318</v>
      </c>
      <c r="N1455" s="17">
        <f t="shared" si="427"/>
        <v>5195478</v>
      </c>
      <c r="O1455" s="17">
        <f t="shared" si="428"/>
        <v>3.2958368660043291</v>
      </c>
      <c r="P1455" s="17">
        <f t="shared" si="429"/>
        <v>2167.2677982360274</v>
      </c>
      <c r="Q1455" s="17">
        <f t="shared" si="430"/>
        <v>2187.9961120861599</v>
      </c>
      <c r="R1455" s="17">
        <f t="shared" si="431"/>
        <v>22798085.087416872</v>
      </c>
      <c r="S1455" s="17">
        <f t="shared" si="432"/>
        <v>54330314.835003942</v>
      </c>
      <c r="T1455" s="17">
        <f t="shared" si="433"/>
        <v>80333139.34066616</v>
      </c>
      <c r="U1455" s="17">
        <f t="shared" si="434"/>
        <v>22798130.936747961</v>
      </c>
      <c r="V1455" s="17">
        <f t="shared" si="435"/>
        <v>54336222.141856313</v>
      </c>
      <c r="W1455" s="17">
        <f t="shared" si="436"/>
        <v>80339230.748191163</v>
      </c>
      <c r="X1455" s="17">
        <f t="shared" si="437"/>
        <v>-3.2621063181926507E-2</v>
      </c>
    </row>
    <row r="1456" spans="1:24" s="17" customFormat="1">
      <c r="A1456" s="17" t="s">
        <v>1066</v>
      </c>
      <c r="B1456" s="17">
        <v>4</v>
      </c>
      <c r="C1456" s="17">
        <v>370</v>
      </c>
      <c r="D1456" s="17">
        <f t="shared" si="419"/>
        <v>374</v>
      </c>
      <c r="E1456" s="2">
        <f t="shared" si="420"/>
        <v>236.8</v>
      </c>
      <c r="F1456" s="17">
        <f t="shared" si="421"/>
        <v>4</v>
      </c>
      <c r="G1456" s="17">
        <f t="shared" si="422"/>
        <v>370</v>
      </c>
      <c r="H1456" s="17">
        <f t="shared" si="423"/>
        <v>374</v>
      </c>
      <c r="I1456" s="17">
        <f t="shared" si="424"/>
        <v>1596156</v>
      </c>
      <c r="J1456" s="17">
        <f t="shared" si="425"/>
        <v>3598948</v>
      </c>
      <c r="K1456" s="17">
        <f t="shared" si="426"/>
        <v>5195104</v>
      </c>
      <c r="L1456" s="17">
        <f>分割表!$B$5</f>
        <v>1596160</v>
      </c>
      <c r="M1456" s="17">
        <f>分割表!$C$5</f>
        <v>3599318</v>
      </c>
      <c r="N1456" s="17">
        <f t="shared" si="427"/>
        <v>5195478</v>
      </c>
      <c r="O1456" s="17">
        <f t="shared" si="428"/>
        <v>5.5451774444795623</v>
      </c>
      <c r="P1456" s="17">
        <f t="shared" si="429"/>
        <v>2187.9961120861599</v>
      </c>
      <c r="Q1456" s="17">
        <f t="shared" si="430"/>
        <v>2215.6716682330352</v>
      </c>
      <c r="R1456" s="17">
        <f t="shared" si="431"/>
        <v>22798069.804307759</v>
      </c>
      <c r="S1456" s="17">
        <f t="shared" si="432"/>
        <v>54330266.54654628</v>
      </c>
      <c r="T1456" s="17">
        <f t="shared" si="433"/>
        <v>80333073.487755805</v>
      </c>
      <c r="U1456" s="17">
        <f t="shared" si="434"/>
        <v>22798130.936747961</v>
      </c>
      <c r="V1456" s="17">
        <f t="shared" si="435"/>
        <v>54336222.141856313</v>
      </c>
      <c r="W1456" s="17">
        <f t="shared" si="436"/>
        <v>80339230.748191163</v>
      </c>
      <c r="X1456" s="17">
        <f t="shared" si="437"/>
        <v>-3.2650749562398253E-2</v>
      </c>
    </row>
    <row r="1457" spans="1:24" s="17" customFormat="1">
      <c r="A1457" s="17" t="s">
        <v>1245</v>
      </c>
      <c r="B1457" s="17">
        <v>809</v>
      </c>
      <c r="C1457" s="17">
        <v>2523</v>
      </c>
      <c r="D1457" s="17">
        <f t="shared" si="419"/>
        <v>3332</v>
      </c>
      <c r="E1457" s="2">
        <f t="shared" si="420"/>
        <v>67.95</v>
      </c>
      <c r="F1457" s="17">
        <f t="shared" si="421"/>
        <v>809</v>
      </c>
      <c r="G1457" s="17">
        <f t="shared" si="422"/>
        <v>2523</v>
      </c>
      <c r="H1457" s="17">
        <f t="shared" si="423"/>
        <v>3332</v>
      </c>
      <c r="I1457" s="17">
        <f t="shared" si="424"/>
        <v>1595351</v>
      </c>
      <c r="J1457" s="17">
        <f t="shared" si="425"/>
        <v>3596795</v>
      </c>
      <c r="K1457" s="17">
        <f t="shared" si="426"/>
        <v>5192146</v>
      </c>
      <c r="L1457" s="17">
        <f>分割表!$B$5</f>
        <v>1596160</v>
      </c>
      <c r="M1457" s="17">
        <f>分割表!$C$5</f>
        <v>3599318</v>
      </c>
      <c r="N1457" s="17">
        <f t="shared" si="427"/>
        <v>5195478</v>
      </c>
      <c r="O1457" s="17">
        <f t="shared" si="428"/>
        <v>5416.9013239003198</v>
      </c>
      <c r="P1457" s="17">
        <f t="shared" si="429"/>
        <v>19763.173562421387</v>
      </c>
      <c r="Q1457" s="17">
        <f t="shared" si="430"/>
        <v>27026.944906951394</v>
      </c>
      <c r="R1457" s="17">
        <f t="shared" si="431"/>
        <v>22785767.104756158</v>
      </c>
      <c r="S1457" s="17">
        <f t="shared" si="432"/>
        <v>54295612.175115541</v>
      </c>
      <c r="T1457" s="17">
        <f t="shared" si="433"/>
        <v>80284376.103969812</v>
      </c>
      <c r="U1457" s="17">
        <f t="shared" si="434"/>
        <v>22798130.936747961</v>
      </c>
      <c r="V1457" s="17">
        <f t="shared" si="435"/>
        <v>54336222.141856313</v>
      </c>
      <c r="W1457" s="17">
        <f t="shared" si="436"/>
        <v>80339230.748191163</v>
      </c>
      <c r="X1457" s="17">
        <f t="shared" si="437"/>
        <v>-3.2739947689604809E-2</v>
      </c>
    </row>
    <row r="1458" spans="1:24" s="17" customFormat="1">
      <c r="A1458" s="17" t="s">
        <v>512</v>
      </c>
      <c r="B1458" s="17">
        <v>188</v>
      </c>
      <c r="C1458" s="17">
        <v>863</v>
      </c>
      <c r="D1458" s="17">
        <f t="shared" si="419"/>
        <v>1051</v>
      </c>
      <c r="E1458" s="2">
        <f t="shared" si="420"/>
        <v>90</v>
      </c>
      <c r="F1458" s="17">
        <f t="shared" si="421"/>
        <v>188</v>
      </c>
      <c r="G1458" s="17">
        <f t="shared" si="422"/>
        <v>863</v>
      </c>
      <c r="H1458" s="17">
        <f t="shared" si="423"/>
        <v>1051</v>
      </c>
      <c r="I1458" s="17">
        <f t="shared" si="424"/>
        <v>1595972</v>
      </c>
      <c r="J1458" s="17">
        <f t="shared" si="425"/>
        <v>3598455</v>
      </c>
      <c r="K1458" s="17">
        <f t="shared" si="426"/>
        <v>5194427</v>
      </c>
      <c r="L1458" s="17">
        <f>分割表!$B$5</f>
        <v>1596160</v>
      </c>
      <c r="M1458" s="17">
        <f>分割表!$C$5</f>
        <v>3599318</v>
      </c>
      <c r="N1458" s="17">
        <f t="shared" si="427"/>
        <v>5195478</v>
      </c>
      <c r="O1458" s="17">
        <f t="shared" si="428"/>
        <v>984.45108901203048</v>
      </c>
      <c r="P1458" s="17">
        <f t="shared" si="429"/>
        <v>5834.2378784049979</v>
      </c>
      <c r="Q1458" s="17">
        <f t="shared" si="430"/>
        <v>7312.3297367916757</v>
      </c>
      <c r="R1458" s="17">
        <f t="shared" si="431"/>
        <v>22795257.722895078</v>
      </c>
      <c r="S1458" s="17">
        <f t="shared" si="432"/>
        <v>54322331.177310213</v>
      </c>
      <c r="T1458" s="17">
        <f t="shared" si="433"/>
        <v>80321927.927053899</v>
      </c>
      <c r="U1458" s="17">
        <f t="shared" si="434"/>
        <v>22798130.936747961</v>
      </c>
      <c r="V1458" s="17">
        <f t="shared" si="435"/>
        <v>54336222.141856313</v>
      </c>
      <c r="W1458" s="17">
        <f t="shared" si="436"/>
        <v>80339230.748191163</v>
      </c>
      <c r="X1458" s="17">
        <f t="shared" si="437"/>
        <v>-3.2751623908892712E-2</v>
      </c>
    </row>
    <row r="1459" spans="1:24" s="17" customFormat="1">
      <c r="A1459" s="17" t="s">
        <v>310</v>
      </c>
      <c r="B1459" s="17">
        <v>829</v>
      </c>
      <c r="C1459" s="17">
        <v>2582</v>
      </c>
      <c r="D1459" s="17">
        <f t="shared" si="419"/>
        <v>3411</v>
      </c>
      <c r="E1459" s="2">
        <f t="shared" si="420"/>
        <v>69.03</v>
      </c>
      <c r="F1459" s="17">
        <f t="shared" si="421"/>
        <v>829</v>
      </c>
      <c r="G1459" s="17">
        <f t="shared" si="422"/>
        <v>2582</v>
      </c>
      <c r="H1459" s="17">
        <f t="shared" si="423"/>
        <v>3411</v>
      </c>
      <c r="I1459" s="17">
        <f t="shared" si="424"/>
        <v>1595331</v>
      </c>
      <c r="J1459" s="17">
        <f t="shared" si="425"/>
        <v>3596736</v>
      </c>
      <c r="K1459" s="17">
        <f t="shared" si="426"/>
        <v>5192067</v>
      </c>
      <c r="L1459" s="17">
        <f>分割表!$B$5</f>
        <v>1596160</v>
      </c>
      <c r="M1459" s="17">
        <f>分割表!$C$5</f>
        <v>3599318</v>
      </c>
      <c r="N1459" s="17">
        <f t="shared" si="427"/>
        <v>5195478</v>
      </c>
      <c r="O1459" s="17">
        <f t="shared" si="428"/>
        <v>5571.0625086071595</v>
      </c>
      <c r="P1459" s="17">
        <f t="shared" si="429"/>
        <v>20285.01713337181</v>
      </c>
      <c r="Q1459" s="17">
        <f t="shared" si="430"/>
        <v>27747.669028829998</v>
      </c>
      <c r="R1459" s="17">
        <f t="shared" si="431"/>
        <v>22785461.452794872</v>
      </c>
      <c r="S1459" s="17">
        <f t="shared" si="432"/>
        <v>54294662.537929431</v>
      </c>
      <c r="T1459" s="17">
        <f t="shared" si="433"/>
        <v>80283075.5546159</v>
      </c>
      <c r="U1459" s="17">
        <f t="shared" si="434"/>
        <v>22798130.936747961</v>
      </c>
      <c r="V1459" s="17">
        <f t="shared" si="435"/>
        <v>54336222.141856313</v>
      </c>
      <c r="W1459" s="17">
        <f t="shared" si="436"/>
        <v>80339230.748191163</v>
      </c>
      <c r="X1459" s="17">
        <f t="shared" si="437"/>
        <v>-3.3242803779373609E-2</v>
      </c>
    </row>
    <row r="1460" spans="1:24" s="17" customFormat="1">
      <c r="A1460" s="17" t="s">
        <v>2646</v>
      </c>
      <c r="B1460" s="17">
        <v>206</v>
      </c>
      <c r="C1460" s="17">
        <v>917</v>
      </c>
      <c r="D1460" s="17">
        <f t="shared" si="419"/>
        <v>1123</v>
      </c>
      <c r="E1460" s="2">
        <f t="shared" si="420"/>
        <v>89.05</v>
      </c>
      <c r="F1460" s="17">
        <f t="shared" si="421"/>
        <v>206</v>
      </c>
      <c r="G1460" s="17">
        <f t="shared" si="422"/>
        <v>917</v>
      </c>
      <c r="H1460" s="17">
        <f t="shared" si="423"/>
        <v>1123</v>
      </c>
      <c r="I1460" s="17">
        <f t="shared" si="424"/>
        <v>1595954</v>
      </c>
      <c r="J1460" s="17">
        <f t="shared" si="425"/>
        <v>3598401</v>
      </c>
      <c r="K1460" s="17">
        <f t="shared" si="426"/>
        <v>5194355</v>
      </c>
      <c r="L1460" s="17">
        <f>分割表!$B$5</f>
        <v>1596160</v>
      </c>
      <c r="M1460" s="17">
        <f>分割表!$C$5</f>
        <v>3599318</v>
      </c>
      <c r="N1460" s="17">
        <f t="shared" si="427"/>
        <v>5195478</v>
      </c>
      <c r="O1460" s="17">
        <f t="shared" si="428"/>
        <v>1097.5424907706538</v>
      </c>
      <c r="P1460" s="17">
        <f t="shared" si="429"/>
        <v>6254.9555520591784</v>
      </c>
      <c r="Q1460" s="17">
        <f t="shared" si="430"/>
        <v>7887.681306171271</v>
      </c>
      <c r="R1460" s="17">
        <f t="shared" si="431"/>
        <v>22794982.62911335</v>
      </c>
      <c r="S1460" s="17">
        <f t="shared" si="432"/>
        <v>54321461.992897578</v>
      </c>
      <c r="T1460" s="17">
        <f t="shared" si="433"/>
        <v>80320742.58457768</v>
      </c>
      <c r="U1460" s="17">
        <f t="shared" si="434"/>
        <v>22798130.936747961</v>
      </c>
      <c r="V1460" s="17">
        <f t="shared" si="435"/>
        <v>54336222.141856313</v>
      </c>
      <c r="W1460" s="17">
        <f t="shared" si="436"/>
        <v>80339230.748191163</v>
      </c>
      <c r="X1460" s="17">
        <f t="shared" si="437"/>
        <v>-3.3285978757384226E-2</v>
      </c>
    </row>
    <row r="1461" spans="1:24" s="17" customFormat="1">
      <c r="A1461" s="17" t="s">
        <v>488</v>
      </c>
      <c r="B1461" s="17">
        <v>10</v>
      </c>
      <c r="C1461" s="17">
        <v>394</v>
      </c>
      <c r="D1461" s="17">
        <f t="shared" si="419"/>
        <v>404</v>
      </c>
      <c r="E1461" s="2">
        <f t="shared" si="420"/>
        <v>219.12</v>
      </c>
      <c r="F1461" s="17">
        <f t="shared" si="421"/>
        <v>10</v>
      </c>
      <c r="G1461" s="17">
        <f t="shared" si="422"/>
        <v>394</v>
      </c>
      <c r="H1461" s="17">
        <f t="shared" si="423"/>
        <v>404</v>
      </c>
      <c r="I1461" s="17">
        <f t="shared" si="424"/>
        <v>1596150</v>
      </c>
      <c r="J1461" s="17">
        <f t="shared" si="425"/>
        <v>3598924</v>
      </c>
      <c r="K1461" s="17">
        <f t="shared" si="426"/>
        <v>5195074</v>
      </c>
      <c r="L1461" s="17">
        <f>分割表!$B$5</f>
        <v>1596160</v>
      </c>
      <c r="M1461" s="17">
        <f>分割表!$C$5</f>
        <v>3599318</v>
      </c>
      <c r="N1461" s="17">
        <f t="shared" si="427"/>
        <v>5195478</v>
      </c>
      <c r="O1461" s="17">
        <f t="shared" si="428"/>
        <v>23.025850929940461</v>
      </c>
      <c r="P1461" s="17">
        <f t="shared" si="429"/>
        <v>2354.6822582633858</v>
      </c>
      <c r="Q1461" s="17">
        <f t="shared" si="430"/>
        <v>2424.571610696305</v>
      </c>
      <c r="R1461" s="17">
        <f t="shared" si="431"/>
        <v>22797978.105666257</v>
      </c>
      <c r="S1461" s="17">
        <f t="shared" si="432"/>
        <v>54329880.238974974</v>
      </c>
      <c r="T1461" s="17">
        <f t="shared" si="433"/>
        <v>80332579.591026396</v>
      </c>
      <c r="U1461" s="17">
        <f t="shared" si="434"/>
        <v>22798130.936747961</v>
      </c>
      <c r="V1461" s="17">
        <f t="shared" si="435"/>
        <v>54336222.141856313</v>
      </c>
      <c r="W1461" s="17">
        <f t="shared" si="436"/>
        <v>80339230.748191163</v>
      </c>
      <c r="X1461" s="17">
        <f t="shared" si="437"/>
        <v>-3.3374096963226157E-2</v>
      </c>
    </row>
    <row r="1462" spans="1:24" s="17" customFormat="1">
      <c r="A1462" s="17" t="s">
        <v>330</v>
      </c>
      <c r="B1462" s="17">
        <v>99</v>
      </c>
      <c r="C1462" s="17">
        <v>632</v>
      </c>
      <c r="D1462" s="17">
        <f t="shared" si="419"/>
        <v>731</v>
      </c>
      <c r="E1462" s="2">
        <f t="shared" si="420"/>
        <v>117.83</v>
      </c>
      <c r="F1462" s="17">
        <f t="shared" si="421"/>
        <v>99</v>
      </c>
      <c r="G1462" s="17">
        <f t="shared" si="422"/>
        <v>632</v>
      </c>
      <c r="H1462" s="17">
        <f t="shared" si="423"/>
        <v>731</v>
      </c>
      <c r="I1462" s="17">
        <f t="shared" si="424"/>
        <v>1596061</v>
      </c>
      <c r="J1462" s="17">
        <f t="shared" si="425"/>
        <v>3598686</v>
      </c>
      <c r="K1462" s="17">
        <f t="shared" si="426"/>
        <v>5194747</v>
      </c>
      <c r="L1462" s="17">
        <f>分割表!$B$5</f>
        <v>1596160</v>
      </c>
      <c r="M1462" s="17">
        <f>分割表!$C$5</f>
        <v>3599318</v>
      </c>
      <c r="N1462" s="17">
        <f t="shared" si="427"/>
        <v>5195478</v>
      </c>
      <c r="O1462" s="17">
        <f t="shared" si="428"/>
        <v>454.91686516332442</v>
      </c>
      <c r="P1462" s="17">
        <f t="shared" si="429"/>
        <v>4075.6980971008143</v>
      </c>
      <c r="Q1462" s="17">
        <f t="shared" si="430"/>
        <v>4820.5162390770874</v>
      </c>
      <c r="R1462" s="17">
        <f t="shared" si="431"/>
        <v>22796617.911799245</v>
      </c>
      <c r="S1462" s="17">
        <f t="shared" si="432"/>
        <v>54326049.364222899</v>
      </c>
      <c r="T1462" s="17">
        <f t="shared" si="433"/>
        <v>80327196.127911404</v>
      </c>
      <c r="U1462" s="17">
        <f t="shared" si="434"/>
        <v>22798130.936747961</v>
      </c>
      <c r="V1462" s="17">
        <f t="shared" si="435"/>
        <v>54336222.141856313</v>
      </c>
      <c r="W1462" s="17">
        <f t="shared" si="436"/>
        <v>80339230.748191163</v>
      </c>
      <c r="X1462" s="17">
        <f t="shared" si="437"/>
        <v>-3.3380910754891246E-2</v>
      </c>
    </row>
    <row r="1463" spans="1:24" s="17" customFormat="1">
      <c r="A1463" s="17" t="s">
        <v>2754</v>
      </c>
      <c r="B1463" s="17">
        <v>38</v>
      </c>
      <c r="C1463" s="17">
        <v>469</v>
      </c>
      <c r="D1463" s="17">
        <f t="shared" si="419"/>
        <v>507</v>
      </c>
      <c r="E1463" s="2">
        <f t="shared" si="420"/>
        <v>164.01</v>
      </c>
      <c r="F1463" s="17">
        <f t="shared" si="421"/>
        <v>38</v>
      </c>
      <c r="G1463" s="17">
        <f t="shared" si="422"/>
        <v>469</v>
      </c>
      <c r="H1463" s="17">
        <f t="shared" si="423"/>
        <v>507</v>
      </c>
      <c r="I1463" s="17">
        <f t="shared" si="424"/>
        <v>1596122</v>
      </c>
      <c r="J1463" s="17">
        <f t="shared" si="425"/>
        <v>3598849</v>
      </c>
      <c r="K1463" s="17">
        <f t="shared" si="426"/>
        <v>5194971</v>
      </c>
      <c r="L1463" s="17">
        <f>分割表!$B$5</f>
        <v>1596160</v>
      </c>
      <c r="M1463" s="17">
        <f>分割表!$C$5</f>
        <v>3599318</v>
      </c>
      <c r="N1463" s="17">
        <f t="shared" si="427"/>
        <v>5195478</v>
      </c>
      <c r="O1463" s="17">
        <f t="shared" si="428"/>
        <v>138.22827406960266</v>
      </c>
      <c r="P1463" s="17">
        <f t="shared" si="429"/>
        <v>2884.6326984013049</v>
      </c>
      <c r="Q1463" s="17">
        <f t="shared" si="430"/>
        <v>3157.8550788207299</v>
      </c>
      <c r="R1463" s="17">
        <f t="shared" si="431"/>
        <v>22797550.178970799</v>
      </c>
      <c r="S1463" s="17">
        <f t="shared" si="432"/>
        <v>54328673.028846227</v>
      </c>
      <c r="T1463" s="17">
        <f t="shared" si="433"/>
        <v>80330883.880240485</v>
      </c>
      <c r="U1463" s="17">
        <f t="shared" si="434"/>
        <v>22798130.936747961</v>
      </c>
      <c r="V1463" s="17">
        <f t="shared" si="435"/>
        <v>54336222.141856313</v>
      </c>
      <c r="W1463" s="17">
        <f t="shared" si="436"/>
        <v>80339230.748191163</v>
      </c>
      <c r="X1463" s="17">
        <f t="shared" si="437"/>
        <v>-3.3387471939439098E-2</v>
      </c>
    </row>
    <row r="1464" spans="1:24" s="17" customFormat="1">
      <c r="A1464" s="17" t="s">
        <v>2743</v>
      </c>
      <c r="B1464" s="17">
        <v>53</v>
      </c>
      <c r="C1464" s="17">
        <v>511</v>
      </c>
      <c r="D1464" s="17">
        <f t="shared" si="419"/>
        <v>564</v>
      </c>
      <c r="E1464" s="2">
        <f t="shared" si="420"/>
        <v>148.71</v>
      </c>
      <c r="F1464" s="17">
        <f t="shared" si="421"/>
        <v>53</v>
      </c>
      <c r="G1464" s="17">
        <f t="shared" si="422"/>
        <v>511</v>
      </c>
      <c r="H1464" s="17">
        <f t="shared" si="423"/>
        <v>564</v>
      </c>
      <c r="I1464" s="17">
        <f t="shared" si="424"/>
        <v>1596107</v>
      </c>
      <c r="J1464" s="17">
        <f t="shared" si="425"/>
        <v>3598807</v>
      </c>
      <c r="K1464" s="17">
        <f t="shared" si="426"/>
        <v>5194914</v>
      </c>
      <c r="L1464" s="17">
        <f>分割表!$B$5</f>
        <v>1596160</v>
      </c>
      <c r="M1464" s="17">
        <f>分割表!$C$5</f>
        <v>3599318</v>
      </c>
      <c r="N1464" s="17">
        <f t="shared" si="427"/>
        <v>5195478</v>
      </c>
      <c r="O1464" s="17">
        <f t="shared" si="428"/>
        <v>210.42547141826248</v>
      </c>
      <c r="P1464" s="17">
        <f t="shared" si="429"/>
        <v>3186.7848605940931</v>
      </c>
      <c r="Q1464" s="17">
        <f t="shared" si="430"/>
        <v>3572.9705978449056</v>
      </c>
      <c r="R1464" s="17">
        <f t="shared" si="431"/>
        <v>22797320.932728857</v>
      </c>
      <c r="S1464" s="17">
        <f t="shared" si="432"/>
        <v>54327996.991856843</v>
      </c>
      <c r="T1464" s="17">
        <f t="shared" si="433"/>
        <v>80329945.478061989</v>
      </c>
      <c r="U1464" s="17">
        <f t="shared" si="434"/>
        <v>22798130.936747961</v>
      </c>
      <c r="V1464" s="17">
        <f t="shared" si="435"/>
        <v>54336222.141856313</v>
      </c>
      <c r="W1464" s="17">
        <f t="shared" si="436"/>
        <v>80339230.748191163</v>
      </c>
      <c r="X1464" s="17">
        <f t="shared" si="437"/>
        <v>-3.3560153087516649E-2</v>
      </c>
    </row>
    <row r="1465" spans="1:24" s="17" customFormat="1">
      <c r="A1465" s="17" t="s">
        <v>2787</v>
      </c>
      <c r="B1465" s="17">
        <v>2</v>
      </c>
      <c r="C1465" s="17">
        <v>377</v>
      </c>
      <c r="D1465" s="17">
        <f t="shared" si="419"/>
        <v>379</v>
      </c>
      <c r="E1465" s="2">
        <f t="shared" si="420"/>
        <v>256.52</v>
      </c>
      <c r="F1465" s="17">
        <f t="shared" si="421"/>
        <v>2</v>
      </c>
      <c r="G1465" s="17">
        <f t="shared" si="422"/>
        <v>377</v>
      </c>
      <c r="H1465" s="17">
        <f t="shared" si="423"/>
        <v>379</v>
      </c>
      <c r="I1465" s="17">
        <f t="shared" si="424"/>
        <v>1596158</v>
      </c>
      <c r="J1465" s="17">
        <f t="shared" si="425"/>
        <v>3598941</v>
      </c>
      <c r="K1465" s="17">
        <f t="shared" si="426"/>
        <v>5195099</v>
      </c>
      <c r="L1465" s="17">
        <f>分割表!$B$5</f>
        <v>1596160</v>
      </c>
      <c r="M1465" s="17">
        <f>分割表!$C$5</f>
        <v>3599318</v>
      </c>
      <c r="N1465" s="17">
        <f t="shared" si="427"/>
        <v>5195478</v>
      </c>
      <c r="O1465" s="17">
        <f t="shared" si="428"/>
        <v>1.3862943611198906</v>
      </c>
      <c r="P1465" s="17">
        <f t="shared" si="429"/>
        <v>2236.4564356679002</v>
      </c>
      <c r="Q1465" s="17">
        <f t="shared" si="430"/>
        <v>2250.3262217262395</v>
      </c>
      <c r="R1465" s="17">
        <f t="shared" si="431"/>
        <v>22798100.370526604</v>
      </c>
      <c r="S1465" s="17">
        <f t="shared" si="432"/>
        <v>54330153.873488113</v>
      </c>
      <c r="T1465" s="17">
        <f t="shared" si="433"/>
        <v>80332991.171622217</v>
      </c>
      <c r="U1465" s="17">
        <f t="shared" si="434"/>
        <v>22798130.936747961</v>
      </c>
      <c r="V1465" s="17">
        <f t="shared" si="435"/>
        <v>54336222.141856313</v>
      </c>
      <c r="W1465" s="17">
        <f t="shared" si="436"/>
        <v>80339230.748191163</v>
      </c>
      <c r="X1465" s="17">
        <f t="shared" si="437"/>
        <v>-3.3772706557115777E-2</v>
      </c>
    </row>
    <row r="1466" spans="1:24" s="17" customFormat="1">
      <c r="A1466" s="17" t="s">
        <v>2712</v>
      </c>
      <c r="B1466" s="17">
        <v>88</v>
      </c>
      <c r="C1466" s="17">
        <v>607</v>
      </c>
      <c r="D1466" s="17">
        <f t="shared" si="419"/>
        <v>695</v>
      </c>
      <c r="E1466" s="2">
        <f t="shared" si="420"/>
        <v>125.25</v>
      </c>
      <c r="F1466" s="17">
        <f t="shared" si="421"/>
        <v>88</v>
      </c>
      <c r="G1466" s="17">
        <f t="shared" si="422"/>
        <v>607</v>
      </c>
      <c r="H1466" s="17">
        <f t="shared" si="423"/>
        <v>695</v>
      </c>
      <c r="I1466" s="17">
        <f t="shared" si="424"/>
        <v>1596072</v>
      </c>
      <c r="J1466" s="17">
        <f t="shared" si="425"/>
        <v>3598711</v>
      </c>
      <c r="K1466" s="17">
        <f t="shared" si="426"/>
        <v>5194783</v>
      </c>
      <c r="L1466" s="17">
        <f>分割表!$B$5</f>
        <v>1596160</v>
      </c>
      <c r="M1466" s="17">
        <f>分割表!$C$5</f>
        <v>3599318</v>
      </c>
      <c r="N1466" s="17">
        <f t="shared" si="427"/>
        <v>5195478</v>
      </c>
      <c r="O1466" s="17">
        <f t="shared" si="428"/>
        <v>394.0056396740822</v>
      </c>
      <c r="P1466" s="17">
        <f t="shared" si="429"/>
        <v>3889.9769761731154</v>
      </c>
      <c r="Q1466" s="17">
        <f t="shared" si="430"/>
        <v>4548.0187326675305</v>
      </c>
      <c r="R1466" s="17">
        <f t="shared" si="431"/>
        <v>22796786.025379196</v>
      </c>
      <c r="S1466" s="17">
        <f t="shared" si="432"/>
        <v>54326451.766293153</v>
      </c>
      <c r="T1466" s="17">
        <f t="shared" si="433"/>
        <v>80327788.801741451</v>
      </c>
      <c r="U1466" s="17">
        <f t="shared" si="434"/>
        <v>22798130.936747961</v>
      </c>
      <c r="V1466" s="17">
        <f t="shared" si="435"/>
        <v>54336222.141856313</v>
      </c>
      <c r="W1466" s="17">
        <f t="shared" si="436"/>
        <v>80339230.748191163</v>
      </c>
      <c r="X1466" s="17">
        <f t="shared" si="437"/>
        <v>-3.3781332727031849E-2</v>
      </c>
    </row>
    <row r="1467" spans="1:24" s="17" customFormat="1">
      <c r="A1467" s="17" t="s">
        <v>487</v>
      </c>
      <c r="B1467" s="17">
        <v>56</v>
      </c>
      <c r="C1467" s="17">
        <v>523</v>
      </c>
      <c r="D1467" s="17">
        <f t="shared" si="419"/>
        <v>579</v>
      </c>
      <c r="E1467" s="2">
        <f t="shared" si="420"/>
        <v>148.1</v>
      </c>
      <c r="F1467" s="17">
        <f t="shared" si="421"/>
        <v>56</v>
      </c>
      <c r="G1467" s="17">
        <f t="shared" si="422"/>
        <v>523</v>
      </c>
      <c r="H1467" s="17">
        <f t="shared" si="423"/>
        <v>579</v>
      </c>
      <c r="I1467" s="17">
        <f t="shared" si="424"/>
        <v>1596104</v>
      </c>
      <c r="J1467" s="17">
        <f t="shared" si="425"/>
        <v>3598795</v>
      </c>
      <c r="K1467" s="17">
        <f t="shared" si="426"/>
        <v>5194899</v>
      </c>
      <c r="L1467" s="17">
        <f>分割表!$B$5</f>
        <v>1596160</v>
      </c>
      <c r="M1467" s="17">
        <f>分割表!$C$5</f>
        <v>3599318</v>
      </c>
      <c r="N1467" s="17">
        <f t="shared" si="427"/>
        <v>5195478</v>
      </c>
      <c r="O1467" s="17">
        <f t="shared" si="428"/>
        <v>225.41969468116838</v>
      </c>
      <c r="P1467" s="17">
        <f t="shared" si="429"/>
        <v>3273.7611057059548</v>
      </c>
      <c r="Q1467" s="17">
        <f t="shared" si="430"/>
        <v>3683.1941345147643</v>
      </c>
      <c r="R1467" s="17">
        <f t="shared" si="431"/>
        <v>22797275.083497383</v>
      </c>
      <c r="S1467" s="17">
        <f t="shared" si="432"/>
        <v>54327803.838521332</v>
      </c>
      <c r="T1467" s="17">
        <f t="shared" si="433"/>
        <v>80329698.530224219</v>
      </c>
      <c r="U1467" s="17">
        <f t="shared" si="434"/>
        <v>22798130.936747961</v>
      </c>
      <c r="V1467" s="17">
        <f t="shared" si="435"/>
        <v>54336222.141856313</v>
      </c>
      <c r="W1467" s="17">
        <f t="shared" si="436"/>
        <v>80339230.748191163</v>
      </c>
      <c r="X1467" s="17">
        <f t="shared" si="437"/>
        <v>-3.3921826787930605E-2</v>
      </c>
    </row>
    <row r="1468" spans="1:24" s="17" customFormat="1">
      <c r="A1468" s="17" t="s">
        <v>217</v>
      </c>
      <c r="B1468" s="17">
        <v>54</v>
      </c>
      <c r="C1468" s="17">
        <v>518</v>
      </c>
      <c r="D1468" s="17">
        <f t="shared" si="419"/>
        <v>572</v>
      </c>
      <c r="E1468" s="2">
        <f t="shared" si="420"/>
        <v>150.1</v>
      </c>
      <c r="F1468" s="17">
        <f t="shared" si="421"/>
        <v>54</v>
      </c>
      <c r="G1468" s="17">
        <f t="shared" si="422"/>
        <v>518</v>
      </c>
      <c r="H1468" s="17">
        <f t="shared" si="423"/>
        <v>572</v>
      </c>
      <c r="I1468" s="17">
        <f t="shared" si="424"/>
        <v>1596106</v>
      </c>
      <c r="J1468" s="17">
        <f t="shared" si="425"/>
        <v>3598800</v>
      </c>
      <c r="K1468" s="17">
        <f t="shared" si="426"/>
        <v>5194906</v>
      </c>
      <c r="L1468" s="17">
        <f>分割表!$B$5</f>
        <v>1596160</v>
      </c>
      <c r="M1468" s="17">
        <f>分割表!$C$5</f>
        <v>3599318</v>
      </c>
      <c r="N1468" s="17">
        <f t="shared" si="427"/>
        <v>5195478</v>
      </c>
      <c r="O1468" s="17">
        <f t="shared" si="428"/>
        <v>215.40513851447082</v>
      </c>
      <c r="P1468" s="17">
        <f t="shared" si="429"/>
        <v>3237.487175490412</v>
      </c>
      <c r="Q1468" s="17">
        <f t="shared" si="430"/>
        <v>3631.7075030692445</v>
      </c>
      <c r="R1468" s="17">
        <f t="shared" si="431"/>
        <v>22797305.649651073</v>
      </c>
      <c r="S1468" s="17">
        <f t="shared" si="432"/>
        <v>54327884.319072932</v>
      </c>
      <c r="T1468" s="17">
        <f t="shared" si="433"/>
        <v>80329813.772543117</v>
      </c>
      <c r="U1468" s="17">
        <f t="shared" si="434"/>
        <v>22798130.936747961</v>
      </c>
      <c r="V1468" s="17">
        <f t="shared" si="435"/>
        <v>54336222.141856313</v>
      </c>
      <c r="W1468" s="17">
        <f t="shared" si="436"/>
        <v>80339230.748191163</v>
      </c>
      <c r="X1468" s="17">
        <f t="shared" si="437"/>
        <v>-3.395332554665334E-2</v>
      </c>
    </row>
    <row r="1469" spans="1:24" s="17" customFormat="1">
      <c r="A1469" s="17" t="s">
        <v>1769</v>
      </c>
      <c r="B1469" s="17">
        <v>14</v>
      </c>
      <c r="C1469" s="17">
        <v>413</v>
      </c>
      <c r="D1469" s="17">
        <f t="shared" si="419"/>
        <v>427</v>
      </c>
      <c r="E1469" s="2">
        <f t="shared" si="420"/>
        <v>213</v>
      </c>
      <c r="F1469" s="17">
        <f t="shared" si="421"/>
        <v>14</v>
      </c>
      <c r="G1469" s="17">
        <f t="shared" si="422"/>
        <v>413</v>
      </c>
      <c r="H1469" s="17">
        <f t="shared" si="423"/>
        <v>427</v>
      </c>
      <c r="I1469" s="17">
        <f t="shared" si="424"/>
        <v>1596146</v>
      </c>
      <c r="J1469" s="17">
        <f t="shared" si="425"/>
        <v>3598905</v>
      </c>
      <c r="K1469" s="17">
        <f t="shared" si="426"/>
        <v>5195051</v>
      </c>
      <c r="L1469" s="17">
        <f>分割表!$B$5</f>
        <v>1596160</v>
      </c>
      <c r="M1469" s="17">
        <f>分割表!$C$5</f>
        <v>3599318</v>
      </c>
      <c r="N1469" s="17">
        <f t="shared" si="427"/>
        <v>5195478</v>
      </c>
      <c r="O1469" s="17">
        <f t="shared" si="428"/>
        <v>36.946802614613617</v>
      </c>
      <c r="P1469" s="17">
        <f t="shared" si="429"/>
        <v>2487.6838558929066</v>
      </c>
      <c r="Q1469" s="17">
        <f t="shared" si="430"/>
        <v>2586.2467736486228</v>
      </c>
      <c r="R1469" s="17">
        <f t="shared" si="431"/>
        <v>22797916.973251119</v>
      </c>
      <c r="S1469" s="17">
        <f t="shared" si="432"/>
        <v>54329574.412261203</v>
      </c>
      <c r="T1469" s="17">
        <f t="shared" si="433"/>
        <v>80332200.936984479</v>
      </c>
      <c r="U1469" s="17">
        <f t="shared" si="434"/>
        <v>22798130.936747961</v>
      </c>
      <c r="V1469" s="17">
        <f t="shared" si="435"/>
        <v>54336222.141856313</v>
      </c>
      <c r="W1469" s="17">
        <f t="shared" si="436"/>
        <v>80339230.748191163</v>
      </c>
      <c r="X1469" s="17">
        <f t="shared" si="437"/>
        <v>-3.4128943122776784E-2</v>
      </c>
    </row>
    <row r="1470" spans="1:24" s="17" customFormat="1">
      <c r="A1470" s="17" t="s">
        <v>960</v>
      </c>
      <c r="B1470" s="17">
        <v>4</v>
      </c>
      <c r="C1470" s="17">
        <v>388</v>
      </c>
      <c r="D1470" s="17">
        <f t="shared" si="419"/>
        <v>392</v>
      </c>
      <c r="E1470" s="2">
        <f t="shared" si="420"/>
        <v>249.64</v>
      </c>
      <c r="F1470" s="17">
        <f t="shared" si="421"/>
        <v>4</v>
      </c>
      <c r="G1470" s="17">
        <f t="shared" si="422"/>
        <v>388</v>
      </c>
      <c r="H1470" s="17">
        <f t="shared" si="423"/>
        <v>392</v>
      </c>
      <c r="I1470" s="17">
        <f t="shared" si="424"/>
        <v>1596156</v>
      </c>
      <c r="J1470" s="17">
        <f t="shared" si="425"/>
        <v>3598930</v>
      </c>
      <c r="K1470" s="17">
        <f t="shared" si="426"/>
        <v>5195086</v>
      </c>
      <c r="L1470" s="17">
        <f>分割表!$B$5</f>
        <v>1596160</v>
      </c>
      <c r="M1470" s="17">
        <f>分割表!$C$5</f>
        <v>3599318</v>
      </c>
      <c r="N1470" s="17">
        <f t="shared" si="427"/>
        <v>5195478</v>
      </c>
      <c r="O1470" s="17">
        <f t="shared" si="428"/>
        <v>5.5451774444795623</v>
      </c>
      <c r="P1470" s="17">
        <f t="shared" si="429"/>
        <v>2312.8700717738302</v>
      </c>
      <c r="Q1470" s="17">
        <f t="shared" si="430"/>
        <v>2340.734641197861</v>
      </c>
      <c r="R1470" s="17">
        <f t="shared" si="431"/>
        <v>22798069.804307759</v>
      </c>
      <c r="S1470" s="17">
        <f t="shared" si="432"/>
        <v>54329976.815852799</v>
      </c>
      <c r="T1470" s="17">
        <f t="shared" si="433"/>
        <v>80332777.149697363</v>
      </c>
      <c r="U1470" s="17">
        <f t="shared" si="434"/>
        <v>22798130.936747961</v>
      </c>
      <c r="V1470" s="17">
        <f t="shared" si="435"/>
        <v>54336222.141856313</v>
      </c>
      <c r="W1470" s="17">
        <f t="shared" si="436"/>
        <v>80339230.748191163</v>
      </c>
      <c r="X1470" s="17">
        <f t="shared" si="437"/>
        <v>-3.4286436916390439E-2</v>
      </c>
    </row>
    <row r="1471" spans="1:24" s="17" customFormat="1">
      <c r="A1471" s="17" t="s">
        <v>1881</v>
      </c>
      <c r="B1471" s="17">
        <v>32</v>
      </c>
      <c r="C1471" s="17">
        <v>464</v>
      </c>
      <c r="D1471" s="17">
        <f t="shared" si="419"/>
        <v>496</v>
      </c>
      <c r="E1471" s="2">
        <f t="shared" si="420"/>
        <v>178.86</v>
      </c>
      <c r="F1471" s="17">
        <f t="shared" si="421"/>
        <v>32</v>
      </c>
      <c r="G1471" s="17">
        <f t="shared" si="422"/>
        <v>464</v>
      </c>
      <c r="H1471" s="17">
        <f t="shared" si="423"/>
        <v>496</v>
      </c>
      <c r="I1471" s="17">
        <f t="shared" si="424"/>
        <v>1596128</v>
      </c>
      <c r="J1471" s="17">
        <f t="shared" si="425"/>
        <v>3598854</v>
      </c>
      <c r="K1471" s="17">
        <f t="shared" si="426"/>
        <v>5194982</v>
      </c>
      <c r="L1471" s="17">
        <f>分割表!$B$5</f>
        <v>1596160</v>
      </c>
      <c r="M1471" s="17">
        <f>分割表!$C$5</f>
        <v>3599318</v>
      </c>
      <c r="N1471" s="17">
        <f t="shared" si="427"/>
        <v>5195478</v>
      </c>
      <c r="O1471" s="17">
        <f t="shared" si="428"/>
        <v>110.90354888959125</v>
      </c>
      <c r="P1471" s="17">
        <f t="shared" si="429"/>
        <v>2848.9064322329823</v>
      </c>
      <c r="Q1471" s="17">
        <f t="shared" si="430"/>
        <v>3078.4616596555643</v>
      </c>
      <c r="R1471" s="17">
        <f t="shared" si="431"/>
        <v>22797641.87750705</v>
      </c>
      <c r="S1471" s="17">
        <f t="shared" si="432"/>
        <v>54328753.509472854</v>
      </c>
      <c r="T1471" s="17">
        <f t="shared" si="433"/>
        <v>80331064.975469738</v>
      </c>
      <c r="U1471" s="17">
        <f t="shared" si="434"/>
        <v>22798130.936747961</v>
      </c>
      <c r="V1471" s="17">
        <f t="shared" si="435"/>
        <v>54336222.141856313</v>
      </c>
      <c r="W1471" s="17">
        <f t="shared" si="436"/>
        <v>80339230.748191163</v>
      </c>
      <c r="X1471" s="17">
        <f t="shared" si="437"/>
        <v>-3.4390683412269599E-2</v>
      </c>
    </row>
    <row r="1472" spans="1:24" s="17" customFormat="1">
      <c r="A1472" s="17" t="s">
        <v>1892</v>
      </c>
      <c r="B1472" s="17">
        <v>8</v>
      </c>
      <c r="C1472" s="17">
        <v>402</v>
      </c>
      <c r="D1472" s="17">
        <f t="shared" si="419"/>
        <v>410</v>
      </c>
      <c r="E1472" s="2">
        <f t="shared" si="420"/>
        <v>235.17</v>
      </c>
      <c r="F1472" s="17">
        <f t="shared" si="421"/>
        <v>8</v>
      </c>
      <c r="G1472" s="17">
        <f t="shared" si="422"/>
        <v>402</v>
      </c>
      <c r="H1472" s="17">
        <f t="shared" si="423"/>
        <v>410</v>
      </c>
      <c r="I1472" s="17">
        <f t="shared" si="424"/>
        <v>1596152</v>
      </c>
      <c r="J1472" s="17">
        <f t="shared" si="425"/>
        <v>3598916</v>
      </c>
      <c r="K1472" s="17">
        <f t="shared" si="426"/>
        <v>5195068</v>
      </c>
      <c r="L1472" s="17">
        <f>分割表!$B$5</f>
        <v>1596160</v>
      </c>
      <c r="M1472" s="17">
        <f>分割表!$C$5</f>
        <v>3599318</v>
      </c>
      <c r="N1472" s="17">
        <f t="shared" si="427"/>
        <v>5195478</v>
      </c>
      <c r="O1472" s="17">
        <f t="shared" si="428"/>
        <v>16.635532333438686</v>
      </c>
      <c r="P1472" s="17">
        <f t="shared" si="429"/>
        <v>2410.5737396248464</v>
      </c>
      <c r="Q1472" s="17">
        <f t="shared" si="430"/>
        <v>2466.6244354763253</v>
      </c>
      <c r="R1472" s="17">
        <f t="shared" si="431"/>
        <v>22798008.671877589</v>
      </c>
      <c r="S1472" s="17">
        <f t="shared" si="432"/>
        <v>54329751.469820105</v>
      </c>
      <c r="T1472" s="17">
        <f t="shared" si="433"/>
        <v>80332480.811701298</v>
      </c>
      <c r="U1472" s="17">
        <f t="shared" si="434"/>
        <v>22798130.936747961</v>
      </c>
      <c r="V1472" s="17">
        <f t="shared" si="435"/>
        <v>54336222.141856313</v>
      </c>
      <c r="W1472" s="17">
        <f t="shared" si="436"/>
        <v>80339230.748191163</v>
      </c>
      <c r="X1472" s="17">
        <f t="shared" si="437"/>
        <v>-3.4586925477609914E-2</v>
      </c>
    </row>
    <row r="1473" spans="1:24" s="17" customFormat="1">
      <c r="A1473" s="17" t="s">
        <v>2644</v>
      </c>
      <c r="B1473" s="17">
        <v>208</v>
      </c>
      <c r="C1473" s="17">
        <v>937</v>
      </c>
      <c r="D1473" s="17">
        <f t="shared" si="419"/>
        <v>1145</v>
      </c>
      <c r="E1473" s="2">
        <f t="shared" si="420"/>
        <v>93.59</v>
      </c>
      <c r="F1473" s="17">
        <f t="shared" si="421"/>
        <v>208</v>
      </c>
      <c r="G1473" s="17">
        <f t="shared" si="422"/>
        <v>937</v>
      </c>
      <c r="H1473" s="17">
        <f t="shared" si="423"/>
        <v>1145</v>
      </c>
      <c r="I1473" s="17">
        <f t="shared" si="424"/>
        <v>1595952</v>
      </c>
      <c r="J1473" s="17">
        <f t="shared" si="425"/>
        <v>3598381</v>
      </c>
      <c r="K1473" s="17">
        <f t="shared" si="426"/>
        <v>5194333</v>
      </c>
      <c r="L1473" s="17">
        <f>分割表!$B$5</f>
        <v>1596160</v>
      </c>
      <c r="M1473" s="17">
        <f>分割表!$C$5</f>
        <v>3599318</v>
      </c>
      <c r="N1473" s="17">
        <f t="shared" si="427"/>
        <v>5195478</v>
      </c>
      <c r="O1473" s="17">
        <f t="shared" si="428"/>
        <v>1110.2079205778741</v>
      </c>
      <c r="P1473" s="17">
        <f t="shared" si="429"/>
        <v>6411.5942354574017</v>
      </c>
      <c r="Q1473" s="17">
        <f t="shared" si="430"/>
        <v>8064.4181038066499</v>
      </c>
      <c r="R1473" s="17">
        <f t="shared" si="431"/>
        <v>22794952.063150134</v>
      </c>
      <c r="S1473" s="17">
        <f t="shared" si="432"/>
        <v>54321140.072950393</v>
      </c>
      <c r="T1473" s="17">
        <f t="shared" si="433"/>
        <v>80320380.396797895</v>
      </c>
      <c r="U1473" s="17">
        <f t="shared" si="434"/>
        <v>22798130.936747961</v>
      </c>
      <c r="V1473" s="17">
        <f t="shared" si="435"/>
        <v>54336222.141856313</v>
      </c>
      <c r="W1473" s="17">
        <f t="shared" si="436"/>
        <v>80339230.748191163</v>
      </c>
      <c r="X1473" s="17">
        <f t="shared" si="437"/>
        <v>-3.4617552793654978E-2</v>
      </c>
    </row>
    <row r="1474" spans="1:24" s="17" customFormat="1">
      <c r="A1474" s="17" t="s">
        <v>2724</v>
      </c>
      <c r="B1474" s="17">
        <v>69</v>
      </c>
      <c r="C1474" s="17">
        <v>568</v>
      </c>
      <c r="D1474" s="17">
        <f t="shared" ref="D1474:D1537" si="438">B1474+C1474</f>
        <v>637</v>
      </c>
      <c r="E1474" s="2">
        <f t="shared" ref="E1474:E1537" si="439">ROUND(2*(O1474+P1474+R1474+S1474+W1474-Q1474-T1474-U1474-V1474),2)</f>
        <v>142.87</v>
      </c>
      <c r="F1474" s="17">
        <f t="shared" ref="F1474:F1537" si="440">B1474</f>
        <v>69</v>
      </c>
      <c r="G1474" s="17">
        <f t="shared" ref="G1474:G1537" si="441">C1474</f>
        <v>568</v>
      </c>
      <c r="H1474" s="17">
        <f t="shared" ref="H1474:H1537" si="442">D1474</f>
        <v>637</v>
      </c>
      <c r="I1474" s="17">
        <f t="shared" ref="I1474:I1537" si="443">L1474-F1474</f>
        <v>1596091</v>
      </c>
      <c r="J1474" s="17">
        <f t="shared" ref="J1474:J1537" si="444">M1474-G1474</f>
        <v>3598750</v>
      </c>
      <c r="K1474" s="17">
        <f t="shared" ref="K1474:K1537" si="445">I1474+J1474</f>
        <v>5194841</v>
      </c>
      <c r="L1474" s="17">
        <f>分割表!$B$5</f>
        <v>1596160</v>
      </c>
      <c r="M1474" s="17">
        <f>分割表!$C$5</f>
        <v>3599318</v>
      </c>
      <c r="N1474" s="17">
        <f t="shared" ref="N1474:N1537" si="446">$L$3+$M$3</f>
        <v>5195478</v>
      </c>
      <c r="O1474" s="17">
        <f t="shared" ref="O1474:O1537" si="447">LN(F1474)*F1474</f>
        <v>292.15334881721094</v>
      </c>
      <c r="P1474" s="17">
        <f t="shared" ref="P1474:P1537" si="448">LN(G1474)*G1474</f>
        <v>3602.324965833614</v>
      </c>
      <c r="Q1474" s="17">
        <f t="shared" ref="Q1474:Q1537" si="449">LN(H1474)*H1474</f>
        <v>4112.962270599468</v>
      </c>
      <c r="R1474" s="17">
        <f t="shared" ref="R1474:R1537" si="450">LN(I1474)*I1474</f>
        <v>22797076.403559495</v>
      </c>
      <c r="S1474" s="17">
        <f t="shared" ref="S1474:S1537" si="451">LN(J1474)*J1474</f>
        <v>54327079.513869546</v>
      </c>
      <c r="T1474" s="17">
        <f t="shared" ref="T1474:T1537" si="452">LN(K1474)*K1474</f>
        <v>80328743.665659055</v>
      </c>
      <c r="U1474" s="17">
        <f t="shared" ref="U1474:U1537" si="453">LN(L1474)*L1474</f>
        <v>22798130.936747961</v>
      </c>
      <c r="V1474" s="17">
        <f t="shared" ref="V1474:V1537" si="454">LN(M1474)*M1474</f>
        <v>54336222.141856313</v>
      </c>
      <c r="W1474" s="17">
        <f t="shared" ref="W1474:W1537" si="455">LN(N1474)*N1474</f>
        <v>80339230.748191163</v>
      </c>
      <c r="X1474" s="17">
        <f t="shared" si="437"/>
        <v>-3.4852978852060762E-2</v>
      </c>
    </row>
    <row r="1475" spans="1:24" s="17" customFormat="1">
      <c r="A1475" s="17" t="s">
        <v>2208</v>
      </c>
      <c r="B1475" s="17">
        <v>368</v>
      </c>
      <c r="C1475" s="17">
        <v>1369</v>
      </c>
      <c r="D1475" s="17">
        <f t="shared" si="438"/>
        <v>1737</v>
      </c>
      <c r="E1475" s="2">
        <f t="shared" si="439"/>
        <v>79.599999999999994</v>
      </c>
      <c r="F1475" s="17">
        <f t="shared" si="440"/>
        <v>368</v>
      </c>
      <c r="G1475" s="17">
        <f t="shared" si="441"/>
        <v>1369</v>
      </c>
      <c r="H1475" s="17">
        <f t="shared" si="442"/>
        <v>1737</v>
      </c>
      <c r="I1475" s="17">
        <f t="shared" si="443"/>
        <v>1595792</v>
      </c>
      <c r="J1475" s="17">
        <f t="shared" si="444"/>
        <v>3597949</v>
      </c>
      <c r="K1475" s="17">
        <f t="shared" si="445"/>
        <v>5193741</v>
      </c>
      <c r="L1475" s="17">
        <f>分割表!$B$5</f>
        <v>1596160</v>
      </c>
      <c r="M1475" s="17">
        <f>分割表!$C$5</f>
        <v>3599318</v>
      </c>
      <c r="N1475" s="17">
        <f t="shared" si="446"/>
        <v>5195478</v>
      </c>
      <c r="O1475" s="17">
        <f t="shared" si="447"/>
        <v>2174.1745212461665</v>
      </c>
      <c r="P1475" s="17">
        <f t="shared" si="448"/>
        <v>9886.6932448198859</v>
      </c>
      <c r="Q1475" s="17">
        <f t="shared" si="449"/>
        <v>12957.871948960799</v>
      </c>
      <c r="R1475" s="17">
        <f t="shared" si="450"/>
        <v>22792506.794213679</v>
      </c>
      <c r="S1475" s="17">
        <f t="shared" si="451"/>
        <v>54314186.629224516</v>
      </c>
      <c r="T1475" s="17">
        <f t="shared" si="452"/>
        <v>80310634.287895709</v>
      </c>
      <c r="U1475" s="17">
        <f t="shared" si="453"/>
        <v>22798130.936747961</v>
      </c>
      <c r="V1475" s="17">
        <f t="shared" si="454"/>
        <v>54336222.141856313</v>
      </c>
      <c r="W1475" s="17">
        <f t="shared" si="455"/>
        <v>80339230.748191163</v>
      </c>
      <c r="X1475" s="17">
        <f t="shared" si="437"/>
        <v>-3.5005540725155992E-2</v>
      </c>
    </row>
    <row r="1476" spans="1:24" s="17" customFormat="1">
      <c r="A1476" s="17" t="s">
        <v>2776</v>
      </c>
      <c r="B1476" s="17">
        <v>4</v>
      </c>
      <c r="C1476" s="17">
        <v>398</v>
      </c>
      <c r="D1476" s="17">
        <f t="shared" si="438"/>
        <v>402</v>
      </c>
      <c r="E1476" s="2">
        <f t="shared" si="439"/>
        <v>256.77999999999997</v>
      </c>
      <c r="F1476" s="17">
        <f t="shared" si="440"/>
        <v>4</v>
      </c>
      <c r="G1476" s="17">
        <f t="shared" si="441"/>
        <v>398</v>
      </c>
      <c r="H1476" s="17">
        <f t="shared" si="442"/>
        <v>402</v>
      </c>
      <c r="I1476" s="17">
        <f t="shared" si="443"/>
        <v>1596156</v>
      </c>
      <c r="J1476" s="17">
        <f t="shared" si="444"/>
        <v>3598920</v>
      </c>
      <c r="K1476" s="17">
        <f t="shared" si="445"/>
        <v>5195076</v>
      </c>
      <c r="L1476" s="17">
        <f>分割表!$B$5</f>
        <v>1596160</v>
      </c>
      <c r="M1476" s="17">
        <f>分割表!$C$5</f>
        <v>3599318</v>
      </c>
      <c r="N1476" s="17">
        <f t="shared" si="446"/>
        <v>5195478</v>
      </c>
      <c r="O1476" s="17">
        <f t="shared" si="447"/>
        <v>5.5451774444795623</v>
      </c>
      <c r="P1476" s="17">
        <f t="shared" si="448"/>
        <v>2382.607898103206</v>
      </c>
      <c r="Q1476" s="17">
        <f t="shared" si="449"/>
        <v>2410.5737396248464</v>
      </c>
      <c r="R1476" s="17">
        <f t="shared" si="450"/>
        <v>22798069.804307759</v>
      </c>
      <c r="S1476" s="17">
        <f t="shared" si="451"/>
        <v>54329815.854395315</v>
      </c>
      <c r="T1476" s="17">
        <f t="shared" si="452"/>
        <v>80332612.51746963</v>
      </c>
      <c r="U1476" s="17">
        <f t="shared" si="453"/>
        <v>22798130.936747961</v>
      </c>
      <c r="V1476" s="17">
        <f t="shared" si="454"/>
        <v>54336222.141856313</v>
      </c>
      <c r="W1476" s="17">
        <f t="shared" si="455"/>
        <v>80339230.748191163</v>
      </c>
      <c r="X1476" s="17">
        <f t="shared" si="437"/>
        <v>-3.5195152113052769E-2</v>
      </c>
    </row>
    <row r="1477" spans="1:24" s="17" customFormat="1">
      <c r="A1477" s="17" t="s">
        <v>2774</v>
      </c>
      <c r="B1477" s="17">
        <v>8</v>
      </c>
      <c r="C1477" s="17">
        <v>409</v>
      </c>
      <c r="D1477" s="17">
        <f t="shared" si="438"/>
        <v>417</v>
      </c>
      <c r="E1477" s="2">
        <f t="shared" si="439"/>
        <v>240.03</v>
      </c>
      <c r="F1477" s="17">
        <f t="shared" si="440"/>
        <v>8</v>
      </c>
      <c r="G1477" s="17">
        <f t="shared" si="441"/>
        <v>409</v>
      </c>
      <c r="H1477" s="17">
        <f t="shared" si="442"/>
        <v>417</v>
      </c>
      <c r="I1477" s="17">
        <f t="shared" si="443"/>
        <v>1596152</v>
      </c>
      <c r="J1477" s="17">
        <f t="shared" si="444"/>
        <v>3598909</v>
      </c>
      <c r="K1477" s="17">
        <f t="shared" si="445"/>
        <v>5195061</v>
      </c>
      <c r="L1477" s="17">
        <f>分割表!$B$5</f>
        <v>1596160</v>
      </c>
      <c r="M1477" s="17">
        <f>分割表!$C$5</f>
        <v>3599318</v>
      </c>
      <c r="N1477" s="17">
        <f t="shared" si="446"/>
        <v>5195478</v>
      </c>
      <c r="O1477" s="17">
        <f t="shared" si="447"/>
        <v>16.635532333438686</v>
      </c>
      <c r="P1477" s="17">
        <f t="shared" si="448"/>
        <v>2459.6094988215059</v>
      </c>
      <c r="Q1477" s="17">
        <f t="shared" si="449"/>
        <v>2515.7969544901002</v>
      </c>
      <c r="R1477" s="17">
        <f t="shared" si="450"/>
        <v>22798008.671877589</v>
      </c>
      <c r="S1477" s="17">
        <f t="shared" si="451"/>
        <v>54329638.796824187</v>
      </c>
      <c r="T1477" s="17">
        <f t="shared" si="452"/>
        <v>80332365.569164112</v>
      </c>
      <c r="U1477" s="17">
        <f t="shared" si="453"/>
        <v>22798130.936747961</v>
      </c>
      <c r="V1477" s="17">
        <f t="shared" si="454"/>
        <v>54336222.141856313</v>
      </c>
      <c r="W1477" s="17">
        <f t="shared" si="455"/>
        <v>80339230.748191163</v>
      </c>
      <c r="X1477" s="17">
        <f t="shared" si="437"/>
        <v>-3.5223026115273538E-2</v>
      </c>
    </row>
    <row r="1478" spans="1:24" s="17" customFormat="1">
      <c r="A1478" s="17" t="s">
        <v>1691</v>
      </c>
      <c r="B1478" s="17">
        <v>520</v>
      </c>
      <c r="C1478" s="17">
        <v>1778</v>
      </c>
      <c r="D1478" s="17">
        <f t="shared" si="438"/>
        <v>2298</v>
      </c>
      <c r="E1478" s="2">
        <f t="shared" si="439"/>
        <v>74.94</v>
      </c>
      <c r="F1478" s="17">
        <f t="shared" si="440"/>
        <v>520</v>
      </c>
      <c r="G1478" s="17">
        <f t="shared" si="441"/>
        <v>1778</v>
      </c>
      <c r="H1478" s="17">
        <f t="shared" si="442"/>
        <v>2298</v>
      </c>
      <c r="I1478" s="17">
        <f t="shared" si="443"/>
        <v>1595640</v>
      </c>
      <c r="J1478" s="17">
        <f t="shared" si="444"/>
        <v>3597540</v>
      </c>
      <c r="K1478" s="17">
        <f t="shared" si="445"/>
        <v>5193180</v>
      </c>
      <c r="L1478" s="17">
        <f>分割表!$B$5</f>
        <v>1596160</v>
      </c>
      <c r="M1478" s="17">
        <f>分割表!$C$5</f>
        <v>3599318</v>
      </c>
      <c r="N1478" s="17">
        <f t="shared" si="446"/>
        <v>5195478</v>
      </c>
      <c r="O1478" s="17">
        <f t="shared" si="447"/>
        <v>3251.9909820192461</v>
      </c>
      <c r="P1478" s="17">
        <f t="shared" si="448"/>
        <v>13305.208571779305</v>
      </c>
      <c r="Q1478" s="17">
        <f t="shared" si="449"/>
        <v>17786.047665423193</v>
      </c>
      <c r="R1478" s="17">
        <f t="shared" si="450"/>
        <v>22790183.803583097</v>
      </c>
      <c r="S1478" s="17">
        <f t="shared" si="451"/>
        <v>54307603.439793907</v>
      </c>
      <c r="T1478" s="17">
        <f t="shared" si="452"/>
        <v>80301398.59493944</v>
      </c>
      <c r="U1478" s="17">
        <f t="shared" si="453"/>
        <v>22798130.936747961</v>
      </c>
      <c r="V1478" s="17">
        <f t="shared" si="454"/>
        <v>54336222.141856313</v>
      </c>
      <c r="W1478" s="17">
        <f t="shared" si="455"/>
        <v>80339230.748191163</v>
      </c>
      <c r="X1478" s="17">
        <f t="shared" si="437"/>
        <v>-3.5246909132549187E-2</v>
      </c>
    </row>
    <row r="1479" spans="1:24" s="17" customFormat="1">
      <c r="A1479" s="17" t="s">
        <v>227</v>
      </c>
      <c r="B1479" s="17">
        <v>92</v>
      </c>
      <c r="C1479" s="17">
        <v>634</v>
      </c>
      <c r="D1479" s="17">
        <f t="shared" si="438"/>
        <v>726</v>
      </c>
      <c r="E1479" s="2">
        <f t="shared" si="439"/>
        <v>130.66999999999999</v>
      </c>
      <c r="F1479" s="17">
        <f t="shared" si="440"/>
        <v>92</v>
      </c>
      <c r="G1479" s="17">
        <f t="shared" si="441"/>
        <v>634</v>
      </c>
      <c r="H1479" s="17">
        <f t="shared" si="442"/>
        <v>726</v>
      </c>
      <c r="I1479" s="17">
        <f t="shared" si="443"/>
        <v>1596068</v>
      </c>
      <c r="J1479" s="17">
        <f t="shared" si="444"/>
        <v>3598684</v>
      </c>
      <c r="K1479" s="17">
        <f t="shared" si="445"/>
        <v>5194752</v>
      </c>
      <c r="L1479" s="17">
        <f>分割表!$B$5</f>
        <v>1596160</v>
      </c>
      <c r="M1479" s="17">
        <f>分割表!$C$5</f>
        <v>3599318</v>
      </c>
      <c r="N1479" s="17">
        <f t="shared" si="446"/>
        <v>5195478</v>
      </c>
      <c r="O1479" s="17">
        <f t="shared" si="447"/>
        <v>416.00454908851174</v>
      </c>
      <c r="P1479" s="17">
        <f t="shared" si="448"/>
        <v>4090.5990371132011</v>
      </c>
      <c r="Q1479" s="17">
        <f t="shared" si="449"/>
        <v>4782.5613107628014</v>
      </c>
      <c r="R1479" s="17">
        <f t="shared" si="450"/>
        <v>22796724.893159535</v>
      </c>
      <c r="S1479" s="17">
        <f t="shared" si="451"/>
        <v>54326017.172064781</v>
      </c>
      <c r="T1479" s="17">
        <f t="shared" si="452"/>
        <v>80327278.443706214</v>
      </c>
      <c r="U1479" s="17">
        <f t="shared" si="453"/>
        <v>22798130.936747961</v>
      </c>
      <c r="V1479" s="17">
        <f t="shared" si="454"/>
        <v>54336222.141856313</v>
      </c>
      <c r="W1479" s="17">
        <f t="shared" si="455"/>
        <v>80339230.748191163</v>
      </c>
      <c r="X1479" s="17">
        <f t="shared" si="437"/>
        <v>-3.5263151043912339E-2</v>
      </c>
    </row>
    <row r="1480" spans="1:24" s="17" customFormat="1">
      <c r="A1480" s="17" t="s">
        <v>661</v>
      </c>
      <c r="B1480" s="17">
        <v>26</v>
      </c>
      <c r="C1480" s="17">
        <v>461</v>
      </c>
      <c r="D1480" s="17">
        <f t="shared" si="438"/>
        <v>487</v>
      </c>
      <c r="E1480" s="2">
        <f t="shared" si="439"/>
        <v>196.84</v>
      </c>
      <c r="F1480" s="17">
        <f t="shared" si="440"/>
        <v>26</v>
      </c>
      <c r="G1480" s="17">
        <f t="shared" si="441"/>
        <v>461</v>
      </c>
      <c r="H1480" s="17">
        <f t="shared" si="442"/>
        <v>487</v>
      </c>
      <c r="I1480" s="17">
        <f t="shared" si="443"/>
        <v>1596134</v>
      </c>
      <c r="J1480" s="17">
        <f t="shared" si="444"/>
        <v>3598857</v>
      </c>
      <c r="K1480" s="17">
        <f t="shared" si="445"/>
        <v>5194991</v>
      </c>
      <c r="L1480" s="17">
        <f>分割表!$B$5</f>
        <v>1596160</v>
      </c>
      <c r="M1480" s="17">
        <f>分割表!$C$5</f>
        <v>3599318</v>
      </c>
      <c r="N1480" s="17">
        <f t="shared" si="446"/>
        <v>5195478</v>
      </c>
      <c r="O1480" s="17">
        <f t="shared" si="447"/>
        <v>84.710509988558542</v>
      </c>
      <c r="P1480" s="17">
        <f t="shared" si="448"/>
        <v>2827.4964978214548</v>
      </c>
      <c r="Q1480" s="17">
        <f t="shared" si="449"/>
        <v>3013.6846279412212</v>
      </c>
      <c r="R1480" s="17">
        <f t="shared" si="450"/>
        <v>22797733.57606585</v>
      </c>
      <c r="S1480" s="17">
        <f t="shared" si="451"/>
        <v>54328801.797852159</v>
      </c>
      <c r="T1480" s="17">
        <f t="shared" si="452"/>
        <v>80331213.144310996</v>
      </c>
      <c r="U1480" s="17">
        <f t="shared" si="453"/>
        <v>22798130.936747961</v>
      </c>
      <c r="V1480" s="17">
        <f t="shared" si="454"/>
        <v>54336222.141856313</v>
      </c>
      <c r="W1480" s="17">
        <f t="shared" si="455"/>
        <v>80339230.748191163</v>
      </c>
      <c r="X1480" s="17">
        <f t="shared" si="437"/>
        <v>-3.5575637924432593E-2</v>
      </c>
    </row>
    <row r="1481" spans="1:24" s="17" customFormat="1">
      <c r="A1481" s="17" t="s">
        <v>2777</v>
      </c>
      <c r="B1481" s="17">
        <v>2</v>
      </c>
      <c r="C1481" s="17">
        <v>397</v>
      </c>
      <c r="D1481" s="17">
        <f t="shared" si="438"/>
        <v>399</v>
      </c>
      <c r="E1481" s="2">
        <f t="shared" si="439"/>
        <v>270.99</v>
      </c>
      <c r="F1481" s="17">
        <f t="shared" si="440"/>
        <v>2</v>
      </c>
      <c r="G1481" s="17">
        <f t="shared" si="441"/>
        <v>397</v>
      </c>
      <c r="H1481" s="17">
        <f t="shared" si="442"/>
        <v>399</v>
      </c>
      <c r="I1481" s="17">
        <f t="shared" si="443"/>
        <v>1596158</v>
      </c>
      <c r="J1481" s="17">
        <f t="shared" si="444"/>
        <v>3598921</v>
      </c>
      <c r="K1481" s="17">
        <f t="shared" si="445"/>
        <v>5195079</v>
      </c>
      <c r="L1481" s="17">
        <f>分割表!$B$5</f>
        <v>1596160</v>
      </c>
      <c r="M1481" s="17">
        <f>分割表!$C$5</f>
        <v>3599318</v>
      </c>
      <c r="N1481" s="17">
        <f t="shared" si="446"/>
        <v>5195478</v>
      </c>
      <c r="O1481" s="17">
        <f t="shared" si="447"/>
        <v>1.3862943611198906</v>
      </c>
      <c r="P1481" s="17">
        <f t="shared" si="448"/>
        <v>2375.6227034328149</v>
      </c>
      <c r="Q1481" s="17">
        <f t="shared" si="449"/>
        <v>2389.5956053390555</v>
      </c>
      <c r="R1481" s="17">
        <f t="shared" si="450"/>
        <v>22798100.370526604</v>
      </c>
      <c r="S1481" s="17">
        <f t="shared" si="451"/>
        <v>54329831.950539812</v>
      </c>
      <c r="T1481" s="17">
        <f t="shared" si="452"/>
        <v>80332661.907135919</v>
      </c>
      <c r="U1481" s="17">
        <f t="shared" si="453"/>
        <v>22798130.936747961</v>
      </c>
      <c r="V1481" s="17">
        <f t="shared" si="454"/>
        <v>54336222.141856313</v>
      </c>
      <c r="W1481" s="17">
        <f t="shared" si="455"/>
        <v>80339230.748191163</v>
      </c>
      <c r="X1481" s="17">
        <f t="shared" si="437"/>
        <v>-3.5590136950440422E-2</v>
      </c>
    </row>
    <row r="1482" spans="1:24" s="17" customFormat="1">
      <c r="A1482" s="17" t="s">
        <v>2773</v>
      </c>
      <c r="B1482" s="17">
        <v>5</v>
      </c>
      <c r="C1482" s="17">
        <v>410</v>
      </c>
      <c r="D1482" s="17">
        <f t="shared" si="438"/>
        <v>415</v>
      </c>
      <c r="E1482" s="2">
        <f t="shared" si="439"/>
        <v>258.66000000000003</v>
      </c>
      <c r="F1482" s="17">
        <f t="shared" si="440"/>
        <v>5</v>
      </c>
      <c r="G1482" s="17">
        <f t="shared" si="441"/>
        <v>410</v>
      </c>
      <c r="H1482" s="17">
        <f t="shared" si="442"/>
        <v>415</v>
      </c>
      <c r="I1482" s="17">
        <f t="shared" si="443"/>
        <v>1596155</v>
      </c>
      <c r="J1482" s="17">
        <f t="shared" si="444"/>
        <v>3598908</v>
      </c>
      <c r="K1482" s="17">
        <f t="shared" si="445"/>
        <v>5195063</v>
      </c>
      <c r="L1482" s="17">
        <f>分割表!$B$5</f>
        <v>1596160</v>
      </c>
      <c r="M1482" s="17">
        <f>分割表!$C$5</f>
        <v>3599318</v>
      </c>
      <c r="N1482" s="17">
        <f t="shared" si="446"/>
        <v>5195478</v>
      </c>
      <c r="O1482" s="17">
        <f t="shared" si="447"/>
        <v>8.0471895621705016</v>
      </c>
      <c r="P1482" s="17">
        <f t="shared" si="448"/>
        <v>2466.6244354763253</v>
      </c>
      <c r="Q1482" s="17">
        <f t="shared" si="449"/>
        <v>2501.7355858957394</v>
      </c>
      <c r="R1482" s="17">
        <f t="shared" si="450"/>
        <v>22798054.521199275</v>
      </c>
      <c r="S1482" s="17">
        <f t="shared" si="451"/>
        <v>54329622.70068302</v>
      </c>
      <c r="T1482" s="17">
        <f t="shared" si="452"/>
        <v>80332398.49560234</v>
      </c>
      <c r="U1482" s="17">
        <f t="shared" si="453"/>
        <v>22798130.936747961</v>
      </c>
      <c r="V1482" s="17">
        <f t="shared" si="454"/>
        <v>54336222.141856313</v>
      </c>
      <c r="W1482" s="17">
        <f t="shared" si="455"/>
        <v>80339230.748191163</v>
      </c>
      <c r="X1482" s="17">
        <f t="shared" si="437"/>
        <v>-3.6042682170520611E-2</v>
      </c>
    </row>
    <row r="1483" spans="1:24" s="17" customFormat="1">
      <c r="A1483" s="17" t="s">
        <v>2757</v>
      </c>
      <c r="B1483" s="17">
        <v>23</v>
      </c>
      <c r="C1483" s="17">
        <v>461</v>
      </c>
      <c r="D1483" s="17">
        <f t="shared" si="438"/>
        <v>484</v>
      </c>
      <c r="E1483" s="2">
        <f t="shared" si="439"/>
        <v>207.69</v>
      </c>
      <c r="F1483" s="17">
        <f t="shared" si="440"/>
        <v>23</v>
      </c>
      <c r="G1483" s="17">
        <f t="shared" si="441"/>
        <v>461</v>
      </c>
      <c r="H1483" s="17">
        <f t="shared" si="442"/>
        <v>484</v>
      </c>
      <c r="I1483" s="17">
        <f t="shared" si="443"/>
        <v>1596137</v>
      </c>
      <c r="J1483" s="17">
        <f t="shared" si="444"/>
        <v>3598857</v>
      </c>
      <c r="K1483" s="17">
        <f t="shared" si="445"/>
        <v>5194994</v>
      </c>
      <c r="L1483" s="17">
        <f>分割表!$B$5</f>
        <v>1596160</v>
      </c>
      <c r="M1483" s="17">
        <f>分割表!$C$5</f>
        <v>3599318</v>
      </c>
      <c r="N1483" s="17">
        <f t="shared" si="446"/>
        <v>5195478</v>
      </c>
      <c r="O1483" s="17">
        <f t="shared" si="447"/>
        <v>72.116366966370435</v>
      </c>
      <c r="P1483" s="17">
        <f t="shared" si="448"/>
        <v>2827.4964978214548</v>
      </c>
      <c r="Q1483" s="17">
        <f t="shared" si="449"/>
        <v>2992.1290948508499</v>
      </c>
      <c r="R1483" s="17">
        <f t="shared" si="450"/>
        <v>22797779.42535371</v>
      </c>
      <c r="S1483" s="17">
        <f t="shared" si="451"/>
        <v>54328801.797852159</v>
      </c>
      <c r="T1483" s="17">
        <f t="shared" si="452"/>
        <v>80331262.533928201</v>
      </c>
      <c r="U1483" s="17">
        <f t="shared" si="453"/>
        <v>22798130.936747961</v>
      </c>
      <c r="V1483" s="17">
        <f t="shared" si="454"/>
        <v>54336222.141856313</v>
      </c>
      <c r="W1483" s="17">
        <f t="shared" si="455"/>
        <v>80339230.748191163</v>
      </c>
      <c r="X1483" s="17">
        <f t="shared" si="437"/>
        <v>-3.6304422460013433E-2</v>
      </c>
    </row>
    <row r="1484" spans="1:24" s="17" customFormat="1">
      <c r="A1484" s="17" t="s">
        <v>998</v>
      </c>
      <c r="B1484" s="17">
        <v>2</v>
      </c>
      <c r="C1484" s="17">
        <v>405</v>
      </c>
      <c r="D1484" s="17">
        <f t="shared" si="438"/>
        <v>407</v>
      </c>
      <c r="E1484" s="2">
        <f t="shared" si="439"/>
        <v>276.79000000000002</v>
      </c>
      <c r="F1484" s="17">
        <f t="shared" si="440"/>
        <v>2</v>
      </c>
      <c r="G1484" s="17">
        <f t="shared" si="441"/>
        <v>405</v>
      </c>
      <c r="H1484" s="17">
        <f t="shared" si="442"/>
        <v>407</v>
      </c>
      <c r="I1484" s="17">
        <f t="shared" si="443"/>
        <v>1596158</v>
      </c>
      <c r="J1484" s="17">
        <f t="shared" si="444"/>
        <v>3598913</v>
      </c>
      <c r="K1484" s="17">
        <f t="shared" si="445"/>
        <v>5195071</v>
      </c>
      <c r="L1484" s="17">
        <f>分割表!$B$5</f>
        <v>1596160</v>
      </c>
      <c r="M1484" s="17">
        <f>分割表!$C$5</f>
        <v>3599318</v>
      </c>
      <c r="N1484" s="17">
        <f t="shared" si="446"/>
        <v>5195478</v>
      </c>
      <c r="O1484" s="17">
        <f t="shared" si="447"/>
        <v>1.3862943611198906</v>
      </c>
      <c r="P1484" s="17">
        <f t="shared" si="448"/>
        <v>2431.5742621781483</v>
      </c>
      <c r="Q1484" s="17">
        <f t="shared" si="449"/>
        <v>2445.5869664751358</v>
      </c>
      <c r="R1484" s="17">
        <f t="shared" si="450"/>
        <v>22798100.370526604</v>
      </c>
      <c r="S1484" s="17">
        <f t="shared" si="451"/>
        <v>54329703.181391619</v>
      </c>
      <c r="T1484" s="17">
        <f t="shared" si="452"/>
        <v>80332530.201362982</v>
      </c>
      <c r="U1484" s="17">
        <f t="shared" si="453"/>
        <v>22798130.936747961</v>
      </c>
      <c r="V1484" s="17">
        <f t="shared" si="454"/>
        <v>54336222.141856313</v>
      </c>
      <c r="W1484" s="17">
        <f t="shared" si="455"/>
        <v>80339230.748191163</v>
      </c>
      <c r="X1484" s="17">
        <f t="shared" si="437"/>
        <v>-3.6317109107770286E-2</v>
      </c>
    </row>
    <row r="1485" spans="1:24" s="17" customFormat="1">
      <c r="A1485" s="17" t="s">
        <v>2740</v>
      </c>
      <c r="B1485" s="17">
        <v>43</v>
      </c>
      <c r="C1485" s="17">
        <v>515</v>
      </c>
      <c r="D1485" s="17">
        <f t="shared" si="438"/>
        <v>558</v>
      </c>
      <c r="E1485" s="2">
        <f t="shared" si="439"/>
        <v>176.54</v>
      </c>
      <c r="F1485" s="17">
        <f t="shared" si="440"/>
        <v>43</v>
      </c>
      <c r="G1485" s="17">
        <f t="shared" si="441"/>
        <v>515</v>
      </c>
      <c r="H1485" s="17">
        <f t="shared" si="442"/>
        <v>558</v>
      </c>
      <c r="I1485" s="17">
        <f t="shared" si="443"/>
        <v>1596117</v>
      </c>
      <c r="J1485" s="17">
        <f t="shared" si="444"/>
        <v>3598803</v>
      </c>
      <c r="K1485" s="17">
        <f t="shared" si="445"/>
        <v>5194920</v>
      </c>
      <c r="L1485" s="17">
        <f>分割表!$B$5</f>
        <v>1596160</v>
      </c>
      <c r="M1485" s="17">
        <f>分割表!$C$5</f>
        <v>3599318</v>
      </c>
      <c r="N1485" s="17">
        <f t="shared" si="446"/>
        <v>5195478</v>
      </c>
      <c r="O1485" s="17">
        <f t="shared" si="447"/>
        <v>161.73160497482317</v>
      </c>
      <c r="P1485" s="17">
        <f t="shared" si="448"/>
        <v>3215.7459538418243</v>
      </c>
      <c r="Q1485" s="17">
        <f t="shared" si="449"/>
        <v>3528.9923010087714</v>
      </c>
      <c r="R1485" s="17">
        <f t="shared" si="450"/>
        <v>22797473.763541155</v>
      </c>
      <c r="S1485" s="17">
        <f t="shared" si="451"/>
        <v>54327932.607407227</v>
      </c>
      <c r="T1485" s="17">
        <f t="shared" si="452"/>
        <v>80330044.257209226</v>
      </c>
      <c r="U1485" s="17">
        <f t="shared" si="453"/>
        <v>22798130.936747961</v>
      </c>
      <c r="V1485" s="17">
        <f t="shared" si="454"/>
        <v>54336222.141856313</v>
      </c>
      <c r="W1485" s="17">
        <f t="shared" si="455"/>
        <v>80339230.748191163</v>
      </c>
      <c r="X1485" s="17">
        <f t="shared" ref="X1485:X1548" si="456">(B1485/4116443)*1000-(C1485/11004548)*1000</f>
        <v>-3.6352920951451054E-2</v>
      </c>
    </row>
    <row r="1486" spans="1:24" s="17" customFormat="1">
      <c r="A1486" s="17" t="s">
        <v>2027</v>
      </c>
      <c r="B1486" s="17">
        <v>163</v>
      </c>
      <c r="C1486" s="17">
        <v>837</v>
      </c>
      <c r="D1486" s="17">
        <f t="shared" si="438"/>
        <v>1000</v>
      </c>
      <c r="E1486" s="2">
        <f t="shared" si="439"/>
        <v>109.97</v>
      </c>
      <c r="F1486" s="17">
        <f t="shared" si="440"/>
        <v>163</v>
      </c>
      <c r="G1486" s="17">
        <f t="shared" si="441"/>
        <v>837</v>
      </c>
      <c r="H1486" s="17">
        <f t="shared" si="442"/>
        <v>1000</v>
      </c>
      <c r="I1486" s="17">
        <f t="shared" si="443"/>
        <v>1595997</v>
      </c>
      <c r="J1486" s="17">
        <f t="shared" si="444"/>
        <v>3598481</v>
      </c>
      <c r="K1486" s="17">
        <f t="shared" si="445"/>
        <v>5194478</v>
      </c>
      <c r="L1486" s="17">
        <f>分割表!$B$5</f>
        <v>1596160</v>
      </c>
      <c r="M1486" s="17">
        <f>分割表!$C$5</f>
        <v>3599318</v>
      </c>
      <c r="N1486" s="17">
        <f t="shared" si="446"/>
        <v>5195478</v>
      </c>
      <c r="O1486" s="17">
        <f t="shared" si="447"/>
        <v>830.2812827315023</v>
      </c>
      <c r="P1486" s="17">
        <f t="shared" si="448"/>
        <v>5632.8627469996909</v>
      </c>
      <c r="Q1486" s="17">
        <f t="shared" si="449"/>
        <v>6907.7552789821366</v>
      </c>
      <c r="R1486" s="17">
        <f t="shared" si="450"/>
        <v>22795639.79792871</v>
      </c>
      <c r="S1486" s="17">
        <f t="shared" si="451"/>
        <v>54322749.673797898</v>
      </c>
      <c r="T1486" s="17">
        <f t="shared" si="452"/>
        <v>80322767.545245051</v>
      </c>
      <c r="U1486" s="17">
        <f t="shared" si="453"/>
        <v>22798130.936747961</v>
      </c>
      <c r="V1486" s="17">
        <f t="shared" si="454"/>
        <v>54336222.141856313</v>
      </c>
      <c r="W1486" s="17">
        <f t="shared" si="455"/>
        <v>80339230.748191163</v>
      </c>
      <c r="X1486" s="17">
        <f t="shared" si="456"/>
        <v>-3.6462168860744319E-2</v>
      </c>
    </row>
    <row r="1487" spans="1:24" s="17" customFormat="1">
      <c r="A1487" s="17" t="s">
        <v>1686</v>
      </c>
      <c r="B1487" s="17">
        <v>1</v>
      </c>
      <c r="C1487" s="17">
        <v>405</v>
      </c>
      <c r="D1487" s="17">
        <f t="shared" si="438"/>
        <v>406</v>
      </c>
      <c r="E1487" s="2">
        <f t="shared" si="439"/>
        <v>285.67</v>
      </c>
      <c r="F1487" s="17">
        <f t="shared" si="440"/>
        <v>1</v>
      </c>
      <c r="G1487" s="17">
        <f t="shared" si="441"/>
        <v>405</v>
      </c>
      <c r="H1487" s="17">
        <f t="shared" si="442"/>
        <v>406</v>
      </c>
      <c r="I1487" s="17">
        <f t="shared" si="443"/>
        <v>1596159</v>
      </c>
      <c r="J1487" s="17">
        <f t="shared" si="444"/>
        <v>3598913</v>
      </c>
      <c r="K1487" s="17">
        <f t="shared" si="445"/>
        <v>5195072</v>
      </c>
      <c r="L1487" s="17">
        <f>分割表!$B$5</f>
        <v>1596160</v>
      </c>
      <c r="M1487" s="17">
        <f>分割表!$C$5</f>
        <v>3599318</v>
      </c>
      <c r="N1487" s="17">
        <f t="shared" si="446"/>
        <v>5195478</v>
      </c>
      <c r="O1487" s="17">
        <f t="shared" si="447"/>
        <v>0</v>
      </c>
      <c r="P1487" s="17">
        <f t="shared" si="448"/>
        <v>2431.5742621781483</v>
      </c>
      <c r="Q1487" s="17">
        <f t="shared" si="449"/>
        <v>2438.5793827983034</v>
      </c>
      <c r="R1487" s="17">
        <f t="shared" si="450"/>
        <v>22798115.65363697</v>
      </c>
      <c r="S1487" s="17">
        <f t="shared" si="451"/>
        <v>54329703.181391619</v>
      </c>
      <c r="T1487" s="17">
        <f t="shared" si="452"/>
        <v>80332546.664583921</v>
      </c>
      <c r="U1487" s="17">
        <f t="shared" si="453"/>
        <v>22798130.936747961</v>
      </c>
      <c r="V1487" s="17">
        <f t="shared" si="454"/>
        <v>54336222.141856313</v>
      </c>
      <c r="W1487" s="17">
        <f t="shared" si="455"/>
        <v>80339230.748191163</v>
      </c>
      <c r="X1487" s="17">
        <f t="shared" si="456"/>
        <v>-3.6560037286297233E-2</v>
      </c>
    </row>
    <row r="1488" spans="1:24" s="17" customFormat="1">
      <c r="A1488" s="17" t="s">
        <v>2762</v>
      </c>
      <c r="B1488" s="17">
        <v>18</v>
      </c>
      <c r="C1488" s="17">
        <v>453</v>
      </c>
      <c r="D1488" s="17">
        <f t="shared" si="438"/>
        <v>471</v>
      </c>
      <c r="E1488" s="2">
        <f t="shared" si="439"/>
        <v>222.22</v>
      </c>
      <c r="F1488" s="17">
        <f t="shared" si="440"/>
        <v>18</v>
      </c>
      <c r="G1488" s="17">
        <f t="shared" si="441"/>
        <v>453</v>
      </c>
      <c r="H1488" s="17">
        <f t="shared" si="442"/>
        <v>471</v>
      </c>
      <c r="I1488" s="17">
        <f t="shared" si="443"/>
        <v>1596142</v>
      </c>
      <c r="J1488" s="17">
        <f t="shared" si="444"/>
        <v>3598865</v>
      </c>
      <c r="K1488" s="17">
        <f t="shared" si="445"/>
        <v>5195007</v>
      </c>
      <c r="L1488" s="17">
        <f>分割表!$B$5</f>
        <v>1596160</v>
      </c>
      <c r="M1488" s="17">
        <f>分割表!$C$5</f>
        <v>3599318</v>
      </c>
      <c r="N1488" s="17">
        <f t="shared" si="446"/>
        <v>5195478</v>
      </c>
      <c r="O1488" s="17">
        <f t="shared" si="447"/>
        <v>52.026691642130963</v>
      </c>
      <c r="P1488" s="17">
        <f t="shared" si="448"/>
        <v>2770.4991328438146</v>
      </c>
      <c r="Q1488" s="17">
        <f t="shared" si="449"/>
        <v>2898.9381622817327</v>
      </c>
      <c r="R1488" s="17">
        <f t="shared" si="450"/>
        <v>22797855.840846006</v>
      </c>
      <c r="S1488" s="17">
        <f t="shared" si="451"/>
        <v>54328930.566875875</v>
      </c>
      <c r="T1488" s="17">
        <f t="shared" si="452"/>
        <v>80331476.555622831</v>
      </c>
      <c r="U1488" s="17">
        <f t="shared" si="453"/>
        <v>22798130.936747961</v>
      </c>
      <c r="V1488" s="17">
        <f t="shared" si="454"/>
        <v>54336222.141856313</v>
      </c>
      <c r="W1488" s="17">
        <f t="shared" si="455"/>
        <v>80339230.748191163</v>
      </c>
      <c r="X1488" s="17">
        <f t="shared" si="456"/>
        <v>-3.6792091195318302E-2</v>
      </c>
    </row>
    <row r="1489" spans="1:24" s="17" customFormat="1">
      <c r="A1489" s="17" t="s">
        <v>1516</v>
      </c>
      <c r="B1489" s="17">
        <v>226</v>
      </c>
      <c r="C1489" s="17">
        <v>1010</v>
      </c>
      <c r="D1489" s="17">
        <f t="shared" si="438"/>
        <v>1236</v>
      </c>
      <c r="E1489" s="2">
        <f t="shared" si="439"/>
        <v>99</v>
      </c>
      <c r="F1489" s="17">
        <f t="shared" si="440"/>
        <v>226</v>
      </c>
      <c r="G1489" s="17">
        <f t="shared" si="441"/>
        <v>1010</v>
      </c>
      <c r="H1489" s="17">
        <f t="shared" si="442"/>
        <v>1236</v>
      </c>
      <c r="I1489" s="17">
        <f t="shared" si="443"/>
        <v>1595934</v>
      </c>
      <c r="J1489" s="17">
        <f t="shared" si="444"/>
        <v>3598308</v>
      </c>
      <c r="K1489" s="17">
        <f t="shared" si="445"/>
        <v>5194242</v>
      </c>
      <c r="L1489" s="17">
        <f>分割表!$B$5</f>
        <v>1596160</v>
      </c>
      <c r="M1489" s="17">
        <f>分割表!$C$5</f>
        <v>3599318</v>
      </c>
      <c r="N1489" s="17">
        <f t="shared" si="446"/>
        <v>5195478</v>
      </c>
      <c r="O1489" s="17">
        <f t="shared" si="447"/>
        <v>1225.0409098355367</v>
      </c>
      <c r="P1489" s="17">
        <f t="shared" si="448"/>
        <v>6986.8826659336573</v>
      </c>
      <c r="Q1489" s="17">
        <f t="shared" si="449"/>
        <v>8799.8696485897981</v>
      </c>
      <c r="R1489" s="17">
        <f t="shared" si="450"/>
        <v>22794676.969593976</v>
      </c>
      <c r="S1489" s="17">
        <f t="shared" si="451"/>
        <v>54319965.066086531</v>
      </c>
      <c r="T1489" s="17">
        <f t="shared" si="452"/>
        <v>80318882.257425889</v>
      </c>
      <c r="U1489" s="17">
        <f t="shared" si="453"/>
        <v>22798130.936747961</v>
      </c>
      <c r="V1489" s="17">
        <f t="shared" si="454"/>
        <v>54336222.141856313</v>
      </c>
      <c r="W1489" s="17">
        <f t="shared" si="455"/>
        <v>80339230.748191163</v>
      </c>
      <c r="X1489" s="17">
        <f t="shared" si="456"/>
        <v>-3.6878466515804918E-2</v>
      </c>
    </row>
    <row r="1490" spans="1:24" s="17" customFormat="1">
      <c r="A1490" s="17" t="s">
        <v>1539</v>
      </c>
      <c r="B1490" s="17">
        <v>4</v>
      </c>
      <c r="C1490" s="17">
        <v>418</v>
      </c>
      <c r="D1490" s="17">
        <f t="shared" si="438"/>
        <v>422</v>
      </c>
      <c r="E1490" s="2">
        <f t="shared" si="439"/>
        <v>271.07</v>
      </c>
      <c r="F1490" s="17">
        <f t="shared" si="440"/>
        <v>4</v>
      </c>
      <c r="G1490" s="17">
        <f t="shared" si="441"/>
        <v>418</v>
      </c>
      <c r="H1490" s="17">
        <f t="shared" si="442"/>
        <v>422</v>
      </c>
      <c r="I1490" s="17">
        <f t="shared" si="443"/>
        <v>1596156</v>
      </c>
      <c r="J1490" s="17">
        <f t="shared" si="444"/>
        <v>3598900</v>
      </c>
      <c r="K1490" s="17">
        <f t="shared" si="445"/>
        <v>5195056</v>
      </c>
      <c r="L1490" s="17">
        <f>分割表!$B$5</f>
        <v>1596160</v>
      </c>
      <c r="M1490" s="17">
        <f>分割表!$C$5</f>
        <v>3599318</v>
      </c>
      <c r="N1490" s="17">
        <f t="shared" si="446"/>
        <v>5195478</v>
      </c>
      <c r="O1490" s="17">
        <f t="shared" si="447"/>
        <v>5.5451774444795623</v>
      </c>
      <c r="P1490" s="17">
        <f t="shared" si="448"/>
        <v>2522.8312387953483</v>
      </c>
      <c r="Q1490" s="17">
        <f t="shared" si="449"/>
        <v>2550.9922425231971</v>
      </c>
      <c r="R1490" s="17">
        <f t="shared" si="450"/>
        <v>22798069.804307759</v>
      </c>
      <c r="S1490" s="17">
        <f t="shared" si="451"/>
        <v>54329493.931563728</v>
      </c>
      <c r="T1490" s="17">
        <f t="shared" si="452"/>
        <v>80332283.253071889</v>
      </c>
      <c r="U1490" s="17">
        <f t="shared" si="453"/>
        <v>22798130.936747961</v>
      </c>
      <c r="V1490" s="17">
        <f t="shared" si="454"/>
        <v>54336222.141856313</v>
      </c>
      <c r="W1490" s="17">
        <f t="shared" si="455"/>
        <v>80339230.748191163</v>
      </c>
      <c r="X1490" s="17">
        <f t="shared" si="456"/>
        <v>-3.7012582506377421E-2</v>
      </c>
    </row>
    <row r="1491" spans="1:24" s="17" customFormat="1">
      <c r="A1491" s="17" t="s">
        <v>2755</v>
      </c>
      <c r="B1491" s="17">
        <v>22</v>
      </c>
      <c r="C1491" s="17">
        <v>467</v>
      </c>
      <c r="D1491" s="17">
        <f t="shared" si="438"/>
        <v>489</v>
      </c>
      <c r="E1491" s="2">
        <f t="shared" si="439"/>
        <v>215.31</v>
      </c>
      <c r="F1491" s="17">
        <f t="shared" si="440"/>
        <v>22</v>
      </c>
      <c r="G1491" s="17">
        <f t="shared" si="441"/>
        <v>467</v>
      </c>
      <c r="H1491" s="17">
        <f t="shared" si="442"/>
        <v>489</v>
      </c>
      <c r="I1491" s="17">
        <f t="shared" si="443"/>
        <v>1596138</v>
      </c>
      <c r="J1491" s="17">
        <f t="shared" si="444"/>
        <v>3598851</v>
      </c>
      <c r="K1491" s="17">
        <f t="shared" si="445"/>
        <v>5194989</v>
      </c>
      <c r="L1491" s="17">
        <f>分割表!$B$5</f>
        <v>1596160</v>
      </c>
      <c r="M1491" s="17">
        <f>分割表!$C$5</f>
        <v>3599318</v>
      </c>
      <c r="N1491" s="17">
        <f t="shared" si="446"/>
        <v>5195478</v>
      </c>
      <c r="O1491" s="17">
        <f t="shared" si="447"/>
        <v>68.002933973882961</v>
      </c>
      <c r="P1491" s="17">
        <f t="shared" si="448"/>
        <v>2870.3357633313753</v>
      </c>
      <c r="Q1491" s="17">
        <f t="shared" si="449"/>
        <v>3028.0652573532125</v>
      </c>
      <c r="R1491" s="17">
        <f t="shared" si="450"/>
        <v>22797794.708450917</v>
      </c>
      <c r="S1491" s="17">
        <f t="shared" si="451"/>
        <v>54328705.221096039</v>
      </c>
      <c r="T1491" s="17">
        <f t="shared" si="452"/>
        <v>80331180.217900485</v>
      </c>
      <c r="U1491" s="17">
        <f t="shared" si="453"/>
        <v>22798130.936747961</v>
      </c>
      <c r="V1491" s="17">
        <f t="shared" si="454"/>
        <v>54336222.141856313</v>
      </c>
      <c r="W1491" s="17">
        <f t="shared" si="455"/>
        <v>80339230.748191163</v>
      </c>
      <c r="X1491" s="17">
        <f t="shared" si="456"/>
        <v>-3.7092579756537777E-2</v>
      </c>
    </row>
    <row r="1492" spans="1:24" s="17" customFormat="1">
      <c r="A1492" s="17" t="s">
        <v>1762</v>
      </c>
      <c r="B1492" s="17">
        <v>4</v>
      </c>
      <c r="C1492" s="17">
        <v>419</v>
      </c>
      <c r="D1492" s="17">
        <f t="shared" si="438"/>
        <v>423</v>
      </c>
      <c r="E1492" s="2">
        <f t="shared" si="439"/>
        <v>271.79000000000002</v>
      </c>
      <c r="F1492" s="17">
        <f t="shared" si="440"/>
        <v>4</v>
      </c>
      <c r="G1492" s="17">
        <f t="shared" si="441"/>
        <v>419</v>
      </c>
      <c r="H1492" s="17">
        <f t="shared" si="442"/>
        <v>423</v>
      </c>
      <c r="I1492" s="17">
        <f t="shared" si="443"/>
        <v>1596156</v>
      </c>
      <c r="J1492" s="17">
        <f t="shared" si="444"/>
        <v>3598899</v>
      </c>
      <c r="K1492" s="17">
        <f t="shared" si="445"/>
        <v>5195055</v>
      </c>
      <c r="L1492" s="17">
        <f>分割表!$B$5</f>
        <v>1596160</v>
      </c>
      <c r="M1492" s="17">
        <f>分割表!$C$5</f>
        <v>3599318</v>
      </c>
      <c r="N1492" s="17">
        <f t="shared" si="446"/>
        <v>5195478</v>
      </c>
      <c r="O1492" s="17">
        <f t="shared" si="447"/>
        <v>5.5451774444795623</v>
      </c>
      <c r="P1492" s="17">
        <f t="shared" si="448"/>
        <v>2529.8679154473757</v>
      </c>
      <c r="Q1492" s="17">
        <f t="shared" si="449"/>
        <v>2558.0384317365756</v>
      </c>
      <c r="R1492" s="17">
        <f t="shared" si="450"/>
        <v>22798069.804307759</v>
      </c>
      <c r="S1492" s="17">
        <f t="shared" si="451"/>
        <v>54329477.835425057</v>
      </c>
      <c r="T1492" s="17">
        <f t="shared" si="452"/>
        <v>80332266.78985402</v>
      </c>
      <c r="U1492" s="17">
        <f t="shared" si="453"/>
        <v>22798130.936747961</v>
      </c>
      <c r="V1492" s="17">
        <f t="shared" si="454"/>
        <v>54336222.141856313</v>
      </c>
      <c r="W1492" s="17">
        <f t="shared" si="455"/>
        <v>80339230.748191163</v>
      </c>
      <c r="X1492" s="17">
        <f t="shared" si="456"/>
        <v>-3.7103454026043647E-2</v>
      </c>
    </row>
    <row r="1493" spans="1:24" s="17" customFormat="1">
      <c r="A1493" s="17" t="s">
        <v>2772</v>
      </c>
      <c r="B1493" s="17">
        <v>2</v>
      </c>
      <c r="C1493" s="17">
        <v>414</v>
      </c>
      <c r="D1493" s="17">
        <f t="shared" si="438"/>
        <v>416</v>
      </c>
      <c r="E1493" s="2">
        <f t="shared" si="439"/>
        <v>283.31</v>
      </c>
      <c r="F1493" s="17">
        <f t="shared" si="440"/>
        <v>2</v>
      </c>
      <c r="G1493" s="17">
        <f t="shared" si="441"/>
        <v>414</v>
      </c>
      <c r="H1493" s="17">
        <f t="shared" si="442"/>
        <v>416</v>
      </c>
      <c r="I1493" s="17">
        <f t="shared" si="443"/>
        <v>1596158</v>
      </c>
      <c r="J1493" s="17">
        <f t="shared" si="444"/>
        <v>3598904</v>
      </c>
      <c r="K1493" s="17">
        <f t="shared" si="445"/>
        <v>5195062</v>
      </c>
      <c r="L1493" s="17">
        <f>分割表!$B$5</f>
        <v>1596160</v>
      </c>
      <c r="M1493" s="17">
        <f>分割表!$C$5</f>
        <v>3599318</v>
      </c>
      <c r="N1493" s="17">
        <f t="shared" si="446"/>
        <v>5195478</v>
      </c>
      <c r="O1493" s="17">
        <f t="shared" si="447"/>
        <v>1.3862943611198906</v>
      </c>
      <c r="P1493" s="17">
        <f t="shared" si="448"/>
        <v>2494.70851316368</v>
      </c>
      <c r="Q1493" s="17">
        <f t="shared" si="449"/>
        <v>2508.7650682686854</v>
      </c>
      <c r="R1493" s="17">
        <f t="shared" si="450"/>
        <v>22798100.370526604</v>
      </c>
      <c r="S1493" s="17">
        <f t="shared" si="451"/>
        <v>54329558.316121154</v>
      </c>
      <c r="T1493" s="17">
        <f t="shared" si="452"/>
        <v>80332382.032383129</v>
      </c>
      <c r="U1493" s="17">
        <f t="shared" si="453"/>
        <v>22798130.936747961</v>
      </c>
      <c r="V1493" s="17">
        <f t="shared" si="454"/>
        <v>54336222.141856313</v>
      </c>
      <c r="W1493" s="17">
        <f t="shared" si="455"/>
        <v>80339230.748191163</v>
      </c>
      <c r="X1493" s="17">
        <f t="shared" si="456"/>
        <v>-3.7134952784766383E-2</v>
      </c>
    </row>
    <row r="1494" spans="1:24" s="17" customFormat="1">
      <c r="A1494" s="17" t="s">
        <v>1774</v>
      </c>
      <c r="B1494" s="17">
        <v>6</v>
      </c>
      <c r="C1494" s="17">
        <v>425</v>
      </c>
      <c r="D1494" s="17">
        <f t="shared" si="438"/>
        <v>431</v>
      </c>
      <c r="E1494" s="2">
        <f t="shared" si="439"/>
        <v>262.95999999999998</v>
      </c>
      <c r="F1494" s="17">
        <f t="shared" si="440"/>
        <v>6</v>
      </c>
      <c r="G1494" s="17">
        <f t="shared" si="441"/>
        <v>425</v>
      </c>
      <c r="H1494" s="17">
        <f t="shared" si="442"/>
        <v>431</v>
      </c>
      <c r="I1494" s="17">
        <f t="shared" si="443"/>
        <v>1596154</v>
      </c>
      <c r="J1494" s="17">
        <f t="shared" si="444"/>
        <v>3598893</v>
      </c>
      <c r="K1494" s="17">
        <f t="shared" si="445"/>
        <v>5195047</v>
      </c>
      <c r="L1494" s="17">
        <f>分割表!$B$5</f>
        <v>1596160</v>
      </c>
      <c r="M1494" s="17">
        <f>分割表!$C$5</f>
        <v>3599318</v>
      </c>
      <c r="N1494" s="17">
        <f t="shared" si="446"/>
        <v>5195478</v>
      </c>
      <c r="O1494" s="17">
        <f t="shared" si="447"/>
        <v>10.750556815368331</v>
      </c>
      <c r="P1494" s="17">
        <f t="shared" si="448"/>
        <v>2572.1378967928772</v>
      </c>
      <c r="Q1494" s="17">
        <f t="shared" si="449"/>
        <v>2614.492586834715</v>
      </c>
      <c r="R1494" s="17">
        <f t="shared" si="450"/>
        <v>22798039.23809142</v>
      </c>
      <c r="S1494" s="17">
        <f t="shared" si="451"/>
        <v>54329381.258598924</v>
      </c>
      <c r="T1494" s="17">
        <f t="shared" si="452"/>
        <v>80332135.084118024</v>
      </c>
      <c r="U1494" s="17">
        <f t="shared" si="453"/>
        <v>22798130.936747961</v>
      </c>
      <c r="V1494" s="17">
        <f t="shared" si="454"/>
        <v>54336222.141856313</v>
      </c>
      <c r="W1494" s="17">
        <f t="shared" si="455"/>
        <v>80339230.748191163</v>
      </c>
      <c r="X1494" s="17">
        <f t="shared" si="456"/>
        <v>-3.7162826786987152E-2</v>
      </c>
    </row>
    <row r="1495" spans="1:24" s="17" customFormat="1">
      <c r="A1495" s="17" t="s">
        <v>2770</v>
      </c>
      <c r="B1495" s="17">
        <v>4</v>
      </c>
      <c r="C1495" s="17">
        <v>420</v>
      </c>
      <c r="D1495" s="17">
        <f t="shared" si="438"/>
        <v>424</v>
      </c>
      <c r="E1495" s="2">
        <f t="shared" si="439"/>
        <v>272.5</v>
      </c>
      <c r="F1495" s="17">
        <f t="shared" si="440"/>
        <v>4</v>
      </c>
      <c r="G1495" s="17">
        <f t="shared" si="441"/>
        <v>420</v>
      </c>
      <c r="H1495" s="17">
        <f t="shared" si="442"/>
        <v>424</v>
      </c>
      <c r="I1495" s="17">
        <f t="shared" si="443"/>
        <v>1596156</v>
      </c>
      <c r="J1495" s="17">
        <f t="shared" si="444"/>
        <v>3598898</v>
      </c>
      <c r="K1495" s="17">
        <f t="shared" si="445"/>
        <v>5195054</v>
      </c>
      <c r="L1495" s="17">
        <f>分割表!$B$5</f>
        <v>1596160</v>
      </c>
      <c r="M1495" s="17">
        <f>分割表!$C$5</f>
        <v>3599318</v>
      </c>
      <c r="N1495" s="17">
        <f t="shared" si="446"/>
        <v>5195478</v>
      </c>
      <c r="O1495" s="17">
        <f t="shared" si="447"/>
        <v>5.5451774444795623</v>
      </c>
      <c r="P1495" s="17">
        <f t="shared" si="448"/>
        <v>2536.9069787365138</v>
      </c>
      <c r="Q1495" s="17">
        <f t="shared" si="449"/>
        <v>2565.0869850183499</v>
      </c>
      <c r="R1495" s="17">
        <f t="shared" si="450"/>
        <v>22798069.804307759</v>
      </c>
      <c r="S1495" s="17">
        <f t="shared" si="451"/>
        <v>54329461.739286676</v>
      </c>
      <c r="T1495" s="17">
        <f t="shared" si="452"/>
        <v>80332250.326636359</v>
      </c>
      <c r="U1495" s="17">
        <f t="shared" si="453"/>
        <v>22798130.936747961</v>
      </c>
      <c r="V1495" s="17">
        <f t="shared" si="454"/>
        <v>54336222.141856313</v>
      </c>
      <c r="W1495" s="17">
        <f t="shared" si="455"/>
        <v>80339230.748191163</v>
      </c>
      <c r="X1495" s="17">
        <f t="shared" si="456"/>
        <v>-3.7194325545709887E-2</v>
      </c>
    </row>
    <row r="1496" spans="1:24" s="17" customFormat="1">
      <c r="A1496" s="17" t="s">
        <v>1356</v>
      </c>
      <c r="B1496" s="17">
        <v>112</v>
      </c>
      <c r="C1496" s="17">
        <v>710</v>
      </c>
      <c r="D1496" s="17">
        <f t="shared" si="438"/>
        <v>822</v>
      </c>
      <c r="E1496" s="2">
        <f t="shared" si="439"/>
        <v>131.1</v>
      </c>
      <c r="F1496" s="17">
        <f t="shared" si="440"/>
        <v>112</v>
      </c>
      <c r="G1496" s="17">
        <f t="shared" si="441"/>
        <v>710</v>
      </c>
      <c r="H1496" s="17">
        <f t="shared" si="442"/>
        <v>822</v>
      </c>
      <c r="I1496" s="17">
        <f t="shared" si="443"/>
        <v>1596048</v>
      </c>
      <c r="J1496" s="17">
        <f t="shared" si="444"/>
        <v>3598608</v>
      </c>
      <c r="K1496" s="17">
        <f t="shared" si="445"/>
        <v>5194656</v>
      </c>
      <c r="L1496" s="17">
        <f>分割表!$B$5</f>
        <v>1596160</v>
      </c>
      <c r="M1496" s="17">
        <f>分割表!$C$5</f>
        <v>3599318</v>
      </c>
      <c r="N1496" s="17">
        <f t="shared" si="446"/>
        <v>5195478</v>
      </c>
      <c r="O1496" s="17">
        <f t="shared" si="447"/>
        <v>528.4718735850505</v>
      </c>
      <c r="P1496" s="17">
        <f t="shared" si="448"/>
        <v>4661.3381287251068</v>
      </c>
      <c r="Q1496" s="17">
        <f t="shared" si="449"/>
        <v>5517.0506047361796</v>
      </c>
      <c r="R1496" s="17">
        <f t="shared" si="450"/>
        <v>22796419.23221159</v>
      </c>
      <c r="S1496" s="17">
        <f t="shared" si="451"/>
        <v>54324793.870879941</v>
      </c>
      <c r="T1496" s="17">
        <f t="shared" si="452"/>
        <v>80325697.981286719</v>
      </c>
      <c r="U1496" s="17">
        <f t="shared" si="453"/>
        <v>22798130.936747961</v>
      </c>
      <c r="V1496" s="17">
        <f t="shared" si="454"/>
        <v>54336222.141856313</v>
      </c>
      <c r="W1496" s="17">
        <f t="shared" si="455"/>
        <v>80339230.748191163</v>
      </c>
      <c r="X1496" s="17">
        <f t="shared" si="456"/>
        <v>-3.7310822968007071E-2</v>
      </c>
    </row>
    <row r="1497" spans="1:24" s="17" customFormat="1">
      <c r="A1497" s="17" t="s">
        <v>2537</v>
      </c>
      <c r="B1497" s="17">
        <v>3048</v>
      </c>
      <c r="C1497" s="17">
        <v>8560</v>
      </c>
      <c r="D1497" s="17">
        <f t="shared" si="438"/>
        <v>11608</v>
      </c>
      <c r="E1497" s="2">
        <f t="shared" si="439"/>
        <v>112.19</v>
      </c>
      <c r="F1497" s="17">
        <f t="shared" si="440"/>
        <v>3048</v>
      </c>
      <c r="G1497" s="17">
        <f t="shared" si="441"/>
        <v>8560</v>
      </c>
      <c r="H1497" s="17">
        <f t="shared" si="442"/>
        <v>11608</v>
      </c>
      <c r="I1497" s="17">
        <f t="shared" si="443"/>
        <v>1593112</v>
      </c>
      <c r="J1497" s="17">
        <f t="shared" si="444"/>
        <v>3590758</v>
      </c>
      <c r="K1497" s="17">
        <f t="shared" si="445"/>
        <v>5183870</v>
      </c>
      <c r="L1497" s="17">
        <f>分割表!$B$5</f>
        <v>1596160</v>
      </c>
      <c r="M1497" s="17">
        <f>分割表!$C$5</f>
        <v>3599318</v>
      </c>
      <c r="N1497" s="17">
        <f t="shared" si="446"/>
        <v>5195478</v>
      </c>
      <c r="O1497" s="17">
        <f t="shared" si="447"/>
        <v>24451.790314426322</v>
      </c>
      <c r="P1497" s="17">
        <f t="shared" si="448"/>
        <v>77509.562815802346</v>
      </c>
      <c r="Q1497" s="17">
        <f t="shared" si="449"/>
        <v>108644.49321529918</v>
      </c>
      <c r="R1497" s="17">
        <f t="shared" si="450"/>
        <v>22751550.925556343</v>
      </c>
      <c r="S1497" s="17">
        <f t="shared" si="451"/>
        <v>54198448.386457056</v>
      </c>
      <c r="T1497" s="17">
        <f t="shared" si="452"/>
        <v>80148137.748454675</v>
      </c>
      <c r="U1497" s="17">
        <f t="shared" si="453"/>
        <v>22798130.936747961</v>
      </c>
      <c r="V1497" s="17">
        <f t="shared" si="454"/>
        <v>54336222.141856313</v>
      </c>
      <c r="W1497" s="17">
        <f t="shared" si="455"/>
        <v>80339230.748191163</v>
      </c>
      <c r="X1497" s="17">
        <f t="shared" si="456"/>
        <v>-3.7415120192817009E-2</v>
      </c>
    </row>
    <row r="1498" spans="1:24" s="17" customFormat="1">
      <c r="A1498" s="17" t="s">
        <v>1432</v>
      </c>
      <c r="B1498" s="17">
        <v>334</v>
      </c>
      <c r="C1498" s="17">
        <v>1305</v>
      </c>
      <c r="D1498" s="17">
        <f t="shared" si="438"/>
        <v>1639</v>
      </c>
      <c r="E1498" s="2">
        <f t="shared" si="439"/>
        <v>89.01</v>
      </c>
      <c r="F1498" s="17">
        <f t="shared" si="440"/>
        <v>334</v>
      </c>
      <c r="G1498" s="17">
        <f t="shared" si="441"/>
        <v>1305</v>
      </c>
      <c r="H1498" s="17">
        <f t="shared" si="442"/>
        <v>1639</v>
      </c>
      <c r="I1498" s="17">
        <f t="shared" si="443"/>
        <v>1595826</v>
      </c>
      <c r="J1498" s="17">
        <f t="shared" si="444"/>
        <v>3598013</v>
      </c>
      <c r="K1498" s="17">
        <f t="shared" si="445"/>
        <v>5193839</v>
      </c>
      <c r="L1498" s="17">
        <f>分割表!$B$5</f>
        <v>1596160</v>
      </c>
      <c r="M1498" s="17">
        <f>分割表!$C$5</f>
        <v>3599318</v>
      </c>
      <c r="N1498" s="17">
        <f t="shared" si="446"/>
        <v>5195478</v>
      </c>
      <c r="O1498" s="17">
        <f t="shared" si="447"/>
        <v>1940.9210916542181</v>
      </c>
      <c r="P1498" s="17">
        <f t="shared" si="448"/>
        <v>9362.0156072826157</v>
      </c>
      <c r="Q1498" s="17">
        <f t="shared" si="449"/>
        <v>12131.618347561138</v>
      </c>
      <c r="R1498" s="17">
        <f t="shared" si="450"/>
        <v>22793026.41252045</v>
      </c>
      <c r="S1498" s="17">
        <f t="shared" si="451"/>
        <v>54315216.765762933</v>
      </c>
      <c r="T1498" s="17">
        <f t="shared" si="452"/>
        <v>80312247.659371138</v>
      </c>
      <c r="U1498" s="17">
        <f t="shared" si="453"/>
        <v>22798130.936747961</v>
      </c>
      <c r="V1498" s="17">
        <f t="shared" si="454"/>
        <v>54336222.141856313</v>
      </c>
      <c r="W1498" s="17">
        <f t="shared" si="455"/>
        <v>80339230.748191163</v>
      </c>
      <c r="X1498" s="17">
        <f t="shared" si="456"/>
        <v>-3.744932153643328E-2</v>
      </c>
    </row>
    <row r="1499" spans="1:24" s="17" customFormat="1">
      <c r="A1499" s="17" t="s">
        <v>1462</v>
      </c>
      <c r="B1499" s="17">
        <v>28</v>
      </c>
      <c r="C1499" s="17">
        <v>487</v>
      </c>
      <c r="D1499" s="17">
        <f t="shared" si="438"/>
        <v>515</v>
      </c>
      <c r="E1499" s="2">
        <f t="shared" si="439"/>
        <v>206.09</v>
      </c>
      <c r="F1499" s="17">
        <f t="shared" si="440"/>
        <v>28</v>
      </c>
      <c r="G1499" s="17">
        <f t="shared" si="441"/>
        <v>487</v>
      </c>
      <c r="H1499" s="17">
        <f t="shared" si="442"/>
        <v>515</v>
      </c>
      <c r="I1499" s="17">
        <f t="shared" si="443"/>
        <v>1596132</v>
      </c>
      <c r="J1499" s="17">
        <f t="shared" si="444"/>
        <v>3598831</v>
      </c>
      <c r="K1499" s="17">
        <f t="shared" si="445"/>
        <v>5194963</v>
      </c>
      <c r="L1499" s="17">
        <f>分割表!$B$5</f>
        <v>1596160</v>
      </c>
      <c r="M1499" s="17">
        <f>分割表!$C$5</f>
        <v>3599318</v>
      </c>
      <c r="N1499" s="17">
        <f t="shared" si="446"/>
        <v>5195478</v>
      </c>
      <c r="O1499" s="17">
        <f t="shared" si="447"/>
        <v>93.301726284905712</v>
      </c>
      <c r="P1499" s="17">
        <f t="shared" si="448"/>
        <v>3013.6846279412212</v>
      </c>
      <c r="Q1499" s="17">
        <f t="shared" si="449"/>
        <v>3215.7459538418243</v>
      </c>
      <c r="R1499" s="17">
        <f t="shared" si="450"/>
        <v>22797703.009877078</v>
      </c>
      <c r="S1499" s="17">
        <f t="shared" si="451"/>
        <v>54328383.298647903</v>
      </c>
      <c r="T1499" s="17">
        <f t="shared" si="452"/>
        <v>80330752.174633846</v>
      </c>
      <c r="U1499" s="17">
        <f t="shared" si="453"/>
        <v>22798130.936747961</v>
      </c>
      <c r="V1499" s="17">
        <f t="shared" si="454"/>
        <v>54336222.141856313</v>
      </c>
      <c r="W1499" s="17">
        <f t="shared" si="455"/>
        <v>80339230.748191163</v>
      </c>
      <c r="X1499" s="17">
        <f t="shared" si="456"/>
        <v>-3.7452441078700743E-2</v>
      </c>
    </row>
    <row r="1500" spans="1:24" s="17" customFormat="1">
      <c r="A1500" s="17" t="s">
        <v>1913</v>
      </c>
      <c r="B1500" s="17">
        <v>18</v>
      </c>
      <c r="C1500" s="17">
        <v>461</v>
      </c>
      <c r="D1500" s="17">
        <f t="shared" si="438"/>
        <v>479</v>
      </c>
      <c r="E1500" s="2">
        <f t="shared" si="439"/>
        <v>227.47</v>
      </c>
      <c r="F1500" s="17">
        <f t="shared" si="440"/>
        <v>18</v>
      </c>
      <c r="G1500" s="17">
        <f t="shared" si="441"/>
        <v>461</v>
      </c>
      <c r="H1500" s="17">
        <f t="shared" si="442"/>
        <v>479</v>
      </c>
      <c r="I1500" s="17">
        <f t="shared" si="443"/>
        <v>1596142</v>
      </c>
      <c r="J1500" s="17">
        <f t="shared" si="444"/>
        <v>3598857</v>
      </c>
      <c r="K1500" s="17">
        <f t="shared" si="445"/>
        <v>5194999</v>
      </c>
      <c r="L1500" s="17">
        <f>分割表!$B$5</f>
        <v>1596160</v>
      </c>
      <c r="M1500" s="17">
        <f>分割表!$C$5</f>
        <v>3599318</v>
      </c>
      <c r="N1500" s="17">
        <f t="shared" si="446"/>
        <v>5195478</v>
      </c>
      <c r="O1500" s="17">
        <f t="shared" si="447"/>
        <v>52.026691642130963</v>
      </c>
      <c r="P1500" s="17">
        <f t="shared" si="448"/>
        <v>2827.4964978214548</v>
      </c>
      <c r="Q1500" s="17">
        <f t="shared" si="449"/>
        <v>2956.244586159828</v>
      </c>
      <c r="R1500" s="17">
        <f t="shared" si="450"/>
        <v>22797855.840846006</v>
      </c>
      <c r="S1500" s="17">
        <f t="shared" si="451"/>
        <v>54328801.797852159</v>
      </c>
      <c r="T1500" s="17">
        <f t="shared" si="452"/>
        <v>80331344.849960744</v>
      </c>
      <c r="U1500" s="17">
        <f t="shared" si="453"/>
        <v>22798130.936747961</v>
      </c>
      <c r="V1500" s="17">
        <f t="shared" si="454"/>
        <v>54336222.141856313</v>
      </c>
      <c r="W1500" s="17">
        <f t="shared" si="455"/>
        <v>80339230.748191163</v>
      </c>
      <c r="X1500" s="17">
        <f t="shared" si="456"/>
        <v>-3.7519063352648166E-2</v>
      </c>
    </row>
    <row r="1501" spans="1:24" s="17" customFormat="1">
      <c r="A1501" s="17" t="s">
        <v>64</v>
      </c>
      <c r="B1501" s="17">
        <v>128</v>
      </c>
      <c r="C1501" s="17">
        <v>756</v>
      </c>
      <c r="D1501" s="17">
        <f t="shared" si="438"/>
        <v>884</v>
      </c>
      <c r="E1501" s="2">
        <f t="shared" si="439"/>
        <v>125.92</v>
      </c>
      <c r="F1501" s="17">
        <f t="shared" si="440"/>
        <v>128</v>
      </c>
      <c r="G1501" s="17">
        <f t="shared" si="441"/>
        <v>756</v>
      </c>
      <c r="H1501" s="17">
        <f t="shared" si="442"/>
        <v>884</v>
      </c>
      <c r="I1501" s="17">
        <f t="shared" si="443"/>
        <v>1596032</v>
      </c>
      <c r="J1501" s="17">
        <f t="shared" si="444"/>
        <v>3598562</v>
      </c>
      <c r="K1501" s="17">
        <f t="shared" si="445"/>
        <v>5194594</v>
      </c>
      <c r="L1501" s="17">
        <f>分割表!$B$5</f>
        <v>1596160</v>
      </c>
      <c r="M1501" s="17">
        <f>分割表!$C$5</f>
        <v>3599318</v>
      </c>
      <c r="N1501" s="17">
        <f t="shared" si="446"/>
        <v>5195478</v>
      </c>
      <c r="O1501" s="17">
        <f t="shared" si="447"/>
        <v>621.05987378171096</v>
      </c>
      <c r="P1501" s="17">
        <f t="shared" si="448"/>
        <v>5010.7992803917268</v>
      </c>
      <c r="Q1501" s="17">
        <f t="shared" si="449"/>
        <v>5997.4600433716769</v>
      </c>
      <c r="R1501" s="17">
        <f t="shared" si="450"/>
        <v>22796174.703633681</v>
      </c>
      <c r="S1501" s="17">
        <f t="shared" si="451"/>
        <v>54324053.452521496</v>
      </c>
      <c r="T1501" s="17">
        <f t="shared" si="452"/>
        <v>80324677.26691702</v>
      </c>
      <c r="U1501" s="17">
        <f t="shared" si="453"/>
        <v>22798130.936747961</v>
      </c>
      <c r="V1501" s="17">
        <f t="shared" si="454"/>
        <v>54336222.141856313</v>
      </c>
      <c r="W1501" s="17">
        <f t="shared" si="455"/>
        <v>80339230.748191163</v>
      </c>
      <c r="X1501" s="17">
        <f t="shared" si="456"/>
        <v>-3.7604062016222628E-2</v>
      </c>
    </row>
    <row r="1502" spans="1:24" s="17" customFormat="1">
      <c r="A1502" s="17" t="s">
        <v>1164</v>
      </c>
      <c r="B1502" s="17">
        <v>6</v>
      </c>
      <c r="C1502" s="17">
        <v>431</v>
      </c>
      <c r="D1502" s="17">
        <f t="shared" si="438"/>
        <v>437</v>
      </c>
      <c r="E1502" s="2">
        <f t="shared" si="439"/>
        <v>267.19</v>
      </c>
      <c r="F1502" s="17">
        <f t="shared" si="440"/>
        <v>6</v>
      </c>
      <c r="G1502" s="17">
        <f t="shared" si="441"/>
        <v>431</v>
      </c>
      <c r="H1502" s="17">
        <f t="shared" si="442"/>
        <v>437</v>
      </c>
      <c r="I1502" s="17">
        <f t="shared" si="443"/>
        <v>1596154</v>
      </c>
      <c r="J1502" s="17">
        <f t="shared" si="444"/>
        <v>3598887</v>
      </c>
      <c r="K1502" s="17">
        <f t="shared" si="445"/>
        <v>5195041</v>
      </c>
      <c r="L1502" s="17">
        <f>分割表!$B$5</f>
        <v>1596160</v>
      </c>
      <c r="M1502" s="17">
        <f>分割表!$C$5</f>
        <v>3599318</v>
      </c>
      <c r="N1502" s="17">
        <f t="shared" si="446"/>
        <v>5195478</v>
      </c>
      <c r="O1502" s="17">
        <f t="shared" si="447"/>
        <v>10.750556815368331</v>
      </c>
      <c r="P1502" s="17">
        <f t="shared" si="448"/>
        <v>2614.492586834715</v>
      </c>
      <c r="Q1502" s="17">
        <f t="shared" si="449"/>
        <v>2656.9308062567729</v>
      </c>
      <c r="R1502" s="17">
        <f t="shared" si="450"/>
        <v>22798039.23809142</v>
      </c>
      <c r="S1502" s="17">
        <f t="shared" si="451"/>
        <v>54329284.681782782</v>
      </c>
      <c r="T1502" s="17">
        <f t="shared" si="452"/>
        <v>80332036.304824114</v>
      </c>
      <c r="U1502" s="17">
        <f t="shared" si="453"/>
        <v>22798130.936747961</v>
      </c>
      <c r="V1502" s="17">
        <f t="shared" si="454"/>
        <v>54336222.141856313</v>
      </c>
      <c r="W1502" s="17">
        <f t="shared" si="455"/>
        <v>80339230.748191163</v>
      </c>
      <c r="X1502" s="17">
        <f t="shared" si="456"/>
        <v>-3.770805590498455E-2</v>
      </c>
    </row>
    <row r="1503" spans="1:24" s="17" customFormat="1">
      <c r="A1503" s="17" t="s">
        <v>2175</v>
      </c>
      <c r="B1503" s="17">
        <v>325</v>
      </c>
      <c r="C1503" s="17">
        <v>1284</v>
      </c>
      <c r="D1503" s="17">
        <f t="shared" si="438"/>
        <v>1609</v>
      </c>
      <c r="E1503" s="2">
        <f t="shared" si="439"/>
        <v>90.59</v>
      </c>
      <c r="F1503" s="17">
        <f t="shared" si="440"/>
        <v>325</v>
      </c>
      <c r="G1503" s="17">
        <f t="shared" si="441"/>
        <v>1284</v>
      </c>
      <c r="H1503" s="17">
        <f t="shared" si="442"/>
        <v>1609</v>
      </c>
      <c r="I1503" s="17">
        <f t="shared" si="443"/>
        <v>1595835</v>
      </c>
      <c r="J1503" s="17">
        <f t="shared" si="444"/>
        <v>3598034</v>
      </c>
      <c r="K1503" s="17">
        <f t="shared" si="445"/>
        <v>5193869</v>
      </c>
      <c r="L1503" s="17">
        <f>分割表!$B$5</f>
        <v>1596160</v>
      </c>
      <c r="M1503" s="17">
        <f>分割表!$C$5</f>
        <v>3599318</v>
      </c>
      <c r="N1503" s="17">
        <f t="shared" si="446"/>
        <v>5195478</v>
      </c>
      <c r="O1503" s="17">
        <f t="shared" si="447"/>
        <v>1879.7431842571646</v>
      </c>
      <c r="P1503" s="17">
        <f t="shared" si="448"/>
        <v>9190.5323617768809</v>
      </c>
      <c r="Q1503" s="17">
        <f t="shared" si="449"/>
        <v>11879.839348510744</v>
      </c>
      <c r="R1503" s="17">
        <f t="shared" si="450"/>
        <v>22793163.958664086</v>
      </c>
      <c r="S1503" s="17">
        <f t="shared" si="451"/>
        <v>54315554.779562652</v>
      </c>
      <c r="T1503" s="17">
        <f t="shared" si="452"/>
        <v>80312741.548967987</v>
      </c>
      <c r="U1503" s="17">
        <f t="shared" si="453"/>
        <v>22798130.936747961</v>
      </c>
      <c r="V1503" s="17">
        <f t="shared" si="454"/>
        <v>54336222.141856313</v>
      </c>
      <c r="W1503" s="17">
        <f t="shared" si="455"/>
        <v>80339230.748191163</v>
      </c>
      <c r="X1503" s="17">
        <f t="shared" si="456"/>
        <v>-3.7727373230184894E-2</v>
      </c>
    </row>
    <row r="1504" spans="1:24" s="17" customFormat="1">
      <c r="A1504" s="17" t="s">
        <v>5</v>
      </c>
      <c r="B1504" s="17">
        <v>161</v>
      </c>
      <c r="C1504" s="17">
        <v>846</v>
      </c>
      <c r="D1504" s="17">
        <f t="shared" si="438"/>
        <v>1007</v>
      </c>
      <c r="E1504" s="2">
        <f t="shared" si="439"/>
        <v>115.98</v>
      </c>
      <c r="F1504" s="17">
        <f t="shared" si="440"/>
        <v>161</v>
      </c>
      <c r="G1504" s="17">
        <f t="shared" si="441"/>
        <v>846</v>
      </c>
      <c r="H1504" s="17">
        <f t="shared" si="442"/>
        <v>1007</v>
      </c>
      <c r="I1504" s="17">
        <f t="shared" si="443"/>
        <v>1595999</v>
      </c>
      <c r="J1504" s="17">
        <f t="shared" si="444"/>
        <v>3598472</v>
      </c>
      <c r="K1504" s="17">
        <f t="shared" si="445"/>
        <v>5194471</v>
      </c>
      <c r="L1504" s="17">
        <f>分割表!$B$5</f>
        <v>1596160</v>
      </c>
      <c r="M1504" s="17">
        <f>分割表!$C$5</f>
        <v>3599318</v>
      </c>
      <c r="N1504" s="17">
        <f t="shared" si="446"/>
        <v>5195478</v>
      </c>
      <c r="O1504" s="17">
        <f t="shared" si="447"/>
        <v>818.10610276249861</v>
      </c>
      <c r="P1504" s="17">
        <f t="shared" si="448"/>
        <v>5702.4793782268644</v>
      </c>
      <c r="Q1504" s="17">
        <f t="shared" si="449"/>
        <v>6963.1340089675923</v>
      </c>
      <c r="R1504" s="17">
        <f t="shared" si="450"/>
        <v>22795670.363948315</v>
      </c>
      <c r="S1504" s="17">
        <f t="shared" si="451"/>
        <v>54322604.809607826</v>
      </c>
      <c r="T1504" s="17">
        <f t="shared" si="452"/>
        <v>80322652.303502887</v>
      </c>
      <c r="U1504" s="17">
        <f t="shared" si="453"/>
        <v>22798130.936747961</v>
      </c>
      <c r="V1504" s="17">
        <f t="shared" si="454"/>
        <v>54336222.141856313</v>
      </c>
      <c r="W1504" s="17">
        <f t="shared" si="455"/>
        <v>80339230.748191163</v>
      </c>
      <c r="X1504" s="17">
        <f t="shared" si="456"/>
        <v>-3.7765868894794309E-2</v>
      </c>
    </row>
    <row r="1505" spans="1:24" s="17" customFormat="1">
      <c r="A1505" s="17" t="s">
        <v>1400</v>
      </c>
      <c r="B1505" s="17">
        <v>30</v>
      </c>
      <c r="C1505" s="17">
        <v>497</v>
      </c>
      <c r="D1505" s="17">
        <f t="shared" si="438"/>
        <v>527</v>
      </c>
      <c r="E1505" s="2">
        <f t="shared" si="439"/>
        <v>205.45</v>
      </c>
      <c r="F1505" s="17">
        <f t="shared" si="440"/>
        <v>30</v>
      </c>
      <c r="G1505" s="17">
        <f t="shared" si="441"/>
        <v>497</v>
      </c>
      <c r="H1505" s="17">
        <f t="shared" si="442"/>
        <v>527</v>
      </c>
      <c r="I1505" s="17">
        <f t="shared" si="443"/>
        <v>1596130</v>
      </c>
      <c r="J1505" s="17">
        <f t="shared" si="444"/>
        <v>3598821</v>
      </c>
      <c r="K1505" s="17">
        <f t="shared" si="445"/>
        <v>5194951</v>
      </c>
      <c r="L1505" s="17">
        <f>分割表!$B$5</f>
        <v>1596160</v>
      </c>
      <c r="M1505" s="17">
        <f>分割表!$C$5</f>
        <v>3599318</v>
      </c>
      <c r="N1505" s="17">
        <f t="shared" si="446"/>
        <v>5195478</v>
      </c>
      <c r="O1505" s="17">
        <f t="shared" si="447"/>
        <v>102.03592144986466</v>
      </c>
      <c r="P1505" s="17">
        <f t="shared" si="448"/>
        <v>3085.6692429700247</v>
      </c>
      <c r="Q1505" s="17">
        <f t="shared" si="449"/>
        <v>3302.8146890812982</v>
      </c>
      <c r="R1505" s="17">
        <f t="shared" si="450"/>
        <v>22797672.44369081</v>
      </c>
      <c r="S1505" s="17">
        <f t="shared" si="451"/>
        <v>54328222.337465502</v>
      </c>
      <c r="T1505" s="17">
        <f t="shared" si="452"/>
        <v>80330554.616246983</v>
      </c>
      <c r="U1505" s="17">
        <f t="shared" si="453"/>
        <v>22798130.936747961</v>
      </c>
      <c r="V1505" s="17">
        <f t="shared" si="454"/>
        <v>54336222.141856313</v>
      </c>
      <c r="W1505" s="17">
        <f t="shared" si="455"/>
        <v>80339230.748191163</v>
      </c>
      <c r="X1505" s="17">
        <f t="shared" si="456"/>
        <v>-3.7875299918309166E-2</v>
      </c>
    </row>
    <row r="1506" spans="1:24" s="17" customFormat="1">
      <c r="A1506" s="17" t="s">
        <v>2067</v>
      </c>
      <c r="B1506" s="17">
        <v>2355</v>
      </c>
      <c r="C1506" s="17">
        <v>6714</v>
      </c>
      <c r="D1506" s="17">
        <f t="shared" si="438"/>
        <v>9069</v>
      </c>
      <c r="E1506" s="2">
        <f t="shared" si="439"/>
        <v>99.57</v>
      </c>
      <c r="F1506" s="17">
        <f t="shared" si="440"/>
        <v>2355</v>
      </c>
      <c r="G1506" s="17">
        <f t="shared" si="441"/>
        <v>6714</v>
      </c>
      <c r="H1506" s="17">
        <f t="shared" si="442"/>
        <v>9069</v>
      </c>
      <c r="I1506" s="17">
        <f t="shared" si="443"/>
        <v>1593805</v>
      </c>
      <c r="J1506" s="17">
        <f t="shared" si="444"/>
        <v>3592604</v>
      </c>
      <c r="K1506" s="17">
        <f t="shared" si="445"/>
        <v>5186409</v>
      </c>
      <c r="L1506" s="17">
        <f>分割表!$B$5</f>
        <v>1596160</v>
      </c>
      <c r="M1506" s="17">
        <f>分割表!$C$5</f>
        <v>3599318</v>
      </c>
      <c r="N1506" s="17">
        <f t="shared" si="446"/>
        <v>5195478</v>
      </c>
      <c r="O1506" s="17">
        <f t="shared" si="447"/>
        <v>18284.917095190969</v>
      </c>
      <c r="P1506" s="17">
        <f t="shared" si="448"/>
        <v>59163.433492003431</v>
      </c>
      <c r="Q1506" s="17">
        <f t="shared" si="449"/>
        <v>82642.326143585989</v>
      </c>
      <c r="R1506" s="17">
        <f t="shared" si="450"/>
        <v>22762140.947787736</v>
      </c>
      <c r="S1506" s="17">
        <f t="shared" si="451"/>
        <v>54228158.152070753</v>
      </c>
      <c r="T1506" s="17">
        <f t="shared" si="452"/>
        <v>80189933.007673711</v>
      </c>
      <c r="U1506" s="17">
        <f t="shared" si="453"/>
        <v>22798130.936747961</v>
      </c>
      <c r="V1506" s="17">
        <f t="shared" si="454"/>
        <v>54336222.141856313</v>
      </c>
      <c r="W1506" s="17">
        <f t="shared" si="455"/>
        <v>80339230.748191163</v>
      </c>
      <c r="X1506" s="17">
        <f t="shared" si="456"/>
        <v>-3.8015522608125796E-2</v>
      </c>
    </row>
    <row r="1507" spans="1:24" s="17" customFormat="1">
      <c r="A1507" s="17" t="s">
        <v>2695</v>
      </c>
      <c r="B1507" s="17">
        <v>88</v>
      </c>
      <c r="C1507" s="17">
        <v>654</v>
      </c>
      <c r="D1507" s="17">
        <f t="shared" si="438"/>
        <v>742</v>
      </c>
      <c r="E1507" s="2">
        <f t="shared" si="439"/>
        <v>147.47</v>
      </c>
      <c r="F1507" s="17">
        <f t="shared" si="440"/>
        <v>88</v>
      </c>
      <c r="G1507" s="17">
        <f t="shared" si="441"/>
        <v>654</v>
      </c>
      <c r="H1507" s="17">
        <f t="shared" si="442"/>
        <v>742</v>
      </c>
      <c r="I1507" s="17">
        <f t="shared" si="443"/>
        <v>1596072</v>
      </c>
      <c r="J1507" s="17">
        <f t="shared" si="444"/>
        <v>3598664</v>
      </c>
      <c r="K1507" s="17">
        <f t="shared" si="445"/>
        <v>5194736</v>
      </c>
      <c r="L1507" s="17">
        <f>分割表!$B$5</f>
        <v>1596160</v>
      </c>
      <c r="M1507" s="17">
        <f>分割表!$C$5</f>
        <v>3599318</v>
      </c>
      <c r="N1507" s="17">
        <f t="shared" si="446"/>
        <v>5195478</v>
      </c>
      <c r="O1507" s="17">
        <f t="shared" si="447"/>
        <v>394.0056396740822</v>
      </c>
      <c r="P1507" s="17">
        <f t="shared" si="448"/>
        <v>4239.9522078530081</v>
      </c>
      <c r="Q1507" s="17">
        <f t="shared" si="449"/>
        <v>4904.1371384301965</v>
      </c>
      <c r="R1507" s="17">
        <f t="shared" si="450"/>
        <v>22796786.025379196</v>
      </c>
      <c r="S1507" s="17">
        <f t="shared" si="451"/>
        <v>54325695.250544734</v>
      </c>
      <c r="T1507" s="17">
        <f t="shared" si="452"/>
        <v>80327015.03317976</v>
      </c>
      <c r="U1507" s="17">
        <f t="shared" si="453"/>
        <v>22798130.936747961</v>
      </c>
      <c r="V1507" s="17">
        <f t="shared" si="454"/>
        <v>54336222.141856313</v>
      </c>
      <c r="W1507" s="17">
        <f t="shared" si="455"/>
        <v>80339230.748191163</v>
      </c>
      <c r="X1507" s="17">
        <f t="shared" si="456"/>
        <v>-3.805229415134477E-2</v>
      </c>
    </row>
    <row r="1508" spans="1:24" s="17" customFormat="1">
      <c r="A1508" s="17" t="s">
        <v>1756</v>
      </c>
      <c r="B1508" s="17">
        <v>10</v>
      </c>
      <c r="C1508" s="17">
        <v>448</v>
      </c>
      <c r="D1508" s="17">
        <f t="shared" si="438"/>
        <v>458</v>
      </c>
      <c r="E1508" s="2">
        <f t="shared" si="439"/>
        <v>256.23</v>
      </c>
      <c r="F1508" s="17">
        <f t="shared" si="440"/>
        <v>10</v>
      </c>
      <c r="G1508" s="17">
        <f t="shared" si="441"/>
        <v>448</v>
      </c>
      <c r="H1508" s="17">
        <f t="shared" si="442"/>
        <v>458</v>
      </c>
      <c r="I1508" s="17">
        <f t="shared" si="443"/>
        <v>1596150</v>
      </c>
      <c r="J1508" s="17">
        <f t="shared" si="444"/>
        <v>3598870</v>
      </c>
      <c r="K1508" s="17">
        <f t="shared" si="445"/>
        <v>5195020</v>
      </c>
      <c r="L1508" s="17">
        <f>分割表!$B$5</f>
        <v>1596160</v>
      </c>
      <c r="M1508" s="17">
        <f>分割表!$C$5</f>
        <v>3599318</v>
      </c>
      <c r="N1508" s="17">
        <f t="shared" si="446"/>
        <v>5195478</v>
      </c>
      <c r="O1508" s="17">
        <f t="shared" si="447"/>
        <v>23.025850929940461</v>
      </c>
      <c r="P1508" s="17">
        <f t="shared" si="448"/>
        <v>2734.9473681219133</v>
      </c>
      <c r="Q1508" s="17">
        <f t="shared" si="449"/>
        <v>2806.1060863242969</v>
      </c>
      <c r="R1508" s="17">
        <f t="shared" si="450"/>
        <v>22797978.105666257</v>
      </c>
      <c r="S1508" s="17">
        <f t="shared" si="451"/>
        <v>54329011.047524728</v>
      </c>
      <c r="T1508" s="17">
        <f t="shared" si="452"/>
        <v>80331690.577349991</v>
      </c>
      <c r="U1508" s="17">
        <f t="shared" si="453"/>
        <v>22798130.936747961</v>
      </c>
      <c r="V1508" s="17">
        <f t="shared" si="454"/>
        <v>54336222.141856313</v>
      </c>
      <c r="W1508" s="17">
        <f t="shared" si="455"/>
        <v>80339230.748191163</v>
      </c>
      <c r="X1508" s="17">
        <f t="shared" si="456"/>
        <v>-3.828115902520271E-2</v>
      </c>
    </row>
    <row r="1509" spans="1:24" s="17" customFormat="1">
      <c r="A1509" s="17" t="s">
        <v>2766</v>
      </c>
      <c r="B1509" s="17">
        <v>6</v>
      </c>
      <c r="C1509" s="17">
        <v>438</v>
      </c>
      <c r="D1509" s="17">
        <f t="shared" si="438"/>
        <v>444</v>
      </c>
      <c r="E1509" s="2">
        <f t="shared" si="439"/>
        <v>272.14</v>
      </c>
      <c r="F1509" s="17">
        <f t="shared" si="440"/>
        <v>6</v>
      </c>
      <c r="G1509" s="17">
        <f t="shared" si="441"/>
        <v>438</v>
      </c>
      <c r="H1509" s="17">
        <f t="shared" si="442"/>
        <v>444</v>
      </c>
      <c r="I1509" s="17">
        <f t="shared" si="443"/>
        <v>1596154</v>
      </c>
      <c r="J1509" s="17">
        <f t="shared" si="444"/>
        <v>3598880</v>
      </c>
      <c r="K1509" s="17">
        <f t="shared" si="445"/>
        <v>5195034</v>
      </c>
      <c r="L1509" s="17">
        <f>分割表!$B$5</f>
        <v>1596160</v>
      </c>
      <c r="M1509" s="17">
        <f>分割表!$C$5</f>
        <v>3599318</v>
      </c>
      <c r="N1509" s="17">
        <f t="shared" si="446"/>
        <v>5195478</v>
      </c>
      <c r="O1509" s="17">
        <f t="shared" si="447"/>
        <v>10.750556815368331</v>
      </c>
      <c r="P1509" s="17">
        <f t="shared" si="448"/>
        <v>2664.0118827448837</v>
      </c>
      <c r="Q1509" s="17">
        <f t="shared" si="449"/>
        <v>2706.5461057199077</v>
      </c>
      <c r="R1509" s="17">
        <f t="shared" si="450"/>
        <v>22798039.23809142</v>
      </c>
      <c r="S1509" s="17">
        <f t="shared" si="451"/>
        <v>54329172.008843273</v>
      </c>
      <c r="T1509" s="17">
        <f t="shared" si="452"/>
        <v>80331921.062323302</v>
      </c>
      <c r="U1509" s="17">
        <f t="shared" si="453"/>
        <v>22798130.936747961</v>
      </c>
      <c r="V1509" s="17">
        <f t="shared" si="454"/>
        <v>54336222.141856313</v>
      </c>
      <c r="W1509" s="17">
        <f t="shared" si="455"/>
        <v>80339230.748191163</v>
      </c>
      <c r="X1509" s="17">
        <f t="shared" si="456"/>
        <v>-3.8344156542648174E-2</v>
      </c>
    </row>
    <row r="1510" spans="1:24" s="17" customFormat="1">
      <c r="A1510" s="17" t="s">
        <v>2670</v>
      </c>
      <c r="B1510" s="17">
        <v>129</v>
      </c>
      <c r="C1510" s="17">
        <v>767</v>
      </c>
      <c r="D1510" s="17">
        <f t="shared" si="438"/>
        <v>896</v>
      </c>
      <c r="E1510" s="2">
        <f t="shared" si="439"/>
        <v>129.05000000000001</v>
      </c>
      <c r="F1510" s="17">
        <f t="shared" si="440"/>
        <v>129</v>
      </c>
      <c r="G1510" s="17">
        <f t="shared" si="441"/>
        <v>767</v>
      </c>
      <c r="H1510" s="17">
        <f t="shared" si="442"/>
        <v>896</v>
      </c>
      <c r="I1510" s="17">
        <f t="shared" si="443"/>
        <v>1596031</v>
      </c>
      <c r="J1510" s="17">
        <f t="shared" si="444"/>
        <v>3598551</v>
      </c>
      <c r="K1510" s="17">
        <f t="shared" si="445"/>
        <v>5194582</v>
      </c>
      <c r="L1510" s="17">
        <f>分割表!$B$5</f>
        <v>1596160</v>
      </c>
      <c r="M1510" s="17">
        <f>分割表!$C$5</f>
        <v>3599318</v>
      </c>
      <c r="N1510" s="17">
        <f t="shared" si="446"/>
        <v>5195478</v>
      </c>
      <c r="O1510" s="17">
        <f t="shared" si="447"/>
        <v>626.91580016265573</v>
      </c>
      <c r="P1510" s="17">
        <f t="shared" si="448"/>
        <v>5094.7873766486855</v>
      </c>
      <c r="Q1510" s="17">
        <f t="shared" si="449"/>
        <v>6090.9546100255375</v>
      </c>
      <c r="R1510" s="17">
        <f t="shared" si="450"/>
        <v>22796159.420602888</v>
      </c>
      <c r="S1510" s="17">
        <f t="shared" si="451"/>
        <v>54323876.396044634</v>
      </c>
      <c r="T1510" s="17">
        <f t="shared" si="452"/>
        <v>80324479.709382549</v>
      </c>
      <c r="U1510" s="17">
        <f t="shared" si="453"/>
        <v>22798130.936747961</v>
      </c>
      <c r="V1510" s="17">
        <f t="shared" si="454"/>
        <v>54336222.141856313</v>
      </c>
      <c r="W1510" s="17">
        <f t="shared" si="455"/>
        <v>80339230.748191163</v>
      </c>
      <c r="X1510" s="17">
        <f t="shared" si="456"/>
        <v>-3.836072055402423E-2</v>
      </c>
    </row>
    <row r="1511" spans="1:24" s="17" customFormat="1">
      <c r="A1511" s="17" t="s">
        <v>2768</v>
      </c>
      <c r="B1511" s="17">
        <v>2</v>
      </c>
      <c r="C1511" s="17">
        <v>433</v>
      </c>
      <c r="D1511" s="17">
        <f t="shared" si="438"/>
        <v>435</v>
      </c>
      <c r="E1511" s="2">
        <f t="shared" si="439"/>
        <v>297.08</v>
      </c>
      <c r="F1511" s="17">
        <f t="shared" si="440"/>
        <v>2</v>
      </c>
      <c r="G1511" s="17">
        <f t="shared" si="441"/>
        <v>433</v>
      </c>
      <c r="H1511" s="17">
        <f t="shared" si="442"/>
        <v>435</v>
      </c>
      <c r="I1511" s="17">
        <f t="shared" si="443"/>
        <v>1596158</v>
      </c>
      <c r="J1511" s="17">
        <f t="shared" si="444"/>
        <v>3598885</v>
      </c>
      <c r="K1511" s="17">
        <f t="shared" si="445"/>
        <v>5195043</v>
      </c>
      <c r="L1511" s="17">
        <f>分割表!$B$5</f>
        <v>1596160</v>
      </c>
      <c r="M1511" s="17">
        <f>分割表!$C$5</f>
        <v>3599318</v>
      </c>
      <c r="N1511" s="17">
        <f t="shared" si="446"/>
        <v>5195478</v>
      </c>
      <c r="O1511" s="17">
        <f t="shared" si="447"/>
        <v>1.3862943611198906</v>
      </c>
      <c r="P1511" s="17">
        <f t="shared" si="448"/>
        <v>2628.6294362250778</v>
      </c>
      <c r="Q1511" s="17">
        <f t="shared" si="449"/>
        <v>2642.7755235235777</v>
      </c>
      <c r="R1511" s="17">
        <f t="shared" si="450"/>
        <v>22798100.370526604</v>
      </c>
      <c r="S1511" s="17">
        <f t="shared" si="451"/>
        <v>54329252.489512965</v>
      </c>
      <c r="T1511" s="17">
        <f t="shared" si="452"/>
        <v>80332069.231254652</v>
      </c>
      <c r="U1511" s="17">
        <f t="shared" si="453"/>
        <v>22798130.936747961</v>
      </c>
      <c r="V1511" s="17">
        <f t="shared" si="454"/>
        <v>54336222.141856313</v>
      </c>
      <c r="W1511" s="17">
        <f t="shared" si="455"/>
        <v>80339230.748191163</v>
      </c>
      <c r="X1511" s="17">
        <f t="shared" si="456"/>
        <v>-3.8861511658424795E-2</v>
      </c>
    </row>
    <row r="1512" spans="1:24" s="17" customFormat="1">
      <c r="A1512" s="17" t="s">
        <v>1889</v>
      </c>
      <c r="B1512" s="17">
        <v>179</v>
      </c>
      <c r="C1512" s="17">
        <v>907</v>
      </c>
      <c r="D1512" s="17">
        <f t="shared" si="438"/>
        <v>1086</v>
      </c>
      <c r="E1512" s="2">
        <f t="shared" si="439"/>
        <v>116.19</v>
      </c>
      <c r="F1512" s="17">
        <f t="shared" si="440"/>
        <v>179</v>
      </c>
      <c r="G1512" s="17">
        <f t="shared" si="441"/>
        <v>907</v>
      </c>
      <c r="H1512" s="17">
        <f t="shared" si="442"/>
        <v>1086</v>
      </c>
      <c r="I1512" s="17">
        <f t="shared" si="443"/>
        <v>1595981</v>
      </c>
      <c r="J1512" s="17">
        <f t="shared" si="444"/>
        <v>3598411</v>
      </c>
      <c r="K1512" s="17">
        <f t="shared" si="445"/>
        <v>5194392</v>
      </c>
      <c r="L1512" s="17">
        <f>分割表!$B$5</f>
        <v>1596160</v>
      </c>
      <c r="M1512" s="17">
        <f>分割表!$C$5</f>
        <v>3599318</v>
      </c>
      <c r="N1512" s="17">
        <f t="shared" si="446"/>
        <v>5195478</v>
      </c>
      <c r="O1512" s="17">
        <f t="shared" si="447"/>
        <v>928.54205924549512</v>
      </c>
      <c r="P1512" s="17">
        <f t="shared" si="448"/>
        <v>6176.7992022544286</v>
      </c>
      <c r="Q1512" s="17">
        <f t="shared" si="449"/>
        <v>7591.4185595363542</v>
      </c>
      <c r="R1512" s="17">
        <f t="shared" si="450"/>
        <v>22795395.269862071</v>
      </c>
      <c r="S1512" s="17">
        <f t="shared" si="451"/>
        <v>54321622.952912852</v>
      </c>
      <c r="T1512" s="17">
        <f t="shared" si="452"/>
        <v>80321351.718781084</v>
      </c>
      <c r="U1512" s="17">
        <f t="shared" si="453"/>
        <v>22798130.936747961</v>
      </c>
      <c r="V1512" s="17">
        <f t="shared" si="454"/>
        <v>54336222.141856313</v>
      </c>
      <c r="W1512" s="17">
        <f t="shared" si="455"/>
        <v>80339230.748191163</v>
      </c>
      <c r="X1512" s="17">
        <f t="shared" si="456"/>
        <v>-3.8936324380949461E-2</v>
      </c>
    </row>
    <row r="1513" spans="1:24" s="17" customFormat="1">
      <c r="A1513" s="17" t="s">
        <v>1084</v>
      </c>
      <c r="B1513" s="17">
        <v>15</v>
      </c>
      <c r="C1513" s="17">
        <v>470</v>
      </c>
      <c r="D1513" s="17">
        <f t="shared" si="438"/>
        <v>485</v>
      </c>
      <c r="E1513" s="2">
        <f t="shared" si="439"/>
        <v>246.63</v>
      </c>
      <c r="F1513" s="17">
        <f t="shared" si="440"/>
        <v>15</v>
      </c>
      <c r="G1513" s="17">
        <f t="shared" si="441"/>
        <v>470</v>
      </c>
      <c r="H1513" s="17">
        <f t="shared" si="442"/>
        <v>485</v>
      </c>
      <c r="I1513" s="17">
        <f t="shared" si="443"/>
        <v>1596145</v>
      </c>
      <c r="J1513" s="17">
        <f t="shared" si="444"/>
        <v>3598848</v>
      </c>
      <c r="K1513" s="17">
        <f t="shared" si="445"/>
        <v>5194993</v>
      </c>
      <c r="L1513" s="17">
        <f>分割表!$B$5</f>
        <v>1596160</v>
      </c>
      <c r="M1513" s="17">
        <f>分割表!$C$5</f>
        <v>3599318</v>
      </c>
      <c r="N1513" s="17">
        <f t="shared" si="446"/>
        <v>5195478</v>
      </c>
      <c r="O1513" s="17">
        <f t="shared" si="447"/>
        <v>40.620753016533151</v>
      </c>
      <c r="P1513" s="17">
        <f t="shared" si="448"/>
        <v>2891.784366510929</v>
      </c>
      <c r="Q1513" s="17">
        <f t="shared" si="449"/>
        <v>2999.3122121046795</v>
      </c>
      <c r="R1513" s="17">
        <f t="shared" si="450"/>
        <v>22797901.690148901</v>
      </c>
      <c r="S1513" s="17">
        <f t="shared" si="451"/>
        <v>54328656.932721734</v>
      </c>
      <c r="T1513" s="17">
        <f t="shared" si="452"/>
        <v>80331246.070722282</v>
      </c>
      <c r="U1513" s="17">
        <f t="shared" si="453"/>
        <v>22798130.936747961</v>
      </c>
      <c r="V1513" s="17">
        <f t="shared" si="454"/>
        <v>54336222.141856313</v>
      </c>
      <c r="W1513" s="17">
        <f t="shared" si="455"/>
        <v>80339230.748191163</v>
      </c>
      <c r="X1513" s="17">
        <f t="shared" si="456"/>
        <v>-3.9065691565225096E-2</v>
      </c>
    </row>
    <row r="1514" spans="1:24" s="17" customFormat="1">
      <c r="A1514" s="17" t="s">
        <v>1565</v>
      </c>
      <c r="B1514" s="17">
        <v>6</v>
      </c>
      <c r="C1514" s="17">
        <v>446</v>
      </c>
      <c r="D1514" s="17">
        <f t="shared" si="438"/>
        <v>452</v>
      </c>
      <c r="E1514" s="2">
        <f t="shared" si="439"/>
        <v>277.8</v>
      </c>
      <c r="F1514" s="17">
        <f t="shared" si="440"/>
        <v>6</v>
      </c>
      <c r="G1514" s="17">
        <f t="shared" si="441"/>
        <v>446</v>
      </c>
      <c r="H1514" s="17">
        <f t="shared" si="442"/>
        <v>452</v>
      </c>
      <c r="I1514" s="17">
        <f t="shared" si="443"/>
        <v>1596154</v>
      </c>
      <c r="J1514" s="17">
        <f t="shared" si="444"/>
        <v>3598872</v>
      </c>
      <c r="K1514" s="17">
        <f t="shared" si="445"/>
        <v>5195026</v>
      </c>
      <c r="L1514" s="17">
        <f>分割表!$B$5</f>
        <v>1596160</v>
      </c>
      <c r="M1514" s="17">
        <f>分割表!$C$5</f>
        <v>3599318</v>
      </c>
      <c r="N1514" s="17">
        <f t="shared" si="446"/>
        <v>5195478</v>
      </c>
      <c r="O1514" s="17">
        <f t="shared" si="447"/>
        <v>10.750556815368331</v>
      </c>
      <c r="P1514" s="17">
        <f t="shared" si="448"/>
        <v>2720.7422526009486</v>
      </c>
      <c r="Q1514" s="17">
        <f t="shared" si="449"/>
        <v>2763.3843452841688</v>
      </c>
      <c r="R1514" s="17">
        <f t="shared" si="450"/>
        <v>22798039.23809142</v>
      </c>
      <c r="S1514" s="17">
        <f t="shared" si="451"/>
        <v>54329043.239786208</v>
      </c>
      <c r="T1514" s="17">
        <f t="shared" si="452"/>
        <v>80331789.356619656</v>
      </c>
      <c r="U1514" s="17">
        <f t="shared" si="453"/>
        <v>22798130.936747961</v>
      </c>
      <c r="V1514" s="17">
        <f t="shared" si="454"/>
        <v>54336222.141856313</v>
      </c>
      <c r="W1514" s="17">
        <f t="shared" si="455"/>
        <v>80339230.748191163</v>
      </c>
      <c r="X1514" s="17">
        <f t="shared" si="456"/>
        <v>-3.9071128699978031E-2</v>
      </c>
    </row>
    <row r="1515" spans="1:24" s="17" customFormat="1">
      <c r="A1515" s="17" t="s">
        <v>1779</v>
      </c>
      <c r="B1515" s="17">
        <v>64</v>
      </c>
      <c r="C1515" s="17">
        <v>603</v>
      </c>
      <c r="D1515" s="17">
        <f t="shared" si="438"/>
        <v>667</v>
      </c>
      <c r="E1515" s="2">
        <f t="shared" si="439"/>
        <v>172.06</v>
      </c>
      <c r="F1515" s="17">
        <f t="shared" si="440"/>
        <v>64</v>
      </c>
      <c r="G1515" s="17">
        <f t="shared" si="441"/>
        <v>603</v>
      </c>
      <c r="H1515" s="17">
        <f t="shared" si="442"/>
        <v>667</v>
      </c>
      <c r="I1515" s="17">
        <f t="shared" si="443"/>
        <v>1596096</v>
      </c>
      <c r="J1515" s="17">
        <f t="shared" si="444"/>
        <v>3598715</v>
      </c>
      <c r="K1515" s="17">
        <f t="shared" si="445"/>
        <v>5194811</v>
      </c>
      <c r="L1515" s="17">
        <f>分割表!$B$5</f>
        <v>1596160</v>
      </c>
      <c r="M1515" s="17">
        <f>分割表!$C$5</f>
        <v>3599318</v>
      </c>
      <c r="N1515" s="17">
        <f t="shared" si="446"/>
        <v>5195478</v>
      </c>
      <c r="O1515" s="17">
        <f t="shared" si="447"/>
        <v>266.16851733501898</v>
      </c>
      <c r="P1515" s="17">
        <f t="shared" si="448"/>
        <v>3860.3560696264931</v>
      </c>
      <c r="Q1515" s="17">
        <f t="shared" si="449"/>
        <v>4337.3609606257205</v>
      </c>
      <c r="R1515" s="17">
        <f t="shared" si="450"/>
        <v>22797152.818907689</v>
      </c>
      <c r="S1515" s="17">
        <f t="shared" si="451"/>
        <v>54326516.15064051</v>
      </c>
      <c r="T1515" s="17">
        <f t="shared" si="452"/>
        <v>80328249.770448402</v>
      </c>
      <c r="U1515" s="17">
        <f t="shared" si="453"/>
        <v>22798130.936747961</v>
      </c>
      <c r="V1515" s="17">
        <f t="shared" si="454"/>
        <v>54336222.141856313</v>
      </c>
      <c r="W1515" s="17">
        <f t="shared" si="455"/>
        <v>80339230.748191163</v>
      </c>
      <c r="X1515" s="17">
        <f t="shared" si="456"/>
        <v>-3.9248122933013635E-2</v>
      </c>
    </row>
    <row r="1516" spans="1:24" s="17" customFormat="1">
      <c r="A1516" s="17" t="s">
        <v>2718</v>
      </c>
      <c r="B1516" s="17">
        <v>56</v>
      </c>
      <c r="C1516" s="17">
        <v>583</v>
      </c>
      <c r="D1516" s="17">
        <f t="shared" si="438"/>
        <v>639</v>
      </c>
      <c r="E1516" s="2">
        <f t="shared" si="439"/>
        <v>180.56</v>
      </c>
      <c r="F1516" s="17">
        <f t="shared" si="440"/>
        <v>56</v>
      </c>
      <c r="G1516" s="17">
        <f t="shared" si="441"/>
        <v>583</v>
      </c>
      <c r="H1516" s="17">
        <f t="shared" si="442"/>
        <v>639</v>
      </c>
      <c r="I1516" s="17">
        <f t="shared" si="443"/>
        <v>1596104</v>
      </c>
      <c r="J1516" s="17">
        <f t="shared" si="444"/>
        <v>3598735</v>
      </c>
      <c r="K1516" s="17">
        <f t="shared" si="445"/>
        <v>5194839</v>
      </c>
      <c r="L1516" s="17">
        <f>分割表!$B$5</f>
        <v>1596160</v>
      </c>
      <c r="M1516" s="17">
        <f>分割表!$C$5</f>
        <v>3599318</v>
      </c>
      <c r="N1516" s="17">
        <f t="shared" si="446"/>
        <v>5195478</v>
      </c>
      <c r="O1516" s="17">
        <f t="shared" si="447"/>
        <v>225.41969468116838</v>
      </c>
      <c r="P1516" s="17">
        <f t="shared" si="448"/>
        <v>3712.6531296423368</v>
      </c>
      <c r="Q1516" s="17">
        <f t="shared" si="449"/>
        <v>4127.8789463472449</v>
      </c>
      <c r="R1516" s="17">
        <f t="shared" si="450"/>
        <v>22797275.083497383</v>
      </c>
      <c r="S1516" s="17">
        <f t="shared" si="451"/>
        <v>54326838.072443992</v>
      </c>
      <c r="T1516" s="17">
        <f t="shared" si="452"/>
        <v>80328710.739306286</v>
      </c>
      <c r="U1516" s="17">
        <f t="shared" si="453"/>
        <v>22798130.936747961</v>
      </c>
      <c r="V1516" s="17">
        <f t="shared" si="454"/>
        <v>54336222.141856313</v>
      </c>
      <c r="W1516" s="17">
        <f t="shared" si="455"/>
        <v>80339230.748191163</v>
      </c>
      <c r="X1516" s="17">
        <f t="shared" si="456"/>
        <v>-3.9374117967904555E-2</v>
      </c>
    </row>
    <row r="1517" spans="1:24" s="17" customFormat="1">
      <c r="A1517" s="17" t="s">
        <v>348</v>
      </c>
      <c r="B1517" s="17">
        <v>52</v>
      </c>
      <c r="C1517" s="17">
        <v>573</v>
      </c>
      <c r="D1517" s="17">
        <f t="shared" si="438"/>
        <v>625</v>
      </c>
      <c r="E1517" s="2">
        <f t="shared" si="439"/>
        <v>185.24</v>
      </c>
      <c r="F1517" s="17">
        <f t="shared" si="440"/>
        <v>52</v>
      </c>
      <c r="G1517" s="17">
        <f t="shared" si="441"/>
        <v>573</v>
      </c>
      <c r="H1517" s="17">
        <f t="shared" si="442"/>
        <v>625</v>
      </c>
      <c r="I1517" s="17">
        <f t="shared" si="443"/>
        <v>1596108</v>
      </c>
      <c r="J1517" s="17">
        <f t="shared" si="444"/>
        <v>3598745</v>
      </c>
      <c r="K1517" s="17">
        <f t="shared" si="445"/>
        <v>5194853</v>
      </c>
      <c r="L1517" s="17">
        <f>分割表!$B$5</f>
        <v>1596160</v>
      </c>
      <c r="M1517" s="17">
        <f>分割表!$C$5</f>
        <v>3599318</v>
      </c>
      <c r="N1517" s="17">
        <f t="shared" si="446"/>
        <v>5195478</v>
      </c>
      <c r="O1517" s="17">
        <f t="shared" si="447"/>
        <v>205.46467336623422</v>
      </c>
      <c r="P1517" s="17">
        <f t="shared" si="448"/>
        <v>3639.0575156775458</v>
      </c>
      <c r="Q1517" s="17">
        <f t="shared" si="449"/>
        <v>4023.5947810852508</v>
      </c>
      <c r="R1517" s="17">
        <f t="shared" si="450"/>
        <v>22797336.215807267</v>
      </c>
      <c r="S1517" s="17">
        <f t="shared" si="451"/>
        <v>54326999.033387415</v>
      </c>
      <c r="T1517" s="17">
        <f t="shared" si="452"/>
        <v>80328941.223791823</v>
      </c>
      <c r="U1517" s="17">
        <f t="shared" si="453"/>
        <v>22798130.936747961</v>
      </c>
      <c r="V1517" s="17">
        <f t="shared" si="454"/>
        <v>54336222.141856313</v>
      </c>
      <c r="W1517" s="17">
        <f t="shared" si="455"/>
        <v>80339230.748191163</v>
      </c>
      <c r="X1517" s="17">
        <f t="shared" si="456"/>
        <v>-3.9437115485350012E-2</v>
      </c>
    </row>
    <row r="1518" spans="1:24" s="17" customFormat="1">
      <c r="A1518" s="17" t="s">
        <v>2763</v>
      </c>
      <c r="B1518" s="17">
        <v>2</v>
      </c>
      <c r="C1518" s="17">
        <v>443</v>
      </c>
      <c r="D1518" s="17">
        <f t="shared" si="438"/>
        <v>445</v>
      </c>
      <c r="E1518" s="2">
        <f t="shared" si="439"/>
        <v>304.33</v>
      </c>
      <c r="F1518" s="17">
        <f t="shared" si="440"/>
        <v>2</v>
      </c>
      <c r="G1518" s="17">
        <f t="shared" si="441"/>
        <v>443</v>
      </c>
      <c r="H1518" s="17">
        <f t="shared" si="442"/>
        <v>445</v>
      </c>
      <c r="I1518" s="17">
        <f t="shared" si="443"/>
        <v>1596158</v>
      </c>
      <c r="J1518" s="17">
        <f t="shared" si="444"/>
        <v>3598875</v>
      </c>
      <c r="K1518" s="17">
        <f t="shared" si="445"/>
        <v>5195033</v>
      </c>
      <c r="L1518" s="17">
        <f>分割表!$B$5</f>
        <v>1596160</v>
      </c>
      <c r="M1518" s="17">
        <f>分割表!$C$5</f>
        <v>3599318</v>
      </c>
      <c r="N1518" s="17">
        <f t="shared" si="446"/>
        <v>5195478</v>
      </c>
      <c r="O1518" s="17">
        <f t="shared" si="447"/>
        <v>1.3862943611198906</v>
      </c>
      <c r="P1518" s="17">
        <f t="shared" si="448"/>
        <v>2699.4514081299949</v>
      </c>
      <c r="Q1518" s="17">
        <f t="shared" si="449"/>
        <v>2713.6430555639768</v>
      </c>
      <c r="R1518" s="17">
        <f t="shared" si="450"/>
        <v>22798100.370526604</v>
      </c>
      <c r="S1518" s="17">
        <f t="shared" si="451"/>
        <v>54329091.528180532</v>
      </c>
      <c r="T1518" s="17">
        <f t="shared" si="452"/>
        <v>80331904.599109679</v>
      </c>
      <c r="U1518" s="17">
        <f t="shared" si="453"/>
        <v>22798130.936747961</v>
      </c>
      <c r="V1518" s="17">
        <f t="shared" si="454"/>
        <v>54336222.141856313</v>
      </c>
      <c r="W1518" s="17">
        <f t="shared" si="455"/>
        <v>80339230.748191163</v>
      </c>
      <c r="X1518" s="17">
        <f t="shared" si="456"/>
        <v>-3.9770226855087125E-2</v>
      </c>
    </row>
    <row r="1519" spans="1:24" s="17" customFormat="1">
      <c r="A1519" s="17" t="s">
        <v>1857</v>
      </c>
      <c r="B1519" s="17">
        <v>111</v>
      </c>
      <c r="C1519" s="17">
        <v>735</v>
      </c>
      <c r="D1519" s="17">
        <f t="shared" si="438"/>
        <v>846</v>
      </c>
      <c r="E1519" s="2">
        <f t="shared" si="439"/>
        <v>143.94</v>
      </c>
      <c r="F1519" s="17">
        <f t="shared" si="440"/>
        <v>111</v>
      </c>
      <c r="G1519" s="17">
        <f t="shared" si="441"/>
        <v>735</v>
      </c>
      <c r="H1519" s="17">
        <f t="shared" si="442"/>
        <v>846</v>
      </c>
      <c r="I1519" s="17">
        <f t="shared" si="443"/>
        <v>1596049</v>
      </c>
      <c r="J1519" s="17">
        <f t="shared" si="444"/>
        <v>3598583</v>
      </c>
      <c r="K1519" s="17">
        <f t="shared" si="445"/>
        <v>5194632</v>
      </c>
      <c r="L1519" s="17">
        <f>分割表!$B$5</f>
        <v>1596160</v>
      </c>
      <c r="M1519" s="17">
        <f>分割表!$C$5</f>
        <v>3599318</v>
      </c>
      <c r="N1519" s="17">
        <f t="shared" si="446"/>
        <v>5195478</v>
      </c>
      <c r="O1519" s="17">
        <f t="shared" si="447"/>
        <v>522.75785234566911</v>
      </c>
      <c r="P1519" s="17">
        <f t="shared" si="448"/>
        <v>4850.9048169214348</v>
      </c>
      <c r="Q1519" s="17">
        <f t="shared" si="449"/>
        <v>5702.4793782268644</v>
      </c>
      <c r="R1519" s="17">
        <f t="shared" si="450"/>
        <v>22796434.515253037</v>
      </c>
      <c r="S1519" s="17">
        <f t="shared" si="451"/>
        <v>54324391.469525233</v>
      </c>
      <c r="T1519" s="17">
        <f t="shared" si="452"/>
        <v>80325302.865959048</v>
      </c>
      <c r="U1519" s="17">
        <f t="shared" si="453"/>
        <v>22798130.936747961</v>
      </c>
      <c r="V1519" s="17">
        <f t="shared" si="454"/>
        <v>54336222.141856313</v>
      </c>
      <c r="W1519" s="17">
        <f t="shared" si="455"/>
        <v>80339230.748191163</v>
      </c>
      <c r="X1519" s="17">
        <f t="shared" si="456"/>
        <v>-3.9825539138189828E-2</v>
      </c>
    </row>
    <row r="1520" spans="1:24" s="17" customFormat="1">
      <c r="A1520" s="17" t="s">
        <v>2336</v>
      </c>
      <c r="B1520" s="17">
        <v>4</v>
      </c>
      <c r="C1520" s="17">
        <v>450</v>
      </c>
      <c r="D1520" s="17">
        <f t="shared" si="438"/>
        <v>454</v>
      </c>
      <c r="E1520" s="2">
        <f t="shared" si="439"/>
        <v>293.98</v>
      </c>
      <c r="F1520" s="17">
        <f t="shared" si="440"/>
        <v>4</v>
      </c>
      <c r="G1520" s="17">
        <f t="shared" si="441"/>
        <v>450</v>
      </c>
      <c r="H1520" s="17">
        <f t="shared" si="442"/>
        <v>454</v>
      </c>
      <c r="I1520" s="17">
        <f t="shared" si="443"/>
        <v>1596156</v>
      </c>
      <c r="J1520" s="17">
        <f t="shared" si="444"/>
        <v>3598868</v>
      </c>
      <c r="K1520" s="17">
        <f t="shared" si="445"/>
        <v>5195024</v>
      </c>
      <c r="L1520" s="17">
        <f>分割表!$B$5</f>
        <v>1596160</v>
      </c>
      <c r="M1520" s="17">
        <f>分割表!$C$5</f>
        <v>3599318</v>
      </c>
      <c r="N1520" s="17">
        <f t="shared" si="446"/>
        <v>5195478</v>
      </c>
      <c r="O1520" s="17">
        <f t="shared" si="447"/>
        <v>5.5451774444795623</v>
      </c>
      <c r="P1520" s="17">
        <f t="shared" si="448"/>
        <v>2749.1614122439646</v>
      </c>
      <c r="Q1520" s="17">
        <f t="shared" si="449"/>
        <v>2777.6161279107723</v>
      </c>
      <c r="R1520" s="17">
        <f t="shared" si="450"/>
        <v>22798069.804307759</v>
      </c>
      <c r="S1520" s="17">
        <f t="shared" si="451"/>
        <v>54328978.855264351</v>
      </c>
      <c r="T1520" s="17">
        <f t="shared" si="452"/>
        <v>80331756.430195659</v>
      </c>
      <c r="U1520" s="17">
        <f t="shared" si="453"/>
        <v>22798130.936747961</v>
      </c>
      <c r="V1520" s="17">
        <f t="shared" si="454"/>
        <v>54336222.141856313</v>
      </c>
      <c r="W1520" s="17">
        <f t="shared" si="455"/>
        <v>80339230.748191163</v>
      </c>
      <c r="X1520" s="17">
        <f t="shared" si="456"/>
        <v>-3.9920471135696856E-2</v>
      </c>
    </row>
    <row r="1521" spans="1:24" s="17" customFormat="1">
      <c r="A1521" s="17" t="s">
        <v>2604</v>
      </c>
      <c r="B1521" s="17">
        <v>482</v>
      </c>
      <c r="C1521" s="17">
        <v>1730</v>
      </c>
      <c r="D1521" s="17">
        <f t="shared" si="438"/>
        <v>2212</v>
      </c>
      <c r="E1521" s="2">
        <f t="shared" si="439"/>
        <v>88.47</v>
      </c>
      <c r="F1521" s="17">
        <f t="shared" si="440"/>
        <v>482</v>
      </c>
      <c r="G1521" s="17">
        <f t="shared" si="441"/>
        <v>1730</v>
      </c>
      <c r="H1521" s="17">
        <f t="shared" si="442"/>
        <v>2212</v>
      </c>
      <c r="I1521" s="17">
        <f t="shared" si="443"/>
        <v>1595678</v>
      </c>
      <c r="J1521" s="17">
        <f t="shared" si="444"/>
        <v>3597588</v>
      </c>
      <c r="K1521" s="17">
        <f t="shared" si="445"/>
        <v>5193266</v>
      </c>
      <c r="L1521" s="17">
        <f>分割表!$B$5</f>
        <v>1596160</v>
      </c>
      <c r="M1521" s="17">
        <f>分割表!$C$5</f>
        <v>3599318</v>
      </c>
      <c r="N1521" s="17">
        <f t="shared" si="446"/>
        <v>5195478</v>
      </c>
      <c r="O1521" s="17">
        <f t="shared" si="447"/>
        <v>2977.7690629723893</v>
      </c>
      <c r="P1521" s="17">
        <f t="shared" si="448"/>
        <v>12898.666669360857</v>
      </c>
      <c r="Q1521" s="17">
        <f t="shared" si="449"/>
        <v>17036.055026164602</v>
      </c>
      <c r="R1521" s="17">
        <f t="shared" si="450"/>
        <v>22790764.549883347</v>
      </c>
      <c r="S1521" s="17">
        <f t="shared" si="451"/>
        <v>54308376.036634274</v>
      </c>
      <c r="T1521" s="17">
        <f t="shared" si="452"/>
        <v>80302814.401334971</v>
      </c>
      <c r="U1521" s="17">
        <f t="shared" si="453"/>
        <v>22798130.936747961</v>
      </c>
      <c r="V1521" s="17">
        <f t="shared" si="454"/>
        <v>54336222.141856313</v>
      </c>
      <c r="W1521" s="17">
        <f t="shared" si="455"/>
        <v>80339230.748191163</v>
      </c>
      <c r="X1521" s="17">
        <f t="shared" si="456"/>
        <v>-4.0116346972593989E-2</v>
      </c>
    </row>
    <row r="1522" spans="1:24" s="17" customFormat="1">
      <c r="A1522" s="17" t="s">
        <v>1933</v>
      </c>
      <c r="B1522" s="17">
        <v>14</v>
      </c>
      <c r="C1522" s="17">
        <v>480</v>
      </c>
      <c r="D1522" s="17">
        <f t="shared" si="438"/>
        <v>494</v>
      </c>
      <c r="E1522" s="2">
        <f t="shared" si="439"/>
        <v>258.05</v>
      </c>
      <c r="F1522" s="17">
        <f t="shared" si="440"/>
        <v>14</v>
      </c>
      <c r="G1522" s="17">
        <f t="shared" si="441"/>
        <v>480</v>
      </c>
      <c r="H1522" s="17">
        <f t="shared" si="442"/>
        <v>494</v>
      </c>
      <c r="I1522" s="17">
        <f t="shared" si="443"/>
        <v>1596146</v>
      </c>
      <c r="J1522" s="17">
        <f t="shared" si="444"/>
        <v>3598838</v>
      </c>
      <c r="K1522" s="17">
        <f t="shared" si="445"/>
        <v>5194984</v>
      </c>
      <c r="L1522" s="17">
        <f>分割表!$B$5</f>
        <v>1596160</v>
      </c>
      <c r="M1522" s="17">
        <f>分割表!$C$5</f>
        <v>3599318</v>
      </c>
      <c r="N1522" s="17">
        <f t="shared" si="446"/>
        <v>5195478</v>
      </c>
      <c r="O1522" s="17">
        <f t="shared" si="447"/>
        <v>36.946802614613617</v>
      </c>
      <c r="P1522" s="17">
        <f t="shared" si="448"/>
        <v>2963.4173298729297</v>
      </c>
      <c r="Q1522" s="17">
        <f t="shared" si="449"/>
        <v>3064.0525454908338</v>
      </c>
      <c r="R1522" s="17">
        <f t="shared" si="450"/>
        <v>22797916.973251119</v>
      </c>
      <c r="S1522" s="17">
        <f t="shared" si="451"/>
        <v>54328495.971492112</v>
      </c>
      <c r="T1522" s="17">
        <f t="shared" si="452"/>
        <v>80331097.901877567</v>
      </c>
      <c r="U1522" s="17">
        <f t="shared" si="453"/>
        <v>22798130.936747961</v>
      </c>
      <c r="V1522" s="17">
        <f t="shared" si="454"/>
        <v>54336222.141856313</v>
      </c>
      <c r="W1522" s="17">
        <f t="shared" si="455"/>
        <v>80339230.748191163</v>
      </c>
      <c r="X1522" s="17">
        <f t="shared" si="456"/>
        <v>-4.0217334940414372E-2</v>
      </c>
    </row>
    <row r="1523" spans="1:24" s="17" customFormat="1">
      <c r="A1523" s="17" t="s">
        <v>2760</v>
      </c>
      <c r="B1523" s="17">
        <v>4</v>
      </c>
      <c r="C1523" s="17">
        <v>455</v>
      </c>
      <c r="D1523" s="17">
        <f t="shared" si="438"/>
        <v>459</v>
      </c>
      <c r="E1523" s="2">
        <f t="shared" si="439"/>
        <v>297.56</v>
      </c>
      <c r="F1523" s="17">
        <f t="shared" si="440"/>
        <v>4</v>
      </c>
      <c r="G1523" s="17">
        <f t="shared" si="441"/>
        <v>455</v>
      </c>
      <c r="H1523" s="17">
        <f t="shared" si="442"/>
        <v>459</v>
      </c>
      <c r="I1523" s="17">
        <f t="shared" si="443"/>
        <v>1596156</v>
      </c>
      <c r="J1523" s="17">
        <f t="shared" si="444"/>
        <v>3598863</v>
      </c>
      <c r="K1523" s="17">
        <f t="shared" si="445"/>
        <v>5195019</v>
      </c>
      <c r="L1523" s="17">
        <f>分割表!$B$5</f>
        <v>1596160</v>
      </c>
      <c r="M1523" s="17">
        <f>分割表!$C$5</f>
        <v>3599318</v>
      </c>
      <c r="N1523" s="17">
        <f t="shared" si="446"/>
        <v>5195478</v>
      </c>
      <c r="O1523" s="17">
        <f t="shared" si="447"/>
        <v>5.5451774444795623</v>
      </c>
      <c r="P1523" s="17">
        <f t="shared" si="448"/>
        <v>2784.7353256226825</v>
      </c>
      <c r="Q1523" s="17">
        <f t="shared" si="449"/>
        <v>2813.2340464177901</v>
      </c>
      <c r="R1523" s="17">
        <f t="shared" si="450"/>
        <v>22798069.804307759</v>
      </c>
      <c r="S1523" s="17">
        <f t="shared" si="451"/>
        <v>54328898.374618277</v>
      </c>
      <c r="T1523" s="17">
        <f t="shared" si="452"/>
        <v>80331674.11413905</v>
      </c>
      <c r="U1523" s="17">
        <f t="shared" si="453"/>
        <v>22798130.936747961</v>
      </c>
      <c r="V1523" s="17">
        <f t="shared" si="454"/>
        <v>54336222.141856313</v>
      </c>
      <c r="W1523" s="17">
        <f t="shared" si="455"/>
        <v>80339230.748191163</v>
      </c>
      <c r="X1523" s="17">
        <f t="shared" si="456"/>
        <v>-4.037482873402802E-2</v>
      </c>
    </row>
    <row r="1524" spans="1:24" s="17" customFormat="1">
      <c r="A1524" s="17" t="s">
        <v>1360</v>
      </c>
      <c r="B1524" s="17">
        <v>8</v>
      </c>
      <c r="C1524" s="17">
        <v>468</v>
      </c>
      <c r="D1524" s="17">
        <f t="shared" si="438"/>
        <v>476</v>
      </c>
      <c r="E1524" s="2">
        <f t="shared" si="439"/>
        <v>281.20999999999998</v>
      </c>
      <c r="F1524" s="17">
        <f t="shared" si="440"/>
        <v>8</v>
      </c>
      <c r="G1524" s="17">
        <f t="shared" si="441"/>
        <v>468</v>
      </c>
      <c r="H1524" s="17">
        <f t="shared" si="442"/>
        <v>476</v>
      </c>
      <c r="I1524" s="17">
        <f t="shared" si="443"/>
        <v>1596152</v>
      </c>
      <c r="J1524" s="17">
        <f t="shared" si="444"/>
        <v>3598850</v>
      </c>
      <c r="K1524" s="17">
        <f t="shared" si="445"/>
        <v>5195002</v>
      </c>
      <c r="L1524" s="17">
        <f>分割表!$B$5</f>
        <v>1596160</v>
      </c>
      <c r="M1524" s="17">
        <f>分割表!$C$5</f>
        <v>3599318</v>
      </c>
      <c r="N1524" s="17">
        <f t="shared" si="446"/>
        <v>5195478</v>
      </c>
      <c r="O1524" s="17">
        <f t="shared" si="447"/>
        <v>16.635532333438686</v>
      </c>
      <c r="P1524" s="17">
        <f t="shared" si="448"/>
        <v>2877.4831624894587</v>
      </c>
      <c r="Q1524" s="17">
        <f t="shared" si="449"/>
        <v>2934.7388986141559</v>
      </c>
      <c r="R1524" s="17">
        <f t="shared" si="450"/>
        <v>22798008.671877589</v>
      </c>
      <c r="S1524" s="17">
        <f t="shared" si="451"/>
        <v>54328689.124970995</v>
      </c>
      <c r="T1524" s="17">
        <f t="shared" si="452"/>
        <v>80331394.239582583</v>
      </c>
      <c r="U1524" s="17">
        <f t="shared" si="453"/>
        <v>22798130.936747961</v>
      </c>
      <c r="V1524" s="17">
        <f t="shared" si="454"/>
        <v>54336222.141856313</v>
      </c>
      <c r="W1524" s="17">
        <f t="shared" si="455"/>
        <v>80339230.748191163</v>
      </c>
      <c r="X1524" s="17">
        <f t="shared" si="456"/>
        <v>-4.0584445775581256E-2</v>
      </c>
    </row>
    <row r="1525" spans="1:24" s="17" customFormat="1">
      <c r="A1525" s="17" t="s">
        <v>2727</v>
      </c>
      <c r="B1525" s="17">
        <v>42</v>
      </c>
      <c r="C1525" s="17">
        <v>559</v>
      </c>
      <c r="D1525" s="17">
        <f t="shared" si="438"/>
        <v>601</v>
      </c>
      <c r="E1525" s="2">
        <f t="shared" si="439"/>
        <v>205</v>
      </c>
      <c r="F1525" s="17">
        <f t="shared" si="440"/>
        <v>42</v>
      </c>
      <c r="G1525" s="17">
        <f t="shared" si="441"/>
        <v>559</v>
      </c>
      <c r="H1525" s="17">
        <f t="shared" si="442"/>
        <v>601</v>
      </c>
      <c r="I1525" s="17">
        <f t="shared" si="443"/>
        <v>1596118</v>
      </c>
      <c r="J1525" s="17">
        <f t="shared" si="444"/>
        <v>3598759</v>
      </c>
      <c r="K1525" s="17">
        <f t="shared" si="445"/>
        <v>5194877</v>
      </c>
      <c r="L1525" s="17">
        <f>分割表!$B$5</f>
        <v>1596160</v>
      </c>
      <c r="M1525" s="17">
        <f>分割表!$C$5</f>
        <v>3599318</v>
      </c>
      <c r="N1525" s="17">
        <f t="shared" si="446"/>
        <v>5195478</v>
      </c>
      <c r="O1525" s="17">
        <f t="shared" si="447"/>
        <v>156.98212396790149</v>
      </c>
      <c r="P1525" s="17">
        <f t="shared" si="448"/>
        <v>3536.3175554937002</v>
      </c>
      <c r="Q1525" s="17">
        <f t="shared" si="449"/>
        <v>3845.5555556556596</v>
      </c>
      <c r="R1525" s="17">
        <f t="shared" si="450"/>
        <v>22797489.04662583</v>
      </c>
      <c r="S1525" s="17">
        <f t="shared" si="451"/>
        <v>54327224.378754891</v>
      </c>
      <c r="T1525" s="17">
        <f t="shared" si="452"/>
        <v>80329336.340140522</v>
      </c>
      <c r="U1525" s="17">
        <f t="shared" si="453"/>
        <v>22798130.936747961</v>
      </c>
      <c r="V1525" s="17">
        <f t="shared" si="454"/>
        <v>54336222.141856313</v>
      </c>
      <c r="W1525" s="17">
        <f t="shared" si="455"/>
        <v>80339230.748191163</v>
      </c>
      <c r="X1525" s="17">
        <f t="shared" si="456"/>
        <v>-4.0594195995292237E-2</v>
      </c>
    </row>
    <row r="1526" spans="1:24" s="17" customFormat="1">
      <c r="A1526" s="17" t="s">
        <v>2483</v>
      </c>
      <c r="B1526" s="17">
        <v>174</v>
      </c>
      <c r="C1526" s="17">
        <v>912</v>
      </c>
      <c r="D1526" s="17">
        <f t="shared" si="438"/>
        <v>1086</v>
      </c>
      <c r="E1526" s="2">
        <f t="shared" si="439"/>
        <v>124.46</v>
      </c>
      <c r="F1526" s="17">
        <f t="shared" si="440"/>
        <v>174</v>
      </c>
      <c r="G1526" s="17">
        <f t="shared" si="441"/>
        <v>912</v>
      </c>
      <c r="H1526" s="17">
        <f t="shared" si="442"/>
        <v>1086</v>
      </c>
      <c r="I1526" s="17">
        <f t="shared" si="443"/>
        <v>1595986</v>
      </c>
      <c r="J1526" s="17">
        <f t="shared" si="444"/>
        <v>3598406</v>
      </c>
      <c r="K1526" s="17">
        <f t="shared" si="445"/>
        <v>5194392</v>
      </c>
      <c r="L1526" s="17">
        <f>分割表!$B$5</f>
        <v>1596160</v>
      </c>
      <c r="M1526" s="17">
        <f>分割表!$C$5</f>
        <v>3599318</v>
      </c>
      <c r="N1526" s="17">
        <f t="shared" si="446"/>
        <v>5195478</v>
      </c>
      <c r="O1526" s="17">
        <f t="shared" si="447"/>
        <v>897.67562206332809</v>
      </c>
      <c r="P1526" s="17">
        <f t="shared" si="448"/>
        <v>6215.8636709477896</v>
      </c>
      <c r="Q1526" s="17">
        <f t="shared" si="449"/>
        <v>7591.4185595363542</v>
      </c>
      <c r="R1526" s="17">
        <f t="shared" si="450"/>
        <v>22795471.684865665</v>
      </c>
      <c r="S1526" s="17">
        <f t="shared" si="451"/>
        <v>54321542.472901739</v>
      </c>
      <c r="T1526" s="17">
        <f t="shared" si="452"/>
        <v>80321351.718781084</v>
      </c>
      <c r="U1526" s="17">
        <f t="shared" si="453"/>
        <v>22798130.936747961</v>
      </c>
      <c r="V1526" s="17">
        <f t="shared" si="454"/>
        <v>54336222.141856313</v>
      </c>
      <c r="W1526" s="17">
        <f t="shared" si="455"/>
        <v>80339230.748191163</v>
      </c>
      <c r="X1526" s="17">
        <f t="shared" si="456"/>
        <v>-4.0605322871915352E-2</v>
      </c>
    </row>
    <row r="1527" spans="1:24" s="17" customFormat="1">
      <c r="A1527" s="17" t="s">
        <v>2741</v>
      </c>
      <c r="B1527" s="17">
        <v>24</v>
      </c>
      <c r="C1527" s="17">
        <v>512</v>
      </c>
      <c r="D1527" s="17">
        <f t="shared" si="438"/>
        <v>536</v>
      </c>
      <c r="E1527" s="2">
        <f t="shared" si="439"/>
        <v>236.52</v>
      </c>
      <c r="F1527" s="17">
        <f t="shared" si="440"/>
        <v>24</v>
      </c>
      <c r="G1527" s="17">
        <f t="shared" si="441"/>
        <v>512</v>
      </c>
      <c r="H1527" s="17">
        <f t="shared" si="442"/>
        <v>536</v>
      </c>
      <c r="I1527" s="17">
        <f t="shared" si="443"/>
        <v>1596136</v>
      </c>
      <c r="J1527" s="17">
        <f t="shared" si="444"/>
        <v>3598806</v>
      </c>
      <c r="K1527" s="17">
        <f t="shared" si="445"/>
        <v>5194942</v>
      </c>
      <c r="L1527" s="17">
        <f>分割表!$B$5</f>
        <v>1596160</v>
      </c>
      <c r="M1527" s="17">
        <f>分割表!$C$5</f>
        <v>3599318</v>
      </c>
      <c r="N1527" s="17">
        <f t="shared" si="446"/>
        <v>5195478</v>
      </c>
      <c r="O1527" s="17">
        <f t="shared" si="447"/>
        <v>76.273291928350702</v>
      </c>
      <c r="P1527" s="17">
        <f t="shared" si="448"/>
        <v>3194.0222080202279</v>
      </c>
      <c r="Q1527" s="17">
        <f t="shared" si="449"/>
        <v>3368.2959103339499</v>
      </c>
      <c r="R1527" s="17">
        <f t="shared" si="450"/>
        <v>22797764.142257132</v>
      </c>
      <c r="S1527" s="17">
        <f t="shared" si="451"/>
        <v>54327980.895744026</v>
      </c>
      <c r="T1527" s="17">
        <f t="shared" si="452"/>
        <v>80330406.447475031</v>
      </c>
      <c r="U1527" s="17">
        <f t="shared" si="453"/>
        <v>22798130.936747961</v>
      </c>
      <c r="V1527" s="17">
        <f t="shared" si="454"/>
        <v>54336222.141856313</v>
      </c>
      <c r="W1527" s="17">
        <f t="shared" si="455"/>
        <v>80339230.748191163</v>
      </c>
      <c r="X1527" s="17">
        <f t="shared" si="456"/>
        <v>-4.0695941784464347E-2</v>
      </c>
    </row>
    <row r="1528" spans="1:24" s="17" customFormat="1">
      <c r="A1528" s="17" t="s">
        <v>1368</v>
      </c>
      <c r="B1528" s="17">
        <v>6</v>
      </c>
      <c r="C1528" s="17">
        <v>466</v>
      </c>
      <c r="D1528" s="17">
        <f t="shared" si="438"/>
        <v>472</v>
      </c>
      <c r="E1528" s="2">
        <f t="shared" si="439"/>
        <v>291.95999999999998</v>
      </c>
      <c r="F1528" s="17">
        <f t="shared" si="440"/>
        <v>6</v>
      </c>
      <c r="G1528" s="17">
        <f t="shared" si="441"/>
        <v>466</v>
      </c>
      <c r="H1528" s="17">
        <f t="shared" si="442"/>
        <v>472</v>
      </c>
      <c r="I1528" s="17">
        <f t="shared" si="443"/>
        <v>1596154</v>
      </c>
      <c r="J1528" s="17">
        <f t="shared" si="444"/>
        <v>3598852</v>
      </c>
      <c r="K1528" s="17">
        <f t="shared" si="445"/>
        <v>5195006</v>
      </c>
      <c r="L1528" s="17">
        <f>分割表!$B$5</f>
        <v>1596160</v>
      </c>
      <c r="M1528" s="17">
        <f>分割表!$C$5</f>
        <v>3599318</v>
      </c>
      <c r="N1528" s="17">
        <f t="shared" si="446"/>
        <v>5195478</v>
      </c>
      <c r="O1528" s="17">
        <f t="shared" si="447"/>
        <v>10.750556815368331</v>
      </c>
      <c r="P1528" s="17">
        <f t="shared" si="448"/>
        <v>2863.1905055025509</v>
      </c>
      <c r="Q1528" s="17">
        <f t="shared" si="449"/>
        <v>2906.0940811963819</v>
      </c>
      <c r="R1528" s="17">
        <f t="shared" si="450"/>
        <v>22798039.23809142</v>
      </c>
      <c r="S1528" s="17">
        <f t="shared" si="451"/>
        <v>54328721.317221366</v>
      </c>
      <c r="T1528" s="17">
        <f t="shared" si="452"/>
        <v>80331460.092414394</v>
      </c>
      <c r="U1528" s="17">
        <f t="shared" si="453"/>
        <v>22798130.936747961</v>
      </c>
      <c r="V1528" s="17">
        <f t="shared" si="454"/>
        <v>54336222.141856313</v>
      </c>
      <c r="W1528" s="17">
        <f t="shared" si="455"/>
        <v>80339230.748191163</v>
      </c>
      <c r="X1528" s="17">
        <f t="shared" si="456"/>
        <v>-4.0888559093302683E-2</v>
      </c>
    </row>
    <row r="1529" spans="1:24" s="17" customFormat="1">
      <c r="A1529" s="17" t="s">
        <v>1083</v>
      </c>
      <c r="B1529" s="17">
        <v>166</v>
      </c>
      <c r="C1529" s="17">
        <v>894</v>
      </c>
      <c r="D1529" s="17">
        <f t="shared" si="438"/>
        <v>1060</v>
      </c>
      <c r="E1529" s="2">
        <f t="shared" si="439"/>
        <v>128.05000000000001</v>
      </c>
      <c r="F1529" s="17">
        <f t="shared" si="440"/>
        <v>166</v>
      </c>
      <c r="G1529" s="17">
        <f t="shared" si="441"/>
        <v>894</v>
      </c>
      <c r="H1529" s="17">
        <f t="shared" si="442"/>
        <v>1060</v>
      </c>
      <c r="I1529" s="17">
        <f t="shared" si="443"/>
        <v>1595994</v>
      </c>
      <c r="J1529" s="17">
        <f t="shared" si="444"/>
        <v>3598424</v>
      </c>
      <c r="K1529" s="17">
        <f t="shared" si="445"/>
        <v>5194418</v>
      </c>
      <c r="L1529" s="17">
        <f>分割表!$B$5</f>
        <v>1596160</v>
      </c>
      <c r="M1529" s="17">
        <f>分割表!$C$5</f>
        <v>3599318</v>
      </c>
      <c r="N1529" s="17">
        <f t="shared" si="446"/>
        <v>5195478</v>
      </c>
      <c r="O1529" s="17">
        <f t="shared" si="447"/>
        <v>848.58997286718625</v>
      </c>
      <c r="P1529" s="17">
        <f t="shared" si="448"/>
        <v>6075.3609630051214</v>
      </c>
      <c r="Q1529" s="17">
        <f t="shared" si="449"/>
        <v>7383.9856383324795</v>
      </c>
      <c r="R1529" s="17">
        <f t="shared" si="450"/>
        <v>22795593.948903996</v>
      </c>
      <c r="S1529" s="17">
        <f t="shared" si="451"/>
        <v>54321832.200974256</v>
      </c>
      <c r="T1529" s="17">
        <f t="shared" si="452"/>
        <v>80321779.759189799</v>
      </c>
      <c r="U1529" s="17">
        <f t="shared" si="453"/>
        <v>22798130.936747961</v>
      </c>
      <c r="V1529" s="17">
        <f t="shared" si="454"/>
        <v>54336222.141856313</v>
      </c>
      <c r="W1529" s="17">
        <f t="shared" si="455"/>
        <v>80339230.748191163</v>
      </c>
      <c r="X1529" s="17">
        <f t="shared" si="456"/>
        <v>-4.0913060946138752E-2</v>
      </c>
    </row>
    <row r="1530" spans="1:24" s="17" customFormat="1">
      <c r="A1530" s="17" t="s">
        <v>795</v>
      </c>
      <c r="B1530" s="17">
        <v>148</v>
      </c>
      <c r="C1530" s="17">
        <v>846</v>
      </c>
      <c r="D1530" s="17">
        <f t="shared" si="438"/>
        <v>994</v>
      </c>
      <c r="E1530" s="2">
        <f t="shared" si="439"/>
        <v>133.88</v>
      </c>
      <c r="F1530" s="17">
        <f t="shared" si="440"/>
        <v>148</v>
      </c>
      <c r="G1530" s="17">
        <f t="shared" si="441"/>
        <v>846</v>
      </c>
      <c r="H1530" s="17">
        <f t="shared" si="442"/>
        <v>994</v>
      </c>
      <c r="I1530" s="17">
        <f t="shared" si="443"/>
        <v>1596012</v>
      </c>
      <c r="J1530" s="17">
        <f t="shared" si="444"/>
        <v>3598472</v>
      </c>
      <c r="K1530" s="17">
        <f t="shared" si="445"/>
        <v>5194484</v>
      </c>
      <c r="L1530" s="17">
        <f>分割表!$B$5</f>
        <v>1596160</v>
      </c>
      <c r="M1530" s="17">
        <f>分割表!$C$5</f>
        <v>3599318</v>
      </c>
      <c r="N1530" s="17">
        <f t="shared" si="446"/>
        <v>5195478</v>
      </c>
      <c r="O1530" s="17">
        <f t="shared" si="447"/>
        <v>739.58741651708897</v>
      </c>
      <c r="P1530" s="17">
        <f t="shared" si="448"/>
        <v>5702.4793782268644</v>
      </c>
      <c r="Q1530" s="17">
        <f t="shared" si="449"/>
        <v>6860.3267834166345</v>
      </c>
      <c r="R1530" s="17">
        <f t="shared" si="450"/>
        <v>22795869.043136854</v>
      </c>
      <c r="S1530" s="17">
        <f t="shared" si="451"/>
        <v>54322604.809607826</v>
      </c>
      <c r="T1530" s="17">
        <f t="shared" si="452"/>
        <v>80322866.323888689</v>
      </c>
      <c r="U1530" s="17">
        <f t="shared" si="453"/>
        <v>22798130.936747961</v>
      </c>
      <c r="V1530" s="17">
        <f t="shared" si="454"/>
        <v>54336222.141856313</v>
      </c>
      <c r="W1530" s="17">
        <f t="shared" si="455"/>
        <v>80339230.748191163</v>
      </c>
      <c r="X1530" s="17">
        <f t="shared" si="456"/>
        <v>-4.0923935215644622E-2</v>
      </c>
    </row>
    <row r="1531" spans="1:24" s="17" customFormat="1">
      <c r="A1531" s="17" t="s">
        <v>850</v>
      </c>
      <c r="B1531" s="17">
        <v>888</v>
      </c>
      <c r="C1531" s="17">
        <v>2825</v>
      </c>
      <c r="D1531" s="17">
        <f t="shared" si="438"/>
        <v>3713</v>
      </c>
      <c r="E1531" s="2">
        <f t="shared" si="439"/>
        <v>84.76</v>
      </c>
      <c r="F1531" s="17">
        <f t="shared" si="440"/>
        <v>888</v>
      </c>
      <c r="G1531" s="17">
        <f t="shared" si="441"/>
        <v>2825</v>
      </c>
      <c r="H1531" s="17">
        <f t="shared" si="442"/>
        <v>3713</v>
      </c>
      <c r="I1531" s="17">
        <f t="shared" si="443"/>
        <v>1595272</v>
      </c>
      <c r="J1531" s="17">
        <f t="shared" si="444"/>
        <v>3596493</v>
      </c>
      <c r="K1531" s="17">
        <f t="shared" si="445"/>
        <v>5191765</v>
      </c>
      <c r="L1531" s="17">
        <f>分割表!$B$5</f>
        <v>1596160</v>
      </c>
      <c r="M1531" s="17">
        <f>分割表!$C$5</f>
        <v>3599318</v>
      </c>
      <c r="N1531" s="17">
        <f t="shared" si="446"/>
        <v>5195478</v>
      </c>
      <c r="O1531" s="17">
        <f t="shared" si="447"/>
        <v>6028.6069077770471</v>
      </c>
      <c r="P1531" s="17">
        <f t="shared" si="448"/>
        <v>22448.194793115028</v>
      </c>
      <c r="Q1531" s="17">
        <f t="shared" si="449"/>
        <v>30519.357921359497</v>
      </c>
      <c r="R1531" s="17">
        <f t="shared" si="450"/>
        <v>22784559.780969907</v>
      </c>
      <c r="S1531" s="17">
        <f t="shared" si="451"/>
        <v>54290751.330568209</v>
      </c>
      <c r="T1531" s="17">
        <f t="shared" si="452"/>
        <v>80278103.845381677</v>
      </c>
      <c r="U1531" s="17">
        <f t="shared" si="453"/>
        <v>22798130.936747961</v>
      </c>
      <c r="V1531" s="17">
        <f t="shared" si="454"/>
        <v>54336222.141856313</v>
      </c>
      <c r="W1531" s="17">
        <f t="shared" si="455"/>
        <v>80339230.748191163</v>
      </c>
      <c r="X1531" s="17">
        <f t="shared" si="456"/>
        <v>-4.0991820525178274E-2</v>
      </c>
    </row>
    <row r="1532" spans="1:24" s="17" customFormat="1">
      <c r="A1532" s="17" t="s">
        <v>1768</v>
      </c>
      <c r="B1532" s="17">
        <v>59</v>
      </c>
      <c r="C1532" s="17">
        <v>609</v>
      </c>
      <c r="D1532" s="17">
        <f t="shared" si="438"/>
        <v>668</v>
      </c>
      <c r="E1532" s="2">
        <f t="shared" si="439"/>
        <v>187.36</v>
      </c>
      <c r="F1532" s="17">
        <f t="shared" si="440"/>
        <v>59</v>
      </c>
      <c r="G1532" s="17">
        <f t="shared" si="441"/>
        <v>609</v>
      </c>
      <c r="H1532" s="17">
        <f t="shared" si="442"/>
        <v>668</v>
      </c>
      <c r="I1532" s="17">
        <f t="shared" si="443"/>
        <v>1596101</v>
      </c>
      <c r="J1532" s="17">
        <f t="shared" si="444"/>
        <v>3598709</v>
      </c>
      <c r="K1532" s="17">
        <f t="shared" si="445"/>
        <v>5194810</v>
      </c>
      <c r="L1532" s="17">
        <f>分割表!$B$5</f>
        <v>1596160</v>
      </c>
      <c r="M1532" s="17">
        <f>分割表!$C$5</f>
        <v>3599318</v>
      </c>
      <c r="N1532" s="17">
        <f t="shared" si="446"/>
        <v>5195478</v>
      </c>
      <c r="O1532" s="17">
        <f t="shared" si="447"/>
        <v>240.57470919043746</v>
      </c>
      <c r="P1532" s="17">
        <f t="shared" si="448"/>
        <v>3904.7973250353275</v>
      </c>
      <c r="Q1532" s="17">
        <f t="shared" si="449"/>
        <v>4344.8644999224789</v>
      </c>
      <c r="R1532" s="17">
        <f t="shared" si="450"/>
        <v>22797229.234271549</v>
      </c>
      <c r="S1532" s="17">
        <f t="shared" si="451"/>
        <v>54326419.574121147</v>
      </c>
      <c r="T1532" s="17">
        <f t="shared" si="452"/>
        <v>80328233.307277694</v>
      </c>
      <c r="U1532" s="17">
        <f t="shared" si="453"/>
        <v>22798130.936747961</v>
      </c>
      <c r="V1532" s="17">
        <f t="shared" si="454"/>
        <v>54336222.141856313</v>
      </c>
      <c r="W1532" s="17">
        <f t="shared" si="455"/>
        <v>80339230.748191163</v>
      </c>
      <c r="X1532" s="17">
        <f t="shared" si="456"/>
        <v>-4.1007992943645759E-2</v>
      </c>
    </row>
    <row r="1533" spans="1:24" s="17" customFormat="1">
      <c r="A1533" s="17" t="s">
        <v>932</v>
      </c>
      <c r="B1533" s="17">
        <v>9</v>
      </c>
      <c r="C1533" s="17">
        <v>476</v>
      </c>
      <c r="D1533" s="17">
        <f t="shared" si="438"/>
        <v>485</v>
      </c>
      <c r="E1533" s="2">
        <f t="shared" si="439"/>
        <v>281.08999999999997</v>
      </c>
      <c r="F1533" s="17">
        <f t="shared" si="440"/>
        <v>9</v>
      </c>
      <c r="G1533" s="17">
        <f t="shared" si="441"/>
        <v>476</v>
      </c>
      <c r="H1533" s="17">
        <f t="shared" si="442"/>
        <v>485</v>
      </c>
      <c r="I1533" s="17">
        <f t="shared" si="443"/>
        <v>1596151</v>
      </c>
      <c r="J1533" s="17">
        <f t="shared" si="444"/>
        <v>3598842</v>
      </c>
      <c r="K1533" s="17">
        <f t="shared" si="445"/>
        <v>5194993</v>
      </c>
      <c r="L1533" s="17">
        <f>分割表!$B$5</f>
        <v>1596160</v>
      </c>
      <c r="M1533" s="17">
        <f>分割表!$C$5</f>
        <v>3599318</v>
      </c>
      <c r="N1533" s="17">
        <f t="shared" si="446"/>
        <v>5195478</v>
      </c>
      <c r="O1533" s="17">
        <f t="shared" si="447"/>
        <v>19.775021196025975</v>
      </c>
      <c r="P1533" s="17">
        <f t="shared" si="448"/>
        <v>2934.7388986141559</v>
      </c>
      <c r="Q1533" s="17">
        <f t="shared" si="449"/>
        <v>2999.3122121046795</v>
      </c>
      <c r="R1533" s="17">
        <f t="shared" si="450"/>
        <v>22797993.388771608</v>
      </c>
      <c r="S1533" s="17">
        <f t="shared" si="451"/>
        <v>54328560.355980627</v>
      </c>
      <c r="T1533" s="17">
        <f t="shared" si="452"/>
        <v>80331246.070722282</v>
      </c>
      <c r="U1533" s="17">
        <f t="shared" si="453"/>
        <v>22798130.936747961</v>
      </c>
      <c r="V1533" s="17">
        <f t="shared" si="454"/>
        <v>54336222.141856313</v>
      </c>
      <c r="W1533" s="17">
        <f t="shared" si="455"/>
        <v>80339230.748191163</v>
      </c>
      <c r="X1533" s="17">
        <f t="shared" si="456"/>
        <v>-4.1068489754384173E-2</v>
      </c>
    </row>
    <row r="1534" spans="1:24" s="17" customFormat="1">
      <c r="A1534" s="17" t="s">
        <v>970</v>
      </c>
      <c r="B1534" s="17">
        <v>284</v>
      </c>
      <c r="C1534" s="17">
        <v>1212</v>
      </c>
      <c r="D1534" s="17">
        <f t="shared" si="438"/>
        <v>1496</v>
      </c>
      <c r="E1534" s="2">
        <f t="shared" si="439"/>
        <v>106.01</v>
      </c>
      <c r="F1534" s="17">
        <f t="shared" si="440"/>
        <v>284</v>
      </c>
      <c r="G1534" s="17">
        <f t="shared" si="441"/>
        <v>1212</v>
      </c>
      <c r="H1534" s="17">
        <f t="shared" si="442"/>
        <v>1496</v>
      </c>
      <c r="I1534" s="17">
        <f t="shared" si="443"/>
        <v>1595876</v>
      </c>
      <c r="J1534" s="17">
        <f t="shared" si="444"/>
        <v>3598106</v>
      </c>
      <c r="K1534" s="17">
        <f t="shared" si="445"/>
        <v>5193982</v>
      </c>
      <c r="L1534" s="17">
        <f>分割表!$B$5</f>
        <v>1596160</v>
      </c>
      <c r="M1534" s="17">
        <f>分割表!$C$5</f>
        <v>3599318</v>
      </c>
      <c r="N1534" s="17">
        <f t="shared" si="446"/>
        <v>5195478</v>
      </c>
      <c r="O1534" s="17">
        <f t="shared" si="447"/>
        <v>1604.3086836377827</v>
      </c>
      <c r="P1534" s="17">
        <f t="shared" si="448"/>
        <v>8605.2329259546623</v>
      </c>
      <c r="Q1534" s="17">
        <f t="shared" si="449"/>
        <v>10936.583037167495</v>
      </c>
      <c r="R1534" s="17">
        <f t="shared" si="450"/>
        <v>22793790.558405161</v>
      </c>
      <c r="S1534" s="17">
        <f t="shared" si="451"/>
        <v>54316713.684949346</v>
      </c>
      <c r="T1534" s="17">
        <f t="shared" si="452"/>
        <v>80314601.868004993</v>
      </c>
      <c r="U1534" s="17">
        <f t="shared" si="453"/>
        <v>22798130.936747961</v>
      </c>
      <c r="V1534" s="17">
        <f t="shared" si="454"/>
        <v>54336222.141856313</v>
      </c>
      <c r="W1534" s="17">
        <f t="shared" si="455"/>
        <v>80339230.748191163</v>
      </c>
      <c r="X1534" s="17">
        <f t="shared" si="456"/>
        <v>-4.1144679133820986E-2</v>
      </c>
    </row>
    <row r="1535" spans="1:24" s="17" customFormat="1">
      <c r="A1535" s="17" t="s">
        <v>2674</v>
      </c>
      <c r="B1535" s="17">
        <v>110</v>
      </c>
      <c r="C1535" s="17">
        <v>748</v>
      </c>
      <c r="D1535" s="17">
        <f t="shared" si="438"/>
        <v>858</v>
      </c>
      <c r="E1535" s="2">
        <f t="shared" si="439"/>
        <v>151.6</v>
      </c>
      <c r="F1535" s="17">
        <f t="shared" si="440"/>
        <v>110</v>
      </c>
      <c r="G1535" s="17">
        <f t="shared" si="441"/>
        <v>748</v>
      </c>
      <c r="H1535" s="17">
        <f t="shared" si="442"/>
        <v>858</v>
      </c>
      <c r="I1535" s="17">
        <f t="shared" si="443"/>
        <v>1596050</v>
      </c>
      <c r="J1535" s="17">
        <f t="shared" si="444"/>
        <v>3598570</v>
      </c>
      <c r="K1535" s="17">
        <f t="shared" si="445"/>
        <v>5194620</v>
      </c>
      <c r="L1535" s="17">
        <f>分割表!$B$5</f>
        <v>1596160</v>
      </c>
      <c r="M1535" s="17">
        <f>分割表!$C$5</f>
        <v>3599318</v>
      </c>
      <c r="N1535" s="17">
        <f t="shared" si="446"/>
        <v>5195478</v>
      </c>
      <c r="O1535" s="17">
        <f t="shared" si="447"/>
        <v>517.05284023716581</v>
      </c>
      <c r="P1535" s="17">
        <f t="shared" si="448"/>
        <v>4949.8174275249094</v>
      </c>
      <c r="Q1535" s="17">
        <f t="shared" si="449"/>
        <v>5795.4503173606718</v>
      </c>
      <c r="R1535" s="17">
        <f t="shared" si="450"/>
        <v>22796449.798295107</v>
      </c>
      <c r="S1535" s="17">
        <f t="shared" si="451"/>
        <v>54324182.220889419</v>
      </c>
      <c r="T1535" s="17">
        <f t="shared" si="452"/>
        <v>80325105.308336794</v>
      </c>
      <c r="U1535" s="17">
        <f t="shared" si="453"/>
        <v>22798130.936747961</v>
      </c>
      <c r="V1535" s="17">
        <f t="shared" si="454"/>
        <v>54336222.141856313</v>
      </c>
      <c r="W1535" s="17">
        <f t="shared" si="455"/>
        <v>80339230.748191163</v>
      </c>
      <c r="X1535" s="17">
        <f t="shared" si="456"/>
        <v>-4.1249797072377803E-2</v>
      </c>
    </row>
    <row r="1536" spans="1:24" s="17" customFormat="1">
      <c r="A1536" s="17" t="s">
        <v>2751</v>
      </c>
      <c r="B1536" s="17">
        <v>8</v>
      </c>
      <c r="C1536" s="17">
        <v>478</v>
      </c>
      <c r="D1536" s="17">
        <f t="shared" si="438"/>
        <v>486</v>
      </c>
      <c r="E1536" s="2">
        <f t="shared" si="439"/>
        <v>288.22000000000003</v>
      </c>
      <c r="F1536" s="17">
        <f t="shared" si="440"/>
        <v>8</v>
      </c>
      <c r="G1536" s="17">
        <f t="shared" si="441"/>
        <v>478</v>
      </c>
      <c r="H1536" s="17">
        <f t="shared" si="442"/>
        <v>486</v>
      </c>
      <c r="I1536" s="17">
        <f t="shared" si="443"/>
        <v>1596152</v>
      </c>
      <c r="J1536" s="17">
        <f t="shared" si="444"/>
        <v>3598840</v>
      </c>
      <c r="K1536" s="17">
        <f t="shared" si="445"/>
        <v>5194992</v>
      </c>
      <c r="L1536" s="17">
        <f>分割表!$B$5</f>
        <v>1596160</v>
      </c>
      <c r="M1536" s="17">
        <f>分割表!$C$5</f>
        <v>3599318</v>
      </c>
      <c r="N1536" s="17">
        <f t="shared" si="446"/>
        <v>5195478</v>
      </c>
      <c r="O1536" s="17">
        <f t="shared" si="447"/>
        <v>16.635532333438686</v>
      </c>
      <c r="P1536" s="17">
        <f t="shared" si="448"/>
        <v>2949.0739301309163</v>
      </c>
      <c r="Q1536" s="17">
        <f t="shared" si="449"/>
        <v>3006.4973912156397</v>
      </c>
      <c r="R1536" s="17">
        <f t="shared" si="450"/>
        <v>22798008.671877589</v>
      </c>
      <c r="S1536" s="17">
        <f t="shared" si="451"/>
        <v>54328528.163735807</v>
      </c>
      <c r="T1536" s="17">
        <f t="shared" si="452"/>
        <v>80331229.607516542</v>
      </c>
      <c r="U1536" s="17">
        <f t="shared" si="453"/>
        <v>22798130.936747961</v>
      </c>
      <c r="V1536" s="17">
        <f t="shared" si="454"/>
        <v>54336222.141856313</v>
      </c>
      <c r="W1536" s="17">
        <f t="shared" si="455"/>
        <v>80339230.748191163</v>
      </c>
      <c r="X1536" s="17">
        <f t="shared" si="456"/>
        <v>-4.1493160972243585E-2</v>
      </c>
    </row>
    <row r="1537" spans="1:24" s="17" customFormat="1">
      <c r="A1537" s="17" t="s">
        <v>2422</v>
      </c>
      <c r="B1537" s="17">
        <v>107</v>
      </c>
      <c r="C1537" s="17">
        <v>744</v>
      </c>
      <c r="D1537" s="17">
        <f t="shared" si="438"/>
        <v>851</v>
      </c>
      <c r="E1537" s="2">
        <f t="shared" si="439"/>
        <v>155.05000000000001</v>
      </c>
      <c r="F1537" s="17">
        <f t="shared" si="440"/>
        <v>107</v>
      </c>
      <c r="G1537" s="17">
        <f t="shared" si="441"/>
        <v>744</v>
      </c>
      <c r="H1537" s="17">
        <f t="shared" si="442"/>
        <v>851</v>
      </c>
      <c r="I1537" s="17">
        <f t="shared" si="443"/>
        <v>1596053</v>
      </c>
      <c r="J1537" s="17">
        <f t="shared" si="444"/>
        <v>3598574</v>
      </c>
      <c r="K1537" s="17">
        <f t="shared" si="445"/>
        <v>5194627</v>
      </c>
      <c r="L1537" s="17">
        <f>分割表!$B$5</f>
        <v>1596160</v>
      </c>
      <c r="M1537" s="17">
        <f>分割表!$C$5</f>
        <v>3599318</v>
      </c>
      <c r="N1537" s="17">
        <f t="shared" si="446"/>
        <v>5195478</v>
      </c>
      <c r="O1537" s="17">
        <f t="shared" si="447"/>
        <v>499.99268528742391</v>
      </c>
      <c r="P1537" s="17">
        <f t="shared" si="448"/>
        <v>4919.3585299158203</v>
      </c>
      <c r="Q1537" s="17">
        <f t="shared" si="449"/>
        <v>5741.1967214159413</v>
      </c>
      <c r="R1537" s="17">
        <f t="shared" si="450"/>
        <v>22796495.647425082</v>
      </c>
      <c r="S1537" s="17">
        <f t="shared" si="451"/>
        <v>54324246.605080053</v>
      </c>
      <c r="T1537" s="17">
        <f t="shared" si="452"/>
        <v>80325220.550279737</v>
      </c>
      <c r="U1537" s="17">
        <f t="shared" si="453"/>
        <v>22798130.936747961</v>
      </c>
      <c r="V1537" s="17">
        <f t="shared" si="454"/>
        <v>54336222.141856313</v>
      </c>
      <c r="W1537" s="17">
        <f t="shared" si="455"/>
        <v>80339230.748191163</v>
      </c>
      <c r="X1537" s="17">
        <f t="shared" si="456"/>
        <v>-4.1615095529293711E-2</v>
      </c>
    </row>
    <row r="1538" spans="1:24" s="17" customFormat="1">
      <c r="A1538" s="17" t="s">
        <v>1851</v>
      </c>
      <c r="B1538" s="17">
        <v>226</v>
      </c>
      <c r="C1538" s="17">
        <v>1065</v>
      </c>
      <c r="D1538" s="17">
        <f t="shared" ref="D1538:D1601" si="457">B1538+C1538</f>
        <v>1291</v>
      </c>
      <c r="E1538" s="2">
        <f t="shared" ref="E1538:E1601" si="458">ROUND(2*(O1538+P1538+R1538+S1538+W1538-Q1538-T1538-U1538-V1538),2)</f>
        <v>117.7</v>
      </c>
      <c r="F1538" s="17">
        <f t="shared" ref="F1538:F1601" si="459">B1538</f>
        <v>226</v>
      </c>
      <c r="G1538" s="17">
        <f t="shared" ref="G1538:G1601" si="460">C1538</f>
        <v>1065</v>
      </c>
      <c r="H1538" s="17">
        <f t="shared" ref="H1538:H1601" si="461">D1538</f>
        <v>1291</v>
      </c>
      <c r="I1538" s="17">
        <f t="shared" ref="I1538:I1601" si="462">L1538-F1538</f>
        <v>1595934</v>
      </c>
      <c r="J1538" s="17">
        <f t="shared" ref="J1538:J1601" si="463">M1538-G1538</f>
        <v>3598253</v>
      </c>
      <c r="K1538" s="17">
        <f t="shared" ref="K1538:K1601" si="464">I1538+J1538</f>
        <v>5194187</v>
      </c>
      <c r="L1538" s="17">
        <f>分割表!$B$5</f>
        <v>1596160</v>
      </c>
      <c r="M1538" s="17">
        <f>分割表!$C$5</f>
        <v>3599318</v>
      </c>
      <c r="N1538" s="17">
        <f t="shared" ref="N1538:N1601" si="465">$L$3+$M$3</f>
        <v>5195478</v>
      </c>
      <c r="O1538" s="17">
        <f t="shared" ref="O1538:O1601" si="466">LN(F1538)*F1538</f>
        <v>1225.0409098355367</v>
      </c>
      <c r="P1538" s="17">
        <f t="shared" ref="P1538:P1601" si="467">LN(G1538)*G1538</f>
        <v>7423.8275332228541</v>
      </c>
      <c r="Q1538" s="17">
        <f t="shared" ref="Q1538:Q1601" si="468">LN(H1538)*H1538</f>
        <v>9247.6555565830149</v>
      </c>
      <c r="R1538" s="17">
        <f t="shared" ref="R1538:R1601" si="469">LN(I1538)*I1538</f>
        <v>22794676.969593976</v>
      </c>
      <c r="S1538" s="17">
        <f t="shared" ref="S1538:S1601" si="470">LN(J1538)*J1538</f>
        <v>54319079.787920758</v>
      </c>
      <c r="T1538" s="17">
        <f t="shared" ref="T1538:T1601" si="471">LN(K1538)*K1538</f>
        <v>80317976.789347649</v>
      </c>
      <c r="U1538" s="17">
        <f t="shared" ref="U1538:U1601" si="472">LN(L1538)*L1538</f>
        <v>22798130.936747961</v>
      </c>
      <c r="V1538" s="17">
        <f t="shared" ref="V1538:V1601" si="473">LN(M1538)*M1538</f>
        <v>54336222.141856313</v>
      </c>
      <c r="W1538" s="17">
        <f t="shared" ref="W1538:W1601" si="474">LN(N1538)*N1538</f>
        <v>80339230.748191163</v>
      </c>
      <c r="X1538" s="17">
        <f t="shared" si="456"/>
        <v>-4.1876400097447704E-2</v>
      </c>
    </row>
    <row r="1539" spans="1:24" s="17" customFormat="1">
      <c r="A1539" s="17" t="s">
        <v>1222</v>
      </c>
      <c r="B1539" s="17">
        <v>549</v>
      </c>
      <c r="C1539" s="17">
        <v>1929</v>
      </c>
      <c r="D1539" s="17">
        <f t="shared" si="457"/>
        <v>2478</v>
      </c>
      <c r="E1539" s="2">
        <f t="shared" si="458"/>
        <v>90.9</v>
      </c>
      <c r="F1539" s="17">
        <f t="shared" si="459"/>
        <v>549</v>
      </c>
      <c r="G1539" s="17">
        <f t="shared" si="460"/>
        <v>1929</v>
      </c>
      <c r="H1539" s="17">
        <f t="shared" si="461"/>
        <v>2478</v>
      </c>
      <c r="I1539" s="17">
        <f t="shared" si="462"/>
        <v>1595611</v>
      </c>
      <c r="J1539" s="17">
        <f t="shared" si="463"/>
        <v>3597389</v>
      </c>
      <c r="K1539" s="17">
        <f t="shared" si="464"/>
        <v>5193000</v>
      </c>
      <c r="L1539" s="17">
        <f>分割表!$B$5</f>
        <v>1596160</v>
      </c>
      <c r="M1539" s="17">
        <f>分割表!$C$5</f>
        <v>3599318</v>
      </c>
      <c r="N1539" s="17">
        <f t="shared" si="465"/>
        <v>5195478</v>
      </c>
      <c r="O1539" s="17">
        <f t="shared" si="466"/>
        <v>3463.1460443887322</v>
      </c>
      <c r="P1539" s="17">
        <f t="shared" si="467"/>
        <v>14592.416277895152</v>
      </c>
      <c r="Q1539" s="17">
        <f t="shared" si="468"/>
        <v>19366.083100104559</v>
      </c>
      <c r="R1539" s="17">
        <f t="shared" si="469"/>
        <v>22789740.603068069</v>
      </c>
      <c r="S1539" s="17">
        <f t="shared" si="470"/>
        <v>54305172.983076602</v>
      </c>
      <c r="T1539" s="17">
        <f t="shared" si="471"/>
        <v>80298435.28383778</v>
      </c>
      <c r="U1539" s="17">
        <f t="shared" si="472"/>
        <v>22798130.936747961</v>
      </c>
      <c r="V1539" s="17">
        <f t="shared" si="473"/>
        <v>54336222.141856313</v>
      </c>
      <c r="W1539" s="17">
        <f t="shared" si="474"/>
        <v>80339230.748191163</v>
      </c>
      <c r="X1539" s="17">
        <f t="shared" si="456"/>
        <v>-4.1923591424868845E-2</v>
      </c>
    </row>
    <row r="1540" spans="1:24" s="17" customFormat="1">
      <c r="A1540" s="17" t="s">
        <v>134</v>
      </c>
      <c r="B1540" s="17">
        <v>313</v>
      </c>
      <c r="C1540" s="17">
        <v>1299</v>
      </c>
      <c r="D1540" s="17">
        <f t="shared" si="457"/>
        <v>1612</v>
      </c>
      <c r="E1540" s="2">
        <f t="shared" si="458"/>
        <v>105.52</v>
      </c>
      <c r="F1540" s="17">
        <f t="shared" si="459"/>
        <v>313</v>
      </c>
      <c r="G1540" s="17">
        <f t="shared" si="460"/>
        <v>1299</v>
      </c>
      <c r="H1540" s="17">
        <f t="shared" si="461"/>
        <v>1612</v>
      </c>
      <c r="I1540" s="17">
        <f t="shared" si="462"/>
        <v>1595847</v>
      </c>
      <c r="J1540" s="17">
        <f t="shared" si="463"/>
        <v>3598019</v>
      </c>
      <c r="K1540" s="17">
        <f t="shared" si="464"/>
        <v>5193866</v>
      </c>
      <c r="L1540" s="17">
        <f>分割表!$B$5</f>
        <v>1596160</v>
      </c>
      <c r="M1540" s="17">
        <f>分割表!$C$5</f>
        <v>3599318</v>
      </c>
      <c r="N1540" s="17">
        <f t="shared" si="465"/>
        <v>5195478</v>
      </c>
      <c r="O1540" s="17">
        <f t="shared" si="466"/>
        <v>1798.5615986390678</v>
      </c>
      <c r="P1540" s="17">
        <f t="shared" si="467"/>
        <v>9312.9856716551094</v>
      </c>
      <c r="Q1540" s="17">
        <f t="shared" si="468"/>
        <v>11904.992247983317</v>
      </c>
      <c r="R1540" s="17">
        <f t="shared" si="469"/>
        <v>22793347.353601221</v>
      </c>
      <c r="S1540" s="17">
        <f t="shared" si="470"/>
        <v>54315313.341121778</v>
      </c>
      <c r="T1540" s="17">
        <f t="shared" si="471"/>
        <v>80312692.160000503</v>
      </c>
      <c r="U1540" s="17">
        <f t="shared" si="472"/>
        <v>22798130.936747961</v>
      </c>
      <c r="V1540" s="17">
        <f t="shared" si="473"/>
        <v>54336222.141856313</v>
      </c>
      <c r="W1540" s="17">
        <f t="shared" si="474"/>
        <v>80339230.748191163</v>
      </c>
      <c r="X1540" s="17">
        <f t="shared" si="456"/>
        <v>-4.2005584167501761E-2</v>
      </c>
    </row>
    <row r="1541" spans="1:24" s="17" customFormat="1">
      <c r="A1541" s="17" t="s">
        <v>2753</v>
      </c>
      <c r="B1541" s="17">
        <v>2</v>
      </c>
      <c r="C1541" s="17">
        <v>469</v>
      </c>
      <c r="D1541" s="17">
        <f t="shared" si="457"/>
        <v>471</v>
      </c>
      <c r="E1541" s="2">
        <f t="shared" si="458"/>
        <v>323.19</v>
      </c>
      <c r="F1541" s="17">
        <f t="shared" si="459"/>
        <v>2</v>
      </c>
      <c r="G1541" s="17">
        <f t="shared" si="460"/>
        <v>469</v>
      </c>
      <c r="H1541" s="17">
        <f t="shared" si="461"/>
        <v>471</v>
      </c>
      <c r="I1541" s="17">
        <f t="shared" si="462"/>
        <v>1596158</v>
      </c>
      <c r="J1541" s="17">
        <f t="shared" si="463"/>
        <v>3598849</v>
      </c>
      <c r="K1541" s="17">
        <f t="shared" si="464"/>
        <v>5195007</v>
      </c>
      <c r="L1541" s="17">
        <f>分割表!$B$5</f>
        <v>1596160</v>
      </c>
      <c r="M1541" s="17">
        <f>分割表!$C$5</f>
        <v>3599318</v>
      </c>
      <c r="N1541" s="17">
        <f t="shared" si="465"/>
        <v>5195478</v>
      </c>
      <c r="O1541" s="17">
        <f t="shared" si="466"/>
        <v>1.3862943611198906</v>
      </c>
      <c r="P1541" s="17">
        <f t="shared" si="467"/>
        <v>2884.6326984013049</v>
      </c>
      <c r="Q1541" s="17">
        <f t="shared" si="468"/>
        <v>2898.9381622817327</v>
      </c>
      <c r="R1541" s="17">
        <f t="shared" si="469"/>
        <v>22798100.370526604</v>
      </c>
      <c r="S1541" s="17">
        <f t="shared" si="470"/>
        <v>54328673.028846227</v>
      </c>
      <c r="T1541" s="17">
        <f t="shared" si="471"/>
        <v>80331476.555622831</v>
      </c>
      <c r="U1541" s="17">
        <f t="shared" si="472"/>
        <v>22798130.936747961</v>
      </c>
      <c r="V1541" s="17">
        <f t="shared" si="473"/>
        <v>54336222.141856313</v>
      </c>
      <c r="W1541" s="17">
        <f t="shared" si="474"/>
        <v>80339230.748191163</v>
      </c>
      <c r="X1541" s="17">
        <f t="shared" si="456"/>
        <v>-4.2132886366409175E-2</v>
      </c>
    </row>
    <row r="1542" spans="1:24" s="17" customFormat="1">
      <c r="A1542" s="17" t="s">
        <v>829</v>
      </c>
      <c r="B1542" s="17">
        <v>8</v>
      </c>
      <c r="C1542" s="17">
        <v>486</v>
      </c>
      <c r="D1542" s="17">
        <f t="shared" si="457"/>
        <v>494</v>
      </c>
      <c r="E1542" s="2">
        <f t="shared" si="458"/>
        <v>293.83</v>
      </c>
      <c r="F1542" s="17">
        <f t="shared" si="459"/>
        <v>8</v>
      </c>
      <c r="G1542" s="17">
        <f t="shared" si="460"/>
        <v>486</v>
      </c>
      <c r="H1542" s="17">
        <f t="shared" si="461"/>
        <v>494</v>
      </c>
      <c r="I1542" s="17">
        <f t="shared" si="462"/>
        <v>1596152</v>
      </c>
      <c r="J1542" s="17">
        <f t="shared" si="463"/>
        <v>3598832</v>
      </c>
      <c r="K1542" s="17">
        <f t="shared" si="464"/>
        <v>5194984</v>
      </c>
      <c r="L1542" s="17">
        <f>分割表!$B$5</f>
        <v>1596160</v>
      </c>
      <c r="M1542" s="17">
        <f>分割表!$C$5</f>
        <v>3599318</v>
      </c>
      <c r="N1542" s="17">
        <f t="shared" si="465"/>
        <v>5195478</v>
      </c>
      <c r="O1542" s="17">
        <f t="shared" si="466"/>
        <v>16.635532333438686</v>
      </c>
      <c r="P1542" s="17">
        <f t="shared" si="467"/>
        <v>3006.4973912156397</v>
      </c>
      <c r="Q1542" s="17">
        <f t="shared" si="468"/>
        <v>3064.0525454908338</v>
      </c>
      <c r="R1542" s="17">
        <f t="shared" si="469"/>
        <v>22798008.671877589</v>
      </c>
      <c r="S1542" s="17">
        <f t="shared" si="470"/>
        <v>54328399.394767664</v>
      </c>
      <c r="T1542" s="17">
        <f t="shared" si="471"/>
        <v>80331097.901877567</v>
      </c>
      <c r="U1542" s="17">
        <f t="shared" si="472"/>
        <v>22798130.936747961</v>
      </c>
      <c r="V1542" s="17">
        <f t="shared" si="473"/>
        <v>54336222.141856313</v>
      </c>
      <c r="W1542" s="17">
        <f t="shared" si="474"/>
        <v>80339230.748191163</v>
      </c>
      <c r="X1542" s="17">
        <f t="shared" si="456"/>
        <v>-4.2220133129573442E-2</v>
      </c>
    </row>
    <row r="1543" spans="1:24" s="17" customFormat="1">
      <c r="A1543" s="17" t="s">
        <v>2192</v>
      </c>
      <c r="B1543" s="17">
        <v>630</v>
      </c>
      <c r="C1543" s="17">
        <v>2149</v>
      </c>
      <c r="D1543" s="17">
        <f t="shared" si="457"/>
        <v>2779</v>
      </c>
      <c r="E1543" s="2">
        <f t="shared" si="458"/>
        <v>89.67</v>
      </c>
      <c r="F1543" s="17">
        <f t="shared" si="459"/>
        <v>630</v>
      </c>
      <c r="G1543" s="17">
        <f t="shared" si="460"/>
        <v>2149</v>
      </c>
      <c r="H1543" s="17">
        <f t="shared" si="461"/>
        <v>2779</v>
      </c>
      <c r="I1543" s="17">
        <f t="shared" si="462"/>
        <v>1595530</v>
      </c>
      <c r="J1543" s="17">
        <f t="shared" si="463"/>
        <v>3597169</v>
      </c>
      <c r="K1543" s="17">
        <f t="shared" si="464"/>
        <v>5192699</v>
      </c>
      <c r="L1543" s="17">
        <f>分割表!$B$5</f>
        <v>1596160</v>
      </c>
      <c r="M1543" s="17">
        <f>分割表!$C$5</f>
        <v>3599318</v>
      </c>
      <c r="N1543" s="17">
        <f t="shared" si="465"/>
        <v>5195478</v>
      </c>
      <c r="O1543" s="17">
        <f t="shared" si="466"/>
        <v>4060.8034862129143</v>
      </c>
      <c r="P1543" s="17">
        <f t="shared" si="467"/>
        <v>16488.756719884754</v>
      </c>
      <c r="Q1543" s="17">
        <f t="shared" si="468"/>
        <v>22037.043228254417</v>
      </c>
      <c r="R1543" s="17">
        <f t="shared" si="469"/>
        <v>22788502.700973324</v>
      </c>
      <c r="S1543" s="17">
        <f t="shared" si="470"/>
        <v>54301631.931654088</v>
      </c>
      <c r="T1543" s="17">
        <f t="shared" si="471"/>
        <v>80293479.983102366</v>
      </c>
      <c r="U1543" s="17">
        <f t="shared" si="472"/>
        <v>22798130.936747961</v>
      </c>
      <c r="V1543" s="17">
        <f t="shared" si="473"/>
        <v>54336222.141856313</v>
      </c>
      <c r="W1543" s="17">
        <f t="shared" si="474"/>
        <v>80339230.748191163</v>
      </c>
      <c r="X1543" s="17">
        <f t="shared" si="456"/>
        <v>-4.2238143290757313E-2</v>
      </c>
    </row>
    <row r="1544" spans="1:24" s="17" customFormat="1">
      <c r="A1544" s="17" t="s">
        <v>921</v>
      </c>
      <c r="B1544" s="17">
        <v>29</v>
      </c>
      <c r="C1544" s="17">
        <v>543</v>
      </c>
      <c r="D1544" s="17">
        <f t="shared" si="457"/>
        <v>572</v>
      </c>
      <c r="E1544" s="2">
        <f t="shared" si="458"/>
        <v>237.63</v>
      </c>
      <c r="F1544" s="17">
        <f t="shared" si="459"/>
        <v>29</v>
      </c>
      <c r="G1544" s="17">
        <f t="shared" si="460"/>
        <v>543</v>
      </c>
      <c r="H1544" s="17">
        <f t="shared" si="461"/>
        <v>572</v>
      </c>
      <c r="I1544" s="17">
        <f t="shared" si="462"/>
        <v>1596131</v>
      </c>
      <c r="J1544" s="17">
        <f t="shared" si="463"/>
        <v>3598775</v>
      </c>
      <c r="K1544" s="17">
        <f t="shared" si="464"/>
        <v>5194906</v>
      </c>
      <c r="L1544" s="17">
        <f>分割表!$B$5</f>
        <v>1596160</v>
      </c>
      <c r="M1544" s="17">
        <f>分割表!$C$5</f>
        <v>3599318</v>
      </c>
      <c r="N1544" s="17">
        <f t="shared" si="465"/>
        <v>5195478</v>
      </c>
      <c r="O1544" s="17">
        <f t="shared" si="466"/>
        <v>97.651579069607749</v>
      </c>
      <c r="P1544" s="17">
        <f t="shared" si="467"/>
        <v>3419.3303607241269</v>
      </c>
      <c r="Q1544" s="17">
        <f t="shared" si="468"/>
        <v>3631.7075030692445</v>
      </c>
      <c r="R1544" s="17">
        <f t="shared" si="469"/>
        <v>22797687.72678363</v>
      </c>
      <c r="S1544" s="17">
        <f t="shared" si="470"/>
        <v>54327481.916384406</v>
      </c>
      <c r="T1544" s="17">
        <f t="shared" si="471"/>
        <v>80329813.772543117</v>
      </c>
      <c r="U1544" s="17">
        <f t="shared" si="472"/>
        <v>22798130.936747961</v>
      </c>
      <c r="V1544" s="17">
        <f t="shared" si="473"/>
        <v>54336222.141856313</v>
      </c>
      <c r="W1544" s="17">
        <f t="shared" si="474"/>
        <v>80339230.748191163</v>
      </c>
      <c r="X1544" s="17">
        <f t="shared" si="456"/>
        <v>-4.2298318001482822E-2</v>
      </c>
    </row>
    <row r="1545" spans="1:24" s="17" customFormat="1">
      <c r="A1545" s="17" t="s">
        <v>950</v>
      </c>
      <c r="B1545" s="17">
        <v>61</v>
      </c>
      <c r="C1545" s="17">
        <v>631</v>
      </c>
      <c r="D1545" s="17">
        <f t="shared" si="457"/>
        <v>692</v>
      </c>
      <c r="E1545" s="2">
        <f t="shared" si="458"/>
        <v>194.45</v>
      </c>
      <c r="F1545" s="17">
        <f t="shared" si="459"/>
        <v>61</v>
      </c>
      <c r="G1545" s="17">
        <f t="shared" si="460"/>
        <v>631</v>
      </c>
      <c r="H1545" s="17">
        <f t="shared" si="461"/>
        <v>692</v>
      </c>
      <c r="I1545" s="17">
        <f t="shared" si="462"/>
        <v>1596099</v>
      </c>
      <c r="J1545" s="17">
        <f t="shared" si="463"/>
        <v>3598687</v>
      </c>
      <c r="K1545" s="17">
        <f t="shared" si="464"/>
        <v>5194786</v>
      </c>
      <c r="L1545" s="17">
        <f>分割表!$B$5</f>
        <v>1596160</v>
      </c>
      <c r="M1545" s="17">
        <f>分割表!$C$5</f>
        <v>3599318</v>
      </c>
      <c r="N1545" s="17">
        <f t="shared" si="465"/>
        <v>5195478</v>
      </c>
      <c r="O1545" s="17">
        <f t="shared" si="466"/>
        <v>250.763305714572</v>
      </c>
      <c r="P1545" s="17">
        <f t="shared" si="467"/>
        <v>4068.2499992635053</v>
      </c>
      <c r="Q1545" s="17">
        <f t="shared" si="468"/>
        <v>4525.3934812874268</v>
      </c>
      <c r="R1545" s="17">
        <f t="shared" si="469"/>
        <v>22797198.668124124</v>
      </c>
      <c r="S1545" s="17">
        <f t="shared" si="470"/>
        <v>54326065.460302375</v>
      </c>
      <c r="T1545" s="17">
        <f t="shared" si="471"/>
        <v>80327838.191238537</v>
      </c>
      <c r="U1545" s="17">
        <f t="shared" si="472"/>
        <v>22798130.936747961</v>
      </c>
      <c r="V1545" s="17">
        <f t="shared" si="473"/>
        <v>54336222.141856313</v>
      </c>
      <c r="W1545" s="17">
        <f t="shared" si="474"/>
        <v>80339230.748191163</v>
      </c>
      <c r="X1545" s="17">
        <f t="shared" si="456"/>
        <v>-4.2521310019248984E-2</v>
      </c>
    </row>
    <row r="1546" spans="1:24" s="17" customFormat="1">
      <c r="A1546" s="17" t="s">
        <v>1107</v>
      </c>
      <c r="B1546" s="17">
        <v>1711</v>
      </c>
      <c r="C1546" s="17">
        <v>5045</v>
      </c>
      <c r="D1546" s="17">
        <f t="shared" si="457"/>
        <v>6756</v>
      </c>
      <c r="E1546" s="2">
        <f t="shared" si="458"/>
        <v>95.97</v>
      </c>
      <c r="F1546" s="17">
        <f t="shared" si="459"/>
        <v>1711</v>
      </c>
      <c r="G1546" s="17">
        <f t="shared" si="460"/>
        <v>5045</v>
      </c>
      <c r="H1546" s="17">
        <f t="shared" si="461"/>
        <v>6756</v>
      </c>
      <c r="I1546" s="17">
        <f t="shared" si="462"/>
        <v>1594449</v>
      </c>
      <c r="J1546" s="17">
        <f t="shared" si="463"/>
        <v>3594273</v>
      </c>
      <c r="K1546" s="17">
        <f t="shared" si="464"/>
        <v>5188722</v>
      </c>
      <c r="L1546" s="17">
        <f>分割表!$B$5</f>
        <v>1596160</v>
      </c>
      <c r="M1546" s="17">
        <f>分割表!$C$5</f>
        <v>3599318</v>
      </c>
      <c r="N1546" s="17">
        <f t="shared" si="465"/>
        <v>5195478</v>
      </c>
      <c r="O1546" s="17">
        <f t="shared" si="466"/>
        <v>12738.109731629544</v>
      </c>
      <c r="P1546" s="17">
        <f t="shared" si="467"/>
        <v>43014.441545914</v>
      </c>
      <c r="Q1546" s="17">
        <f t="shared" si="468"/>
        <v>59575.666493679477</v>
      </c>
      <c r="R1546" s="17">
        <f t="shared" si="469"/>
        <v>22771982.45068831</v>
      </c>
      <c r="S1546" s="17">
        <f t="shared" si="470"/>
        <v>54255020.07300517</v>
      </c>
      <c r="T1546" s="17">
        <f t="shared" si="471"/>
        <v>80228009.093391329</v>
      </c>
      <c r="U1546" s="17">
        <f t="shared" si="472"/>
        <v>22798130.936747961</v>
      </c>
      <c r="V1546" s="17">
        <f t="shared" si="473"/>
        <v>54336222.141856313</v>
      </c>
      <c r="W1546" s="17">
        <f t="shared" si="474"/>
        <v>80339230.748191163</v>
      </c>
      <c r="X1546" s="17">
        <f t="shared" si="456"/>
        <v>-4.2796703256537394E-2</v>
      </c>
    </row>
    <row r="1547" spans="1:24" s="17" customFormat="1">
      <c r="A1547" s="17" t="s">
        <v>1122</v>
      </c>
      <c r="B1547" s="17">
        <v>2</v>
      </c>
      <c r="C1547" s="17">
        <v>478</v>
      </c>
      <c r="D1547" s="17">
        <f t="shared" si="457"/>
        <v>480</v>
      </c>
      <c r="E1547" s="2">
        <f t="shared" si="458"/>
        <v>329.72</v>
      </c>
      <c r="F1547" s="17">
        <f t="shared" si="459"/>
        <v>2</v>
      </c>
      <c r="G1547" s="17">
        <f t="shared" si="460"/>
        <v>478</v>
      </c>
      <c r="H1547" s="17">
        <f t="shared" si="461"/>
        <v>480</v>
      </c>
      <c r="I1547" s="17">
        <f t="shared" si="462"/>
        <v>1596158</v>
      </c>
      <c r="J1547" s="17">
        <f t="shared" si="463"/>
        <v>3598840</v>
      </c>
      <c r="K1547" s="17">
        <f t="shared" si="464"/>
        <v>5194998</v>
      </c>
      <c r="L1547" s="17">
        <f>分割表!$B$5</f>
        <v>1596160</v>
      </c>
      <c r="M1547" s="17">
        <f>分割表!$C$5</f>
        <v>3599318</v>
      </c>
      <c r="N1547" s="17">
        <f t="shared" si="465"/>
        <v>5195478</v>
      </c>
      <c r="O1547" s="17">
        <f t="shared" si="466"/>
        <v>1.3862943611198906</v>
      </c>
      <c r="P1547" s="17">
        <f t="shared" si="467"/>
        <v>2949.0739301309163</v>
      </c>
      <c r="Q1547" s="17">
        <f t="shared" si="468"/>
        <v>2963.4173298729297</v>
      </c>
      <c r="R1547" s="17">
        <f t="shared" si="469"/>
        <v>22798100.370526604</v>
      </c>
      <c r="S1547" s="17">
        <f t="shared" si="470"/>
        <v>54328528.163735807</v>
      </c>
      <c r="T1547" s="17">
        <f t="shared" si="471"/>
        <v>80331328.386753857</v>
      </c>
      <c r="U1547" s="17">
        <f t="shared" si="472"/>
        <v>22798130.936747961</v>
      </c>
      <c r="V1547" s="17">
        <f t="shared" si="473"/>
        <v>54336222.141856313</v>
      </c>
      <c r="W1547" s="17">
        <f t="shared" si="474"/>
        <v>80339230.748191163</v>
      </c>
      <c r="X1547" s="17">
        <f t="shared" si="456"/>
        <v>-4.2950730043405265E-2</v>
      </c>
    </row>
    <row r="1548" spans="1:24" s="17" customFormat="1">
      <c r="A1548" s="17" t="s">
        <v>2503</v>
      </c>
      <c r="B1548" s="17">
        <v>48</v>
      </c>
      <c r="C1548" s="17">
        <v>601</v>
      </c>
      <c r="D1548" s="17">
        <f t="shared" si="457"/>
        <v>649</v>
      </c>
      <c r="E1548" s="2">
        <f t="shared" si="458"/>
        <v>212.14</v>
      </c>
      <c r="F1548" s="17">
        <f t="shared" si="459"/>
        <v>48</v>
      </c>
      <c r="G1548" s="17">
        <f t="shared" si="460"/>
        <v>601</v>
      </c>
      <c r="H1548" s="17">
        <f t="shared" si="461"/>
        <v>649</v>
      </c>
      <c r="I1548" s="17">
        <f t="shared" si="462"/>
        <v>1596112</v>
      </c>
      <c r="J1548" s="17">
        <f t="shared" si="463"/>
        <v>3598717</v>
      </c>
      <c r="K1548" s="17">
        <f t="shared" si="464"/>
        <v>5194829</v>
      </c>
      <c r="L1548" s="17">
        <f>分割表!$B$5</f>
        <v>1596160</v>
      </c>
      <c r="M1548" s="17">
        <f>分割表!$C$5</f>
        <v>3599318</v>
      </c>
      <c r="N1548" s="17">
        <f t="shared" si="465"/>
        <v>5195478</v>
      </c>
      <c r="O1548" s="17">
        <f t="shared" si="466"/>
        <v>185.81764852357878</v>
      </c>
      <c r="P1548" s="17">
        <f t="shared" si="467"/>
        <v>3845.5555556556596</v>
      </c>
      <c r="Q1548" s="17">
        <f t="shared" si="468"/>
        <v>4202.5558331409547</v>
      </c>
      <c r="R1548" s="17">
        <f t="shared" si="469"/>
        <v>22797397.348127175</v>
      </c>
      <c r="S1548" s="17">
        <f t="shared" si="470"/>
        <v>54326548.342815861</v>
      </c>
      <c r="T1548" s="17">
        <f t="shared" si="471"/>
        <v>80328546.107554004</v>
      </c>
      <c r="U1548" s="17">
        <f t="shared" si="472"/>
        <v>22798130.936747961</v>
      </c>
      <c r="V1548" s="17">
        <f t="shared" si="473"/>
        <v>54336222.141856313</v>
      </c>
      <c r="W1548" s="17">
        <f t="shared" si="474"/>
        <v>80339230.748191163</v>
      </c>
      <c r="X1548" s="17">
        <f t="shared" si="456"/>
        <v>-4.2953230750112315E-2</v>
      </c>
    </row>
    <row r="1549" spans="1:24" s="17" customFormat="1">
      <c r="A1549" s="17" t="s">
        <v>1116</v>
      </c>
      <c r="B1549" s="17">
        <v>70</v>
      </c>
      <c r="C1549" s="17">
        <v>660</v>
      </c>
      <c r="D1549" s="17">
        <f t="shared" si="457"/>
        <v>730</v>
      </c>
      <c r="E1549" s="2">
        <f t="shared" si="458"/>
        <v>188.45</v>
      </c>
      <c r="F1549" s="17">
        <f t="shared" si="459"/>
        <v>70</v>
      </c>
      <c r="G1549" s="17">
        <f t="shared" si="460"/>
        <v>660</v>
      </c>
      <c r="H1549" s="17">
        <f t="shared" si="461"/>
        <v>730</v>
      </c>
      <c r="I1549" s="17">
        <f t="shared" si="462"/>
        <v>1596090</v>
      </c>
      <c r="J1549" s="17">
        <f t="shared" si="463"/>
        <v>3598658</v>
      </c>
      <c r="K1549" s="17">
        <f t="shared" si="464"/>
        <v>5194748</v>
      </c>
      <c r="L1549" s="17">
        <f>分割表!$B$5</f>
        <v>1596160</v>
      </c>
      <c r="M1549" s="17">
        <f>分割表!$C$5</f>
        <v>3599318</v>
      </c>
      <c r="N1549" s="17">
        <f t="shared" si="465"/>
        <v>5195478</v>
      </c>
      <c r="O1549" s="17">
        <f t="shared" si="466"/>
        <v>297.39466694345515</v>
      </c>
      <c r="P1549" s="17">
        <f t="shared" si="467"/>
        <v>4284.8782911135113</v>
      </c>
      <c r="Q1549" s="17">
        <f t="shared" si="468"/>
        <v>4812.9225099239793</v>
      </c>
      <c r="R1549" s="17">
        <f t="shared" si="469"/>
        <v>22797061.120491732</v>
      </c>
      <c r="S1549" s="17">
        <f t="shared" si="470"/>
        <v>54325598.674110398</v>
      </c>
      <c r="T1549" s="17">
        <f t="shared" si="471"/>
        <v>80327212.591069967</v>
      </c>
      <c r="U1549" s="17">
        <f t="shared" si="472"/>
        <v>22798130.936747961</v>
      </c>
      <c r="V1549" s="17">
        <f t="shared" si="473"/>
        <v>54336222.141856313</v>
      </c>
      <c r="W1549" s="17">
        <f t="shared" si="474"/>
        <v>80339230.748191163</v>
      </c>
      <c r="X1549" s="17">
        <f t="shared" ref="X1549:X1612" si="475">(B1549/4116443)*1000-(C1549/11004548)*1000</f>
        <v>-4.2970230482827207E-2</v>
      </c>
    </row>
    <row r="1550" spans="1:24" s="17" customFormat="1">
      <c r="A1550" s="17" t="s">
        <v>2569</v>
      </c>
      <c r="B1550" s="17">
        <v>937</v>
      </c>
      <c r="C1550" s="17">
        <v>2978</v>
      </c>
      <c r="D1550" s="17">
        <f t="shared" si="457"/>
        <v>3915</v>
      </c>
      <c r="E1550" s="2">
        <f t="shared" si="458"/>
        <v>88.9</v>
      </c>
      <c r="F1550" s="17">
        <f t="shared" si="459"/>
        <v>937</v>
      </c>
      <c r="G1550" s="17">
        <f t="shared" si="460"/>
        <v>2978</v>
      </c>
      <c r="H1550" s="17">
        <f t="shared" si="461"/>
        <v>3915</v>
      </c>
      <c r="I1550" s="17">
        <f t="shared" si="462"/>
        <v>1595223</v>
      </c>
      <c r="J1550" s="17">
        <f t="shared" si="463"/>
        <v>3596340</v>
      </c>
      <c r="K1550" s="17">
        <f t="shared" si="464"/>
        <v>5191563</v>
      </c>
      <c r="L1550" s="17">
        <f>分割表!$B$5</f>
        <v>1596160</v>
      </c>
      <c r="M1550" s="17">
        <f>分割表!$C$5</f>
        <v>3599318</v>
      </c>
      <c r="N1550" s="17">
        <f t="shared" si="465"/>
        <v>5195478</v>
      </c>
      <c r="O1550" s="17">
        <f t="shared" si="466"/>
        <v>6411.5942354574017</v>
      </c>
      <c r="P1550" s="17">
        <f t="shared" si="467"/>
        <v>23821.043481040499</v>
      </c>
      <c r="Q1550" s="17">
        <f t="shared" si="468"/>
        <v>32387.113931983498</v>
      </c>
      <c r="R1550" s="17">
        <f t="shared" si="469"/>
        <v>22783810.936536632</v>
      </c>
      <c r="S1550" s="17">
        <f t="shared" si="470"/>
        <v>54288288.726949103</v>
      </c>
      <c r="T1550" s="17">
        <f t="shared" si="471"/>
        <v>80274778.407287985</v>
      </c>
      <c r="U1550" s="17">
        <f t="shared" si="472"/>
        <v>22798130.936747961</v>
      </c>
      <c r="V1550" s="17">
        <f t="shared" si="473"/>
        <v>54336222.141856313</v>
      </c>
      <c r="W1550" s="17">
        <f t="shared" si="474"/>
        <v>80339230.748191163</v>
      </c>
      <c r="X1550" s="17">
        <f t="shared" si="475"/>
        <v>-4.2991682286291438E-2</v>
      </c>
    </row>
    <row r="1551" spans="1:24" s="17" customFormat="1">
      <c r="A1551" s="17" t="s">
        <v>887</v>
      </c>
      <c r="B1551" s="17">
        <v>4</v>
      </c>
      <c r="C1551" s="17">
        <v>484</v>
      </c>
      <c r="D1551" s="17">
        <f t="shared" si="457"/>
        <v>488</v>
      </c>
      <c r="E1551" s="2">
        <f t="shared" si="458"/>
        <v>318.36</v>
      </c>
      <c r="F1551" s="17">
        <f t="shared" si="459"/>
        <v>4</v>
      </c>
      <c r="G1551" s="17">
        <f t="shared" si="460"/>
        <v>484</v>
      </c>
      <c r="H1551" s="17">
        <f t="shared" si="461"/>
        <v>488</v>
      </c>
      <c r="I1551" s="17">
        <f t="shared" si="462"/>
        <v>1596156</v>
      </c>
      <c r="J1551" s="17">
        <f t="shared" si="463"/>
        <v>3598834</v>
      </c>
      <c r="K1551" s="17">
        <f t="shared" si="464"/>
        <v>5194990</v>
      </c>
      <c r="L1551" s="17">
        <f>分割表!$B$5</f>
        <v>1596160</v>
      </c>
      <c r="M1551" s="17">
        <f>分割表!$C$5</f>
        <v>3599318</v>
      </c>
      <c r="N1551" s="17">
        <f t="shared" si="465"/>
        <v>5195478</v>
      </c>
      <c r="O1551" s="17">
        <f t="shared" si="466"/>
        <v>5.5451774444795623</v>
      </c>
      <c r="P1551" s="17">
        <f t="shared" si="467"/>
        <v>2992.1290948508499</v>
      </c>
      <c r="Q1551" s="17">
        <f t="shared" si="468"/>
        <v>3020.8739180563362</v>
      </c>
      <c r="R1551" s="17">
        <f t="shared" si="469"/>
        <v>22798069.804307759</v>
      </c>
      <c r="S1551" s="17">
        <f t="shared" si="470"/>
        <v>54328431.587008037</v>
      </c>
      <c r="T1551" s="17">
        <f t="shared" si="471"/>
        <v>80331196.681105644</v>
      </c>
      <c r="U1551" s="17">
        <f t="shared" si="472"/>
        <v>22798130.936747961</v>
      </c>
      <c r="V1551" s="17">
        <f t="shared" si="473"/>
        <v>54336222.141856313</v>
      </c>
      <c r="W1551" s="17">
        <f t="shared" si="474"/>
        <v>80339230.748191163</v>
      </c>
      <c r="X1551" s="17">
        <f t="shared" si="475"/>
        <v>-4.3010102804348763E-2</v>
      </c>
    </row>
    <row r="1552" spans="1:24" s="17" customFormat="1">
      <c r="A1552" s="17" t="s">
        <v>1082</v>
      </c>
      <c r="B1552" s="17">
        <v>350</v>
      </c>
      <c r="C1552" s="17">
        <v>1409</v>
      </c>
      <c r="D1552" s="17">
        <f t="shared" si="457"/>
        <v>1759</v>
      </c>
      <c r="E1552" s="2">
        <f t="shared" si="458"/>
        <v>105.08</v>
      </c>
      <c r="F1552" s="17">
        <f t="shared" si="459"/>
        <v>350</v>
      </c>
      <c r="G1552" s="17">
        <f t="shared" si="460"/>
        <v>1409</v>
      </c>
      <c r="H1552" s="17">
        <f t="shared" si="461"/>
        <v>1759</v>
      </c>
      <c r="I1552" s="17">
        <f t="shared" si="462"/>
        <v>1595810</v>
      </c>
      <c r="J1552" s="17">
        <f t="shared" si="463"/>
        <v>3597909</v>
      </c>
      <c r="K1552" s="17">
        <f t="shared" si="464"/>
        <v>5193719</v>
      </c>
      <c r="L1552" s="17">
        <f>分割表!$B$5</f>
        <v>1596160</v>
      </c>
      <c r="M1552" s="17">
        <f>分割表!$C$5</f>
        <v>3599318</v>
      </c>
      <c r="N1552" s="17">
        <f t="shared" si="465"/>
        <v>5195478</v>
      </c>
      <c r="O1552" s="17">
        <f t="shared" si="466"/>
        <v>2050.2766040692109</v>
      </c>
      <c r="P1552" s="17">
        <f t="shared" si="467"/>
        <v>10216.14543626524</v>
      </c>
      <c r="Q1552" s="17">
        <f t="shared" si="468"/>
        <v>13144.128809993364</v>
      </c>
      <c r="R1552" s="17">
        <f t="shared" si="469"/>
        <v>22792781.886168201</v>
      </c>
      <c r="S1552" s="17">
        <f t="shared" si="470"/>
        <v>54313542.794466108</v>
      </c>
      <c r="T1552" s="17">
        <f t="shared" si="471"/>
        <v>80310272.102716595</v>
      </c>
      <c r="U1552" s="17">
        <f t="shared" si="472"/>
        <v>22798130.936747961</v>
      </c>
      <c r="V1552" s="17">
        <f t="shared" si="473"/>
        <v>54336222.141856313</v>
      </c>
      <c r="W1552" s="17">
        <f t="shared" si="474"/>
        <v>80339230.748191163</v>
      </c>
      <c r="X1552" s="17">
        <f t="shared" si="475"/>
        <v>-4.3013108725290308E-2</v>
      </c>
    </row>
    <row r="1553" spans="1:24" s="17" customFormat="1">
      <c r="A1553" s="17" t="s">
        <v>1661</v>
      </c>
      <c r="B1553" s="17">
        <v>18</v>
      </c>
      <c r="C1553" s="17">
        <v>527</v>
      </c>
      <c r="D1553" s="17">
        <f t="shared" si="457"/>
        <v>545</v>
      </c>
      <c r="E1553" s="2">
        <f t="shared" si="458"/>
        <v>271.2</v>
      </c>
      <c r="F1553" s="17">
        <f t="shared" si="459"/>
        <v>18</v>
      </c>
      <c r="G1553" s="17">
        <f t="shared" si="460"/>
        <v>527</v>
      </c>
      <c r="H1553" s="17">
        <f t="shared" si="461"/>
        <v>545</v>
      </c>
      <c r="I1553" s="17">
        <f t="shared" si="462"/>
        <v>1596142</v>
      </c>
      <c r="J1553" s="17">
        <f t="shared" si="463"/>
        <v>3598791</v>
      </c>
      <c r="K1553" s="17">
        <f t="shared" si="464"/>
        <v>5194933</v>
      </c>
      <c r="L1553" s="17">
        <f>分割表!$B$5</f>
        <v>1596160</v>
      </c>
      <c r="M1553" s="17">
        <f>分割表!$C$5</f>
        <v>3599318</v>
      </c>
      <c r="N1553" s="17">
        <f t="shared" si="465"/>
        <v>5195478</v>
      </c>
      <c r="O1553" s="17">
        <f t="shared" si="466"/>
        <v>52.026691642130963</v>
      </c>
      <c r="P1553" s="17">
        <f t="shared" si="467"/>
        <v>3302.8146890812982</v>
      </c>
      <c r="Q1553" s="17">
        <f t="shared" si="468"/>
        <v>3433.9282580914678</v>
      </c>
      <c r="R1553" s="17">
        <f t="shared" si="469"/>
        <v>22797855.840846006</v>
      </c>
      <c r="S1553" s="17">
        <f t="shared" si="470"/>
        <v>54327739.454085052</v>
      </c>
      <c r="T1553" s="17">
        <f t="shared" si="471"/>
        <v>80330258.278718665</v>
      </c>
      <c r="U1553" s="17">
        <f t="shared" si="472"/>
        <v>22798130.936747961</v>
      </c>
      <c r="V1553" s="17">
        <f t="shared" si="473"/>
        <v>54336222.141856313</v>
      </c>
      <c r="W1553" s="17">
        <f t="shared" si="474"/>
        <v>80339230.748191163</v>
      </c>
      <c r="X1553" s="17">
        <f t="shared" si="475"/>
        <v>-4.3516583650619514E-2</v>
      </c>
    </row>
    <row r="1554" spans="1:24" s="17" customFormat="1">
      <c r="A1554" s="17" t="s">
        <v>2738</v>
      </c>
      <c r="B1554" s="17">
        <v>16</v>
      </c>
      <c r="C1554" s="17">
        <v>522</v>
      </c>
      <c r="D1554" s="17">
        <f t="shared" si="457"/>
        <v>538</v>
      </c>
      <c r="E1554" s="2">
        <f t="shared" si="458"/>
        <v>276.97000000000003</v>
      </c>
      <c r="F1554" s="17">
        <f t="shared" si="459"/>
        <v>16</v>
      </c>
      <c r="G1554" s="17">
        <f t="shared" si="460"/>
        <v>522</v>
      </c>
      <c r="H1554" s="17">
        <f t="shared" si="461"/>
        <v>538</v>
      </c>
      <c r="I1554" s="17">
        <f t="shared" si="462"/>
        <v>1596144</v>
      </c>
      <c r="J1554" s="17">
        <f t="shared" si="463"/>
        <v>3598796</v>
      </c>
      <c r="K1554" s="17">
        <f t="shared" si="464"/>
        <v>5194940</v>
      </c>
      <c r="L1554" s="17">
        <f>分割表!$B$5</f>
        <v>1596160</v>
      </c>
      <c r="M1554" s="17">
        <f>分割表!$C$5</f>
        <v>3599318</v>
      </c>
      <c r="N1554" s="17">
        <f t="shared" si="465"/>
        <v>5195478</v>
      </c>
      <c r="O1554" s="17">
        <f t="shared" si="466"/>
        <v>44.361419555836498</v>
      </c>
      <c r="P1554" s="17">
        <f t="shared" si="467"/>
        <v>3266.5024808747376</v>
      </c>
      <c r="Q1554" s="17">
        <f t="shared" si="468"/>
        <v>3382.8679053670398</v>
      </c>
      <c r="R1554" s="17">
        <f t="shared" si="469"/>
        <v>22797886.407047313</v>
      </c>
      <c r="S1554" s="17">
        <f t="shared" si="470"/>
        <v>54327819.934631094</v>
      </c>
      <c r="T1554" s="17">
        <f t="shared" si="471"/>
        <v>80330373.521083385</v>
      </c>
      <c r="U1554" s="17">
        <f t="shared" si="472"/>
        <v>22798130.936747961</v>
      </c>
      <c r="V1554" s="17">
        <f t="shared" si="473"/>
        <v>54336222.141856313</v>
      </c>
      <c r="W1554" s="17">
        <f t="shared" si="474"/>
        <v>80339230.748191163</v>
      </c>
      <c r="X1554" s="17">
        <f t="shared" si="475"/>
        <v>-4.3548082409342243E-2</v>
      </c>
    </row>
    <row r="1555" spans="1:24" s="17" customFormat="1">
      <c r="A1555" s="17" t="s">
        <v>676</v>
      </c>
      <c r="B1555" s="17">
        <v>4</v>
      </c>
      <c r="C1555" s="17">
        <v>490</v>
      </c>
      <c r="D1555" s="17">
        <f t="shared" si="457"/>
        <v>494</v>
      </c>
      <c r="E1555" s="2">
        <f t="shared" si="458"/>
        <v>322.67</v>
      </c>
      <c r="F1555" s="17">
        <f t="shared" si="459"/>
        <v>4</v>
      </c>
      <c r="G1555" s="17">
        <f t="shared" si="460"/>
        <v>490</v>
      </c>
      <c r="H1555" s="17">
        <f t="shared" si="461"/>
        <v>494</v>
      </c>
      <c r="I1555" s="17">
        <f t="shared" si="462"/>
        <v>1596156</v>
      </c>
      <c r="J1555" s="17">
        <f t="shared" si="463"/>
        <v>3598828</v>
      </c>
      <c r="K1555" s="17">
        <f t="shared" si="464"/>
        <v>5194984</v>
      </c>
      <c r="L1555" s="17">
        <f>分割表!$B$5</f>
        <v>1596160</v>
      </c>
      <c r="M1555" s="17">
        <f>分割表!$C$5</f>
        <v>3599318</v>
      </c>
      <c r="N1555" s="17">
        <f t="shared" si="465"/>
        <v>5195478</v>
      </c>
      <c r="O1555" s="17">
        <f t="shared" si="466"/>
        <v>5.5451774444795623</v>
      </c>
      <c r="P1555" s="17">
        <f t="shared" si="467"/>
        <v>3035.2586416412892</v>
      </c>
      <c r="Q1555" s="17">
        <f t="shared" si="468"/>
        <v>3064.0525454908338</v>
      </c>
      <c r="R1555" s="17">
        <f t="shared" si="469"/>
        <v>22798069.804307759</v>
      </c>
      <c r="S1555" s="17">
        <f t="shared" si="470"/>
        <v>54328335.010290265</v>
      </c>
      <c r="T1555" s="17">
        <f t="shared" si="471"/>
        <v>80331097.901877567</v>
      </c>
      <c r="U1555" s="17">
        <f t="shared" si="472"/>
        <v>22798130.936747961</v>
      </c>
      <c r="V1555" s="17">
        <f t="shared" si="473"/>
        <v>54336222.141856313</v>
      </c>
      <c r="W1555" s="17">
        <f t="shared" si="474"/>
        <v>80339230.748191163</v>
      </c>
      <c r="X1555" s="17">
        <f t="shared" si="475"/>
        <v>-4.355533192234616E-2</v>
      </c>
    </row>
    <row r="1556" spans="1:24" s="17" customFormat="1">
      <c r="A1556" s="17" t="s">
        <v>1939</v>
      </c>
      <c r="B1556" s="17">
        <v>94</v>
      </c>
      <c r="C1556" s="17">
        <v>731</v>
      </c>
      <c r="D1556" s="17">
        <f t="shared" si="457"/>
        <v>825</v>
      </c>
      <c r="E1556" s="2">
        <f t="shared" si="458"/>
        <v>173.31</v>
      </c>
      <c r="F1556" s="17">
        <f t="shared" si="459"/>
        <v>94</v>
      </c>
      <c r="G1556" s="17">
        <f t="shared" si="460"/>
        <v>731</v>
      </c>
      <c r="H1556" s="17">
        <f t="shared" si="461"/>
        <v>825</v>
      </c>
      <c r="I1556" s="17">
        <f t="shared" si="462"/>
        <v>1596066</v>
      </c>
      <c r="J1556" s="17">
        <f t="shared" si="463"/>
        <v>3598587</v>
      </c>
      <c r="K1556" s="17">
        <f t="shared" si="464"/>
        <v>5194653</v>
      </c>
      <c r="L1556" s="17">
        <f>分割表!$B$5</f>
        <v>1596160</v>
      </c>
      <c r="M1556" s="17">
        <f>分割表!$C$5</f>
        <v>3599318</v>
      </c>
      <c r="N1556" s="17">
        <f t="shared" si="465"/>
        <v>5195478</v>
      </c>
      <c r="O1556" s="17">
        <f t="shared" si="466"/>
        <v>427.06970953338038</v>
      </c>
      <c r="P1556" s="17">
        <f t="shared" si="467"/>
        <v>4820.5162390770874</v>
      </c>
      <c r="Q1556" s="17">
        <f t="shared" si="468"/>
        <v>5540.1912937261113</v>
      </c>
      <c r="R1556" s="17">
        <f t="shared" si="469"/>
        <v>22796694.327053465</v>
      </c>
      <c r="S1556" s="17">
        <f t="shared" si="470"/>
        <v>54324455.853730313</v>
      </c>
      <c r="T1556" s="17">
        <f t="shared" si="471"/>
        <v>80325648.591864705</v>
      </c>
      <c r="U1556" s="17">
        <f t="shared" si="472"/>
        <v>22798130.936747961</v>
      </c>
      <c r="V1556" s="17">
        <f t="shared" si="473"/>
        <v>54336222.141856313</v>
      </c>
      <c r="W1556" s="17">
        <f t="shared" si="474"/>
        <v>80339230.748191163</v>
      </c>
      <c r="X1556" s="17">
        <f t="shared" si="475"/>
        <v>-4.3591832094482988E-2</v>
      </c>
    </row>
    <row r="1557" spans="1:24" s="17" customFormat="1">
      <c r="A1557" s="17" t="s">
        <v>566</v>
      </c>
      <c r="B1557" s="17">
        <v>927</v>
      </c>
      <c r="C1557" s="17">
        <v>2958</v>
      </c>
      <c r="D1557" s="17">
        <f t="shared" si="457"/>
        <v>3885</v>
      </c>
      <c r="E1557" s="2">
        <f t="shared" si="458"/>
        <v>90.17</v>
      </c>
      <c r="F1557" s="17">
        <f t="shared" si="459"/>
        <v>927</v>
      </c>
      <c r="G1557" s="17">
        <f t="shared" si="460"/>
        <v>2958</v>
      </c>
      <c r="H1557" s="17">
        <f t="shared" si="461"/>
        <v>3885</v>
      </c>
      <c r="I1557" s="17">
        <f t="shared" si="462"/>
        <v>1595233</v>
      </c>
      <c r="J1557" s="17">
        <f t="shared" si="463"/>
        <v>3596360</v>
      </c>
      <c r="K1557" s="17">
        <f t="shared" si="464"/>
        <v>5191593</v>
      </c>
      <c r="L1557" s="17">
        <f>分割表!$B$5</f>
        <v>1596160</v>
      </c>
      <c r="M1557" s="17">
        <f>分割表!$C$5</f>
        <v>3599318</v>
      </c>
      <c r="N1557" s="17">
        <f t="shared" si="465"/>
        <v>5195478</v>
      </c>
      <c r="O1557" s="17">
        <f t="shared" si="466"/>
        <v>6333.2209552795475</v>
      </c>
      <c r="P1557" s="17">
        <f t="shared" si="467"/>
        <v>23641.130646794863</v>
      </c>
      <c r="Q1557" s="17">
        <f t="shared" si="468"/>
        <v>32109.052050984792</v>
      </c>
      <c r="R1557" s="17">
        <f t="shared" si="469"/>
        <v>22783963.761808939</v>
      </c>
      <c r="S1557" s="17">
        <f t="shared" si="470"/>
        <v>54288610.635549106</v>
      </c>
      <c r="T1557" s="17">
        <f t="shared" si="471"/>
        <v>80275272.283735633</v>
      </c>
      <c r="U1557" s="17">
        <f t="shared" si="472"/>
        <v>22798130.936747961</v>
      </c>
      <c r="V1557" s="17">
        <f t="shared" si="473"/>
        <v>54336222.141856313</v>
      </c>
      <c r="W1557" s="17">
        <f t="shared" si="474"/>
        <v>80339230.748191163</v>
      </c>
      <c r="X1557" s="17">
        <f t="shared" si="475"/>
        <v>-4.36035336782363E-2</v>
      </c>
    </row>
    <row r="1558" spans="1:24" s="17" customFormat="1">
      <c r="A1558" s="17" t="s">
        <v>894</v>
      </c>
      <c r="B1558" s="17">
        <v>121</v>
      </c>
      <c r="C1558" s="17">
        <v>806</v>
      </c>
      <c r="D1558" s="17">
        <f t="shared" si="457"/>
        <v>927</v>
      </c>
      <c r="E1558" s="2">
        <f t="shared" si="458"/>
        <v>159.08000000000001</v>
      </c>
      <c r="F1558" s="17">
        <f t="shared" si="459"/>
        <v>121</v>
      </c>
      <c r="G1558" s="17">
        <f t="shared" si="460"/>
        <v>806</v>
      </c>
      <c r="H1558" s="17">
        <f t="shared" si="461"/>
        <v>927</v>
      </c>
      <c r="I1558" s="17">
        <f t="shared" si="462"/>
        <v>1596039</v>
      </c>
      <c r="J1558" s="17">
        <f t="shared" si="463"/>
        <v>3598512</v>
      </c>
      <c r="K1558" s="17">
        <f t="shared" si="464"/>
        <v>5194551</v>
      </c>
      <c r="L1558" s="17">
        <f>分割表!$B$5</f>
        <v>1596160</v>
      </c>
      <c r="M1558" s="17">
        <f>分割表!$C$5</f>
        <v>3599318</v>
      </c>
      <c r="N1558" s="17">
        <f t="shared" si="465"/>
        <v>5195478</v>
      </c>
      <c r="O1558" s="17">
        <f t="shared" si="466"/>
        <v>580.29065601720572</v>
      </c>
      <c r="P1558" s="17">
        <f t="shared" si="467"/>
        <v>5393.8194964603417</v>
      </c>
      <c r="Q1558" s="17">
        <f t="shared" si="468"/>
        <v>6333.2209552795475</v>
      </c>
      <c r="R1558" s="17">
        <f t="shared" si="469"/>
        <v>22796281.684866779</v>
      </c>
      <c r="S1558" s="17">
        <f t="shared" si="470"/>
        <v>54323248.650624901</v>
      </c>
      <c r="T1558" s="17">
        <f t="shared" si="471"/>
        <v>80323969.352546826</v>
      </c>
      <c r="U1558" s="17">
        <f t="shared" si="472"/>
        <v>22798130.936747961</v>
      </c>
      <c r="V1558" s="17">
        <f t="shared" si="473"/>
        <v>54336222.141856313</v>
      </c>
      <c r="W1558" s="17">
        <f t="shared" si="474"/>
        <v>80339230.748191163</v>
      </c>
      <c r="X1558" s="17">
        <f t="shared" si="475"/>
        <v>-4.3848135249222875E-2</v>
      </c>
    </row>
    <row r="1559" spans="1:24" s="17" customFormat="1">
      <c r="A1559" s="17" t="s">
        <v>680</v>
      </c>
      <c r="B1559" s="17">
        <v>255</v>
      </c>
      <c r="C1559" s="17">
        <v>1165</v>
      </c>
      <c r="D1559" s="17">
        <f t="shared" si="457"/>
        <v>1420</v>
      </c>
      <c r="E1559" s="2">
        <f t="shared" si="458"/>
        <v>120.2</v>
      </c>
      <c r="F1559" s="17">
        <f t="shared" si="459"/>
        <v>255</v>
      </c>
      <c r="G1559" s="17">
        <f t="shared" si="460"/>
        <v>1165</v>
      </c>
      <c r="H1559" s="17">
        <f t="shared" si="461"/>
        <v>1420</v>
      </c>
      <c r="I1559" s="17">
        <f t="shared" si="462"/>
        <v>1595905</v>
      </c>
      <c r="J1559" s="17">
        <f t="shared" si="463"/>
        <v>3598153</v>
      </c>
      <c r="K1559" s="17">
        <f t="shared" si="464"/>
        <v>5194058</v>
      </c>
      <c r="L1559" s="17">
        <f>分割表!$B$5</f>
        <v>1596160</v>
      </c>
      <c r="M1559" s="17">
        <f>分割表!$C$5</f>
        <v>3599318</v>
      </c>
      <c r="N1559" s="17">
        <f t="shared" si="465"/>
        <v>5195478</v>
      </c>
      <c r="O1559" s="17">
        <f t="shared" si="466"/>
        <v>1413.0222040153985</v>
      </c>
      <c r="P1559" s="17">
        <f t="shared" si="467"/>
        <v>8225.4549663897669</v>
      </c>
      <c r="Q1559" s="17">
        <f t="shared" si="468"/>
        <v>10306.945253845335</v>
      </c>
      <c r="R1559" s="17">
        <f t="shared" si="469"/>
        <v>22794233.76373608</v>
      </c>
      <c r="S1559" s="17">
        <f t="shared" si="470"/>
        <v>54317470.193409547</v>
      </c>
      <c r="T1559" s="17">
        <f t="shared" si="471"/>
        <v>80315853.057412654</v>
      </c>
      <c r="U1559" s="17">
        <f t="shared" si="472"/>
        <v>22798130.936747961</v>
      </c>
      <c r="V1559" s="17">
        <f t="shared" si="473"/>
        <v>54336222.141856313</v>
      </c>
      <c r="W1559" s="17">
        <f t="shared" si="474"/>
        <v>80339230.748191163</v>
      </c>
      <c r="X1559" s="17">
        <f t="shared" si="475"/>
        <v>-4.3918634886789515E-2</v>
      </c>
    </row>
    <row r="1560" spans="1:24" s="17" customFormat="1">
      <c r="A1560" s="17" t="s">
        <v>767</v>
      </c>
      <c r="B1560" s="17">
        <v>2591</v>
      </c>
      <c r="C1560" s="17">
        <v>7413</v>
      </c>
      <c r="D1560" s="17">
        <f t="shared" si="457"/>
        <v>10004</v>
      </c>
      <c r="E1560" s="2">
        <f t="shared" si="458"/>
        <v>113.08</v>
      </c>
      <c r="F1560" s="17">
        <f t="shared" si="459"/>
        <v>2591</v>
      </c>
      <c r="G1560" s="17">
        <f t="shared" si="460"/>
        <v>7413</v>
      </c>
      <c r="H1560" s="17">
        <f t="shared" si="461"/>
        <v>10004</v>
      </c>
      <c r="I1560" s="17">
        <f t="shared" si="462"/>
        <v>1593569</v>
      </c>
      <c r="J1560" s="17">
        <f t="shared" si="463"/>
        <v>3591905</v>
      </c>
      <c r="K1560" s="17">
        <f t="shared" si="464"/>
        <v>5185474</v>
      </c>
      <c r="L1560" s="17">
        <f>分割表!$B$5</f>
        <v>1596160</v>
      </c>
      <c r="M1560" s="17">
        <f>分割表!$C$5</f>
        <v>3599318</v>
      </c>
      <c r="N1560" s="17">
        <f t="shared" si="465"/>
        <v>5195478</v>
      </c>
      <c r="O1560" s="17">
        <f t="shared" si="466"/>
        <v>20364.739676836427</v>
      </c>
      <c r="P1560" s="17">
        <f t="shared" si="467"/>
        <v>66057.172536890255</v>
      </c>
      <c r="Q1560" s="17">
        <f t="shared" si="468"/>
        <v>92144.245881143084</v>
      </c>
      <c r="R1560" s="17">
        <f t="shared" si="469"/>
        <v>22758534.499449134</v>
      </c>
      <c r="S1560" s="17">
        <f t="shared" si="470"/>
        <v>54216908.242971957</v>
      </c>
      <c r="T1560" s="17">
        <f t="shared" si="471"/>
        <v>80174541.540738016</v>
      </c>
      <c r="U1560" s="17">
        <f t="shared" si="472"/>
        <v>22798130.936747961</v>
      </c>
      <c r="V1560" s="17">
        <f t="shared" si="473"/>
        <v>54336222.141856313</v>
      </c>
      <c r="W1560" s="17">
        <f t="shared" si="474"/>
        <v>80339230.748191163</v>
      </c>
      <c r="X1560" s="17">
        <f t="shared" si="475"/>
        <v>-4.4203664722462954E-2</v>
      </c>
    </row>
    <row r="1561" spans="1:24" s="17" customFormat="1">
      <c r="A1561" s="17" t="s">
        <v>1126</v>
      </c>
      <c r="B1561" s="17">
        <v>263</v>
      </c>
      <c r="C1561" s="17">
        <v>1192</v>
      </c>
      <c r="D1561" s="17">
        <f t="shared" si="457"/>
        <v>1455</v>
      </c>
      <c r="E1561" s="2">
        <f t="shared" si="458"/>
        <v>120.76</v>
      </c>
      <c r="F1561" s="17">
        <f t="shared" si="459"/>
        <v>263</v>
      </c>
      <c r="G1561" s="17">
        <f t="shared" si="460"/>
        <v>1192</v>
      </c>
      <c r="H1561" s="17">
        <f t="shared" si="461"/>
        <v>1455</v>
      </c>
      <c r="I1561" s="17">
        <f t="shared" si="462"/>
        <v>1595897</v>
      </c>
      <c r="J1561" s="17">
        <f t="shared" si="463"/>
        <v>3598126</v>
      </c>
      <c r="K1561" s="17">
        <f t="shared" si="464"/>
        <v>5194023</v>
      </c>
      <c r="L1561" s="17">
        <f>分割表!$B$5</f>
        <v>1596160</v>
      </c>
      <c r="M1561" s="17">
        <f>分割表!$C$5</f>
        <v>3599318</v>
      </c>
      <c r="N1561" s="17">
        <f t="shared" si="465"/>
        <v>5195478</v>
      </c>
      <c r="O1561" s="17">
        <f t="shared" si="466"/>
        <v>1465.4765104627522</v>
      </c>
      <c r="P1561" s="17">
        <f t="shared" si="467"/>
        <v>8443.3983143693513</v>
      </c>
      <c r="Q1561" s="17">
        <f t="shared" si="468"/>
        <v>10596.417516326139</v>
      </c>
      <c r="R1561" s="17">
        <f t="shared" si="469"/>
        <v>22794111.500143882</v>
      </c>
      <c r="S1561" s="17">
        <f t="shared" si="470"/>
        <v>54317035.603368014</v>
      </c>
      <c r="T1561" s="17">
        <f t="shared" si="471"/>
        <v>80315276.851626247</v>
      </c>
      <c r="U1561" s="17">
        <f t="shared" si="472"/>
        <v>22798130.936747961</v>
      </c>
      <c r="V1561" s="17">
        <f t="shared" si="473"/>
        <v>54336222.141856313</v>
      </c>
      <c r="W1561" s="17">
        <f t="shared" si="474"/>
        <v>80339230.748191163</v>
      </c>
      <c r="X1561" s="17">
        <f t="shared" si="475"/>
        <v>-4.4428740489562218E-2</v>
      </c>
    </row>
    <row r="1562" spans="1:24" s="17" customFormat="1">
      <c r="A1562" s="17" t="s">
        <v>1828</v>
      </c>
      <c r="B1562" s="17">
        <v>6</v>
      </c>
      <c r="C1562" s="17">
        <v>505</v>
      </c>
      <c r="D1562" s="17">
        <f t="shared" si="457"/>
        <v>511</v>
      </c>
      <c r="E1562" s="2">
        <f t="shared" si="458"/>
        <v>319.63</v>
      </c>
      <c r="F1562" s="17">
        <f t="shared" si="459"/>
        <v>6</v>
      </c>
      <c r="G1562" s="17">
        <f t="shared" si="460"/>
        <v>505</v>
      </c>
      <c r="H1562" s="17">
        <f t="shared" si="461"/>
        <v>511</v>
      </c>
      <c r="I1562" s="17">
        <f t="shared" si="462"/>
        <v>1596154</v>
      </c>
      <c r="J1562" s="17">
        <f t="shared" si="463"/>
        <v>3598813</v>
      </c>
      <c r="K1562" s="17">
        <f t="shared" si="464"/>
        <v>5194967</v>
      </c>
      <c r="L1562" s="17">
        <f>分割表!$B$5</f>
        <v>1596160</v>
      </c>
      <c r="M1562" s="17">
        <f>分割表!$C$5</f>
        <v>3599318</v>
      </c>
      <c r="N1562" s="17">
        <f t="shared" si="465"/>
        <v>5195478</v>
      </c>
      <c r="O1562" s="17">
        <f t="shared" si="466"/>
        <v>10.750556815368331</v>
      </c>
      <c r="P1562" s="17">
        <f t="shared" si="467"/>
        <v>3143.402006784057</v>
      </c>
      <c r="Q1562" s="17">
        <f t="shared" si="468"/>
        <v>3186.7848605940931</v>
      </c>
      <c r="R1562" s="17">
        <f t="shared" si="469"/>
        <v>22798039.23809142</v>
      </c>
      <c r="S1562" s="17">
        <f t="shared" si="470"/>
        <v>54328093.568539597</v>
      </c>
      <c r="T1562" s="17">
        <f t="shared" si="471"/>
        <v>80330818.027435631</v>
      </c>
      <c r="U1562" s="17">
        <f t="shared" si="472"/>
        <v>22798130.936747961</v>
      </c>
      <c r="V1562" s="17">
        <f t="shared" si="473"/>
        <v>54336222.141856313</v>
      </c>
      <c r="W1562" s="17">
        <f t="shared" si="474"/>
        <v>80339230.748191163</v>
      </c>
      <c r="X1562" s="17">
        <f t="shared" si="475"/>
        <v>-4.4432548360285755E-2</v>
      </c>
    </row>
    <row r="1563" spans="1:24" s="17" customFormat="1">
      <c r="A1563" s="17" t="s">
        <v>987</v>
      </c>
      <c r="B1563" s="17">
        <v>40</v>
      </c>
      <c r="C1563" s="17">
        <v>597</v>
      </c>
      <c r="D1563" s="17">
        <f t="shared" si="457"/>
        <v>637</v>
      </c>
      <c r="E1563" s="2">
        <f t="shared" si="458"/>
        <v>233.82</v>
      </c>
      <c r="F1563" s="17">
        <f t="shared" si="459"/>
        <v>40</v>
      </c>
      <c r="G1563" s="17">
        <f t="shared" si="460"/>
        <v>597</v>
      </c>
      <c r="H1563" s="17">
        <f t="shared" si="461"/>
        <v>637</v>
      </c>
      <c r="I1563" s="17">
        <f t="shared" si="462"/>
        <v>1596120</v>
      </c>
      <c r="J1563" s="17">
        <f t="shared" si="463"/>
        <v>3598721</v>
      </c>
      <c r="K1563" s="17">
        <f t="shared" si="464"/>
        <v>5194841</v>
      </c>
      <c r="L1563" s="17">
        <f>分割表!$B$5</f>
        <v>1596160</v>
      </c>
      <c r="M1563" s="17">
        <f>分割表!$C$5</f>
        <v>3599318</v>
      </c>
      <c r="N1563" s="17">
        <f t="shared" si="465"/>
        <v>5195478</v>
      </c>
      <c r="O1563" s="17">
        <f t="shared" si="466"/>
        <v>147.55517816455745</v>
      </c>
      <c r="P1563" s="17">
        <f t="shared" si="467"/>
        <v>3815.9745166953835</v>
      </c>
      <c r="Q1563" s="17">
        <f t="shared" si="468"/>
        <v>4112.962270599468</v>
      </c>
      <c r="R1563" s="17">
        <f t="shared" si="469"/>
        <v>22797519.612797063</v>
      </c>
      <c r="S1563" s="17">
        <f t="shared" si="470"/>
        <v>54326612.727169886</v>
      </c>
      <c r="T1563" s="17">
        <f t="shared" si="471"/>
        <v>80328743.665659055</v>
      </c>
      <c r="U1563" s="17">
        <f t="shared" si="472"/>
        <v>22798130.936747961</v>
      </c>
      <c r="V1563" s="17">
        <f t="shared" si="473"/>
        <v>54336222.141856313</v>
      </c>
      <c r="W1563" s="17">
        <f t="shared" si="474"/>
        <v>80339230.748191163</v>
      </c>
      <c r="X1563" s="17">
        <f t="shared" si="475"/>
        <v>-4.4533170099662955E-2</v>
      </c>
    </row>
    <row r="1564" spans="1:24" s="17" customFormat="1">
      <c r="A1564" s="17" t="s">
        <v>1417</v>
      </c>
      <c r="B1564" s="17">
        <v>12</v>
      </c>
      <c r="C1564" s="17">
        <v>525</v>
      </c>
      <c r="D1564" s="17">
        <f t="shared" si="457"/>
        <v>537</v>
      </c>
      <c r="E1564" s="2">
        <f t="shared" si="458"/>
        <v>298.79000000000002</v>
      </c>
      <c r="F1564" s="17">
        <f t="shared" si="459"/>
        <v>12</v>
      </c>
      <c r="G1564" s="17">
        <f t="shared" si="460"/>
        <v>525</v>
      </c>
      <c r="H1564" s="17">
        <f t="shared" si="461"/>
        <v>537</v>
      </c>
      <c r="I1564" s="17">
        <f t="shared" si="462"/>
        <v>1596148</v>
      </c>
      <c r="J1564" s="17">
        <f t="shared" si="463"/>
        <v>3598793</v>
      </c>
      <c r="K1564" s="17">
        <f t="shared" si="464"/>
        <v>5194941</v>
      </c>
      <c r="L1564" s="17">
        <f>分割表!$B$5</f>
        <v>1596160</v>
      </c>
      <c r="M1564" s="17">
        <f>分割表!$C$5</f>
        <v>3599318</v>
      </c>
      <c r="N1564" s="17">
        <f t="shared" si="465"/>
        <v>5195478</v>
      </c>
      <c r="O1564" s="17">
        <f t="shared" si="466"/>
        <v>29.818879797456006</v>
      </c>
      <c r="P1564" s="17">
        <f t="shared" si="467"/>
        <v>3288.2840878606025</v>
      </c>
      <c r="Q1564" s="17">
        <f t="shared" si="468"/>
        <v>3375.5809767512606</v>
      </c>
      <c r="R1564" s="17">
        <f t="shared" si="469"/>
        <v>22797947.539457437</v>
      </c>
      <c r="S1564" s="17">
        <f t="shared" si="470"/>
        <v>54327771.64630264</v>
      </c>
      <c r="T1564" s="17">
        <f t="shared" si="471"/>
        <v>80330389.984279111</v>
      </c>
      <c r="U1564" s="17">
        <f t="shared" si="472"/>
        <v>22798130.936747961</v>
      </c>
      <c r="V1564" s="17">
        <f t="shared" si="473"/>
        <v>54336222.141856313</v>
      </c>
      <c r="W1564" s="17">
        <f t="shared" si="474"/>
        <v>80339230.748191163</v>
      </c>
      <c r="X1564" s="17">
        <f t="shared" si="475"/>
        <v>-4.4792409682448728E-2</v>
      </c>
    </row>
    <row r="1565" spans="1:24" s="17" customFormat="1">
      <c r="A1565" s="17" t="s">
        <v>2687</v>
      </c>
      <c r="B1565" s="17">
        <v>72</v>
      </c>
      <c r="C1565" s="17">
        <v>686</v>
      </c>
      <c r="D1565" s="17">
        <f t="shared" si="457"/>
        <v>758</v>
      </c>
      <c r="E1565" s="2">
        <f t="shared" si="458"/>
        <v>197.64</v>
      </c>
      <c r="F1565" s="17">
        <f t="shared" si="459"/>
        <v>72</v>
      </c>
      <c r="G1565" s="17">
        <f t="shared" si="460"/>
        <v>686</v>
      </c>
      <c r="H1565" s="17">
        <f t="shared" si="461"/>
        <v>758</v>
      </c>
      <c r="I1565" s="17">
        <f t="shared" si="462"/>
        <v>1596088</v>
      </c>
      <c r="J1565" s="17">
        <f t="shared" si="463"/>
        <v>3598632</v>
      </c>
      <c r="K1565" s="17">
        <f t="shared" si="464"/>
        <v>5194720</v>
      </c>
      <c r="L1565" s="17">
        <f>分割表!$B$5</f>
        <v>1596160</v>
      </c>
      <c r="M1565" s="17">
        <f>分割表!$C$5</f>
        <v>3599318</v>
      </c>
      <c r="N1565" s="17">
        <f t="shared" si="465"/>
        <v>5195478</v>
      </c>
      <c r="O1565" s="17">
        <f t="shared" si="466"/>
        <v>307.91996056915599</v>
      </c>
      <c r="P1565" s="17">
        <f t="shared" si="467"/>
        <v>4480.1820526199572</v>
      </c>
      <c r="Q1565" s="17">
        <f t="shared" si="468"/>
        <v>5026.0580063169182</v>
      </c>
      <c r="R1565" s="17">
        <f t="shared" si="469"/>
        <v>22797030.554358095</v>
      </c>
      <c r="S1565" s="17">
        <f t="shared" si="470"/>
        <v>54325180.176343858</v>
      </c>
      <c r="T1565" s="17">
        <f t="shared" si="471"/>
        <v>80326751.622702599</v>
      </c>
      <c r="U1565" s="17">
        <f t="shared" si="472"/>
        <v>22798130.936747961</v>
      </c>
      <c r="V1565" s="17">
        <f t="shared" si="473"/>
        <v>54336222.141856313</v>
      </c>
      <c r="W1565" s="17">
        <f t="shared" si="474"/>
        <v>80339230.748191163</v>
      </c>
      <c r="X1565" s="17">
        <f t="shared" si="475"/>
        <v>-4.4847033637095364E-2</v>
      </c>
    </row>
    <row r="1566" spans="1:24" s="17" customFormat="1">
      <c r="A1566" s="17" t="s">
        <v>2143</v>
      </c>
      <c r="B1566" s="17">
        <v>140</v>
      </c>
      <c r="C1566" s="17">
        <v>868</v>
      </c>
      <c r="D1566" s="17">
        <f t="shared" si="457"/>
        <v>1008</v>
      </c>
      <c r="E1566" s="2">
        <f t="shared" si="458"/>
        <v>155.34</v>
      </c>
      <c r="F1566" s="17">
        <f t="shared" si="459"/>
        <v>140</v>
      </c>
      <c r="G1566" s="17">
        <f t="shared" si="460"/>
        <v>868</v>
      </c>
      <c r="H1566" s="17">
        <f t="shared" si="461"/>
        <v>1008</v>
      </c>
      <c r="I1566" s="17">
        <f t="shared" si="462"/>
        <v>1596020</v>
      </c>
      <c r="J1566" s="17">
        <f t="shared" si="463"/>
        <v>3598450</v>
      </c>
      <c r="K1566" s="17">
        <f t="shared" si="464"/>
        <v>5194470</v>
      </c>
      <c r="L1566" s="17">
        <f>分割表!$B$5</f>
        <v>1596160</v>
      </c>
      <c r="M1566" s="17">
        <f>分割表!$C$5</f>
        <v>3599318</v>
      </c>
      <c r="N1566" s="17">
        <f t="shared" si="465"/>
        <v>5195478</v>
      </c>
      <c r="O1566" s="17">
        <f t="shared" si="466"/>
        <v>691.82993916530256</v>
      </c>
      <c r="P1566" s="17">
        <f t="shared" si="467"/>
        <v>5873.0544083251843</v>
      </c>
      <c r="Q1566" s="17">
        <f t="shared" si="468"/>
        <v>6971.0492362203649</v>
      </c>
      <c r="R1566" s="17">
        <f t="shared" si="469"/>
        <v>22795991.307305511</v>
      </c>
      <c r="S1566" s="17">
        <f t="shared" si="470"/>
        <v>54322250.697237961</v>
      </c>
      <c r="T1566" s="17">
        <f t="shared" si="471"/>
        <v>80322635.840397641</v>
      </c>
      <c r="U1566" s="17">
        <f t="shared" si="472"/>
        <v>22798130.936747961</v>
      </c>
      <c r="V1566" s="17">
        <f t="shared" si="473"/>
        <v>54336222.141856313</v>
      </c>
      <c r="W1566" s="17">
        <f t="shared" si="474"/>
        <v>80339230.748191163</v>
      </c>
      <c r="X1566" s="17">
        <f t="shared" si="475"/>
        <v>-4.4866534076517306E-2</v>
      </c>
    </row>
    <row r="1567" spans="1:24" s="17" customFormat="1">
      <c r="A1567" s="17" t="s">
        <v>1124</v>
      </c>
      <c r="B1567" s="17">
        <v>8</v>
      </c>
      <c r="C1567" s="17">
        <v>518</v>
      </c>
      <c r="D1567" s="17">
        <f t="shared" si="457"/>
        <v>526</v>
      </c>
      <c r="E1567" s="2">
        <f t="shared" si="458"/>
        <v>316.31</v>
      </c>
      <c r="F1567" s="17">
        <f t="shared" si="459"/>
        <v>8</v>
      </c>
      <c r="G1567" s="17">
        <f t="shared" si="460"/>
        <v>518</v>
      </c>
      <c r="H1567" s="17">
        <f t="shared" si="461"/>
        <v>526</v>
      </c>
      <c r="I1567" s="17">
        <f t="shared" si="462"/>
        <v>1596152</v>
      </c>
      <c r="J1567" s="17">
        <f t="shared" si="463"/>
        <v>3598800</v>
      </c>
      <c r="K1567" s="17">
        <f t="shared" si="464"/>
        <v>5194952</v>
      </c>
      <c r="L1567" s="17">
        <f>分割表!$B$5</f>
        <v>1596160</v>
      </c>
      <c r="M1567" s="17">
        <f>分割表!$C$5</f>
        <v>3599318</v>
      </c>
      <c r="N1567" s="17">
        <f t="shared" si="465"/>
        <v>5195478</v>
      </c>
      <c r="O1567" s="17">
        <f t="shared" si="466"/>
        <v>16.635532333438686</v>
      </c>
      <c r="P1567" s="17">
        <f t="shared" si="467"/>
        <v>3237.487175490412</v>
      </c>
      <c r="Q1567" s="17">
        <f t="shared" si="468"/>
        <v>3295.5484379000354</v>
      </c>
      <c r="R1567" s="17">
        <f t="shared" si="469"/>
        <v>22798008.671877589</v>
      </c>
      <c r="S1567" s="17">
        <f t="shared" si="470"/>
        <v>54327884.319072932</v>
      </c>
      <c r="T1567" s="17">
        <f t="shared" si="471"/>
        <v>80330571.079444826</v>
      </c>
      <c r="U1567" s="17">
        <f t="shared" si="472"/>
        <v>22798130.936747961</v>
      </c>
      <c r="V1567" s="17">
        <f t="shared" si="473"/>
        <v>54336222.141856313</v>
      </c>
      <c r="W1567" s="17">
        <f t="shared" si="474"/>
        <v>80339230.748191163</v>
      </c>
      <c r="X1567" s="17">
        <f t="shared" si="475"/>
        <v>-4.512802175889289E-2</v>
      </c>
    </row>
    <row r="1568" spans="1:24" s="17" customFormat="1">
      <c r="A1568" s="17" t="s">
        <v>864</v>
      </c>
      <c r="B1568" s="17">
        <v>2</v>
      </c>
      <c r="C1568" s="17">
        <v>502</v>
      </c>
      <c r="D1568" s="17">
        <f t="shared" si="457"/>
        <v>504</v>
      </c>
      <c r="E1568" s="2">
        <f t="shared" si="458"/>
        <v>347.14</v>
      </c>
      <c r="F1568" s="17">
        <f t="shared" si="459"/>
        <v>2</v>
      </c>
      <c r="G1568" s="17">
        <f t="shared" si="460"/>
        <v>502</v>
      </c>
      <c r="H1568" s="17">
        <f t="shared" si="461"/>
        <v>504</v>
      </c>
      <c r="I1568" s="17">
        <f t="shared" si="462"/>
        <v>1596158</v>
      </c>
      <c r="J1568" s="17">
        <f t="shared" si="463"/>
        <v>3598816</v>
      </c>
      <c r="K1568" s="17">
        <f t="shared" si="464"/>
        <v>5194974</v>
      </c>
      <c r="L1568" s="17">
        <f>分割表!$B$5</f>
        <v>1596160</v>
      </c>
      <c r="M1568" s="17">
        <f>分割表!$C$5</f>
        <v>3599318</v>
      </c>
      <c r="N1568" s="17">
        <f t="shared" si="465"/>
        <v>5195478</v>
      </c>
      <c r="O1568" s="17">
        <f t="shared" si="466"/>
        <v>1.3862943611198906</v>
      </c>
      <c r="P1568" s="17">
        <f t="shared" si="467"/>
        <v>3121.7372600852477</v>
      </c>
      <c r="Q1568" s="17">
        <f t="shared" si="468"/>
        <v>3136.17843910797</v>
      </c>
      <c r="R1568" s="17">
        <f t="shared" si="469"/>
        <v>22798100.370526604</v>
      </c>
      <c r="S1568" s="17">
        <f t="shared" si="470"/>
        <v>54328141.856884733</v>
      </c>
      <c r="T1568" s="17">
        <f t="shared" si="471"/>
        <v>80330933.269846156</v>
      </c>
      <c r="U1568" s="17">
        <f t="shared" si="472"/>
        <v>22798130.936747961</v>
      </c>
      <c r="V1568" s="17">
        <f t="shared" si="473"/>
        <v>54336222.141856313</v>
      </c>
      <c r="W1568" s="17">
        <f t="shared" si="474"/>
        <v>80339230.748191163</v>
      </c>
      <c r="X1568" s="17">
        <f t="shared" si="475"/>
        <v>-4.5131646515394842E-2</v>
      </c>
    </row>
    <row r="1569" spans="1:24" s="17" customFormat="1">
      <c r="A1569" s="17" t="s">
        <v>1934</v>
      </c>
      <c r="B1569" s="17">
        <v>13</v>
      </c>
      <c r="C1569" s="17">
        <v>534</v>
      </c>
      <c r="D1569" s="17">
        <f t="shared" si="457"/>
        <v>547</v>
      </c>
      <c r="E1569" s="2">
        <f t="shared" si="458"/>
        <v>299.79000000000002</v>
      </c>
      <c r="F1569" s="17">
        <f t="shared" si="459"/>
        <v>13</v>
      </c>
      <c r="G1569" s="17">
        <f t="shared" si="460"/>
        <v>534</v>
      </c>
      <c r="H1569" s="17">
        <f t="shared" si="461"/>
        <v>547</v>
      </c>
      <c r="I1569" s="17">
        <f t="shared" si="462"/>
        <v>1596147</v>
      </c>
      <c r="J1569" s="17">
        <f t="shared" si="463"/>
        <v>3598784</v>
      </c>
      <c r="K1569" s="17">
        <f t="shared" si="464"/>
        <v>5194931</v>
      </c>
      <c r="L1569" s="17">
        <f>分割表!$B$5</f>
        <v>1596160</v>
      </c>
      <c r="M1569" s="17">
        <f>分割表!$C$5</f>
        <v>3599318</v>
      </c>
      <c r="N1569" s="17">
        <f t="shared" si="465"/>
        <v>5195478</v>
      </c>
      <c r="O1569" s="17">
        <f t="shared" si="466"/>
        <v>33.344341646999979</v>
      </c>
      <c r="P1569" s="17">
        <f t="shared" si="467"/>
        <v>3353.7313780047443</v>
      </c>
      <c r="Q1569" s="17">
        <f t="shared" si="468"/>
        <v>3448.5334949248236</v>
      </c>
      <c r="R1569" s="17">
        <f t="shared" si="469"/>
        <v>22797932.256353967</v>
      </c>
      <c r="S1569" s="17">
        <f t="shared" si="470"/>
        <v>54327626.781332269</v>
      </c>
      <c r="T1569" s="17">
        <f t="shared" si="471"/>
        <v>80330225.352330476</v>
      </c>
      <c r="U1569" s="17">
        <f t="shared" si="472"/>
        <v>22798130.936747961</v>
      </c>
      <c r="V1569" s="17">
        <f t="shared" si="473"/>
        <v>54336222.141856313</v>
      </c>
      <c r="W1569" s="17">
        <f t="shared" si="474"/>
        <v>80339230.748191163</v>
      </c>
      <c r="X1569" s="17">
        <f t="shared" si="475"/>
        <v>-4.5367325180917871E-2</v>
      </c>
    </row>
    <row r="1570" spans="1:24" s="17" customFormat="1">
      <c r="A1570" s="17" t="s">
        <v>952</v>
      </c>
      <c r="B1570" s="17">
        <v>211</v>
      </c>
      <c r="C1570" s="17">
        <v>1064</v>
      </c>
      <c r="D1570" s="17">
        <f t="shared" si="457"/>
        <v>1275</v>
      </c>
      <c r="E1570" s="2">
        <f t="shared" si="458"/>
        <v>135.05000000000001</v>
      </c>
      <c r="F1570" s="17">
        <f t="shared" si="459"/>
        <v>211</v>
      </c>
      <c r="G1570" s="17">
        <f t="shared" si="460"/>
        <v>1064</v>
      </c>
      <c r="H1570" s="17">
        <f t="shared" si="461"/>
        <v>1275</v>
      </c>
      <c r="I1570" s="17">
        <f t="shared" si="462"/>
        <v>1595949</v>
      </c>
      <c r="J1570" s="17">
        <f t="shared" si="463"/>
        <v>3598254</v>
      </c>
      <c r="K1570" s="17">
        <f t="shared" si="464"/>
        <v>5194203</v>
      </c>
      <c r="L1570" s="17">
        <f>分割表!$B$5</f>
        <v>1596160</v>
      </c>
      <c r="M1570" s="17">
        <f>分割表!$C$5</f>
        <v>3599318</v>
      </c>
      <c r="N1570" s="17">
        <f t="shared" si="465"/>
        <v>5195478</v>
      </c>
      <c r="O1570" s="17">
        <f t="shared" si="466"/>
        <v>1129.2420661634501</v>
      </c>
      <c r="P1570" s="17">
        <f t="shared" si="467"/>
        <v>7415.8572727752917</v>
      </c>
      <c r="Q1570" s="17">
        <f t="shared" si="468"/>
        <v>9117.1443584304707</v>
      </c>
      <c r="R1570" s="17">
        <f t="shared" si="469"/>
        <v>22794906.214210011</v>
      </c>
      <c r="S1570" s="17">
        <f t="shared" si="470"/>
        <v>54319095.8838799</v>
      </c>
      <c r="T1570" s="17">
        <f t="shared" si="471"/>
        <v>80318240.198183075</v>
      </c>
      <c r="U1570" s="17">
        <f t="shared" si="472"/>
        <v>22798130.936747961</v>
      </c>
      <c r="V1570" s="17">
        <f t="shared" si="473"/>
        <v>54336222.141856313</v>
      </c>
      <c r="W1570" s="17">
        <f t="shared" si="474"/>
        <v>80339230.748191163</v>
      </c>
      <c r="X1570" s="17">
        <f t="shared" si="475"/>
        <v>-4.5429451255685677E-2</v>
      </c>
    </row>
    <row r="1571" spans="1:24" s="17" customFormat="1">
      <c r="A1571" s="17" t="s">
        <v>2086</v>
      </c>
      <c r="B1571" s="17">
        <v>10</v>
      </c>
      <c r="C1571" s="17">
        <v>531</v>
      </c>
      <c r="D1571" s="17">
        <f t="shared" si="457"/>
        <v>541</v>
      </c>
      <c r="E1571" s="2">
        <f t="shared" si="458"/>
        <v>313.8</v>
      </c>
      <c r="F1571" s="17">
        <f t="shared" si="459"/>
        <v>10</v>
      </c>
      <c r="G1571" s="17">
        <f t="shared" si="460"/>
        <v>531</v>
      </c>
      <c r="H1571" s="17">
        <f t="shared" si="461"/>
        <v>541</v>
      </c>
      <c r="I1571" s="17">
        <f t="shared" si="462"/>
        <v>1596150</v>
      </c>
      <c r="J1571" s="17">
        <f t="shared" si="463"/>
        <v>3598787</v>
      </c>
      <c r="K1571" s="17">
        <f t="shared" si="464"/>
        <v>5194937</v>
      </c>
      <c r="L1571" s="17">
        <f>分割表!$B$5</f>
        <v>1596160</v>
      </c>
      <c r="M1571" s="17">
        <f>分割表!$C$5</f>
        <v>3599318</v>
      </c>
      <c r="N1571" s="17">
        <f t="shared" si="465"/>
        <v>5195478</v>
      </c>
      <c r="O1571" s="17">
        <f t="shared" si="466"/>
        <v>23.025850929940461</v>
      </c>
      <c r="P1571" s="17">
        <f t="shared" si="467"/>
        <v>3331.8986332794693</v>
      </c>
      <c r="Q1571" s="17">
        <f t="shared" si="468"/>
        <v>3404.7398298559465</v>
      </c>
      <c r="R1571" s="17">
        <f t="shared" si="469"/>
        <v>22797978.105666257</v>
      </c>
      <c r="S1571" s="17">
        <f t="shared" si="470"/>
        <v>54327675.069653228</v>
      </c>
      <c r="T1571" s="17">
        <f t="shared" si="471"/>
        <v>80330324.131497338</v>
      </c>
      <c r="U1571" s="17">
        <f t="shared" si="472"/>
        <v>22798130.936747961</v>
      </c>
      <c r="V1571" s="17">
        <f t="shared" si="473"/>
        <v>54336222.141856313</v>
      </c>
      <c r="W1571" s="17">
        <f t="shared" si="474"/>
        <v>80339230.748191163</v>
      </c>
      <c r="X1571" s="17">
        <f t="shared" si="475"/>
        <v>-4.5823495157500012E-2</v>
      </c>
    </row>
    <row r="1572" spans="1:24" s="17" customFormat="1">
      <c r="A1572" s="17" t="s">
        <v>2427</v>
      </c>
      <c r="B1572" s="17">
        <v>380</v>
      </c>
      <c r="C1572" s="17">
        <v>1524</v>
      </c>
      <c r="D1572" s="17">
        <f t="shared" si="457"/>
        <v>1904</v>
      </c>
      <c r="E1572" s="2">
        <f t="shared" si="458"/>
        <v>112.42</v>
      </c>
      <c r="F1572" s="17">
        <f t="shared" si="459"/>
        <v>380</v>
      </c>
      <c r="G1572" s="17">
        <f t="shared" si="460"/>
        <v>1524</v>
      </c>
      <c r="H1572" s="17">
        <f t="shared" si="461"/>
        <v>1904</v>
      </c>
      <c r="I1572" s="17">
        <f t="shared" si="462"/>
        <v>1595780</v>
      </c>
      <c r="J1572" s="17">
        <f t="shared" si="463"/>
        <v>3597794</v>
      </c>
      <c r="K1572" s="17">
        <f t="shared" si="464"/>
        <v>5193574</v>
      </c>
      <c r="L1572" s="17">
        <f>分割表!$B$5</f>
        <v>1596160</v>
      </c>
      <c r="M1572" s="17">
        <f>分割表!$C$5</f>
        <v>3599318</v>
      </c>
      <c r="N1572" s="17">
        <f t="shared" si="465"/>
        <v>5195478</v>
      </c>
      <c r="O1572" s="17">
        <f t="shared" si="466"/>
        <v>2257.2650760337642</v>
      </c>
      <c r="P1572" s="17">
        <f t="shared" si="467"/>
        <v>11169.538854039805</v>
      </c>
      <c r="Q1572" s="17">
        <f t="shared" si="468"/>
        <v>14378.460058028895</v>
      </c>
      <c r="R1572" s="17">
        <f t="shared" si="469"/>
        <v>22792323.399690125</v>
      </c>
      <c r="S1572" s="17">
        <f t="shared" si="470"/>
        <v>54311691.772012845</v>
      </c>
      <c r="T1572" s="17">
        <f t="shared" si="471"/>
        <v>80307884.975458205</v>
      </c>
      <c r="U1572" s="17">
        <f t="shared" si="472"/>
        <v>22798130.936747961</v>
      </c>
      <c r="V1572" s="17">
        <f t="shared" si="473"/>
        <v>54336222.141856313</v>
      </c>
      <c r="W1572" s="17">
        <f t="shared" si="474"/>
        <v>80339230.748191163</v>
      </c>
      <c r="X1572" s="17">
        <f t="shared" si="475"/>
        <v>-4.6175488131098633E-2</v>
      </c>
    </row>
    <row r="1573" spans="1:24" s="17" customFormat="1">
      <c r="A1573" s="17" t="s">
        <v>2581</v>
      </c>
      <c r="B1573" s="17">
        <v>717</v>
      </c>
      <c r="C1573" s="17">
        <v>2425</v>
      </c>
      <c r="D1573" s="17">
        <f t="shared" si="457"/>
        <v>3142</v>
      </c>
      <c r="E1573" s="2">
        <f t="shared" si="458"/>
        <v>97.53</v>
      </c>
      <c r="F1573" s="17">
        <f t="shared" si="459"/>
        <v>717</v>
      </c>
      <c r="G1573" s="17">
        <f t="shared" si="460"/>
        <v>2425</v>
      </c>
      <c r="H1573" s="17">
        <f t="shared" si="461"/>
        <v>3142</v>
      </c>
      <c r="I1573" s="17">
        <f t="shared" si="462"/>
        <v>1595443</v>
      </c>
      <c r="J1573" s="17">
        <f t="shared" si="463"/>
        <v>3596893</v>
      </c>
      <c r="K1573" s="17">
        <f t="shared" si="464"/>
        <v>5192336</v>
      </c>
      <c r="L1573" s="17">
        <f>分割表!$B$5</f>
        <v>1596160</v>
      </c>
      <c r="M1573" s="17">
        <f>分割表!$C$5</f>
        <v>3599318</v>
      </c>
      <c r="N1573" s="17">
        <f t="shared" si="465"/>
        <v>5195478</v>
      </c>
      <c r="O1573" s="17">
        <f t="shared" si="466"/>
        <v>4714.3293777099279</v>
      </c>
      <c r="P1573" s="17">
        <f t="shared" si="467"/>
        <v>18899.447998176092</v>
      </c>
      <c r="Q1573" s="17">
        <f t="shared" si="468"/>
        <v>25301.315760718509</v>
      </c>
      <c r="R1573" s="17">
        <f t="shared" si="469"/>
        <v>22787173.107007425</v>
      </c>
      <c r="S1573" s="17">
        <f t="shared" si="470"/>
        <v>54297189.540716067</v>
      </c>
      <c r="T1573" s="17">
        <f t="shared" si="471"/>
        <v>80287504.012401029</v>
      </c>
      <c r="U1573" s="17">
        <f t="shared" si="472"/>
        <v>22798130.936747961</v>
      </c>
      <c r="V1573" s="17">
        <f t="shared" si="473"/>
        <v>54336222.141856313</v>
      </c>
      <c r="W1573" s="17">
        <f t="shared" si="474"/>
        <v>80339230.748191163</v>
      </c>
      <c r="X1573" s="17">
        <f t="shared" si="475"/>
        <v>-4.6183931186793148E-2</v>
      </c>
    </row>
    <row r="1574" spans="1:24" s="17" customFormat="1">
      <c r="A1574" s="17" t="s">
        <v>2737</v>
      </c>
      <c r="B1574" s="17">
        <v>6</v>
      </c>
      <c r="C1574" s="17">
        <v>528</v>
      </c>
      <c r="D1574" s="17">
        <f t="shared" si="457"/>
        <v>534</v>
      </c>
      <c r="E1574" s="2">
        <f t="shared" si="458"/>
        <v>335.99</v>
      </c>
      <c r="F1574" s="17">
        <f t="shared" si="459"/>
        <v>6</v>
      </c>
      <c r="G1574" s="17">
        <f t="shared" si="460"/>
        <v>528</v>
      </c>
      <c r="H1574" s="17">
        <f t="shared" si="461"/>
        <v>534</v>
      </c>
      <c r="I1574" s="17">
        <f t="shared" si="462"/>
        <v>1596154</v>
      </c>
      <c r="J1574" s="17">
        <f t="shared" si="463"/>
        <v>3598790</v>
      </c>
      <c r="K1574" s="17">
        <f t="shared" si="464"/>
        <v>5194944</v>
      </c>
      <c r="L1574" s="17">
        <f>分割表!$B$5</f>
        <v>1596160</v>
      </c>
      <c r="M1574" s="17">
        <f>分割表!$C$5</f>
        <v>3599318</v>
      </c>
      <c r="N1574" s="17">
        <f t="shared" si="465"/>
        <v>5195478</v>
      </c>
      <c r="O1574" s="17">
        <f t="shared" si="466"/>
        <v>10.750556815368331</v>
      </c>
      <c r="P1574" s="17">
        <f t="shared" si="467"/>
        <v>3310.082837796906</v>
      </c>
      <c r="Q1574" s="17">
        <f t="shared" si="468"/>
        <v>3353.7313780047443</v>
      </c>
      <c r="R1574" s="17">
        <f t="shared" si="469"/>
        <v>22798039.23809142</v>
      </c>
      <c r="S1574" s="17">
        <f t="shared" si="470"/>
        <v>54327723.357976682</v>
      </c>
      <c r="T1574" s="17">
        <f t="shared" si="471"/>
        <v>80330439.373867452</v>
      </c>
      <c r="U1574" s="17">
        <f t="shared" si="472"/>
        <v>22798130.936747961</v>
      </c>
      <c r="V1574" s="17">
        <f t="shared" si="473"/>
        <v>54336222.141856313</v>
      </c>
      <c r="W1574" s="17">
        <f t="shared" si="474"/>
        <v>80339230.748191163</v>
      </c>
      <c r="X1574" s="17">
        <f t="shared" si="475"/>
        <v>-4.6522593312609099E-2</v>
      </c>
    </row>
    <row r="1575" spans="1:24" s="17" customFormat="1">
      <c r="A1575" s="17" t="s">
        <v>1645</v>
      </c>
      <c r="B1575" s="17">
        <v>68</v>
      </c>
      <c r="C1575" s="17">
        <v>696</v>
      </c>
      <c r="D1575" s="17">
        <f t="shared" si="457"/>
        <v>764</v>
      </c>
      <c r="E1575" s="2">
        <f t="shared" si="458"/>
        <v>212.7</v>
      </c>
      <c r="F1575" s="17">
        <f t="shared" si="459"/>
        <v>68</v>
      </c>
      <c r="G1575" s="17">
        <f t="shared" si="460"/>
        <v>696</v>
      </c>
      <c r="H1575" s="17">
        <f t="shared" si="461"/>
        <v>764</v>
      </c>
      <c r="I1575" s="17">
        <f t="shared" si="462"/>
        <v>1596092</v>
      </c>
      <c r="J1575" s="17">
        <f t="shared" si="463"/>
        <v>3598622</v>
      </c>
      <c r="K1575" s="17">
        <f t="shared" si="464"/>
        <v>5194714</v>
      </c>
      <c r="L1575" s="17">
        <f>分割表!$B$5</f>
        <v>1596160</v>
      </c>
      <c r="M1575" s="17">
        <f>分割表!$C$5</f>
        <v>3599318</v>
      </c>
      <c r="N1575" s="17">
        <f t="shared" si="465"/>
        <v>5195478</v>
      </c>
      <c r="O1575" s="17">
        <f t="shared" si="466"/>
        <v>286.9265239519753</v>
      </c>
      <c r="P1575" s="17">
        <f t="shared" si="467"/>
        <v>4555.5633635927561</v>
      </c>
      <c r="Q1575" s="17">
        <f t="shared" si="468"/>
        <v>5071.8657909232215</v>
      </c>
      <c r="R1575" s="17">
        <f t="shared" si="469"/>
        <v>22797091.68662788</v>
      </c>
      <c r="S1575" s="17">
        <f t="shared" si="470"/>
        <v>54325019.21571444</v>
      </c>
      <c r="T1575" s="17">
        <f t="shared" si="471"/>
        <v>80326652.843786344</v>
      </c>
      <c r="U1575" s="17">
        <f t="shared" si="472"/>
        <v>22798130.936747961</v>
      </c>
      <c r="V1575" s="17">
        <f t="shared" si="473"/>
        <v>54336222.141856313</v>
      </c>
      <c r="W1575" s="17">
        <f t="shared" si="474"/>
        <v>80339230.748191163</v>
      </c>
      <c r="X1575" s="17">
        <f t="shared" si="475"/>
        <v>-4.6727461547865466E-2</v>
      </c>
    </row>
    <row r="1576" spans="1:24" s="17" customFormat="1">
      <c r="A1576" s="17" t="s">
        <v>76</v>
      </c>
      <c r="B1576" s="17">
        <v>2</v>
      </c>
      <c r="C1576" s="17">
        <v>520</v>
      </c>
      <c r="D1576" s="17">
        <f t="shared" si="457"/>
        <v>522</v>
      </c>
      <c r="E1576" s="2">
        <f t="shared" si="458"/>
        <v>360.22</v>
      </c>
      <c r="F1576" s="17">
        <f t="shared" si="459"/>
        <v>2</v>
      </c>
      <c r="G1576" s="17">
        <f t="shared" si="460"/>
        <v>520</v>
      </c>
      <c r="H1576" s="17">
        <f t="shared" si="461"/>
        <v>522</v>
      </c>
      <c r="I1576" s="17">
        <f t="shared" si="462"/>
        <v>1596158</v>
      </c>
      <c r="J1576" s="17">
        <f t="shared" si="463"/>
        <v>3598798</v>
      </c>
      <c r="K1576" s="17">
        <f t="shared" si="464"/>
        <v>5194956</v>
      </c>
      <c r="L1576" s="17">
        <f>分割表!$B$5</f>
        <v>1596160</v>
      </c>
      <c r="M1576" s="17">
        <f>分割表!$C$5</f>
        <v>3599318</v>
      </c>
      <c r="N1576" s="17">
        <f t="shared" si="465"/>
        <v>5195478</v>
      </c>
      <c r="O1576" s="17">
        <f t="shared" si="466"/>
        <v>1.3862943611198906</v>
      </c>
      <c r="P1576" s="17">
        <f t="shared" si="467"/>
        <v>3251.9909820192461</v>
      </c>
      <c r="Q1576" s="17">
        <f t="shared" si="468"/>
        <v>3266.5024808747376</v>
      </c>
      <c r="R1576" s="17">
        <f t="shared" si="469"/>
        <v>22798100.370526604</v>
      </c>
      <c r="S1576" s="17">
        <f t="shared" si="470"/>
        <v>54327852.126851462</v>
      </c>
      <c r="T1576" s="17">
        <f t="shared" si="471"/>
        <v>80330636.932238147</v>
      </c>
      <c r="U1576" s="17">
        <f t="shared" si="472"/>
        <v>22798130.936747961</v>
      </c>
      <c r="V1576" s="17">
        <f t="shared" si="473"/>
        <v>54336222.141856313</v>
      </c>
      <c r="W1576" s="17">
        <f t="shared" si="474"/>
        <v>80339230.748191163</v>
      </c>
      <c r="X1576" s="17">
        <f t="shared" si="475"/>
        <v>-4.6767333869387036E-2</v>
      </c>
    </row>
    <row r="1577" spans="1:24" s="17" customFormat="1">
      <c r="A1577" s="17" t="s">
        <v>2735</v>
      </c>
      <c r="B1577" s="17">
        <v>6</v>
      </c>
      <c r="C1577" s="17">
        <v>531</v>
      </c>
      <c r="D1577" s="17">
        <f t="shared" si="457"/>
        <v>537</v>
      </c>
      <c r="E1577" s="2">
        <f t="shared" si="458"/>
        <v>338.12</v>
      </c>
      <c r="F1577" s="17">
        <f t="shared" si="459"/>
        <v>6</v>
      </c>
      <c r="G1577" s="17">
        <f t="shared" si="460"/>
        <v>531</v>
      </c>
      <c r="H1577" s="17">
        <f t="shared" si="461"/>
        <v>537</v>
      </c>
      <c r="I1577" s="17">
        <f t="shared" si="462"/>
        <v>1596154</v>
      </c>
      <c r="J1577" s="17">
        <f t="shared" si="463"/>
        <v>3598787</v>
      </c>
      <c r="K1577" s="17">
        <f t="shared" si="464"/>
        <v>5194941</v>
      </c>
      <c r="L1577" s="17">
        <f>分割表!$B$5</f>
        <v>1596160</v>
      </c>
      <c r="M1577" s="17">
        <f>分割表!$C$5</f>
        <v>3599318</v>
      </c>
      <c r="N1577" s="17">
        <f t="shared" si="465"/>
        <v>5195478</v>
      </c>
      <c r="O1577" s="17">
        <f t="shared" si="466"/>
        <v>10.750556815368331</v>
      </c>
      <c r="P1577" s="17">
        <f t="shared" si="467"/>
        <v>3331.8986332794693</v>
      </c>
      <c r="Q1577" s="17">
        <f t="shared" si="468"/>
        <v>3375.5809767512606</v>
      </c>
      <c r="R1577" s="17">
        <f t="shared" si="469"/>
        <v>22798039.23809142</v>
      </c>
      <c r="S1577" s="17">
        <f t="shared" si="470"/>
        <v>54327675.069653228</v>
      </c>
      <c r="T1577" s="17">
        <f t="shared" si="471"/>
        <v>80330389.984279111</v>
      </c>
      <c r="U1577" s="17">
        <f t="shared" si="472"/>
        <v>22798130.936747961</v>
      </c>
      <c r="V1577" s="17">
        <f t="shared" si="473"/>
        <v>54336222.141856313</v>
      </c>
      <c r="W1577" s="17">
        <f t="shared" si="474"/>
        <v>80339230.748191163</v>
      </c>
      <c r="X1577" s="17">
        <f t="shared" si="475"/>
        <v>-4.6795207871607798E-2</v>
      </c>
    </row>
    <row r="1578" spans="1:24" s="17" customFormat="1">
      <c r="A1578" s="17" t="s">
        <v>1852</v>
      </c>
      <c r="B1578" s="17">
        <v>102</v>
      </c>
      <c r="C1578" s="17">
        <v>789</v>
      </c>
      <c r="D1578" s="17">
        <f t="shared" si="457"/>
        <v>891</v>
      </c>
      <c r="E1578" s="2">
        <f t="shared" si="458"/>
        <v>185.99</v>
      </c>
      <c r="F1578" s="17">
        <f t="shared" si="459"/>
        <v>102</v>
      </c>
      <c r="G1578" s="17">
        <f t="shared" si="460"/>
        <v>789</v>
      </c>
      <c r="H1578" s="17">
        <f t="shared" si="461"/>
        <v>891</v>
      </c>
      <c r="I1578" s="17">
        <f t="shared" si="462"/>
        <v>1596058</v>
      </c>
      <c r="J1578" s="17">
        <f t="shared" si="463"/>
        <v>3598529</v>
      </c>
      <c r="K1578" s="17">
        <f t="shared" si="464"/>
        <v>5194587</v>
      </c>
      <c r="L1578" s="17">
        <f>分割表!$B$5</f>
        <v>1596160</v>
      </c>
      <c r="M1578" s="17">
        <f>分割表!$C$5</f>
        <v>3599318</v>
      </c>
      <c r="N1578" s="17">
        <f t="shared" si="465"/>
        <v>5195478</v>
      </c>
      <c r="O1578" s="17">
        <f t="shared" si="466"/>
        <v>471.7472269549956</v>
      </c>
      <c r="P1578" s="17">
        <f t="shared" si="467"/>
        <v>5263.2346271473943</v>
      </c>
      <c r="Q1578" s="17">
        <f t="shared" si="468"/>
        <v>6051.9788848764911</v>
      </c>
      <c r="R1578" s="17">
        <f t="shared" si="469"/>
        <v>22796572.062654234</v>
      </c>
      <c r="S1578" s="17">
        <f t="shared" si="470"/>
        <v>54323522.283191793</v>
      </c>
      <c r="T1578" s="17">
        <f t="shared" si="471"/>
        <v>80324562.025018543</v>
      </c>
      <c r="U1578" s="17">
        <f t="shared" si="472"/>
        <v>22798130.936747961</v>
      </c>
      <c r="V1578" s="17">
        <f t="shared" si="473"/>
        <v>54336222.141856313</v>
      </c>
      <c r="W1578" s="17">
        <f t="shared" si="474"/>
        <v>80339230.748191163</v>
      </c>
      <c r="X1578" s="17">
        <f t="shared" si="475"/>
        <v>-4.6918954806908914E-2</v>
      </c>
    </row>
    <row r="1579" spans="1:24" s="17" customFormat="1">
      <c r="A1579" s="17" t="s">
        <v>2729</v>
      </c>
      <c r="B1579" s="17">
        <v>14</v>
      </c>
      <c r="C1579" s="17">
        <v>554</v>
      </c>
      <c r="D1579" s="17">
        <f t="shared" si="457"/>
        <v>568</v>
      </c>
      <c r="E1579" s="2">
        <f t="shared" si="458"/>
        <v>308.42</v>
      </c>
      <c r="F1579" s="17">
        <f t="shared" si="459"/>
        <v>14</v>
      </c>
      <c r="G1579" s="17">
        <f t="shared" si="460"/>
        <v>554</v>
      </c>
      <c r="H1579" s="17">
        <f t="shared" si="461"/>
        <v>568</v>
      </c>
      <c r="I1579" s="17">
        <f t="shared" si="462"/>
        <v>1596146</v>
      </c>
      <c r="J1579" s="17">
        <f t="shared" si="463"/>
        <v>3598764</v>
      </c>
      <c r="K1579" s="17">
        <f t="shared" si="464"/>
        <v>5194910</v>
      </c>
      <c r="L1579" s="17">
        <f>分割表!$B$5</f>
        <v>1596160</v>
      </c>
      <c r="M1579" s="17">
        <f>分割表!$C$5</f>
        <v>3599318</v>
      </c>
      <c r="N1579" s="17">
        <f t="shared" si="465"/>
        <v>5195478</v>
      </c>
      <c r="O1579" s="17">
        <f t="shared" si="466"/>
        <v>36.946802614613617</v>
      </c>
      <c r="P1579" s="17">
        <f t="shared" si="467"/>
        <v>3499.7092364579953</v>
      </c>
      <c r="Q1579" s="17">
        <f t="shared" si="468"/>
        <v>3602.324965833614</v>
      </c>
      <c r="R1579" s="17">
        <f t="shared" si="469"/>
        <v>22797916.973251119</v>
      </c>
      <c r="S1579" s="17">
        <f t="shared" si="470"/>
        <v>54327304.859256469</v>
      </c>
      <c r="T1579" s="17">
        <f t="shared" si="471"/>
        <v>80329879.625301018</v>
      </c>
      <c r="U1579" s="17">
        <f t="shared" si="472"/>
        <v>22798130.936747961</v>
      </c>
      <c r="V1579" s="17">
        <f t="shared" si="473"/>
        <v>54336222.141856313</v>
      </c>
      <c r="W1579" s="17">
        <f t="shared" si="474"/>
        <v>80339230.748191163</v>
      </c>
      <c r="X1579" s="17">
        <f t="shared" si="475"/>
        <v>-4.6941827395715577E-2</v>
      </c>
    </row>
    <row r="1580" spans="1:24" s="17" customFormat="1">
      <c r="A1580" s="17" t="s">
        <v>1366</v>
      </c>
      <c r="B1580" s="17">
        <v>2</v>
      </c>
      <c r="C1580" s="17">
        <v>529</v>
      </c>
      <c r="D1580" s="17">
        <f t="shared" si="457"/>
        <v>531</v>
      </c>
      <c r="E1580" s="2">
        <f t="shared" si="458"/>
        <v>366.76</v>
      </c>
      <c r="F1580" s="17">
        <f t="shared" si="459"/>
        <v>2</v>
      </c>
      <c r="G1580" s="17">
        <f t="shared" si="460"/>
        <v>529</v>
      </c>
      <c r="H1580" s="17">
        <f t="shared" si="461"/>
        <v>531</v>
      </c>
      <c r="I1580" s="17">
        <f t="shared" si="462"/>
        <v>1596158</v>
      </c>
      <c r="J1580" s="17">
        <f t="shared" si="463"/>
        <v>3598789</v>
      </c>
      <c r="K1580" s="17">
        <f t="shared" si="464"/>
        <v>5194947</v>
      </c>
      <c r="L1580" s="17">
        <f>分割表!$B$5</f>
        <v>1596160</v>
      </c>
      <c r="M1580" s="17">
        <f>分割表!$C$5</f>
        <v>3599318</v>
      </c>
      <c r="N1580" s="17">
        <f t="shared" si="465"/>
        <v>5195478</v>
      </c>
      <c r="O1580" s="17">
        <f t="shared" si="466"/>
        <v>1.3862943611198906</v>
      </c>
      <c r="P1580" s="17">
        <f t="shared" si="467"/>
        <v>3317.3528804530401</v>
      </c>
      <c r="Q1580" s="17">
        <f t="shared" si="468"/>
        <v>3331.8986332794693</v>
      </c>
      <c r="R1580" s="17">
        <f t="shared" si="469"/>
        <v>22798100.370526604</v>
      </c>
      <c r="S1580" s="17">
        <f t="shared" si="470"/>
        <v>54327707.261868581</v>
      </c>
      <c r="T1580" s="17">
        <f t="shared" si="471"/>
        <v>80330488.763457522</v>
      </c>
      <c r="U1580" s="17">
        <f t="shared" si="472"/>
        <v>22798130.936747961</v>
      </c>
      <c r="V1580" s="17">
        <f t="shared" si="473"/>
        <v>54336222.141856313</v>
      </c>
      <c r="W1580" s="17">
        <f t="shared" si="474"/>
        <v>80339230.748191163</v>
      </c>
      <c r="X1580" s="17">
        <f t="shared" si="475"/>
        <v>-4.7585177546383126E-2</v>
      </c>
    </row>
    <row r="1581" spans="1:24" s="17" customFormat="1">
      <c r="A1581" s="17" t="s">
        <v>2719</v>
      </c>
      <c r="B1581" s="17">
        <v>21</v>
      </c>
      <c r="C1581" s="17">
        <v>580</v>
      </c>
      <c r="D1581" s="17">
        <f t="shared" si="457"/>
        <v>601</v>
      </c>
      <c r="E1581" s="2">
        <f t="shared" si="458"/>
        <v>293.23</v>
      </c>
      <c r="F1581" s="17">
        <f t="shared" si="459"/>
        <v>21</v>
      </c>
      <c r="G1581" s="17">
        <f t="shared" si="460"/>
        <v>580</v>
      </c>
      <c r="H1581" s="17">
        <f t="shared" si="461"/>
        <v>601</v>
      </c>
      <c r="I1581" s="17">
        <f t="shared" si="462"/>
        <v>1596139</v>
      </c>
      <c r="J1581" s="17">
        <f t="shared" si="463"/>
        <v>3598738</v>
      </c>
      <c r="K1581" s="17">
        <f t="shared" si="464"/>
        <v>5194877</v>
      </c>
      <c r="L1581" s="17">
        <f>分割表!$B$5</f>
        <v>1596160</v>
      </c>
      <c r="M1581" s="17">
        <f>分割表!$C$5</f>
        <v>3599318</v>
      </c>
      <c r="N1581" s="17">
        <f t="shared" si="465"/>
        <v>5195478</v>
      </c>
      <c r="O1581" s="17">
        <f t="shared" si="466"/>
        <v>63.934971192191881</v>
      </c>
      <c r="P1581" s="17">
        <f t="shared" si="467"/>
        <v>3690.5563000534698</v>
      </c>
      <c r="Q1581" s="17">
        <f t="shared" si="468"/>
        <v>3845.5555556556596</v>
      </c>
      <c r="R1581" s="17">
        <f t="shared" si="469"/>
        <v>22797809.991548751</v>
      </c>
      <c r="S1581" s="17">
        <f t="shared" si="470"/>
        <v>54326886.360724106</v>
      </c>
      <c r="T1581" s="17">
        <f t="shared" si="471"/>
        <v>80329336.340140522</v>
      </c>
      <c r="U1581" s="17">
        <f t="shared" si="472"/>
        <v>22798130.936747961</v>
      </c>
      <c r="V1581" s="17">
        <f t="shared" si="473"/>
        <v>54336222.141856313</v>
      </c>
      <c r="W1581" s="17">
        <f t="shared" si="474"/>
        <v>80339230.748191163</v>
      </c>
      <c r="X1581" s="17">
        <f t="shared" si="475"/>
        <v>-4.7603989657348994E-2</v>
      </c>
    </row>
    <row r="1582" spans="1:24" s="17" customFormat="1">
      <c r="A1582" s="17" t="s">
        <v>2658</v>
      </c>
      <c r="B1582" s="17">
        <v>117</v>
      </c>
      <c r="C1582" s="17">
        <v>837</v>
      </c>
      <c r="D1582" s="17">
        <f t="shared" si="457"/>
        <v>954</v>
      </c>
      <c r="E1582" s="2">
        <f t="shared" si="458"/>
        <v>180.55</v>
      </c>
      <c r="F1582" s="17">
        <f t="shared" si="459"/>
        <v>117</v>
      </c>
      <c r="G1582" s="17">
        <f t="shared" si="460"/>
        <v>837</v>
      </c>
      <c r="H1582" s="17">
        <f t="shared" si="461"/>
        <v>954</v>
      </c>
      <c r="I1582" s="17">
        <f t="shared" si="462"/>
        <v>1596043</v>
      </c>
      <c r="J1582" s="17">
        <f t="shared" si="463"/>
        <v>3598481</v>
      </c>
      <c r="K1582" s="17">
        <f t="shared" si="464"/>
        <v>5194524</v>
      </c>
      <c r="L1582" s="17">
        <f>分割表!$B$5</f>
        <v>1596160</v>
      </c>
      <c r="M1582" s="17">
        <f>分割表!$C$5</f>
        <v>3599318</v>
      </c>
      <c r="N1582" s="17">
        <f t="shared" si="465"/>
        <v>5195478</v>
      </c>
      <c r="O1582" s="17">
        <f t="shared" si="466"/>
        <v>557.17435037133748</v>
      </c>
      <c r="P1582" s="17">
        <f t="shared" si="467"/>
        <v>5632.8627469996909</v>
      </c>
      <c r="Q1582" s="17">
        <f t="shared" si="468"/>
        <v>6545.0731425616659</v>
      </c>
      <c r="R1582" s="17">
        <f t="shared" si="469"/>
        <v>22796342.817013763</v>
      </c>
      <c r="S1582" s="17">
        <f t="shared" si="470"/>
        <v>54322749.673797898</v>
      </c>
      <c r="T1582" s="17">
        <f t="shared" si="471"/>
        <v>80323524.848356754</v>
      </c>
      <c r="U1582" s="17">
        <f t="shared" si="472"/>
        <v>22798130.936747961</v>
      </c>
      <c r="V1582" s="17">
        <f t="shared" si="473"/>
        <v>54336222.141856313</v>
      </c>
      <c r="W1582" s="17">
        <f t="shared" si="474"/>
        <v>80339230.748191163</v>
      </c>
      <c r="X1582" s="17">
        <f t="shared" si="475"/>
        <v>-4.7636865072983869E-2</v>
      </c>
    </row>
    <row r="1583" spans="1:24" s="17" customFormat="1">
      <c r="A1583" s="17" t="s">
        <v>222</v>
      </c>
      <c r="B1583" s="17">
        <v>90</v>
      </c>
      <c r="C1583" s="17">
        <v>766</v>
      </c>
      <c r="D1583" s="17">
        <f t="shared" si="457"/>
        <v>856</v>
      </c>
      <c r="E1583" s="2">
        <f t="shared" si="458"/>
        <v>199.14</v>
      </c>
      <c r="F1583" s="17">
        <f t="shared" si="459"/>
        <v>90</v>
      </c>
      <c r="G1583" s="17">
        <f t="shared" si="460"/>
        <v>766</v>
      </c>
      <c r="H1583" s="17">
        <f t="shared" si="461"/>
        <v>856</v>
      </c>
      <c r="I1583" s="17">
        <f t="shared" si="462"/>
        <v>1596070</v>
      </c>
      <c r="J1583" s="17">
        <f t="shared" si="463"/>
        <v>3598552</v>
      </c>
      <c r="K1583" s="17">
        <f t="shared" si="464"/>
        <v>5194622</v>
      </c>
      <c r="L1583" s="17">
        <f>分割表!$B$5</f>
        <v>1596160</v>
      </c>
      <c r="M1583" s="17">
        <f>分割表!$C$5</f>
        <v>3599318</v>
      </c>
      <c r="N1583" s="17">
        <f t="shared" si="465"/>
        <v>5195478</v>
      </c>
      <c r="O1583" s="17">
        <f t="shared" si="466"/>
        <v>404.98287032972382</v>
      </c>
      <c r="P1583" s="17">
        <f t="shared" si="467"/>
        <v>5087.1455420212924</v>
      </c>
      <c r="Q1583" s="17">
        <f t="shared" si="468"/>
        <v>5779.9434419773315</v>
      </c>
      <c r="R1583" s="17">
        <f t="shared" si="469"/>
        <v>22796755.459268112</v>
      </c>
      <c r="S1583" s="17">
        <f t="shared" si="470"/>
        <v>54323892.492086597</v>
      </c>
      <c r="T1583" s="17">
        <f t="shared" si="471"/>
        <v>80325138.234605253</v>
      </c>
      <c r="U1583" s="17">
        <f t="shared" si="472"/>
        <v>22798130.936747961</v>
      </c>
      <c r="V1583" s="17">
        <f t="shared" si="473"/>
        <v>54336222.141856313</v>
      </c>
      <c r="W1583" s="17">
        <f t="shared" si="474"/>
        <v>80339230.748191163</v>
      </c>
      <c r="X1583" s="17">
        <f t="shared" si="475"/>
        <v>-4.7744047996908921E-2</v>
      </c>
    </row>
    <row r="1584" spans="1:24" s="17" customFormat="1">
      <c r="A1584" s="17" t="s">
        <v>1902</v>
      </c>
      <c r="B1584" s="17">
        <v>48</v>
      </c>
      <c r="C1584" s="17">
        <v>654</v>
      </c>
      <c r="D1584" s="17">
        <f t="shared" si="457"/>
        <v>702</v>
      </c>
      <c r="E1584" s="2">
        <f t="shared" si="458"/>
        <v>243.23</v>
      </c>
      <c r="F1584" s="17">
        <f t="shared" si="459"/>
        <v>48</v>
      </c>
      <c r="G1584" s="17">
        <f t="shared" si="460"/>
        <v>654</v>
      </c>
      <c r="H1584" s="17">
        <f t="shared" si="461"/>
        <v>702</v>
      </c>
      <c r="I1584" s="17">
        <f t="shared" si="462"/>
        <v>1596112</v>
      </c>
      <c r="J1584" s="17">
        <f t="shared" si="463"/>
        <v>3598664</v>
      </c>
      <c r="K1584" s="17">
        <f t="shared" si="464"/>
        <v>5194776</v>
      </c>
      <c r="L1584" s="17">
        <f>分割表!$B$5</f>
        <v>1596160</v>
      </c>
      <c r="M1584" s="17">
        <f>分割表!$C$5</f>
        <v>3599318</v>
      </c>
      <c r="N1584" s="17">
        <f t="shared" si="465"/>
        <v>5195478</v>
      </c>
      <c r="O1584" s="17">
        <f t="shared" si="466"/>
        <v>185.81764852357878</v>
      </c>
      <c r="P1584" s="17">
        <f t="shared" si="467"/>
        <v>4239.9522078530081</v>
      </c>
      <c r="Q1584" s="17">
        <f t="shared" si="468"/>
        <v>4600.8612496261194</v>
      </c>
      <c r="R1584" s="17">
        <f t="shared" si="469"/>
        <v>22797397.348127175</v>
      </c>
      <c r="S1584" s="17">
        <f t="shared" si="470"/>
        <v>54325695.250544734</v>
      </c>
      <c r="T1584" s="17">
        <f t="shared" si="471"/>
        <v>80327673.559588283</v>
      </c>
      <c r="U1584" s="17">
        <f t="shared" si="472"/>
        <v>22798130.936747961</v>
      </c>
      <c r="V1584" s="17">
        <f t="shared" si="473"/>
        <v>54336222.141856313</v>
      </c>
      <c r="W1584" s="17">
        <f t="shared" si="474"/>
        <v>80339230.748191163</v>
      </c>
      <c r="X1584" s="17">
        <f t="shared" si="475"/>
        <v>-4.7769421292422641E-2</v>
      </c>
    </row>
    <row r="1585" spans="1:24" s="17" customFormat="1">
      <c r="A1585" s="17" t="s">
        <v>1384</v>
      </c>
      <c r="B1585" s="17">
        <v>6</v>
      </c>
      <c r="C1585" s="17">
        <v>542</v>
      </c>
      <c r="D1585" s="17">
        <f t="shared" si="457"/>
        <v>548</v>
      </c>
      <c r="E1585" s="2">
        <f t="shared" si="458"/>
        <v>345.95</v>
      </c>
      <c r="F1585" s="17">
        <f t="shared" si="459"/>
        <v>6</v>
      </c>
      <c r="G1585" s="17">
        <f t="shared" si="460"/>
        <v>542</v>
      </c>
      <c r="H1585" s="17">
        <f t="shared" si="461"/>
        <v>548</v>
      </c>
      <c r="I1585" s="17">
        <f t="shared" si="462"/>
        <v>1596154</v>
      </c>
      <c r="J1585" s="17">
        <f t="shared" si="463"/>
        <v>3598776</v>
      </c>
      <c r="K1585" s="17">
        <f t="shared" si="464"/>
        <v>5194930</v>
      </c>
      <c r="L1585" s="17">
        <f>分割表!$B$5</f>
        <v>1596160</v>
      </c>
      <c r="M1585" s="17">
        <f>分割表!$C$5</f>
        <v>3599318</v>
      </c>
      <c r="N1585" s="17">
        <f t="shared" si="465"/>
        <v>5195478</v>
      </c>
      <c r="O1585" s="17">
        <f t="shared" si="466"/>
        <v>10.750556815368331</v>
      </c>
      <c r="P1585" s="17">
        <f t="shared" si="467"/>
        <v>3412.0341727802884</v>
      </c>
      <c r="Q1585" s="17">
        <f t="shared" si="468"/>
        <v>3455.8388572475128</v>
      </c>
      <c r="R1585" s="17">
        <f t="shared" si="469"/>
        <v>22798039.23809142</v>
      </c>
      <c r="S1585" s="17">
        <f t="shared" si="470"/>
        <v>54327498.012488611</v>
      </c>
      <c r="T1585" s="17">
        <f t="shared" si="471"/>
        <v>80330208.889136672</v>
      </c>
      <c r="U1585" s="17">
        <f t="shared" si="472"/>
        <v>22798130.936747961</v>
      </c>
      <c r="V1585" s="17">
        <f t="shared" si="473"/>
        <v>54336222.141856313</v>
      </c>
      <c r="W1585" s="17">
        <f t="shared" si="474"/>
        <v>80339230.748191163</v>
      </c>
      <c r="X1585" s="17">
        <f t="shared" si="475"/>
        <v>-4.7794794587936354E-2</v>
      </c>
    </row>
    <row r="1586" spans="1:24" s="17" customFormat="1">
      <c r="A1586" s="17" t="s">
        <v>796</v>
      </c>
      <c r="B1586" s="17">
        <v>31</v>
      </c>
      <c r="C1586" s="17">
        <v>615</v>
      </c>
      <c r="D1586" s="17">
        <f t="shared" si="457"/>
        <v>646</v>
      </c>
      <c r="E1586" s="2">
        <f t="shared" si="458"/>
        <v>275.89</v>
      </c>
      <c r="F1586" s="17">
        <f t="shared" si="459"/>
        <v>31</v>
      </c>
      <c r="G1586" s="17">
        <f t="shared" si="460"/>
        <v>615</v>
      </c>
      <c r="H1586" s="17">
        <f t="shared" si="461"/>
        <v>646</v>
      </c>
      <c r="I1586" s="17">
        <f t="shared" si="462"/>
        <v>1596129</v>
      </c>
      <c r="J1586" s="17">
        <f t="shared" si="463"/>
        <v>3598703</v>
      </c>
      <c r="K1586" s="17">
        <f t="shared" si="464"/>
        <v>5194832</v>
      </c>
      <c r="L1586" s="17">
        <f>分割表!$B$5</f>
        <v>1596160</v>
      </c>
      <c r="M1586" s="17">
        <f>分割表!$C$5</f>
        <v>3599318</v>
      </c>
      <c r="N1586" s="17">
        <f t="shared" si="465"/>
        <v>5195478</v>
      </c>
      <c r="O1586" s="17">
        <f t="shared" si="466"/>
        <v>106.45360333903953</v>
      </c>
      <c r="P1586" s="17">
        <f t="shared" si="467"/>
        <v>3949.2976947010084</v>
      </c>
      <c r="Q1586" s="17">
        <f t="shared" si="468"/>
        <v>4180.1364794435603</v>
      </c>
      <c r="R1586" s="17">
        <f t="shared" si="469"/>
        <v>22797657.160598617</v>
      </c>
      <c r="S1586" s="17">
        <f t="shared" si="470"/>
        <v>54326322.997611776</v>
      </c>
      <c r="T1586" s="17">
        <f t="shared" si="471"/>
        <v>80328595.497077659</v>
      </c>
      <c r="U1586" s="17">
        <f t="shared" si="472"/>
        <v>22798130.936747961</v>
      </c>
      <c r="V1586" s="17">
        <f t="shared" si="473"/>
        <v>54336222.141856313</v>
      </c>
      <c r="W1586" s="17">
        <f t="shared" si="474"/>
        <v>80339230.748191163</v>
      </c>
      <c r="X1586" s="17">
        <f t="shared" si="475"/>
        <v>-4.8355211060397668E-2</v>
      </c>
    </row>
    <row r="1587" spans="1:24" s="17" customFormat="1">
      <c r="A1587" s="17" t="s">
        <v>1377</v>
      </c>
      <c r="B1587" s="17">
        <v>84</v>
      </c>
      <c r="C1587" s="17">
        <v>757</v>
      </c>
      <c r="D1587" s="17">
        <f t="shared" si="457"/>
        <v>841</v>
      </c>
      <c r="E1587" s="2">
        <f t="shared" si="458"/>
        <v>207.65</v>
      </c>
      <c r="F1587" s="17">
        <f t="shared" si="459"/>
        <v>84</v>
      </c>
      <c r="G1587" s="17">
        <f t="shared" si="460"/>
        <v>757</v>
      </c>
      <c r="H1587" s="17">
        <f t="shared" si="461"/>
        <v>841</v>
      </c>
      <c r="I1587" s="17">
        <f t="shared" si="462"/>
        <v>1596076</v>
      </c>
      <c r="J1587" s="17">
        <f t="shared" si="463"/>
        <v>3598561</v>
      </c>
      <c r="K1587" s="17">
        <f t="shared" si="464"/>
        <v>5194637</v>
      </c>
      <c r="L1587" s="17">
        <f>分割表!$B$5</f>
        <v>1596160</v>
      </c>
      <c r="M1587" s="17">
        <f>分割表!$C$5</f>
        <v>3599318</v>
      </c>
      <c r="N1587" s="17">
        <f t="shared" si="465"/>
        <v>5195478</v>
      </c>
      <c r="O1587" s="17">
        <f t="shared" si="466"/>
        <v>372.18861110283831</v>
      </c>
      <c r="P1587" s="17">
        <f t="shared" si="467"/>
        <v>5018.4279828521485</v>
      </c>
      <c r="Q1587" s="17">
        <f t="shared" si="468"/>
        <v>5663.7915860372495</v>
      </c>
      <c r="R1587" s="17">
        <f t="shared" si="469"/>
        <v>22796847.157608885</v>
      </c>
      <c r="S1587" s="17">
        <f t="shared" si="470"/>
        <v>54324037.356476754</v>
      </c>
      <c r="T1587" s="17">
        <f t="shared" si="471"/>
        <v>80325385.181643173</v>
      </c>
      <c r="U1587" s="17">
        <f t="shared" si="472"/>
        <v>22798130.936747961</v>
      </c>
      <c r="V1587" s="17">
        <f t="shared" si="473"/>
        <v>54336222.141856313</v>
      </c>
      <c r="W1587" s="17">
        <f t="shared" si="474"/>
        <v>80339230.748191163</v>
      </c>
      <c r="X1587" s="17">
        <f t="shared" si="475"/>
        <v>-4.8383773391074518E-2</v>
      </c>
    </row>
    <row r="1588" spans="1:24" s="17" customFormat="1">
      <c r="A1588" s="17" t="s">
        <v>963</v>
      </c>
      <c r="B1588" s="17">
        <v>6</v>
      </c>
      <c r="C1588" s="17">
        <v>550</v>
      </c>
      <c r="D1588" s="17">
        <f t="shared" si="457"/>
        <v>556</v>
      </c>
      <c r="E1588" s="2">
        <f t="shared" si="458"/>
        <v>351.65</v>
      </c>
      <c r="F1588" s="17">
        <f t="shared" si="459"/>
        <v>6</v>
      </c>
      <c r="G1588" s="17">
        <f t="shared" si="460"/>
        <v>550</v>
      </c>
      <c r="H1588" s="17">
        <f t="shared" si="461"/>
        <v>556</v>
      </c>
      <c r="I1588" s="17">
        <f t="shared" si="462"/>
        <v>1596154</v>
      </c>
      <c r="J1588" s="17">
        <f t="shared" si="463"/>
        <v>3598768</v>
      </c>
      <c r="K1588" s="17">
        <f t="shared" si="464"/>
        <v>5194922</v>
      </c>
      <c r="L1588" s="17">
        <f>分割表!$B$5</f>
        <v>1596160</v>
      </c>
      <c r="M1588" s="17">
        <f>分割表!$C$5</f>
        <v>3599318</v>
      </c>
      <c r="N1588" s="17">
        <f t="shared" si="465"/>
        <v>5195478</v>
      </c>
      <c r="O1588" s="17">
        <f t="shared" si="466"/>
        <v>10.750556815368331</v>
      </c>
      <c r="P1588" s="17">
        <f t="shared" si="467"/>
        <v>3470.4550530245838</v>
      </c>
      <c r="Q1588" s="17">
        <f t="shared" si="468"/>
        <v>3514.3471716033237</v>
      </c>
      <c r="R1588" s="17">
        <f t="shared" si="469"/>
        <v>22798039.23809142</v>
      </c>
      <c r="S1588" s="17">
        <f t="shared" si="470"/>
        <v>54327369.243662737</v>
      </c>
      <c r="T1588" s="17">
        <f t="shared" si="471"/>
        <v>80330077.183593169</v>
      </c>
      <c r="U1588" s="17">
        <f t="shared" si="472"/>
        <v>22798130.936747961</v>
      </c>
      <c r="V1588" s="17">
        <f t="shared" si="473"/>
        <v>54336222.141856313</v>
      </c>
      <c r="W1588" s="17">
        <f t="shared" si="474"/>
        <v>80339230.748191163</v>
      </c>
      <c r="X1588" s="17">
        <f t="shared" si="475"/>
        <v>-4.8521766745266218E-2</v>
      </c>
    </row>
    <row r="1589" spans="1:24" s="17" customFormat="1">
      <c r="A1589" s="17" t="s">
        <v>1121</v>
      </c>
      <c r="B1589" s="17">
        <v>8</v>
      </c>
      <c r="C1589" s="17">
        <v>558</v>
      </c>
      <c r="D1589" s="17">
        <f t="shared" si="457"/>
        <v>566</v>
      </c>
      <c r="E1589" s="2">
        <f t="shared" si="458"/>
        <v>344.5</v>
      </c>
      <c r="F1589" s="17">
        <f t="shared" si="459"/>
        <v>8</v>
      </c>
      <c r="G1589" s="17">
        <f t="shared" si="460"/>
        <v>558</v>
      </c>
      <c r="H1589" s="17">
        <f t="shared" si="461"/>
        <v>566</v>
      </c>
      <c r="I1589" s="17">
        <f t="shared" si="462"/>
        <v>1596152</v>
      </c>
      <c r="J1589" s="17">
        <f t="shared" si="463"/>
        <v>3598760</v>
      </c>
      <c r="K1589" s="17">
        <f t="shared" si="464"/>
        <v>5194912</v>
      </c>
      <c r="L1589" s="17">
        <f>分割表!$B$5</f>
        <v>1596160</v>
      </c>
      <c r="M1589" s="17">
        <f>分割表!$C$5</f>
        <v>3599318</v>
      </c>
      <c r="N1589" s="17">
        <f t="shared" si="465"/>
        <v>5195478</v>
      </c>
      <c r="O1589" s="17">
        <f t="shared" si="466"/>
        <v>16.635532333438686</v>
      </c>
      <c r="P1589" s="17">
        <f t="shared" si="467"/>
        <v>3528.9923010087714</v>
      </c>
      <c r="Q1589" s="17">
        <f t="shared" si="468"/>
        <v>3587.6442482630018</v>
      </c>
      <c r="R1589" s="17">
        <f t="shared" si="469"/>
        <v>22798008.671877589</v>
      </c>
      <c r="S1589" s="17">
        <f t="shared" si="470"/>
        <v>54327240.474854648</v>
      </c>
      <c r="T1589" s="17">
        <f t="shared" si="471"/>
        <v>80329912.551681116</v>
      </c>
      <c r="U1589" s="17">
        <f t="shared" si="472"/>
        <v>22798130.936747961</v>
      </c>
      <c r="V1589" s="17">
        <f t="shared" si="473"/>
        <v>54336222.141856313</v>
      </c>
      <c r="W1589" s="17">
        <f t="shared" si="474"/>
        <v>80339230.748191163</v>
      </c>
      <c r="X1589" s="17">
        <f t="shared" si="475"/>
        <v>-4.8762882545542188E-2</v>
      </c>
    </row>
    <row r="1590" spans="1:24" s="17" customFormat="1">
      <c r="A1590" s="17" t="s">
        <v>2667</v>
      </c>
      <c r="B1590" s="17">
        <v>91</v>
      </c>
      <c r="C1590" s="17">
        <v>780</v>
      </c>
      <c r="D1590" s="17">
        <f t="shared" si="457"/>
        <v>871</v>
      </c>
      <c r="E1590" s="2">
        <f t="shared" si="458"/>
        <v>204.17</v>
      </c>
      <c r="F1590" s="17">
        <f t="shared" si="459"/>
        <v>91</v>
      </c>
      <c r="G1590" s="17">
        <f t="shared" si="460"/>
        <v>780</v>
      </c>
      <c r="H1590" s="17">
        <f t="shared" si="461"/>
        <v>871</v>
      </c>
      <c r="I1590" s="17">
        <f t="shared" si="462"/>
        <v>1596069</v>
      </c>
      <c r="J1590" s="17">
        <f t="shared" si="463"/>
        <v>3598538</v>
      </c>
      <c r="K1590" s="17">
        <f t="shared" si="464"/>
        <v>5194607</v>
      </c>
      <c r="L1590" s="17">
        <f>分割表!$B$5</f>
        <v>1596160</v>
      </c>
      <c r="M1590" s="17">
        <f>分割表!$C$5</f>
        <v>3599318</v>
      </c>
      <c r="N1590" s="17">
        <f t="shared" si="465"/>
        <v>5195478</v>
      </c>
      <c r="O1590" s="17">
        <f t="shared" si="466"/>
        <v>410.48821509303332</v>
      </c>
      <c r="P1590" s="17">
        <f t="shared" si="467"/>
        <v>5194.2492573532372</v>
      </c>
      <c r="Q1590" s="17">
        <f t="shared" si="468"/>
        <v>5896.3581618385297</v>
      </c>
      <c r="R1590" s="17">
        <f t="shared" si="469"/>
        <v>22796740.17621351</v>
      </c>
      <c r="S1590" s="17">
        <f t="shared" si="470"/>
        <v>54323667.147524424</v>
      </c>
      <c r="T1590" s="17">
        <f t="shared" si="471"/>
        <v>80324891.28761065</v>
      </c>
      <c r="U1590" s="17">
        <f t="shared" si="472"/>
        <v>22798130.936747961</v>
      </c>
      <c r="V1590" s="17">
        <f t="shared" si="473"/>
        <v>54336222.141856313</v>
      </c>
      <c r="W1590" s="17">
        <f t="shared" si="474"/>
        <v>80339230.748191163</v>
      </c>
      <c r="X1590" s="17">
        <f t="shared" si="475"/>
        <v>-4.8773321093709236E-2</v>
      </c>
    </row>
    <row r="1591" spans="1:24" s="17" customFormat="1">
      <c r="A1591" s="17" t="s">
        <v>2720</v>
      </c>
      <c r="B1591" s="17">
        <v>15</v>
      </c>
      <c r="C1591" s="17">
        <v>577</v>
      </c>
      <c r="D1591" s="17">
        <f t="shared" si="457"/>
        <v>592</v>
      </c>
      <c r="E1591" s="2">
        <f t="shared" si="458"/>
        <v>319.12</v>
      </c>
      <c r="F1591" s="17">
        <f t="shared" si="459"/>
        <v>15</v>
      </c>
      <c r="G1591" s="17">
        <f t="shared" si="460"/>
        <v>577</v>
      </c>
      <c r="H1591" s="17">
        <f t="shared" si="461"/>
        <v>592</v>
      </c>
      <c r="I1591" s="17">
        <f t="shared" si="462"/>
        <v>1596145</v>
      </c>
      <c r="J1591" s="17">
        <f t="shared" si="463"/>
        <v>3598741</v>
      </c>
      <c r="K1591" s="17">
        <f t="shared" si="464"/>
        <v>5194886</v>
      </c>
      <c r="L1591" s="17">
        <f>分割表!$B$5</f>
        <v>1596160</v>
      </c>
      <c r="M1591" s="17">
        <f>分割表!$C$5</f>
        <v>3599318</v>
      </c>
      <c r="N1591" s="17">
        <f t="shared" si="465"/>
        <v>5195478</v>
      </c>
      <c r="O1591" s="17">
        <f t="shared" si="466"/>
        <v>40.620753016533151</v>
      </c>
      <c r="P1591" s="17">
        <f t="shared" si="467"/>
        <v>3668.4749877751738</v>
      </c>
      <c r="Q1591" s="17">
        <f t="shared" si="468"/>
        <v>3779.0359278513311</v>
      </c>
      <c r="R1591" s="17">
        <f t="shared" si="469"/>
        <v>22797901.690148901</v>
      </c>
      <c r="S1591" s="17">
        <f t="shared" si="470"/>
        <v>54326934.649006709</v>
      </c>
      <c r="T1591" s="17">
        <f t="shared" si="471"/>
        <v>80329484.508799866</v>
      </c>
      <c r="U1591" s="17">
        <f t="shared" si="472"/>
        <v>22798130.936747961</v>
      </c>
      <c r="V1591" s="17">
        <f t="shared" si="473"/>
        <v>54336222.141856313</v>
      </c>
      <c r="W1591" s="17">
        <f t="shared" si="474"/>
        <v>80339230.748191163</v>
      </c>
      <c r="X1591" s="17">
        <f t="shared" si="475"/>
        <v>-4.8788944169511975E-2</v>
      </c>
    </row>
    <row r="1592" spans="1:24" s="17" customFormat="1">
      <c r="A1592" s="17" t="s">
        <v>674</v>
      </c>
      <c r="B1592" s="17">
        <v>6</v>
      </c>
      <c r="C1592" s="17">
        <v>553</v>
      </c>
      <c r="D1592" s="17">
        <f t="shared" si="457"/>
        <v>559</v>
      </c>
      <c r="E1592" s="2">
        <f t="shared" si="458"/>
        <v>353.79</v>
      </c>
      <c r="F1592" s="17">
        <f t="shared" si="459"/>
        <v>6</v>
      </c>
      <c r="G1592" s="17">
        <f t="shared" si="460"/>
        <v>553</v>
      </c>
      <c r="H1592" s="17">
        <f t="shared" si="461"/>
        <v>559</v>
      </c>
      <c r="I1592" s="17">
        <f t="shared" si="462"/>
        <v>1596154</v>
      </c>
      <c r="J1592" s="17">
        <f t="shared" si="463"/>
        <v>3598765</v>
      </c>
      <c r="K1592" s="17">
        <f t="shared" si="464"/>
        <v>5194919</v>
      </c>
      <c r="L1592" s="17">
        <f>分割表!$B$5</f>
        <v>1596160</v>
      </c>
      <c r="M1592" s="17">
        <f>分割表!$C$5</f>
        <v>3599318</v>
      </c>
      <c r="N1592" s="17">
        <f t="shared" si="465"/>
        <v>5195478</v>
      </c>
      <c r="O1592" s="17">
        <f t="shared" si="466"/>
        <v>10.750556815368331</v>
      </c>
      <c r="P1592" s="17">
        <f t="shared" si="467"/>
        <v>3492.3929748418514</v>
      </c>
      <c r="Q1592" s="17">
        <f t="shared" si="468"/>
        <v>3536.3175554937002</v>
      </c>
      <c r="R1592" s="17">
        <f t="shared" si="469"/>
        <v>22798039.23809142</v>
      </c>
      <c r="S1592" s="17">
        <f t="shared" si="470"/>
        <v>54327320.955357619</v>
      </c>
      <c r="T1592" s="17">
        <f t="shared" si="471"/>
        <v>80330027.794017538</v>
      </c>
      <c r="U1592" s="17">
        <f t="shared" si="472"/>
        <v>22798130.936747961</v>
      </c>
      <c r="V1592" s="17">
        <f t="shared" si="473"/>
        <v>54336222.141856313</v>
      </c>
      <c r="W1592" s="17">
        <f t="shared" si="474"/>
        <v>80339230.748191163</v>
      </c>
      <c r="X1592" s="17">
        <f t="shared" si="475"/>
        <v>-4.8794381304264917E-2</v>
      </c>
    </row>
    <row r="1593" spans="1:24" s="17" customFormat="1">
      <c r="A1593" s="17" t="s">
        <v>2726</v>
      </c>
      <c r="B1593" s="17">
        <v>10</v>
      </c>
      <c r="C1593" s="17">
        <v>564</v>
      </c>
      <c r="D1593" s="17">
        <f t="shared" si="457"/>
        <v>574</v>
      </c>
      <c r="E1593" s="2">
        <f t="shared" si="458"/>
        <v>336.83</v>
      </c>
      <c r="F1593" s="17">
        <f t="shared" si="459"/>
        <v>10</v>
      </c>
      <c r="G1593" s="17">
        <f t="shared" si="460"/>
        <v>564</v>
      </c>
      <c r="H1593" s="17">
        <f t="shared" si="461"/>
        <v>574</v>
      </c>
      <c r="I1593" s="17">
        <f t="shared" si="462"/>
        <v>1596150</v>
      </c>
      <c r="J1593" s="17">
        <f t="shared" si="463"/>
        <v>3598754</v>
      </c>
      <c r="K1593" s="17">
        <f t="shared" si="464"/>
        <v>5194904</v>
      </c>
      <c r="L1593" s="17">
        <f>分割表!$B$5</f>
        <v>1596160</v>
      </c>
      <c r="M1593" s="17">
        <f>分割表!$C$5</f>
        <v>3599318</v>
      </c>
      <c r="N1593" s="17">
        <f t="shared" si="465"/>
        <v>5195478</v>
      </c>
      <c r="O1593" s="17">
        <f t="shared" si="466"/>
        <v>23.025850929940461</v>
      </c>
      <c r="P1593" s="17">
        <f t="shared" si="467"/>
        <v>3572.9705978449056</v>
      </c>
      <c r="Q1593" s="17">
        <f t="shared" si="468"/>
        <v>3646.4092734874312</v>
      </c>
      <c r="R1593" s="17">
        <f t="shared" si="469"/>
        <v>22797978.105666257</v>
      </c>
      <c r="S1593" s="17">
        <f t="shared" si="470"/>
        <v>54327143.898260251</v>
      </c>
      <c r="T1593" s="17">
        <f t="shared" si="471"/>
        <v>80329780.846165329</v>
      </c>
      <c r="U1593" s="17">
        <f t="shared" si="472"/>
        <v>22798130.936747961</v>
      </c>
      <c r="V1593" s="17">
        <f t="shared" si="473"/>
        <v>54336222.141856313</v>
      </c>
      <c r="W1593" s="17">
        <f t="shared" si="474"/>
        <v>80339230.748191163</v>
      </c>
      <c r="X1593" s="17">
        <f t="shared" si="475"/>
        <v>-4.8822255306485686E-2</v>
      </c>
    </row>
    <row r="1594" spans="1:24" s="17" customFormat="1">
      <c r="A1594" s="17" t="s">
        <v>2703</v>
      </c>
      <c r="B1594" s="17">
        <v>36</v>
      </c>
      <c r="C1594" s="17">
        <v>638</v>
      </c>
      <c r="D1594" s="17">
        <f t="shared" si="457"/>
        <v>674</v>
      </c>
      <c r="E1594" s="2">
        <f t="shared" si="458"/>
        <v>272.37</v>
      </c>
      <c r="F1594" s="17">
        <f t="shared" si="459"/>
        <v>36</v>
      </c>
      <c r="G1594" s="17">
        <f t="shared" si="460"/>
        <v>638</v>
      </c>
      <c r="H1594" s="17">
        <f t="shared" si="461"/>
        <v>674</v>
      </c>
      <c r="I1594" s="17">
        <f t="shared" si="462"/>
        <v>1596124</v>
      </c>
      <c r="J1594" s="17">
        <f t="shared" si="463"/>
        <v>3598680</v>
      </c>
      <c r="K1594" s="17">
        <f t="shared" si="464"/>
        <v>5194804</v>
      </c>
      <c r="L1594" s="17">
        <f>分割表!$B$5</f>
        <v>1596160</v>
      </c>
      <c r="M1594" s="17">
        <f>分割表!$C$5</f>
        <v>3599318</v>
      </c>
      <c r="N1594" s="17">
        <f t="shared" si="465"/>
        <v>5195478</v>
      </c>
      <c r="O1594" s="17">
        <f t="shared" si="466"/>
        <v>129.00668178441995</v>
      </c>
      <c r="P1594" s="17">
        <f t="shared" si="467"/>
        <v>4120.419824773976</v>
      </c>
      <c r="Q1594" s="17">
        <f t="shared" si="468"/>
        <v>4389.9170947548946</v>
      </c>
      <c r="R1594" s="17">
        <f t="shared" si="469"/>
        <v>22797580.745147042</v>
      </c>
      <c r="S1594" s="17">
        <f t="shared" si="470"/>
        <v>54325952.787751876</v>
      </c>
      <c r="T1594" s="17">
        <f t="shared" si="471"/>
        <v>80328134.528257519</v>
      </c>
      <c r="U1594" s="17">
        <f t="shared" si="472"/>
        <v>22798130.936747961</v>
      </c>
      <c r="V1594" s="17">
        <f t="shared" si="473"/>
        <v>54336222.141856313</v>
      </c>
      <c r="W1594" s="17">
        <f t="shared" si="474"/>
        <v>80339230.748191163</v>
      </c>
      <c r="X1594" s="17">
        <f t="shared" si="475"/>
        <v>-4.923061512008628E-2</v>
      </c>
    </row>
    <row r="1595" spans="1:24" s="17" customFormat="1">
      <c r="A1595" s="17" t="s">
        <v>1499</v>
      </c>
      <c r="B1595" s="17">
        <v>7</v>
      </c>
      <c r="C1595" s="17">
        <v>561</v>
      </c>
      <c r="D1595" s="17">
        <f t="shared" si="457"/>
        <v>568</v>
      </c>
      <c r="E1595" s="2">
        <f t="shared" si="458"/>
        <v>352.91</v>
      </c>
      <c r="F1595" s="17">
        <f t="shared" si="459"/>
        <v>7</v>
      </c>
      <c r="G1595" s="17">
        <f t="shared" si="460"/>
        <v>561</v>
      </c>
      <c r="H1595" s="17">
        <f t="shared" si="461"/>
        <v>568</v>
      </c>
      <c r="I1595" s="17">
        <f t="shared" si="462"/>
        <v>1596153</v>
      </c>
      <c r="J1595" s="17">
        <f t="shared" si="463"/>
        <v>3598757</v>
      </c>
      <c r="K1595" s="17">
        <f t="shared" si="464"/>
        <v>5194910</v>
      </c>
      <c r="L1595" s="17">
        <f>分割表!$B$5</f>
        <v>1596160</v>
      </c>
      <c r="M1595" s="17">
        <f>分割表!$C$5</f>
        <v>3599318</v>
      </c>
      <c r="N1595" s="17">
        <f t="shared" si="465"/>
        <v>5195478</v>
      </c>
      <c r="O1595" s="17">
        <f t="shared" si="466"/>
        <v>13.621371043387192</v>
      </c>
      <c r="P1595" s="17">
        <f t="shared" si="467"/>
        <v>3550.9734279982326</v>
      </c>
      <c r="Q1595" s="17">
        <f t="shared" si="468"/>
        <v>3602.324965833614</v>
      </c>
      <c r="R1595" s="17">
        <f t="shared" si="469"/>
        <v>22798023.954984188</v>
      </c>
      <c r="S1595" s="17">
        <f t="shared" si="470"/>
        <v>54327192.186556205</v>
      </c>
      <c r="T1595" s="17">
        <f t="shared" si="471"/>
        <v>80329879.625301018</v>
      </c>
      <c r="U1595" s="17">
        <f t="shared" si="472"/>
        <v>22798130.936747961</v>
      </c>
      <c r="V1595" s="17">
        <f t="shared" si="473"/>
        <v>54336222.141856313</v>
      </c>
      <c r="W1595" s="17">
        <f t="shared" si="474"/>
        <v>80339230.748191163</v>
      </c>
      <c r="X1595" s="17">
        <f t="shared" si="475"/>
        <v>-4.9278425283067834E-2</v>
      </c>
    </row>
    <row r="1596" spans="1:24" s="17" customFormat="1">
      <c r="A1596" s="17" t="s">
        <v>556</v>
      </c>
      <c r="B1596" s="17">
        <v>145</v>
      </c>
      <c r="C1596" s="17">
        <v>930</v>
      </c>
      <c r="D1596" s="17">
        <f t="shared" si="457"/>
        <v>1075</v>
      </c>
      <c r="E1596" s="2">
        <f t="shared" si="458"/>
        <v>174.52</v>
      </c>
      <c r="F1596" s="17">
        <f t="shared" si="459"/>
        <v>145</v>
      </c>
      <c r="G1596" s="17">
        <f t="shared" si="460"/>
        <v>930</v>
      </c>
      <c r="H1596" s="17">
        <f t="shared" si="461"/>
        <v>1075</v>
      </c>
      <c r="I1596" s="17">
        <f t="shared" si="462"/>
        <v>1596015</v>
      </c>
      <c r="J1596" s="17">
        <f t="shared" si="463"/>
        <v>3598388</v>
      </c>
      <c r="K1596" s="17">
        <f t="shared" si="464"/>
        <v>5194403</v>
      </c>
      <c r="L1596" s="17">
        <f>分割表!$B$5</f>
        <v>1596160</v>
      </c>
      <c r="M1596" s="17">
        <f>分割表!$C$5</f>
        <v>3599318</v>
      </c>
      <c r="N1596" s="17">
        <f t="shared" si="465"/>
        <v>5195478</v>
      </c>
      <c r="O1596" s="17">
        <f t="shared" si="466"/>
        <v>721.62639265098323</v>
      </c>
      <c r="P1596" s="17">
        <f t="shared" si="467"/>
        <v>6356.7216651169902</v>
      </c>
      <c r="Q1596" s="17">
        <f t="shared" si="468"/>
        <v>7503.5816361038951</v>
      </c>
      <c r="R1596" s="17">
        <f t="shared" si="469"/>
        <v>22795914.8921954</v>
      </c>
      <c r="S1596" s="17">
        <f t="shared" si="470"/>
        <v>54321252.744919263</v>
      </c>
      <c r="T1596" s="17">
        <f t="shared" si="471"/>
        <v>80321532.812784269</v>
      </c>
      <c r="U1596" s="17">
        <f t="shared" si="472"/>
        <v>22798130.936747961</v>
      </c>
      <c r="V1596" s="17">
        <f t="shared" si="473"/>
        <v>54336222.141856313</v>
      </c>
      <c r="W1596" s="17">
        <f t="shared" si="474"/>
        <v>80339230.748191163</v>
      </c>
      <c r="X1596" s="17">
        <f t="shared" si="475"/>
        <v>-4.9285927403189003E-2</v>
      </c>
    </row>
    <row r="1597" spans="1:24" s="17" customFormat="1">
      <c r="A1597" s="17" t="s">
        <v>266</v>
      </c>
      <c r="B1597" s="17">
        <v>10</v>
      </c>
      <c r="C1597" s="17">
        <v>574</v>
      </c>
      <c r="D1597" s="17">
        <f t="shared" si="457"/>
        <v>584</v>
      </c>
      <c r="E1597" s="2">
        <f t="shared" si="458"/>
        <v>343.82</v>
      </c>
      <c r="F1597" s="17">
        <f t="shared" si="459"/>
        <v>10</v>
      </c>
      <c r="G1597" s="17">
        <f t="shared" si="460"/>
        <v>574</v>
      </c>
      <c r="H1597" s="17">
        <f t="shared" si="461"/>
        <v>584</v>
      </c>
      <c r="I1597" s="17">
        <f t="shared" si="462"/>
        <v>1596150</v>
      </c>
      <c r="J1597" s="17">
        <f t="shared" si="463"/>
        <v>3598744</v>
      </c>
      <c r="K1597" s="17">
        <f t="shared" si="464"/>
        <v>5194894</v>
      </c>
      <c r="L1597" s="17">
        <f>分割表!$B$5</f>
        <v>1596160</v>
      </c>
      <c r="M1597" s="17">
        <f>分割表!$C$5</f>
        <v>3599318</v>
      </c>
      <c r="N1597" s="17">
        <f t="shared" si="465"/>
        <v>5195478</v>
      </c>
      <c r="O1597" s="17">
        <f t="shared" si="466"/>
        <v>23.025850929940461</v>
      </c>
      <c r="P1597" s="17">
        <f t="shared" si="467"/>
        <v>3646.4092734874312</v>
      </c>
      <c r="Q1597" s="17">
        <f t="shared" si="468"/>
        <v>3720.0221739716844</v>
      </c>
      <c r="R1597" s="17">
        <f t="shared" si="469"/>
        <v>22797978.105666257</v>
      </c>
      <c r="S1597" s="17">
        <f t="shared" si="470"/>
        <v>54326982.937291823</v>
      </c>
      <c r="T1597" s="17">
        <f t="shared" si="471"/>
        <v>80329616.214287922</v>
      </c>
      <c r="U1597" s="17">
        <f t="shared" si="472"/>
        <v>22798130.936747961</v>
      </c>
      <c r="V1597" s="17">
        <f t="shared" si="473"/>
        <v>54336222.141856313</v>
      </c>
      <c r="W1597" s="17">
        <f t="shared" si="474"/>
        <v>80339230.748191163</v>
      </c>
      <c r="X1597" s="17">
        <f t="shared" si="475"/>
        <v>-4.9730970503148016E-2</v>
      </c>
    </row>
    <row r="1598" spans="1:24" s="17" customFormat="1">
      <c r="A1598" s="17" t="s">
        <v>964</v>
      </c>
      <c r="B1598" s="17">
        <v>2</v>
      </c>
      <c r="C1598" s="17">
        <v>554</v>
      </c>
      <c r="D1598" s="17">
        <f t="shared" si="457"/>
        <v>556</v>
      </c>
      <c r="E1598" s="2">
        <f t="shared" si="458"/>
        <v>384.93</v>
      </c>
      <c r="F1598" s="17">
        <f t="shared" si="459"/>
        <v>2</v>
      </c>
      <c r="G1598" s="17">
        <f t="shared" si="460"/>
        <v>554</v>
      </c>
      <c r="H1598" s="17">
        <f t="shared" si="461"/>
        <v>556</v>
      </c>
      <c r="I1598" s="17">
        <f t="shared" si="462"/>
        <v>1596158</v>
      </c>
      <c r="J1598" s="17">
        <f t="shared" si="463"/>
        <v>3598764</v>
      </c>
      <c r="K1598" s="17">
        <f t="shared" si="464"/>
        <v>5194922</v>
      </c>
      <c r="L1598" s="17">
        <f>分割表!$B$5</f>
        <v>1596160</v>
      </c>
      <c r="M1598" s="17">
        <f>分割表!$C$5</f>
        <v>3599318</v>
      </c>
      <c r="N1598" s="17">
        <f t="shared" si="465"/>
        <v>5195478</v>
      </c>
      <c r="O1598" s="17">
        <f t="shared" si="466"/>
        <v>1.3862943611198906</v>
      </c>
      <c r="P1598" s="17">
        <f t="shared" si="467"/>
        <v>3499.7092364579953</v>
      </c>
      <c r="Q1598" s="17">
        <f t="shared" si="468"/>
        <v>3514.3471716033237</v>
      </c>
      <c r="R1598" s="17">
        <f t="shared" si="469"/>
        <v>22798100.370526604</v>
      </c>
      <c r="S1598" s="17">
        <f t="shared" si="470"/>
        <v>54327304.859256469</v>
      </c>
      <c r="T1598" s="17">
        <f t="shared" si="471"/>
        <v>80330077.183593169</v>
      </c>
      <c r="U1598" s="17">
        <f t="shared" si="472"/>
        <v>22798130.936747961</v>
      </c>
      <c r="V1598" s="17">
        <f t="shared" si="473"/>
        <v>54336222.141856313</v>
      </c>
      <c r="W1598" s="17">
        <f t="shared" si="474"/>
        <v>80339230.748191163</v>
      </c>
      <c r="X1598" s="17">
        <f t="shared" si="475"/>
        <v>-4.9856965538038936E-2</v>
      </c>
    </row>
    <row r="1599" spans="1:24" s="17" customFormat="1">
      <c r="A1599" s="17" t="s">
        <v>793</v>
      </c>
      <c r="B1599" s="17">
        <v>1781</v>
      </c>
      <c r="C1599" s="17">
        <v>5312</v>
      </c>
      <c r="D1599" s="17">
        <f t="shared" si="457"/>
        <v>7093</v>
      </c>
      <c r="E1599" s="2">
        <f t="shared" si="458"/>
        <v>109.18</v>
      </c>
      <c r="F1599" s="17">
        <f t="shared" si="459"/>
        <v>1781</v>
      </c>
      <c r="G1599" s="17">
        <f t="shared" si="460"/>
        <v>5312</v>
      </c>
      <c r="H1599" s="17">
        <f t="shared" si="461"/>
        <v>7093</v>
      </c>
      <c r="I1599" s="17">
        <f t="shared" si="462"/>
        <v>1594379</v>
      </c>
      <c r="J1599" s="17">
        <f t="shared" si="463"/>
        <v>3594006</v>
      </c>
      <c r="K1599" s="17">
        <f t="shared" si="464"/>
        <v>5188385</v>
      </c>
      <c r="L1599" s="17">
        <f>分割表!$B$5</f>
        <v>1596160</v>
      </c>
      <c r="M1599" s="17">
        <f>分割表!$C$5</f>
        <v>3599318</v>
      </c>
      <c r="N1599" s="17">
        <f t="shared" si="465"/>
        <v>5195478</v>
      </c>
      <c r="O1599" s="17">
        <f t="shared" si="466"/>
        <v>13330.660834538887</v>
      </c>
      <c r="P1599" s="17">
        <f t="shared" si="467"/>
        <v>45564.868247422113</v>
      </c>
      <c r="Q1599" s="17">
        <f t="shared" si="468"/>
        <v>62892.663948906404</v>
      </c>
      <c r="R1599" s="17">
        <f t="shared" si="469"/>
        <v>22770912.709510315</v>
      </c>
      <c r="S1599" s="17">
        <f t="shared" si="470"/>
        <v>54250722.757357441</v>
      </c>
      <c r="T1599" s="17">
        <f t="shared" si="471"/>
        <v>80222461.411015451</v>
      </c>
      <c r="U1599" s="17">
        <f t="shared" si="472"/>
        <v>22798130.936747961</v>
      </c>
      <c r="V1599" s="17">
        <f t="shared" si="473"/>
        <v>54336222.141856313</v>
      </c>
      <c r="W1599" s="17">
        <f t="shared" si="474"/>
        <v>80339230.748191163</v>
      </c>
      <c r="X1599" s="17">
        <f t="shared" si="475"/>
        <v>-5.005442651053521E-2</v>
      </c>
    </row>
    <row r="1600" spans="1:24" s="17" customFormat="1">
      <c r="A1600" s="17" t="s">
        <v>428</v>
      </c>
      <c r="B1600" s="17">
        <v>508</v>
      </c>
      <c r="C1600" s="17">
        <v>1909</v>
      </c>
      <c r="D1600" s="17">
        <f t="shared" si="457"/>
        <v>2417</v>
      </c>
      <c r="E1600" s="2">
        <f t="shared" si="458"/>
        <v>114.89</v>
      </c>
      <c r="F1600" s="17">
        <f t="shared" si="459"/>
        <v>508</v>
      </c>
      <c r="G1600" s="17">
        <f t="shared" si="460"/>
        <v>1909</v>
      </c>
      <c r="H1600" s="17">
        <f t="shared" si="461"/>
        <v>2417</v>
      </c>
      <c r="I1600" s="17">
        <f t="shared" si="462"/>
        <v>1595652</v>
      </c>
      <c r="J1600" s="17">
        <f t="shared" si="463"/>
        <v>3597409</v>
      </c>
      <c r="K1600" s="17">
        <f t="shared" si="464"/>
        <v>5193061</v>
      </c>
      <c r="L1600" s="17">
        <f>分割表!$B$5</f>
        <v>1596160</v>
      </c>
      <c r="M1600" s="17">
        <f>分割表!$C$5</f>
        <v>3599318</v>
      </c>
      <c r="N1600" s="17">
        <f t="shared" si="465"/>
        <v>5195478</v>
      </c>
      <c r="O1600" s="17">
        <f t="shared" si="466"/>
        <v>3165.0845753698691</v>
      </c>
      <c r="P1600" s="17">
        <f t="shared" si="467"/>
        <v>14421.225178492452</v>
      </c>
      <c r="Q1600" s="17">
        <f t="shared" si="468"/>
        <v>18829.112514160319</v>
      </c>
      <c r="R1600" s="17">
        <f t="shared" si="469"/>
        <v>22790367.197053835</v>
      </c>
      <c r="S1600" s="17">
        <f t="shared" si="470"/>
        <v>54305494.897509448</v>
      </c>
      <c r="T1600" s="17">
        <f t="shared" si="471"/>
        <v>80299439.516345546</v>
      </c>
      <c r="U1600" s="17">
        <f t="shared" si="472"/>
        <v>22798130.936747961</v>
      </c>
      <c r="V1600" s="17">
        <f t="shared" si="473"/>
        <v>54336222.141856313</v>
      </c>
      <c r="W1600" s="17">
        <f t="shared" si="474"/>
        <v>80339230.748191163</v>
      </c>
      <c r="X1600" s="17">
        <f t="shared" si="475"/>
        <v>-5.0066216351148995E-2</v>
      </c>
    </row>
    <row r="1601" spans="1:24" s="17" customFormat="1">
      <c r="A1601" s="17" t="s">
        <v>2600</v>
      </c>
      <c r="B1601" s="17">
        <v>467</v>
      </c>
      <c r="C1601" s="17">
        <v>1801</v>
      </c>
      <c r="D1601" s="17">
        <f t="shared" si="457"/>
        <v>2268</v>
      </c>
      <c r="E1601" s="2">
        <f t="shared" si="458"/>
        <v>117.95</v>
      </c>
      <c r="F1601" s="17">
        <f t="shared" si="459"/>
        <v>467</v>
      </c>
      <c r="G1601" s="17">
        <f t="shared" si="460"/>
        <v>1801</v>
      </c>
      <c r="H1601" s="17">
        <f t="shared" si="461"/>
        <v>2268</v>
      </c>
      <c r="I1601" s="17">
        <f t="shared" si="462"/>
        <v>1595693</v>
      </c>
      <c r="J1601" s="17">
        <f t="shared" si="463"/>
        <v>3597517</v>
      </c>
      <c r="K1601" s="17">
        <f t="shared" si="464"/>
        <v>5193210</v>
      </c>
      <c r="L1601" s="17">
        <f>分割表!$B$5</f>
        <v>1596160</v>
      </c>
      <c r="M1601" s="17">
        <f>分割表!$C$5</f>
        <v>3599318</v>
      </c>
      <c r="N1601" s="17">
        <f t="shared" si="465"/>
        <v>5195478</v>
      </c>
      <c r="O1601" s="17">
        <f t="shared" si="466"/>
        <v>2870.3357633313753</v>
      </c>
      <c r="P1601" s="17">
        <f t="shared" si="467"/>
        <v>13500.471318661897</v>
      </c>
      <c r="Q1601" s="17">
        <f t="shared" si="468"/>
        <v>17524.050511874455</v>
      </c>
      <c r="R1601" s="17">
        <f t="shared" si="469"/>
        <v>22790993.792093083</v>
      </c>
      <c r="S1601" s="17">
        <f t="shared" si="470"/>
        <v>54307233.237368181</v>
      </c>
      <c r="T1601" s="17">
        <f t="shared" si="471"/>
        <v>80301892.480729625</v>
      </c>
      <c r="U1601" s="17">
        <f t="shared" si="472"/>
        <v>22798130.936747961</v>
      </c>
      <c r="V1601" s="17">
        <f t="shared" si="473"/>
        <v>54336222.141856313</v>
      </c>
      <c r="W1601" s="17">
        <f t="shared" si="474"/>
        <v>80339230.748191163</v>
      </c>
      <c r="X1601" s="17">
        <f t="shared" si="475"/>
        <v>-5.0212147546800714E-2</v>
      </c>
    </row>
    <row r="1602" spans="1:24" s="17" customFormat="1">
      <c r="A1602" s="17" t="s">
        <v>2642</v>
      </c>
      <c r="B1602" s="17">
        <v>150</v>
      </c>
      <c r="C1602" s="17">
        <v>955</v>
      </c>
      <c r="D1602" s="17">
        <f t="shared" ref="D1602:D1665" si="476">B1602+C1602</f>
        <v>1105</v>
      </c>
      <c r="E1602" s="2">
        <f t="shared" ref="E1602:E1665" si="477">ROUND(2*(O1602+P1602+R1602+S1602+W1602-Q1602-T1602-U1602-V1602),2)</f>
        <v>177.41</v>
      </c>
      <c r="F1602" s="17">
        <f t="shared" ref="F1602:F1665" si="478">B1602</f>
        <v>150</v>
      </c>
      <c r="G1602" s="17">
        <f t="shared" ref="G1602:G1665" si="479">C1602</f>
        <v>955</v>
      </c>
      <c r="H1602" s="17">
        <f t="shared" ref="H1602:H1665" si="480">D1602</f>
        <v>1105</v>
      </c>
      <c r="I1602" s="17">
        <f t="shared" ref="I1602:I1665" si="481">L1602-F1602</f>
        <v>1596010</v>
      </c>
      <c r="J1602" s="17">
        <f t="shared" ref="J1602:J1665" si="482">M1602-G1602</f>
        <v>3598363</v>
      </c>
      <c r="K1602" s="17">
        <f t="shared" ref="K1602:K1665" si="483">I1602+J1602</f>
        <v>5194373</v>
      </c>
      <c r="L1602" s="17">
        <f>分割表!$B$5</f>
        <v>1596160</v>
      </c>
      <c r="M1602" s="17">
        <f>分割表!$C$5</f>
        <v>3599318</v>
      </c>
      <c r="N1602" s="17">
        <f t="shared" ref="N1602:N1665" si="484">$L$3+$M$3</f>
        <v>5195478</v>
      </c>
      <c r="O1602" s="17">
        <f t="shared" ref="O1602:O1665" si="485">LN(F1602)*F1602</f>
        <v>751.59529411443827</v>
      </c>
      <c r="P1602" s="17">
        <f t="shared" ref="P1602:P1665" si="486">LN(G1602)*G1602</f>
        <v>6552.934330159098</v>
      </c>
      <c r="Q1602" s="17">
        <f t="shared" ref="Q1602:Q1665" si="487">LN(H1602)*H1602</f>
        <v>7743.3986784167973</v>
      </c>
      <c r="R1602" s="17">
        <f t="shared" ref="R1602:R1665" si="488">LN(I1602)*I1602</f>
        <v>22795838.477100953</v>
      </c>
      <c r="S1602" s="17">
        <f t="shared" ref="S1602:S1665" si="489">LN(J1602)*J1602</f>
        <v>54320850.345092975</v>
      </c>
      <c r="T1602" s="17">
        <f t="shared" ref="T1602:T1665" si="490">LN(K1602)*K1602</f>
        <v>80321038.920103177</v>
      </c>
      <c r="U1602" s="17">
        <f t="shared" ref="U1602:U1665" si="491">LN(L1602)*L1602</f>
        <v>22798130.936747961</v>
      </c>
      <c r="V1602" s="17">
        <f t="shared" ref="V1602:V1665" si="492">LN(M1602)*M1602</f>
        <v>54336222.141856313</v>
      </c>
      <c r="W1602" s="17">
        <f t="shared" ref="W1602:W1665" si="493">LN(N1602)*N1602</f>
        <v>80339230.748191163</v>
      </c>
      <c r="X1602" s="17">
        <f t="shared" si="475"/>
        <v>-5.0343074502210067E-2</v>
      </c>
    </row>
    <row r="1603" spans="1:24" s="17" customFormat="1">
      <c r="A1603" s="17" t="s">
        <v>2725</v>
      </c>
      <c r="B1603" s="17">
        <v>4</v>
      </c>
      <c r="C1603" s="17">
        <v>565</v>
      </c>
      <c r="D1603" s="17">
        <f t="shared" si="476"/>
        <v>569</v>
      </c>
      <c r="E1603" s="2">
        <f t="shared" si="477"/>
        <v>376.6</v>
      </c>
      <c r="F1603" s="17">
        <f t="shared" si="478"/>
        <v>4</v>
      </c>
      <c r="G1603" s="17">
        <f t="shared" si="479"/>
        <v>565</v>
      </c>
      <c r="H1603" s="17">
        <f t="shared" si="480"/>
        <v>569</v>
      </c>
      <c r="I1603" s="17">
        <f t="shared" si="481"/>
        <v>1596156</v>
      </c>
      <c r="J1603" s="17">
        <f t="shared" si="482"/>
        <v>3598753</v>
      </c>
      <c r="K1603" s="17">
        <f t="shared" si="483"/>
        <v>5194909</v>
      </c>
      <c r="L1603" s="17">
        <f>分割表!$B$5</f>
        <v>1596160</v>
      </c>
      <c r="M1603" s="17">
        <f>分割表!$C$5</f>
        <v>3599318</v>
      </c>
      <c r="N1603" s="17">
        <f t="shared" si="484"/>
        <v>5195478</v>
      </c>
      <c r="O1603" s="17">
        <f t="shared" si="485"/>
        <v>5.5451774444795623</v>
      </c>
      <c r="P1603" s="17">
        <f t="shared" si="486"/>
        <v>3580.3065380977391</v>
      </c>
      <c r="Q1603" s="17">
        <f t="shared" si="487"/>
        <v>3609.6679670178823</v>
      </c>
      <c r="R1603" s="17">
        <f t="shared" si="488"/>
        <v>22798069.804307759</v>
      </c>
      <c r="S1603" s="17">
        <f t="shared" si="489"/>
        <v>54327127.802162163</v>
      </c>
      <c r="T1603" s="17">
        <f t="shared" si="490"/>
        <v>80329863.162111253</v>
      </c>
      <c r="U1603" s="17">
        <f t="shared" si="491"/>
        <v>22798130.936747961</v>
      </c>
      <c r="V1603" s="17">
        <f t="shared" si="492"/>
        <v>54336222.141856313</v>
      </c>
      <c r="W1603" s="17">
        <f t="shared" si="493"/>
        <v>80339230.748191163</v>
      </c>
      <c r="X1603" s="17">
        <f t="shared" si="475"/>
        <v>-5.0370695897313605E-2</v>
      </c>
    </row>
    <row r="1604" spans="1:24" s="17" customFormat="1">
      <c r="A1604" s="17" t="s">
        <v>633</v>
      </c>
      <c r="B1604" s="17">
        <v>33</v>
      </c>
      <c r="C1604" s="17">
        <v>643</v>
      </c>
      <c r="D1604" s="17">
        <f t="shared" si="476"/>
        <v>676</v>
      </c>
      <c r="E1604" s="2">
        <f t="shared" si="477"/>
        <v>286.27999999999997</v>
      </c>
      <c r="F1604" s="17">
        <f t="shared" si="478"/>
        <v>33</v>
      </c>
      <c r="G1604" s="17">
        <f t="shared" si="479"/>
        <v>643</v>
      </c>
      <c r="H1604" s="17">
        <f t="shared" si="480"/>
        <v>676</v>
      </c>
      <c r="I1604" s="17">
        <f t="shared" si="481"/>
        <v>1596127</v>
      </c>
      <c r="J1604" s="17">
        <f t="shared" si="482"/>
        <v>3598675</v>
      </c>
      <c r="K1604" s="17">
        <f t="shared" si="483"/>
        <v>5194802</v>
      </c>
      <c r="L1604" s="17">
        <f>分割表!$B$5</f>
        <v>1596160</v>
      </c>
      <c r="M1604" s="17">
        <f>分割表!$C$5</f>
        <v>3599318</v>
      </c>
      <c r="N1604" s="17">
        <f t="shared" si="484"/>
        <v>5195478</v>
      </c>
      <c r="O1604" s="17">
        <f t="shared" si="485"/>
        <v>115.38474952839385</v>
      </c>
      <c r="P1604" s="17">
        <f t="shared" si="486"/>
        <v>4157.7310576847894</v>
      </c>
      <c r="Q1604" s="17">
        <f t="shared" si="487"/>
        <v>4404.9465194050435</v>
      </c>
      <c r="R1604" s="17">
        <f t="shared" si="488"/>
        <v>22797626.594416104</v>
      </c>
      <c r="S1604" s="17">
        <f t="shared" si="489"/>
        <v>54325872.307367004</v>
      </c>
      <c r="T1604" s="17">
        <f t="shared" si="490"/>
        <v>80328101.601918995</v>
      </c>
      <c r="U1604" s="17">
        <f t="shared" si="491"/>
        <v>22798130.936747961</v>
      </c>
      <c r="V1604" s="17">
        <f t="shared" si="492"/>
        <v>54336222.141856313</v>
      </c>
      <c r="W1604" s="17">
        <f t="shared" si="493"/>
        <v>80339230.748191163</v>
      </c>
      <c r="X1604" s="17">
        <f t="shared" si="475"/>
        <v>-5.0413757253998284E-2</v>
      </c>
    </row>
    <row r="1605" spans="1:24" s="17" customFormat="1">
      <c r="A1605" s="17" t="s">
        <v>2566</v>
      </c>
      <c r="B1605" s="17">
        <v>926</v>
      </c>
      <c r="C1605" s="17">
        <v>3033</v>
      </c>
      <c r="D1605" s="17">
        <f t="shared" si="476"/>
        <v>3959</v>
      </c>
      <c r="E1605" s="2">
        <f t="shared" si="477"/>
        <v>105.33</v>
      </c>
      <c r="F1605" s="17">
        <f t="shared" si="478"/>
        <v>926</v>
      </c>
      <c r="G1605" s="17">
        <f t="shared" si="479"/>
        <v>3033</v>
      </c>
      <c r="H1605" s="17">
        <f t="shared" si="480"/>
        <v>3959</v>
      </c>
      <c r="I1605" s="17">
        <f t="shared" si="481"/>
        <v>1595234</v>
      </c>
      <c r="J1605" s="17">
        <f t="shared" si="482"/>
        <v>3596285</v>
      </c>
      <c r="K1605" s="17">
        <f t="shared" si="483"/>
        <v>5191519</v>
      </c>
      <c r="L1605" s="17">
        <f>分割表!$B$5</f>
        <v>1596160</v>
      </c>
      <c r="M1605" s="17">
        <f>分割表!$C$5</f>
        <v>3599318</v>
      </c>
      <c r="N1605" s="17">
        <f t="shared" si="484"/>
        <v>5195478</v>
      </c>
      <c r="O1605" s="17">
        <f t="shared" si="485"/>
        <v>6325.3895412823622</v>
      </c>
      <c r="P1605" s="17">
        <f t="shared" si="486"/>
        <v>24316.493670819469</v>
      </c>
      <c r="Q1605" s="17">
        <f t="shared" si="487"/>
        <v>32795.353371793171</v>
      </c>
      <c r="R1605" s="17">
        <f t="shared" si="488"/>
        <v>22783979.04433962</v>
      </c>
      <c r="S1605" s="17">
        <f t="shared" si="489"/>
        <v>54287403.47887259</v>
      </c>
      <c r="T1605" s="17">
        <f t="shared" si="490"/>
        <v>80274054.055478349</v>
      </c>
      <c r="U1605" s="17">
        <f t="shared" si="491"/>
        <v>22798130.936747961</v>
      </c>
      <c r="V1605" s="17">
        <f t="shared" si="492"/>
        <v>54336222.141856313</v>
      </c>
      <c r="W1605" s="17">
        <f t="shared" si="493"/>
        <v>80339230.748191163</v>
      </c>
      <c r="X1605" s="17">
        <f t="shared" si="475"/>
        <v>-5.066182583173065E-2</v>
      </c>
    </row>
    <row r="1606" spans="1:24" s="17" customFormat="1">
      <c r="A1606" s="17" t="s">
        <v>1286</v>
      </c>
      <c r="B1606" s="17">
        <v>1763</v>
      </c>
      <c r="C1606" s="17">
        <v>5273</v>
      </c>
      <c r="D1606" s="17">
        <f t="shared" si="476"/>
        <v>7036</v>
      </c>
      <c r="E1606" s="2">
        <f t="shared" si="477"/>
        <v>110.38</v>
      </c>
      <c r="F1606" s="17">
        <f t="shared" si="478"/>
        <v>1763</v>
      </c>
      <c r="G1606" s="17">
        <f t="shared" si="479"/>
        <v>5273</v>
      </c>
      <c r="H1606" s="17">
        <f t="shared" si="480"/>
        <v>7036</v>
      </c>
      <c r="I1606" s="17">
        <f t="shared" si="481"/>
        <v>1594397</v>
      </c>
      <c r="J1606" s="17">
        <f t="shared" si="482"/>
        <v>3594045</v>
      </c>
      <c r="K1606" s="17">
        <f t="shared" si="483"/>
        <v>5188442</v>
      </c>
      <c r="L1606" s="17">
        <f>分割表!$B$5</f>
        <v>1596160</v>
      </c>
      <c r="M1606" s="17">
        <f>分割表!$C$5</f>
        <v>3599318</v>
      </c>
      <c r="N1606" s="17">
        <f t="shared" si="484"/>
        <v>5195478</v>
      </c>
      <c r="O1606" s="17">
        <f t="shared" si="485"/>
        <v>13178.023357567445</v>
      </c>
      <c r="P1606" s="17">
        <f t="shared" si="486"/>
        <v>45191.480541544173</v>
      </c>
      <c r="Q1606" s="17">
        <f t="shared" si="487"/>
        <v>62330.482364813019</v>
      </c>
      <c r="R1606" s="17">
        <f t="shared" si="488"/>
        <v>22771187.785519704</v>
      </c>
      <c r="S1606" s="17">
        <f t="shared" si="489"/>
        <v>54251350.453911655</v>
      </c>
      <c r="T1606" s="17">
        <f t="shared" si="490"/>
        <v>80223399.74151133</v>
      </c>
      <c r="U1606" s="17">
        <f t="shared" si="491"/>
        <v>22798130.936747961</v>
      </c>
      <c r="V1606" s="17">
        <f t="shared" si="492"/>
        <v>54336222.141856313</v>
      </c>
      <c r="W1606" s="17">
        <f t="shared" si="493"/>
        <v>80339230.748191163</v>
      </c>
      <c r="X1606" s="17">
        <f t="shared" si="475"/>
        <v>-5.0883144457037177E-2</v>
      </c>
    </row>
    <row r="1607" spans="1:24" s="17" customFormat="1">
      <c r="A1607" s="17" t="s">
        <v>931</v>
      </c>
      <c r="B1607" s="17">
        <v>4</v>
      </c>
      <c r="C1607" s="17">
        <v>572</v>
      </c>
      <c r="D1607" s="17">
        <f t="shared" si="476"/>
        <v>576</v>
      </c>
      <c r="E1607" s="2">
        <f t="shared" si="477"/>
        <v>381.64</v>
      </c>
      <c r="F1607" s="17">
        <f t="shared" si="478"/>
        <v>4</v>
      </c>
      <c r="G1607" s="17">
        <f t="shared" si="479"/>
        <v>572</v>
      </c>
      <c r="H1607" s="17">
        <f t="shared" si="480"/>
        <v>576</v>
      </c>
      <c r="I1607" s="17">
        <f t="shared" si="481"/>
        <v>1596156</v>
      </c>
      <c r="J1607" s="17">
        <f t="shared" si="482"/>
        <v>3598746</v>
      </c>
      <c r="K1607" s="17">
        <f t="shared" si="483"/>
        <v>5194902</v>
      </c>
      <c r="L1607" s="17">
        <f>分割表!$B$5</f>
        <v>1596160</v>
      </c>
      <c r="M1607" s="17">
        <f>分割表!$C$5</f>
        <v>3599318</v>
      </c>
      <c r="N1607" s="17">
        <f t="shared" si="484"/>
        <v>5195478</v>
      </c>
      <c r="O1607" s="17">
        <f t="shared" si="485"/>
        <v>5.5451774444795623</v>
      </c>
      <c r="P1607" s="17">
        <f t="shared" si="486"/>
        <v>3631.7075030692445</v>
      </c>
      <c r="Q1607" s="17">
        <f t="shared" si="487"/>
        <v>3661.1180125608334</v>
      </c>
      <c r="R1607" s="17">
        <f t="shared" si="488"/>
        <v>22798069.804307759</v>
      </c>
      <c r="S1607" s="17">
        <f t="shared" si="489"/>
        <v>54327015.129483283</v>
      </c>
      <c r="T1607" s="17">
        <f t="shared" si="490"/>
        <v>80329747.919788301</v>
      </c>
      <c r="U1607" s="17">
        <f t="shared" si="491"/>
        <v>22798130.936747961</v>
      </c>
      <c r="V1607" s="17">
        <f t="shared" si="492"/>
        <v>54336222.141856313</v>
      </c>
      <c r="W1607" s="17">
        <f t="shared" si="493"/>
        <v>80339230.748191163</v>
      </c>
      <c r="X1607" s="17">
        <f t="shared" si="475"/>
        <v>-5.1006796534977229E-2</v>
      </c>
    </row>
    <row r="1608" spans="1:24" s="17" customFormat="1">
      <c r="A1608" s="17" t="s">
        <v>2700</v>
      </c>
      <c r="B1608" s="17">
        <v>31</v>
      </c>
      <c r="C1608" s="17">
        <v>647</v>
      </c>
      <c r="D1608" s="17">
        <f t="shared" si="476"/>
        <v>678</v>
      </c>
      <c r="E1608" s="2">
        <f t="shared" si="477"/>
        <v>296.31</v>
      </c>
      <c r="F1608" s="17">
        <f t="shared" si="478"/>
        <v>31</v>
      </c>
      <c r="G1608" s="17">
        <f t="shared" si="479"/>
        <v>647</v>
      </c>
      <c r="H1608" s="17">
        <f t="shared" si="480"/>
        <v>678</v>
      </c>
      <c r="I1608" s="17">
        <f t="shared" si="481"/>
        <v>1596129</v>
      </c>
      <c r="J1608" s="17">
        <f t="shared" si="482"/>
        <v>3598671</v>
      </c>
      <c r="K1608" s="17">
        <f t="shared" si="483"/>
        <v>5194800</v>
      </c>
      <c r="L1608" s="17">
        <f>分割表!$B$5</f>
        <v>1596160</v>
      </c>
      <c r="M1608" s="17">
        <f>分割表!$C$5</f>
        <v>3599318</v>
      </c>
      <c r="N1608" s="17">
        <f t="shared" si="484"/>
        <v>5195478</v>
      </c>
      <c r="O1608" s="17">
        <f t="shared" si="485"/>
        <v>106.45360333903953</v>
      </c>
      <c r="P1608" s="17">
        <f t="shared" si="486"/>
        <v>4187.608052542083</v>
      </c>
      <c r="Q1608" s="17">
        <f t="shared" si="487"/>
        <v>4419.9818612235877</v>
      </c>
      <c r="R1608" s="17">
        <f t="shared" si="488"/>
        <v>22797657.160598617</v>
      </c>
      <c r="S1608" s="17">
        <f t="shared" si="489"/>
        <v>54325807.923064113</v>
      </c>
      <c r="T1608" s="17">
        <f t="shared" si="490"/>
        <v>80328068.675581247</v>
      </c>
      <c r="U1608" s="17">
        <f t="shared" si="491"/>
        <v>22798130.936747961</v>
      </c>
      <c r="V1608" s="17">
        <f t="shared" si="492"/>
        <v>54336222.141856313</v>
      </c>
      <c r="W1608" s="17">
        <f t="shared" si="493"/>
        <v>80339230.748191163</v>
      </c>
      <c r="X1608" s="17">
        <f t="shared" si="475"/>
        <v>-5.1263099689717116E-2</v>
      </c>
    </row>
    <row r="1609" spans="1:24" s="17" customFormat="1">
      <c r="A1609" s="17" t="s">
        <v>1213</v>
      </c>
      <c r="B1609" s="17">
        <v>6</v>
      </c>
      <c r="C1609" s="17">
        <v>583</v>
      </c>
      <c r="D1609" s="17">
        <f t="shared" si="476"/>
        <v>589</v>
      </c>
      <c r="E1609" s="2">
        <f t="shared" si="477"/>
        <v>375.18</v>
      </c>
      <c r="F1609" s="17">
        <f t="shared" si="478"/>
        <v>6</v>
      </c>
      <c r="G1609" s="17">
        <f t="shared" si="479"/>
        <v>583</v>
      </c>
      <c r="H1609" s="17">
        <f t="shared" si="480"/>
        <v>589</v>
      </c>
      <c r="I1609" s="17">
        <f t="shared" si="481"/>
        <v>1596154</v>
      </c>
      <c r="J1609" s="17">
        <f t="shared" si="482"/>
        <v>3598735</v>
      </c>
      <c r="K1609" s="17">
        <f t="shared" si="483"/>
        <v>5194889</v>
      </c>
      <c r="L1609" s="17">
        <f>分割表!$B$5</f>
        <v>1596160</v>
      </c>
      <c r="M1609" s="17">
        <f>分割表!$C$5</f>
        <v>3599318</v>
      </c>
      <c r="N1609" s="17">
        <f t="shared" si="484"/>
        <v>5195478</v>
      </c>
      <c r="O1609" s="17">
        <f t="shared" si="485"/>
        <v>10.750556815368331</v>
      </c>
      <c r="P1609" s="17">
        <f t="shared" si="486"/>
        <v>3712.6531296423368</v>
      </c>
      <c r="Q1609" s="17">
        <f t="shared" si="487"/>
        <v>3756.8930221707847</v>
      </c>
      <c r="R1609" s="17">
        <f t="shared" si="488"/>
        <v>22798039.23809142</v>
      </c>
      <c r="S1609" s="17">
        <f t="shared" si="489"/>
        <v>54326838.072443992</v>
      </c>
      <c r="T1609" s="17">
        <f t="shared" si="490"/>
        <v>80329533.898356438</v>
      </c>
      <c r="U1609" s="17">
        <f t="shared" si="491"/>
        <v>22798130.936747961</v>
      </c>
      <c r="V1609" s="17">
        <f t="shared" si="492"/>
        <v>54336222.141856313</v>
      </c>
      <c r="W1609" s="17">
        <f t="shared" si="493"/>
        <v>80339230.748191163</v>
      </c>
      <c r="X1609" s="17">
        <f t="shared" si="475"/>
        <v>-5.1520526894251892E-2</v>
      </c>
    </row>
    <row r="1610" spans="1:24" s="17" customFormat="1">
      <c r="A1610" s="17" t="s">
        <v>2685</v>
      </c>
      <c r="B1610" s="17">
        <v>49</v>
      </c>
      <c r="C1610" s="17">
        <v>698</v>
      </c>
      <c r="D1610" s="17">
        <f t="shared" si="476"/>
        <v>747</v>
      </c>
      <c r="E1610" s="2">
        <f t="shared" si="477"/>
        <v>266.39</v>
      </c>
      <c r="F1610" s="17">
        <f t="shared" si="478"/>
        <v>49</v>
      </c>
      <c r="G1610" s="17">
        <f t="shared" si="479"/>
        <v>698</v>
      </c>
      <c r="H1610" s="17">
        <f t="shared" si="480"/>
        <v>747</v>
      </c>
      <c r="I1610" s="17">
        <f t="shared" si="481"/>
        <v>1596111</v>
      </c>
      <c r="J1610" s="17">
        <f t="shared" si="482"/>
        <v>3598620</v>
      </c>
      <c r="K1610" s="17">
        <f t="shared" si="483"/>
        <v>5194731</v>
      </c>
      <c r="L1610" s="17">
        <f>分割表!$B$5</f>
        <v>1596160</v>
      </c>
      <c r="M1610" s="17">
        <f>分割表!$C$5</f>
        <v>3599318</v>
      </c>
      <c r="N1610" s="17">
        <f t="shared" si="484"/>
        <v>5195478</v>
      </c>
      <c r="O1610" s="17">
        <f t="shared" si="485"/>
        <v>190.69919460742071</v>
      </c>
      <c r="P1610" s="17">
        <f t="shared" si="486"/>
        <v>4570.6569337281362</v>
      </c>
      <c r="Q1610" s="17">
        <f t="shared" si="487"/>
        <v>4942.2006932942149</v>
      </c>
      <c r="R1610" s="17">
        <f t="shared" si="488"/>
        <v>22797382.065046258</v>
      </c>
      <c r="S1610" s="17">
        <f t="shared" si="489"/>
        <v>54324987.023591891</v>
      </c>
      <c r="T1610" s="17">
        <f t="shared" si="490"/>
        <v>80326932.717400357</v>
      </c>
      <c r="U1610" s="17">
        <f t="shared" si="491"/>
        <v>22798130.936747961</v>
      </c>
      <c r="V1610" s="17">
        <f t="shared" si="492"/>
        <v>54336222.141856313</v>
      </c>
      <c r="W1610" s="17">
        <f t="shared" si="493"/>
        <v>80339230.748191163</v>
      </c>
      <c r="X1610" s="17">
        <f t="shared" si="475"/>
        <v>-5.1524839979209938E-2</v>
      </c>
    </row>
    <row r="1611" spans="1:24" s="17" customFormat="1">
      <c r="A1611" s="17" t="s">
        <v>1109</v>
      </c>
      <c r="B1611" s="17">
        <v>2</v>
      </c>
      <c r="C1611" s="17">
        <v>576</v>
      </c>
      <c r="D1611" s="17">
        <f t="shared" si="476"/>
        <v>578</v>
      </c>
      <c r="E1611" s="2">
        <f t="shared" si="477"/>
        <v>400.92</v>
      </c>
      <c r="F1611" s="17">
        <f t="shared" si="478"/>
        <v>2</v>
      </c>
      <c r="G1611" s="17">
        <f t="shared" si="479"/>
        <v>576</v>
      </c>
      <c r="H1611" s="17">
        <f t="shared" si="480"/>
        <v>578</v>
      </c>
      <c r="I1611" s="17">
        <f t="shared" si="481"/>
        <v>1596158</v>
      </c>
      <c r="J1611" s="17">
        <f t="shared" si="482"/>
        <v>3598742</v>
      </c>
      <c r="K1611" s="17">
        <f t="shared" si="483"/>
        <v>5194900</v>
      </c>
      <c r="L1611" s="17">
        <f>分割表!$B$5</f>
        <v>1596160</v>
      </c>
      <c r="M1611" s="17">
        <f>分割表!$C$5</f>
        <v>3599318</v>
      </c>
      <c r="N1611" s="17">
        <f t="shared" si="484"/>
        <v>5195478</v>
      </c>
      <c r="O1611" s="17">
        <f t="shared" si="485"/>
        <v>1.3862943611198906</v>
      </c>
      <c r="P1611" s="17">
        <f t="shared" si="486"/>
        <v>3661.1180125608334</v>
      </c>
      <c r="Q1611" s="17">
        <f t="shared" si="487"/>
        <v>3675.8336960926345</v>
      </c>
      <c r="R1611" s="17">
        <f t="shared" si="488"/>
        <v>22798100.370526604</v>
      </c>
      <c r="S1611" s="17">
        <f t="shared" si="489"/>
        <v>54326950.745101474</v>
      </c>
      <c r="T1611" s="17">
        <f t="shared" si="490"/>
        <v>80329714.993412048</v>
      </c>
      <c r="U1611" s="17">
        <f t="shared" si="491"/>
        <v>22798130.936747961</v>
      </c>
      <c r="V1611" s="17">
        <f t="shared" si="492"/>
        <v>54336222.141856313</v>
      </c>
      <c r="W1611" s="17">
        <f t="shared" si="493"/>
        <v>80339230.748191163</v>
      </c>
      <c r="X1611" s="17">
        <f t="shared" si="475"/>
        <v>-5.1856138970696054E-2</v>
      </c>
    </row>
    <row r="1612" spans="1:24" s="17" customFormat="1">
      <c r="A1612" s="17" t="s">
        <v>1868</v>
      </c>
      <c r="B1612" s="17">
        <v>4</v>
      </c>
      <c r="C1612" s="17">
        <v>583</v>
      </c>
      <c r="D1612" s="17">
        <f t="shared" si="476"/>
        <v>587</v>
      </c>
      <c r="E1612" s="2">
        <f t="shared" si="477"/>
        <v>389.56</v>
      </c>
      <c r="F1612" s="17">
        <f t="shared" si="478"/>
        <v>4</v>
      </c>
      <c r="G1612" s="17">
        <f t="shared" si="479"/>
        <v>583</v>
      </c>
      <c r="H1612" s="17">
        <f t="shared" si="480"/>
        <v>587</v>
      </c>
      <c r="I1612" s="17">
        <f t="shared" si="481"/>
        <v>1596156</v>
      </c>
      <c r="J1612" s="17">
        <f t="shared" si="482"/>
        <v>3598735</v>
      </c>
      <c r="K1612" s="17">
        <f t="shared" si="483"/>
        <v>5194891</v>
      </c>
      <c r="L1612" s="17">
        <f>分割表!$B$5</f>
        <v>1596160</v>
      </c>
      <c r="M1612" s="17">
        <f>分割表!$C$5</f>
        <v>3599318</v>
      </c>
      <c r="N1612" s="17">
        <f t="shared" si="484"/>
        <v>5195478</v>
      </c>
      <c r="O1612" s="17">
        <f t="shared" si="485"/>
        <v>5.5451774444795623</v>
      </c>
      <c r="P1612" s="17">
        <f t="shared" si="486"/>
        <v>3712.6531296423368</v>
      </c>
      <c r="Q1612" s="17">
        <f t="shared" si="487"/>
        <v>3742.1395692390929</v>
      </c>
      <c r="R1612" s="17">
        <f t="shared" si="488"/>
        <v>22798069.804307759</v>
      </c>
      <c r="S1612" s="17">
        <f t="shared" si="489"/>
        <v>54326838.072443992</v>
      </c>
      <c r="T1612" s="17">
        <f t="shared" si="490"/>
        <v>80329566.824728459</v>
      </c>
      <c r="U1612" s="17">
        <f t="shared" si="491"/>
        <v>22798130.936747961</v>
      </c>
      <c r="V1612" s="17">
        <f t="shared" si="492"/>
        <v>54336222.141856313</v>
      </c>
      <c r="W1612" s="17">
        <f t="shared" si="493"/>
        <v>80339230.748191163</v>
      </c>
      <c r="X1612" s="17">
        <f t="shared" si="475"/>
        <v>-5.2006383251305785E-2</v>
      </c>
    </row>
    <row r="1613" spans="1:24" s="17" customFormat="1">
      <c r="A1613" s="17" t="s">
        <v>58</v>
      </c>
      <c r="B1613" s="17">
        <v>2</v>
      </c>
      <c r="C1613" s="17">
        <v>579</v>
      </c>
      <c r="D1613" s="17">
        <f t="shared" si="476"/>
        <v>581</v>
      </c>
      <c r="E1613" s="2">
        <f t="shared" si="477"/>
        <v>403.11</v>
      </c>
      <c r="F1613" s="17">
        <f t="shared" si="478"/>
        <v>2</v>
      </c>
      <c r="G1613" s="17">
        <f t="shared" si="479"/>
        <v>579</v>
      </c>
      <c r="H1613" s="17">
        <f t="shared" si="480"/>
        <v>581</v>
      </c>
      <c r="I1613" s="17">
        <f t="shared" si="481"/>
        <v>1596158</v>
      </c>
      <c r="J1613" s="17">
        <f t="shared" si="482"/>
        <v>3598739</v>
      </c>
      <c r="K1613" s="17">
        <f t="shared" si="483"/>
        <v>5194897</v>
      </c>
      <c r="L1613" s="17">
        <f>分割表!$B$5</f>
        <v>1596160</v>
      </c>
      <c r="M1613" s="17">
        <f>分割表!$C$5</f>
        <v>3599318</v>
      </c>
      <c r="N1613" s="17">
        <f t="shared" si="484"/>
        <v>5195478</v>
      </c>
      <c r="O1613" s="17">
        <f t="shared" si="485"/>
        <v>1.3862943611198906</v>
      </c>
      <c r="P1613" s="17">
        <f t="shared" si="486"/>
        <v>3683.1941345147643</v>
      </c>
      <c r="Q1613" s="17">
        <f t="shared" si="487"/>
        <v>3697.9201897309604</v>
      </c>
      <c r="R1613" s="17">
        <f t="shared" si="488"/>
        <v>22798100.370526604</v>
      </c>
      <c r="S1613" s="17">
        <f t="shared" si="489"/>
        <v>54326902.456818029</v>
      </c>
      <c r="T1613" s="17">
        <f t="shared" si="490"/>
        <v>80329665.603849128</v>
      </c>
      <c r="U1613" s="17">
        <f t="shared" si="491"/>
        <v>22798130.936747961</v>
      </c>
      <c r="V1613" s="17">
        <f t="shared" si="492"/>
        <v>54336222.141856313</v>
      </c>
      <c r="W1613" s="17">
        <f t="shared" si="493"/>
        <v>80339230.748191163</v>
      </c>
      <c r="X1613" s="17">
        <f t="shared" ref="X1613:X1676" si="494">(B1613/4116443)*1000-(C1613/11004548)*1000</f>
        <v>-5.2128753529694746E-2</v>
      </c>
    </row>
    <row r="1614" spans="1:24" s="17" customFormat="1">
      <c r="A1614" s="17" t="s">
        <v>72</v>
      </c>
      <c r="B1614" s="17">
        <v>4</v>
      </c>
      <c r="C1614" s="17">
        <v>586</v>
      </c>
      <c r="D1614" s="17">
        <f t="shared" si="476"/>
        <v>590</v>
      </c>
      <c r="E1614" s="2">
        <f t="shared" si="477"/>
        <v>391.72</v>
      </c>
      <c r="F1614" s="17">
        <f t="shared" si="478"/>
        <v>4</v>
      </c>
      <c r="G1614" s="17">
        <f t="shared" si="479"/>
        <v>586</v>
      </c>
      <c r="H1614" s="17">
        <f t="shared" si="480"/>
        <v>590</v>
      </c>
      <c r="I1614" s="17">
        <f t="shared" si="481"/>
        <v>1596156</v>
      </c>
      <c r="J1614" s="17">
        <f t="shared" si="482"/>
        <v>3598732</v>
      </c>
      <c r="K1614" s="17">
        <f t="shared" si="483"/>
        <v>5194888</v>
      </c>
      <c r="L1614" s="17">
        <f>分割表!$B$5</f>
        <v>1596160</v>
      </c>
      <c r="M1614" s="17">
        <f>分割表!$C$5</f>
        <v>3599318</v>
      </c>
      <c r="N1614" s="17">
        <f t="shared" si="484"/>
        <v>5195478</v>
      </c>
      <c r="O1614" s="17">
        <f t="shared" si="485"/>
        <v>5.5451774444795623</v>
      </c>
      <c r="P1614" s="17">
        <f t="shared" si="486"/>
        <v>3734.7653966921293</v>
      </c>
      <c r="Q1614" s="17">
        <f t="shared" si="487"/>
        <v>3764.272296770861</v>
      </c>
      <c r="R1614" s="17">
        <f t="shared" si="488"/>
        <v>22798069.804307759</v>
      </c>
      <c r="S1614" s="17">
        <f t="shared" si="489"/>
        <v>54326789.784166388</v>
      </c>
      <c r="T1614" s="17">
        <f t="shared" si="490"/>
        <v>80329517.435170725</v>
      </c>
      <c r="U1614" s="17">
        <f t="shared" si="491"/>
        <v>22798130.936747961</v>
      </c>
      <c r="V1614" s="17">
        <f t="shared" si="492"/>
        <v>54336222.141856313</v>
      </c>
      <c r="W1614" s="17">
        <f t="shared" si="493"/>
        <v>80339230.748191163</v>
      </c>
      <c r="X1614" s="17">
        <f t="shared" si="494"/>
        <v>-5.2278997810304484E-2</v>
      </c>
    </row>
    <row r="1615" spans="1:24" s="17" customFormat="1">
      <c r="A1615" s="17" t="s">
        <v>31</v>
      </c>
      <c r="B1615" s="17">
        <v>24</v>
      </c>
      <c r="C1615" s="17">
        <v>642</v>
      </c>
      <c r="D1615" s="17">
        <f t="shared" si="476"/>
        <v>666</v>
      </c>
      <c r="E1615" s="2">
        <f t="shared" si="477"/>
        <v>321.32</v>
      </c>
      <c r="F1615" s="17">
        <f t="shared" si="478"/>
        <v>24</v>
      </c>
      <c r="G1615" s="17">
        <f t="shared" si="479"/>
        <v>642</v>
      </c>
      <c r="H1615" s="17">
        <f t="shared" si="480"/>
        <v>666</v>
      </c>
      <c r="I1615" s="17">
        <f t="shared" si="481"/>
        <v>1596136</v>
      </c>
      <c r="J1615" s="17">
        <f t="shared" si="482"/>
        <v>3598676</v>
      </c>
      <c r="K1615" s="17">
        <f t="shared" si="483"/>
        <v>5194812</v>
      </c>
      <c r="L1615" s="17">
        <f>分割表!$B$5</f>
        <v>1596160</v>
      </c>
      <c r="M1615" s="17">
        <f>分割表!$C$5</f>
        <v>3599318</v>
      </c>
      <c r="N1615" s="17">
        <f t="shared" si="484"/>
        <v>5195478</v>
      </c>
      <c r="O1615" s="17">
        <f t="shared" si="485"/>
        <v>76.273291928350702</v>
      </c>
      <c r="P1615" s="17">
        <f t="shared" si="486"/>
        <v>4150.2656909689549</v>
      </c>
      <c r="Q1615" s="17">
        <f t="shared" si="487"/>
        <v>4329.8589205798989</v>
      </c>
      <c r="R1615" s="17">
        <f t="shared" si="488"/>
        <v>22797764.142257132</v>
      </c>
      <c r="S1615" s="17">
        <f t="shared" si="489"/>
        <v>54325888.403443418</v>
      </c>
      <c r="T1615" s="17">
        <f t="shared" si="490"/>
        <v>80328266.233619303</v>
      </c>
      <c r="U1615" s="17">
        <f t="shared" si="491"/>
        <v>22798130.936747961</v>
      </c>
      <c r="V1615" s="17">
        <f t="shared" si="492"/>
        <v>54336222.141856313</v>
      </c>
      <c r="W1615" s="17">
        <f t="shared" si="493"/>
        <v>80339230.748191163</v>
      </c>
      <c r="X1615" s="17">
        <f t="shared" si="494"/>
        <v>-5.2509239341074571E-2</v>
      </c>
    </row>
    <row r="1616" spans="1:24" s="17" customFormat="1">
      <c r="A1616" s="17" t="s">
        <v>204</v>
      </c>
      <c r="B1616" s="17">
        <v>33</v>
      </c>
      <c r="C1616" s="17">
        <v>667</v>
      </c>
      <c r="D1616" s="17">
        <f t="shared" si="476"/>
        <v>700</v>
      </c>
      <c r="E1616" s="2">
        <f t="shared" si="477"/>
        <v>301.54000000000002</v>
      </c>
      <c r="F1616" s="17">
        <f t="shared" si="478"/>
        <v>33</v>
      </c>
      <c r="G1616" s="17">
        <f t="shared" si="479"/>
        <v>667</v>
      </c>
      <c r="H1616" s="17">
        <f t="shared" si="480"/>
        <v>700</v>
      </c>
      <c r="I1616" s="17">
        <f t="shared" si="481"/>
        <v>1596127</v>
      </c>
      <c r="J1616" s="17">
        <f t="shared" si="482"/>
        <v>3598651</v>
      </c>
      <c r="K1616" s="17">
        <f t="shared" si="483"/>
        <v>5194778</v>
      </c>
      <c r="L1616" s="17">
        <f>分割表!$B$5</f>
        <v>1596160</v>
      </c>
      <c r="M1616" s="17">
        <f>分割表!$C$5</f>
        <v>3599318</v>
      </c>
      <c r="N1616" s="17">
        <f t="shared" si="484"/>
        <v>5195478</v>
      </c>
      <c r="O1616" s="17">
        <f t="shared" si="485"/>
        <v>115.38474952839385</v>
      </c>
      <c r="P1616" s="17">
        <f t="shared" si="486"/>
        <v>4337.3609606257205</v>
      </c>
      <c r="Q1616" s="17">
        <f t="shared" si="487"/>
        <v>4585.7562345303832</v>
      </c>
      <c r="R1616" s="17">
        <f t="shared" si="488"/>
        <v>22797626.594416104</v>
      </c>
      <c r="S1616" s="17">
        <f t="shared" si="489"/>
        <v>54325486.001616307</v>
      </c>
      <c r="T1616" s="17">
        <f t="shared" si="490"/>
        <v>80327706.485916793</v>
      </c>
      <c r="U1616" s="17">
        <f t="shared" si="491"/>
        <v>22798130.936747961</v>
      </c>
      <c r="V1616" s="17">
        <f t="shared" si="492"/>
        <v>54336222.141856313</v>
      </c>
      <c r="W1616" s="17">
        <f t="shared" si="493"/>
        <v>80339230.748191163</v>
      </c>
      <c r="X1616" s="17">
        <f t="shared" si="494"/>
        <v>-5.2594673725987862E-2</v>
      </c>
    </row>
    <row r="1617" spans="1:24" s="17" customFormat="1">
      <c r="A1617" s="17" t="s">
        <v>1072</v>
      </c>
      <c r="B1617" s="17">
        <v>10</v>
      </c>
      <c r="C1617" s="17">
        <v>611</v>
      </c>
      <c r="D1617" s="17">
        <f t="shared" si="476"/>
        <v>621</v>
      </c>
      <c r="E1617" s="2">
        <f t="shared" si="477"/>
        <v>369.75</v>
      </c>
      <c r="F1617" s="17">
        <f t="shared" si="478"/>
        <v>10</v>
      </c>
      <c r="G1617" s="17">
        <f t="shared" si="479"/>
        <v>611</v>
      </c>
      <c r="H1617" s="17">
        <f t="shared" si="480"/>
        <v>621</v>
      </c>
      <c r="I1617" s="17">
        <f t="shared" si="481"/>
        <v>1596150</v>
      </c>
      <c r="J1617" s="17">
        <f t="shared" si="482"/>
        <v>3598707</v>
      </c>
      <c r="K1617" s="17">
        <f t="shared" si="483"/>
        <v>5194857</v>
      </c>
      <c r="L1617" s="17">
        <f>分割表!$B$5</f>
        <v>1596160</v>
      </c>
      <c r="M1617" s="17">
        <f>分割表!$C$5</f>
        <v>3599318</v>
      </c>
      <c r="N1617" s="17">
        <f t="shared" si="484"/>
        <v>5195478</v>
      </c>
      <c r="O1617" s="17">
        <f t="shared" si="485"/>
        <v>23.025850929940461</v>
      </c>
      <c r="P1617" s="17">
        <f t="shared" si="486"/>
        <v>3919.6242420538451</v>
      </c>
      <c r="Q1617" s="17">
        <f t="shared" si="487"/>
        <v>3993.8566018806905</v>
      </c>
      <c r="R1617" s="17">
        <f t="shared" si="488"/>
        <v>22797978.105666257</v>
      </c>
      <c r="S1617" s="17">
        <f t="shared" si="489"/>
        <v>54326387.381950244</v>
      </c>
      <c r="T1617" s="17">
        <f t="shared" si="490"/>
        <v>80329007.076508895</v>
      </c>
      <c r="U1617" s="17">
        <f t="shared" si="491"/>
        <v>22798130.936747961</v>
      </c>
      <c r="V1617" s="17">
        <f t="shared" si="492"/>
        <v>54336222.141856313</v>
      </c>
      <c r="W1617" s="17">
        <f t="shared" si="493"/>
        <v>80339230.748191163</v>
      </c>
      <c r="X1617" s="17">
        <f t="shared" si="494"/>
        <v>-5.3093216730798615E-2</v>
      </c>
    </row>
    <row r="1618" spans="1:24" s="17" customFormat="1">
      <c r="A1618" s="17" t="s">
        <v>1833</v>
      </c>
      <c r="B1618" s="17">
        <v>20</v>
      </c>
      <c r="C1618" s="17">
        <v>640</v>
      </c>
      <c r="D1618" s="17">
        <f t="shared" si="476"/>
        <v>660</v>
      </c>
      <c r="E1618" s="2">
        <f t="shared" si="477"/>
        <v>337.81</v>
      </c>
      <c r="F1618" s="17">
        <f t="shared" si="478"/>
        <v>20</v>
      </c>
      <c r="G1618" s="17">
        <f t="shared" si="479"/>
        <v>640</v>
      </c>
      <c r="H1618" s="17">
        <f t="shared" si="480"/>
        <v>660</v>
      </c>
      <c r="I1618" s="17">
        <f t="shared" si="481"/>
        <v>1596140</v>
      </c>
      <c r="J1618" s="17">
        <f t="shared" si="482"/>
        <v>3598678</v>
      </c>
      <c r="K1618" s="17">
        <f t="shared" si="483"/>
        <v>5194818</v>
      </c>
      <c r="L1618" s="17">
        <f>分割表!$B$5</f>
        <v>1596160</v>
      </c>
      <c r="M1618" s="17">
        <f>分割表!$C$5</f>
        <v>3599318</v>
      </c>
      <c r="N1618" s="17">
        <f t="shared" si="484"/>
        <v>5195478</v>
      </c>
      <c r="O1618" s="17">
        <f t="shared" si="485"/>
        <v>59.914645471079815</v>
      </c>
      <c r="P1618" s="17">
        <f t="shared" si="486"/>
        <v>4135.3396328663794</v>
      </c>
      <c r="Q1618" s="17">
        <f t="shared" si="487"/>
        <v>4284.8782911135113</v>
      </c>
      <c r="R1618" s="17">
        <f t="shared" si="488"/>
        <v>22797825.27464721</v>
      </c>
      <c r="S1618" s="17">
        <f t="shared" si="489"/>
        <v>54325920.595597096</v>
      </c>
      <c r="T1618" s="17">
        <f t="shared" si="490"/>
        <v>80328365.012648731</v>
      </c>
      <c r="U1618" s="17">
        <f t="shared" si="491"/>
        <v>22798130.936747961</v>
      </c>
      <c r="V1618" s="17">
        <f t="shared" si="492"/>
        <v>54336222.141856313</v>
      </c>
      <c r="W1618" s="17">
        <f t="shared" si="493"/>
        <v>80339230.748191163</v>
      </c>
      <c r="X1618" s="17">
        <f t="shared" si="494"/>
        <v>-5.3299209015849891E-2</v>
      </c>
    </row>
    <row r="1619" spans="1:24" s="17" customFormat="1">
      <c r="A1619" s="17" t="s">
        <v>669</v>
      </c>
      <c r="B1619" s="17">
        <v>380</v>
      </c>
      <c r="C1619" s="17">
        <v>1605</v>
      </c>
      <c r="D1619" s="17">
        <f t="shared" si="476"/>
        <v>1985</v>
      </c>
      <c r="E1619" s="2">
        <f t="shared" si="477"/>
        <v>136.66</v>
      </c>
      <c r="F1619" s="17">
        <f t="shared" si="478"/>
        <v>380</v>
      </c>
      <c r="G1619" s="17">
        <f t="shared" si="479"/>
        <v>1605</v>
      </c>
      <c r="H1619" s="17">
        <f t="shared" si="480"/>
        <v>1985</v>
      </c>
      <c r="I1619" s="17">
        <f t="shared" si="481"/>
        <v>1595780</v>
      </c>
      <c r="J1619" s="17">
        <f t="shared" si="482"/>
        <v>3597713</v>
      </c>
      <c r="K1619" s="17">
        <f t="shared" si="483"/>
        <v>5193493</v>
      </c>
      <c r="L1619" s="17">
        <f>分割表!$B$5</f>
        <v>1596160</v>
      </c>
      <c r="M1619" s="17">
        <f>分割表!$C$5</f>
        <v>3599318</v>
      </c>
      <c r="N1619" s="17">
        <f t="shared" si="484"/>
        <v>5195478</v>
      </c>
      <c r="O1619" s="17">
        <f t="shared" si="485"/>
        <v>2257.2650760337642</v>
      </c>
      <c r="P1619" s="17">
        <f t="shared" si="486"/>
        <v>11846.310852080407</v>
      </c>
      <c r="Q1619" s="17">
        <f t="shared" si="487"/>
        <v>15072.847773345762</v>
      </c>
      <c r="R1619" s="17">
        <f t="shared" si="488"/>
        <v>22792323.399690125</v>
      </c>
      <c r="S1619" s="17">
        <f t="shared" si="489"/>
        <v>54310388.0105782</v>
      </c>
      <c r="T1619" s="17">
        <f t="shared" si="490"/>
        <v>80306551.478545204</v>
      </c>
      <c r="U1619" s="17">
        <f t="shared" si="491"/>
        <v>22798130.936747961</v>
      </c>
      <c r="V1619" s="17">
        <f t="shared" si="492"/>
        <v>54336222.141856313</v>
      </c>
      <c r="W1619" s="17">
        <f t="shared" si="493"/>
        <v>80339230.748191163</v>
      </c>
      <c r="X1619" s="17">
        <f t="shared" si="494"/>
        <v>-5.3536081224063489E-2</v>
      </c>
    </row>
    <row r="1620" spans="1:24" s="17" customFormat="1">
      <c r="A1620" s="17" t="s">
        <v>962</v>
      </c>
      <c r="B1620" s="17">
        <v>4</v>
      </c>
      <c r="C1620" s="17">
        <v>605</v>
      </c>
      <c r="D1620" s="17">
        <f t="shared" si="476"/>
        <v>609</v>
      </c>
      <c r="E1620" s="2">
        <f t="shared" si="477"/>
        <v>405.42</v>
      </c>
      <c r="F1620" s="17">
        <f t="shared" si="478"/>
        <v>4</v>
      </c>
      <c r="G1620" s="17">
        <f t="shared" si="479"/>
        <v>605</v>
      </c>
      <c r="H1620" s="17">
        <f t="shared" si="480"/>
        <v>609</v>
      </c>
      <c r="I1620" s="17">
        <f t="shared" si="481"/>
        <v>1596156</v>
      </c>
      <c r="J1620" s="17">
        <f t="shared" si="482"/>
        <v>3598713</v>
      </c>
      <c r="K1620" s="17">
        <f t="shared" si="483"/>
        <v>5194869</v>
      </c>
      <c r="L1620" s="17">
        <f>分割表!$B$5</f>
        <v>1596160</v>
      </c>
      <c r="M1620" s="17">
        <f>分割表!$C$5</f>
        <v>3599318</v>
      </c>
      <c r="N1620" s="17">
        <f t="shared" si="484"/>
        <v>5195478</v>
      </c>
      <c r="O1620" s="17">
        <f t="shared" si="485"/>
        <v>5.5451774444795623</v>
      </c>
      <c r="P1620" s="17">
        <f t="shared" si="486"/>
        <v>3875.1632171086594</v>
      </c>
      <c r="Q1620" s="17">
        <f t="shared" si="487"/>
        <v>3904.7973250353275</v>
      </c>
      <c r="R1620" s="17">
        <f t="shared" si="488"/>
        <v>22798069.804307759</v>
      </c>
      <c r="S1620" s="17">
        <f t="shared" si="489"/>
        <v>54326483.958466277</v>
      </c>
      <c r="T1620" s="17">
        <f t="shared" si="490"/>
        <v>80329204.634678632</v>
      </c>
      <c r="U1620" s="17">
        <f t="shared" si="491"/>
        <v>22798130.936747961</v>
      </c>
      <c r="V1620" s="17">
        <f t="shared" si="492"/>
        <v>54336222.141856313</v>
      </c>
      <c r="W1620" s="17">
        <f t="shared" si="493"/>
        <v>80339230.748191163</v>
      </c>
      <c r="X1620" s="17">
        <f t="shared" si="494"/>
        <v>-5.4005556683962903E-2</v>
      </c>
    </row>
    <row r="1621" spans="1:24" s="17" customFormat="1">
      <c r="A1621" s="17" t="s">
        <v>283</v>
      </c>
      <c r="B1621" s="17">
        <v>4</v>
      </c>
      <c r="C1621" s="17">
        <v>605</v>
      </c>
      <c r="D1621" s="17">
        <f t="shared" si="476"/>
        <v>609</v>
      </c>
      <c r="E1621" s="2">
        <f t="shared" si="477"/>
        <v>405.42</v>
      </c>
      <c r="F1621" s="17">
        <f t="shared" si="478"/>
        <v>4</v>
      </c>
      <c r="G1621" s="17">
        <f t="shared" si="479"/>
        <v>605</v>
      </c>
      <c r="H1621" s="17">
        <f t="shared" si="480"/>
        <v>609</v>
      </c>
      <c r="I1621" s="17">
        <f t="shared" si="481"/>
        <v>1596156</v>
      </c>
      <c r="J1621" s="17">
        <f t="shared" si="482"/>
        <v>3598713</v>
      </c>
      <c r="K1621" s="17">
        <f t="shared" si="483"/>
        <v>5194869</v>
      </c>
      <c r="L1621" s="17">
        <f>分割表!$B$5</f>
        <v>1596160</v>
      </c>
      <c r="M1621" s="17">
        <f>分割表!$C$5</f>
        <v>3599318</v>
      </c>
      <c r="N1621" s="17">
        <f t="shared" si="484"/>
        <v>5195478</v>
      </c>
      <c r="O1621" s="17">
        <f t="shared" si="485"/>
        <v>5.5451774444795623</v>
      </c>
      <c r="P1621" s="17">
        <f t="shared" si="486"/>
        <v>3875.1632171086594</v>
      </c>
      <c r="Q1621" s="17">
        <f t="shared" si="487"/>
        <v>3904.7973250353275</v>
      </c>
      <c r="R1621" s="17">
        <f t="shared" si="488"/>
        <v>22798069.804307759</v>
      </c>
      <c r="S1621" s="17">
        <f t="shared" si="489"/>
        <v>54326483.958466277</v>
      </c>
      <c r="T1621" s="17">
        <f t="shared" si="490"/>
        <v>80329204.634678632</v>
      </c>
      <c r="U1621" s="17">
        <f t="shared" si="491"/>
        <v>22798130.936747961</v>
      </c>
      <c r="V1621" s="17">
        <f t="shared" si="492"/>
        <v>54336222.141856313</v>
      </c>
      <c r="W1621" s="17">
        <f t="shared" si="493"/>
        <v>80339230.748191163</v>
      </c>
      <c r="X1621" s="17">
        <f t="shared" si="494"/>
        <v>-5.4005556683962903E-2</v>
      </c>
    </row>
    <row r="1622" spans="1:24" s="17" customFormat="1">
      <c r="A1622" s="17" t="s">
        <v>1752</v>
      </c>
      <c r="B1622" s="17">
        <v>15</v>
      </c>
      <c r="C1622" s="17">
        <v>637</v>
      </c>
      <c r="D1622" s="17">
        <f t="shared" si="476"/>
        <v>652</v>
      </c>
      <c r="E1622" s="2">
        <f t="shared" si="477"/>
        <v>360.24</v>
      </c>
      <c r="F1622" s="17">
        <f t="shared" si="478"/>
        <v>15</v>
      </c>
      <c r="G1622" s="17">
        <f t="shared" si="479"/>
        <v>637</v>
      </c>
      <c r="H1622" s="17">
        <f t="shared" si="480"/>
        <v>652</v>
      </c>
      <c r="I1622" s="17">
        <f t="shared" si="481"/>
        <v>1596145</v>
      </c>
      <c r="J1622" s="17">
        <f t="shared" si="482"/>
        <v>3598681</v>
      </c>
      <c r="K1622" s="17">
        <f t="shared" si="483"/>
        <v>5194826</v>
      </c>
      <c r="L1622" s="17">
        <f>分割表!$B$5</f>
        <v>1596160</v>
      </c>
      <c r="M1622" s="17">
        <f>分割表!$C$5</f>
        <v>3599318</v>
      </c>
      <c r="N1622" s="17">
        <f t="shared" si="484"/>
        <v>5195478</v>
      </c>
      <c r="O1622" s="17">
        <f t="shared" si="485"/>
        <v>40.620753016533151</v>
      </c>
      <c r="P1622" s="17">
        <f t="shared" si="486"/>
        <v>4112.962270599468</v>
      </c>
      <c r="Q1622" s="17">
        <f t="shared" si="487"/>
        <v>4224.9890543761776</v>
      </c>
      <c r="R1622" s="17">
        <f t="shared" si="488"/>
        <v>22797901.690148901</v>
      </c>
      <c r="S1622" s="17">
        <f t="shared" si="489"/>
        <v>54325968.883829683</v>
      </c>
      <c r="T1622" s="17">
        <f t="shared" si="490"/>
        <v>80328496.718032077</v>
      </c>
      <c r="U1622" s="17">
        <f t="shared" si="491"/>
        <v>22798130.936747961</v>
      </c>
      <c r="V1622" s="17">
        <f t="shared" si="492"/>
        <v>54336222.141856313</v>
      </c>
      <c r="W1622" s="17">
        <f t="shared" si="493"/>
        <v>80339230.748191163</v>
      </c>
      <c r="X1622" s="17">
        <f t="shared" si="494"/>
        <v>-5.4241235349485932E-2</v>
      </c>
    </row>
    <row r="1623" spans="1:24" s="17" customFormat="1">
      <c r="A1623" s="17" t="s">
        <v>1389</v>
      </c>
      <c r="B1623" s="17">
        <v>868</v>
      </c>
      <c r="C1623" s="17">
        <v>2918</v>
      </c>
      <c r="D1623" s="17">
        <f t="shared" si="476"/>
        <v>3786</v>
      </c>
      <c r="E1623" s="2">
        <f t="shared" si="477"/>
        <v>114.28</v>
      </c>
      <c r="F1623" s="17">
        <f t="shared" si="478"/>
        <v>868</v>
      </c>
      <c r="G1623" s="17">
        <f t="shared" si="479"/>
        <v>2918</v>
      </c>
      <c r="H1623" s="17">
        <f t="shared" si="480"/>
        <v>3786</v>
      </c>
      <c r="I1623" s="17">
        <f t="shared" si="481"/>
        <v>1595292</v>
      </c>
      <c r="J1623" s="17">
        <f t="shared" si="482"/>
        <v>3596400</v>
      </c>
      <c r="K1623" s="17">
        <f t="shared" si="483"/>
        <v>5191692</v>
      </c>
      <c r="L1623" s="17">
        <f>分割表!$B$5</f>
        <v>1596160</v>
      </c>
      <c r="M1623" s="17">
        <f>分割表!$C$5</f>
        <v>3599318</v>
      </c>
      <c r="N1623" s="17">
        <f t="shared" si="484"/>
        <v>5195478</v>
      </c>
      <c r="O1623" s="17">
        <f t="shared" si="485"/>
        <v>5873.0544083251843</v>
      </c>
      <c r="P1623" s="17">
        <f t="shared" si="486"/>
        <v>23281.711581463409</v>
      </c>
      <c r="Q1623" s="17">
        <f t="shared" si="487"/>
        <v>31193.101346078449</v>
      </c>
      <c r="R1623" s="17">
        <f t="shared" si="488"/>
        <v>22784865.432191528</v>
      </c>
      <c r="S1623" s="17">
        <f t="shared" si="489"/>
        <v>54289254.453082785</v>
      </c>
      <c r="T1623" s="17">
        <f t="shared" si="490"/>
        <v>80276902.077242866</v>
      </c>
      <c r="U1623" s="17">
        <f t="shared" si="491"/>
        <v>22798130.936747961</v>
      </c>
      <c r="V1623" s="17">
        <f t="shared" si="492"/>
        <v>54336222.141856313</v>
      </c>
      <c r="W1623" s="17">
        <f t="shared" si="493"/>
        <v>80339230.748191163</v>
      </c>
      <c r="X1623" s="17">
        <f t="shared" si="494"/>
        <v>-5.430143542467683E-2</v>
      </c>
    </row>
    <row r="1624" spans="1:24" s="17" customFormat="1">
      <c r="A1624" s="17" t="s">
        <v>2557</v>
      </c>
      <c r="B1624" s="17">
        <v>1472</v>
      </c>
      <c r="C1624" s="17">
        <v>4534</v>
      </c>
      <c r="D1624" s="17">
        <f t="shared" si="476"/>
        <v>6006</v>
      </c>
      <c r="E1624" s="2">
        <f t="shared" si="477"/>
        <v>113.78</v>
      </c>
      <c r="F1624" s="17">
        <f t="shared" si="478"/>
        <v>1472</v>
      </c>
      <c r="G1624" s="17">
        <f t="shared" si="479"/>
        <v>4534</v>
      </c>
      <c r="H1624" s="17">
        <f t="shared" si="480"/>
        <v>6006</v>
      </c>
      <c r="I1624" s="17">
        <f t="shared" si="481"/>
        <v>1594688</v>
      </c>
      <c r="J1624" s="17">
        <f t="shared" si="482"/>
        <v>3594784</v>
      </c>
      <c r="K1624" s="17">
        <f t="shared" si="483"/>
        <v>5189472</v>
      </c>
      <c r="L1624" s="17">
        <f>分割表!$B$5</f>
        <v>1596160</v>
      </c>
      <c r="M1624" s="17">
        <f>分割表!$C$5</f>
        <v>3599318</v>
      </c>
      <c r="N1624" s="17">
        <f t="shared" si="484"/>
        <v>5195478</v>
      </c>
      <c r="O1624" s="17">
        <f t="shared" si="485"/>
        <v>10737.323384553145</v>
      </c>
      <c r="P1624" s="17">
        <f t="shared" si="486"/>
        <v>38173.377474059926</v>
      </c>
      <c r="Q1624" s="17">
        <f t="shared" si="487"/>
        <v>52255.288576750907</v>
      </c>
      <c r="R1624" s="17">
        <f t="shared" si="488"/>
        <v>22775634.875868287</v>
      </c>
      <c r="S1624" s="17">
        <f t="shared" si="489"/>
        <v>54263244.57885506</v>
      </c>
      <c r="T1624" s="17">
        <f t="shared" si="490"/>
        <v>80240355.646079347</v>
      </c>
      <c r="U1624" s="17">
        <f t="shared" si="491"/>
        <v>22798130.936747961</v>
      </c>
      <c r="V1624" s="17">
        <f t="shared" si="492"/>
        <v>54336222.141856313</v>
      </c>
      <c r="W1624" s="17">
        <f t="shared" si="493"/>
        <v>80339230.748191163</v>
      </c>
      <c r="X1624" s="17">
        <f t="shared" si="494"/>
        <v>-5.4421191375032874E-2</v>
      </c>
    </row>
    <row r="1625" spans="1:24" s="17" customFormat="1">
      <c r="A1625" s="17" t="s">
        <v>2713</v>
      </c>
      <c r="B1625" s="17">
        <v>1</v>
      </c>
      <c r="C1625" s="17">
        <v>602</v>
      </c>
      <c r="D1625" s="17">
        <f t="shared" si="476"/>
        <v>603</v>
      </c>
      <c r="E1625" s="2">
        <f t="shared" si="477"/>
        <v>429.51</v>
      </c>
      <c r="F1625" s="17">
        <f t="shared" si="478"/>
        <v>1</v>
      </c>
      <c r="G1625" s="17">
        <f t="shared" si="479"/>
        <v>602</v>
      </c>
      <c r="H1625" s="17">
        <f t="shared" si="480"/>
        <v>603</v>
      </c>
      <c r="I1625" s="17">
        <f t="shared" si="481"/>
        <v>1596159</v>
      </c>
      <c r="J1625" s="17">
        <f t="shared" si="482"/>
        <v>3598716</v>
      </c>
      <c r="K1625" s="17">
        <f t="shared" si="483"/>
        <v>5194875</v>
      </c>
      <c r="L1625" s="17">
        <f>分割表!$B$5</f>
        <v>1596160</v>
      </c>
      <c r="M1625" s="17">
        <f>分割表!$C$5</f>
        <v>3599318</v>
      </c>
      <c r="N1625" s="17">
        <f t="shared" si="484"/>
        <v>5195478</v>
      </c>
      <c r="O1625" s="17">
        <f t="shared" si="485"/>
        <v>0</v>
      </c>
      <c r="P1625" s="17">
        <f t="shared" si="486"/>
        <v>3852.9549820759103</v>
      </c>
      <c r="Q1625" s="17">
        <f t="shared" si="487"/>
        <v>3860.3560696264931</v>
      </c>
      <c r="R1625" s="17">
        <f t="shared" si="488"/>
        <v>22798115.65363697</v>
      </c>
      <c r="S1625" s="17">
        <f t="shared" si="489"/>
        <v>54326532.246728048</v>
      </c>
      <c r="T1625" s="17">
        <f t="shared" si="490"/>
        <v>80329303.413773894</v>
      </c>
      <c r="U1625" s="17">
        <f t="shared" si="491"/>
        <v>22798130.936747961</v>
      </c>
      <c r="V1625" s="17">
        <f t="shared" si="492"/>
        <v>54336222.141856313</v>
      </c>
      <c r="W1625" s="17">
        <f t="shared" si="493"/>
        <v>80339230.748191163</v>
      </c>
      <c r="X1625" s="17">
        <f t="shared" si="494"/>
        <v>-5.4461726660545044E-2</v>
      </c>
    </row>
    <row r="1626" spans="1:24" s="17" customFormat="1">
      <c r="A1626" s="17" t="s">
        <v>2665</v>
      </c>
      <c r="B1626" s="17">
        <v>76</v>
      </c>
      <c r="C1626" s="17">
        <v>803</v>
      </c>
      <c r="D1626" s="17">
        <f t="shared" si="476"/>
        <v>879</v>
      </c>
      <c r="E1626" s="2">
        <f t="shared" si="477"/>
        <v>251.56</v>
      </c>
      <c r="F1626" s="17">
        <f t="shared" si="478"/>
        <v>76</v>
      </c>
      <c r="G1626" s="17">
        <f t="shared" si="479"/>
        <v>803</v>
      </c>
      <c r="H1626" s="17">
        <f t="shared" si="480"/>
        <v>879</v>
      </c>
      <c r="I1626" s="17">
        <f t="shared" si="481"/>
        <v>1596084</v>
      </c>
      <c r="J1626" s="17">
        <f t="shared" si="482"/>
        <v>3598515</v>
      </c>
      <c r="K1626" s="17">
        <f t="shared" si="483"/>
        <v>5194599</v>
      </c>
      <c r="L1626" s="17">
        <f>分割表!$B$5</f>
        <v>1596160</v>
      </c>
      <c r="M1626" s="17">
        <f>分割表!$C$5</f>
        <v>3599318</v>
      </c>
      <c r="N1626" s="17">
        <f t="shared" si="484"/>
        <v>5195478</v>
      </c>
      <c r="O1626" s="17">
        <f t="shared" si="485"/>
        <v>329.13573386176114</v>
      </c>
      <c r="P1626" s="17">
        <f t="shared" si="486"/>
        <v>5370.7488352992495</v>
      </c>
      <c r="Q1626" s="17">
        <f t="shared" si="487"/>
        <v>5958.5519250652706</v>
      </c>
      <c r="R1626" s="17">
        <f t="shared" si="488"/>
        <v>22796969.422098335</v>
      </c>
      <c r="S1626" s="17">
        <f t="shared" si="489"/>
        <v>54323296.938719109</v>
      </c>
      <c r="T1626" s="17">
        <f t="shared" si="490"/>
        <v>80324759.582564563</v>
      </c>
      <c r="U1626" s="17">
        <f t="shared" si="491"/>
        <v>22798130.936747961</v>
      </c>
      <c r="V1626" s="17">
        <f t="shared" si="492"/>
        <v>54336222.141856313</v>
      </c>
      <c r="W1626" s="17">
        <f t="shared" si="493"/>
        <v>80339230.748191163</v>
      </c>
      <c r="X1626" s="17">
        <f t="shared" si="494"/>
        <v>-5.450728872393678E-2</v>
      </c>
    </row>
    <row r="1627" spans="1:24" s="17" customFormat="1">
      <c r="A1627" s="17" t="s">
        <v>2426</v>
      </c>
      <c r="B1627" s="17">
        <v>12</v>
      </c>
      <c r="C1627" s="17">
        <v>633</v>
      </c>
      <c r="D1627" s="17">
        <f t="shared" si="476"/>
        <v>645</v>
      </c>
      <c r="E1627" s="2">
        <f t="shared" si="477"/>
        <v>373.63</v>
      </c>
      <c r="F1627" s="17">
        <f t="shared" si="478"/>
        <v>12</v>
      </c>
      <c r="G1627" s="17">
        <f t="shared" si="479"/>
        <v>633</v>
      </c>
      <c r="H1627" s="17">
        <f t="shared" si="480"/>
        <v>645</v>
      </c>
      <c r="I1627" s="17">
        <f t="shared" si="481"/>
        <v>1596148</v>
      </c>
      <c r="J1627" s="17">
        <f t="shared" si="482"/>
        <v>3598685</v>
      </c>
      <c r="K1627" s="17">
        <f t="shared" si="483"/>
        <v>5194833</v>
      </c>
      <c r="L1627" s="17">
        <f>分割表!$B$5</f>
        <v>1596160</v>
      </c>
      <c r="M1627" s="17">
        <f>分割表!$C$5</f>
        <v>3599318</v>
      </c>
      <c r="N1627" s="17">
        <f t="shared" si="484"/>
        <v>5195478</v>
      </c>
      <c r="O1627" s="17">
        <f t="shared" si="485"/>
        <v>29.818879797456006</v>
      </c>
      <c r="P1627" s="17">
        <f t="shared" si="486"/>
        <v>4083.1477772172634</v>
      </c>
      <c r="Q1627" s="17">
        <f t="shared" si="487"/>
        <v>4172.6664543332736</v>
      </c>
      <c r="R1627" s="17">
        <f t="shared" si="488"/>
        <v>22797947.539457437</v>
      </c>
      <c r="S1627" s="17">
        <f t="shared" si="489"/>
        <v>54326033.268143699</v>
      </c>
      <c r="T1627" s="17">
        <f t="shared" si="490"/>
        <v>80328611.960252613</v>
      </c>
      <c r="U1627" s="17">
        <f t="shared" si="491"/>
        <v>22798130.936747961</v>
      </c>
      <c r="V1627" s="17">
        <f t="shared" si="492"/>
        <v>54336222.141856313</v>
      </c>
      <c r="W1627" s="17">
        <f t="shared" si="493"/>
        <v>80339230.748191163</v>
      </c>
      <c r="X1627" s="17">
        <f t="shared" si="494"/>
        <v>-5.460653380640184E-2</v>
      </c>
    </row>
    <row r="1628" spans="1:24" s="17" customFormat="1">
      <c r="A1628" s="17" t="s">
        <v>2708</v>
      </c>
      <c r="B1628" s="17">
        <v>10</v>
      </c>
      <c r="C1628" s="17">
        <v>628</v>
      </c>
      <c r="D1628" s="17">
        <f t="shared" si="476"/>
        <v>638</v>
      </c>
      <c r="E1628" s="2">
        <f t="shared" si="477"/>
        <v>381.69</v>
      </c>
      <c r="F1628" s="17">
        <f t="shared" si="478"/>
        <v>10</v>
      </c>
      <c r="G1628" s="17">
        <f t="shared" si="479"/>
        <v>628</v>
      </c>
      <c r="H1628" s="17">
        <f t="shared" si="480"/>
        <v>638</v>
      </c>
      <c r="I1628" s="17">
        <f t="shared" si="481"/>
        <v>1596150</v>
      </c>
      <c r="J1628" s="17">
        <f t="shared" si="482"/>
        <v>3598690</v>
      </c>
      <c r="K1628" s="17">
        <f t="shared" si="483"/>
        <v>5194840</v>
      </c>
      <c r="L1628" s="17">
        <f>分割表!$B$5</f>
        <v>1596160</v>
      </c>
      <c r="M1628" s="17">
        <f>分割表!$C$5</f>
        <v>3599318</v>
      </c>
      <c r="N1628" s="17">
        <f t="shared" si="484"/>
        <v>5195478</v>
      </c>
      <c r="O1628" s="17">
        <f t="shared" si="485"/>
        <v>23.025850929940461</v>
      </c>
      <c r="P1628" s="17">
        <f t="shared" si="486"/>
        <v>4045.9152245420287</v>
      </c>
      <c r="Q1628" s="17">
        <f t="shared" si="487"/>
        <v>4120.419824773976</v>
      </c>
      <c r="R1628" s="17">
        <f t="shared" si="488"/>
        <v>22797978.105666257</v>
      </c>
      <c r="S1628" s="17">
        <f t="shared" si="489"/>
        <v>54326113.748542465</v>
      </c>
      <c r="T1628" s="17">
        <f t="shared" si="490"/>
        <v>80328727.202482566</v>
      </c>
      <c r="U1628" s="17">
        <f t="shared" si="491"/>
        <v>22798130.936747961</v>
      </c>
      <c r="V1628" s="17">
        <f t="shared" si="492"/>
        <v>54336222.141856313</v>
      </c>
      <c r="W1628" s="17">
        <f t="shared" si="493"/>
        <v>80339230.748191163</v>
      </c>
      <c r="X1628" s="17">
        <f t="shared" si="494"/>
        <v>-5.4638032565124568E-2</v>
      </c>
    </row>
    <row r="1629" spans="1:24" s="17" customFormat="1">
      <c r="A1629" s="17" t="s">
        <v>2684</v>
      </c>
      <c r="B1629" s="17">
        <v>38</v>
      </c>
      <c r="C1629" s="17">
        <v>703</v>
      </c>
      <c r="D1629" s="17">
        <f t="shared" si="476"/>
        <v>741</v>
      </c>
      <c r="E1629" s="2">
        <f t="shared" si="477"/>
        <v>306.02</v>
      </c>
      <c r="F1629" s="17">
        <f t="shared" si="478"/>
        <v>38</v>
      </c>
      <c r="G1629" s="17">
        <f t="shared" si="479"/>
        <v>703</v>
      </c>
      <c r="H1629" s="17">
        <f t="shared" si="480"/>
        <v>741</v>
      </c>
      <c r="I1629" s="17">
        <f t="shared" si="481"/>
        <v>1596122</v>
      </c>
      <c r="J1629" s="17">
        <f t="shared" si="482"/>
        <v>3598615</v>
      </c>
      <c r="K1629" s="17">
        <f t="shared" si="483"/>
        <v>5194737</v>
      </c>
      <c r="L1629" s="17">
        <f>分割表!$B$5</f>
        <v>1596160</v>
      </c>
      <c r="M1629" s="17">
        <f>分割表!$C$5</f>
        <v>3599318</v>
      </c>
      <c r="N1629" s="17">
        <f t="shared" si="484"/>
        <v>5195478</v>
      </c>
      <c r="O1629" s="17">
        <f t="shared" si="485"/>
        <v>138.22827406960266</v>
      </c>
      <c r="P1629" s="17">
        <f t="shared" si="486"/>
        <v>4608.4158949428975</v>
      </c>
      <c r="Q1629" s="17">
        <f t="shared" si="487"/>
        <v>4896.5284633443998</v>
      </c>
      <c r="R1629" s="17">
        <f t="shared" si="488"/>
        <v>22797550.178970799</v>
      </c>
      <c r="S1629" s="17">
        <f t="shared" si="489"/>
        <v>54324906.543290384</v>
      </c>
      <c r="T1629" s="17">
        <f t="shared" si="490"/>
        <v>80327031.496336222</v>
      </c>
      <c r="U1629" s="17">
        <f t="shared" si="491"/>
        <v>22798130.936747961</v>
      </c>
      <c r="V1629" s="17">
        <f t="shared" si="492"/>
        <v>54336222.141856313</v>
      </c>
      <c r="W1629" s="17">
        <f t="shared" si="493"/>
        <v>80339230.748191163</v>
      </c>
      <c r="X1629" s="17">
        <f t="shared" si="494"/>
        <v>-5.4651407541337516E-2</v>
      </c>
    </row>
    <row r="1630" spans="1:24" s="17" customFormat="1">
      <c r="A1630" s="17" t="s">
        <v>2709</v>
      </c>
      <c r="B1630" s="17">
        <v>4</v>
      </c>
      <c r="C1630" s="17">
        <v>616</v>
      </c>
      <c r="D1630" s="17">
        <f t="shared" si="476"/>
        <v>620</v>
      </c>
      <c r="E1630" s="2">
        <f t="shared" si="477"/>
        <v>413.35</v>
      </c>
      <c r="F1630" s="17">
        <f t="shared" si="478"/>
        <v>4</v>
      </c>
      <c r="G1630" s="17">
        <f t="shared" si="479"/>
        <v>616</v>
      </c>
      <c r="H1630" s="17">
        <f t="shared" si="480"/>
        <v>620</v>
      </c>
      <c r="I1630" s="17">
        <f t="shared" si="481"/>
        <v>1596156</v>
      </c>
      <c r="J1630" s="17">
        <f t="shared" si="482"/>
        <v>3598702</v>
      </c>
      <c r="K1630" s="17">
        <f t="shared" si="483"/>
        <v>5194858</v>
      </c>
      <c r="L1630" s="17">
        <f>分割表!$B$5</f>
        <v>1596160</v>
      </c>
      <c r="M1630" s="17">
        <f>分割表!$C$5</f>
        <v>3599318</v>
      </c>
      <c r="N1630" s="17">
        <f t="shared" si="484"/>
        <v>5195478</v>
      </c>
      <c r="O1630" s="17">
        <f t="shared" si="485"/>
        <v>5.5451774444795623</v>
      </c>
      <c r="P1630" s="17">
        <f t="shared" si="486"/>
        <v>3956.7201295366481</v>
      </c>
      <c r="Q1630" s="17">
        <f t="shared" si="487"/>
        <v>3986.4260763842653</v>
      </c>
      <c r="R1630" s="17">
        <f t="shared" si="488"/>
        <v>22798069.804307759</v>
      </c>
      <c r="S1630" s="17">
        <f t="shared" si="489"/>
        <v>54326306.901527859</v>
      </c>
      <c r="T1630" s="17">
        <f t="shared" si="490"/>
        <v>80329023.539688662</v>
      </c>
      <c r="U1630" s="17">
        <f t="shared" si="491"/>
        <v>22798130.936747961</v>
      </c>
      <c r="V1630" s="17">
        <f t="shared" si="492"/>
        <v>54336222.141856313</v>
      </c>
      <c r="W1630" s="17">
        <f t="shared" si="493"/>
        <v>80339230.748191163</v>
      </c>
      <c r="X1630" s="17">
        <f t="shared" si="494"/>
        <v>-5.5005143400291466E-2</v>
      </c>
    </row>
    <row r="1631" spans="1:24" s="17" customFormat="1">
      <c r="A1631" s="17" t="s">
        <v>1535</v>
      </c>
      <c r="B1631" s="17">
        <v>70</v>
      </c>
      <c r="C1631" s="17">
        <v>793</v>
      </c>
      <c r="D1631" s="17">
        <f t="shared" si="476"/>
        <v>863</v>
      </c>
      <c r="E1631" s="2">
        <f t="shared" si="477"/>
        <v>261.56</v>
      </c>
      <c r="F1631" s="17">
        <f t="shared" si="478"/>
        <v>70</v>
      </c>
      <c r="G1631" s="17">
        <f t="shared" si="479"/>
        <v>793</v>
      </c>
      <c r="H1631" s="17">
        <f t="shared" si="480"/>
        <v>863</v>
      </c>
      <c r="I1631" s="17">
        <f t="shared" si="481"/>
        <v>1596090</v>
      </c>
      <c r="J1631" s="17">
        <f t="shared" si="482"/>
        <v>3598525</v>
      </c>
      <c r="K1631" s="17">
        <f t="shared" si="483"/>
        <v>5194615</v>
      </c>
      <c r="L1631" s="17">
        <f>分割表!$B$5</f>
        <v>1596160</v>
      </c>
      <c r="M1631" s="17">
        <f>分割表!$C$5</f>
        <v>3599318</v>
      </c>
      <c r="N1631" s="17">
        <f t="shared" si="484"/>
        <v>5195478</v>
      </c>
      <c r="O1631" s="17">
        <f t="shared" si="485"/>
        <v>297.39466694345515</v>
      </c>
      <c r="P1631" s="17">
        <f t="shared" si="486"/>
        <v>5293.9278147564346</v>
      </c>
      <c r="Q1631" s="17">
        <f t="shared" si="487"/>
        <v>5834.2378784049979</v>
      </c>
      <c r="R1631" s="17">
        <f t="shared" si="488"/>
        <v>22797061.120491732</v>
      </c>
      <c r="S1631" s="17">
        <f t="shared" si="489"/>
        <v>54323457.899051175</v>
      </c>
      <c r="T1631" s="17">
        <f t="shared" si="490"/>
        <v>80325022.992669046</v>
      </c>
      <c r="U1631" s="17">
        <f t="shared" si="491"/>
        <v>22798130.936747961</v>
      </c>
      <c r="V1631" s="17">
        <f t="shared" si="492"/>
        <v>54336222.141856313</v>
      </c>
      <c r="W1631" s="17">
        <f t="shared" si="493"/>
        <v>80339230.748191163</v>
      </c>
      <c r="X1631" s="17">
        <f t="shared" si="494"/>
        <v>-5.5056142598436143E-2</v>
      </c>
    </row>
    <row r="1632" spans="1:24" s="17" customFormat="1">
      <c r="A1632" s="17" t="s">
        <v>568</v>
      </c>
      <c r="B1632" s="17">
        <v>8</v>
      </c>
      <c r="C1632" s="17">
        <v>628</v>
      </c>
      <c r="D1632" s="17">
        <f t="shared" si="476"/>
        <v>636</v>
      </c>
      <c r="E1632" s="2">
        <f t="shared" si="477"/>
        <v>394.01</v>
      </c>
      <c r="F1632" s="17">
        <f t="shared" si="478"/>
        <v>8</v>
      </c>
      <c r="G1632" s="17">
        <f t="shared" si="479"/>
        <v>628</v>
      </c>
      <c r="H1632" s="17">
        <f t="shared" si="480"/>
        <v>636</v>
      </c>
      <c r="I1632" s="17">
        <f t="shared" si="481"/>
        <v>1596152</v>
      </c>
      <c r="J1632" s="17">
        <f t="shared" si="482"/>
        <v>3598690</v>
      </c>
      <c r="K1632" s="17">
        <f t="shared" si="483"/>
        <v>5194842</v>
      </c>
      <c r="L1632" s="17">
        <f>分割表!$B$5</f>
        <v>1596160</v>
      </c>
      <c r="M1632" s="17">
        <f>分割表!$C$5</f>
        <v>3599318</v>
      </c>
      <c r="N1632" s="17">
        <f t="shared" si="484"/>
        <v>5195478</v>
      </c>
      <c r="O1632" s="17">
        <f t="shared" si="485"/>
        <v>16.635532333438686</v>
      </c>
      <c r="P1632" s="17">
        <f t="shared" si="486"/>
        <v>4045.9152245420287</v>
      </c>
      <c r="Q1632" s="17">
        <f t="shared" si="487"/>
        <v>4105.5062862843179</v>
      </c>
      <c r="R1632" s="17">
        <f t="shared" si="488"/>
        <v>22798008.671877589</v>
      </c>
      <c r="S1632" s="17">
        <f t="shared" si="489"/>
        <v>54326113.748542465</v>
      </c>
      <c r="T1632" s="17">
        <f t="shared" si="490"/>
        <v>80328760.128835723</v>
      </c>
      <c r="U1632" s="17">
        <f t="shared" si="491"/>
        <v>22798130.936747961</v>
      </c>
      <c r="V1632" s="17">
        <f t="shared" si="492"/>
        <v>54336222.141856313</v>
      </c>
      <c r="W1632" s="17">
        <f t="shared" si="493"/>
        <v>80339230.748191163</v>
      </c>
      <c r="X1632" s="17">
        <f t="shared" si="494"/>
        <v>-5.5123888922178461E-2</v>
      </c>
    </row>
    <row r="1633" spans="1:24" s="17" customFormat="1">
      <c r="A1633" s="17" t="s">
        <v>147</v>
      </c>
      <c r="B1633" s="17">
        <v>35</v>
      </c>
      <c r="C1633" s="17">
        <v>701</v>
      </c>
      <c r="D1633" s="17">
        <f t="shared" si="476"/>
        <v>736</v>
      </c>
      <c r="E1633" s="2">
        <f t="shared" si="477"/>
        <v>315.72000000000003</v>
      </c>
      <c r="F1633" s="17">
        <f t="shared" si="478"/>
        <v>35</v>
      </c>
      <c r="G1633" s="17">
        <f t="shared" si="479"/>
        <v>701</v>
      </c>
      <c r="H1633" s="17">
        <f t="shared" si="480"/>
        <v>736</v>
      </c>
      <c r="I1633" s="17">
        <f t="shared" si="481"/>
        <v>1596125</v>
      </c>
      <c r="J1633" s="17">
        <f t="shared" si="482"/>
        <v>3598617</v>
      </c>
      <c r="K1633" s="17">
        <f t="shared" si="483"/>
        <v>5194742</v>
      </c>
      <c r="L1633" s="17">
        <f>分割表!$B$5</f>
        <v>1596160</v>
      </c>
      <c r="M1633" s="17">
        <f>分割表!$C$5</f>
        <v>3599318</v>
      </c>
      <c r="N1633" s="17">
        <f t="shared" si="484"/>
        <v>5195478</v>
      </c>
      <c r="O1633" s="17">
        <f t="shared" si="485"/>
        <v>124.43718215212947</v>
      </c>
      <c r="P1633" s="17">
        <f t="shared" si="486"/>
        <v>4593.3080288112478</v>
      </c>
      <c r="Q1633" s="17">
        <f t="shared" si="487"/>
        <v>4858.5053673844532</v>
      </c>
      <c r="R1633" s="17">
        <f t="shared" si="488"/>
        <v>22797596.028236106</v>
      </c>
      <c r="S1633" s="17">
        <f t="shared" si="489"/>
        <v>54324938.735410154</v>
      </c>
      <c r="T1633" s="17">
        <f t="shared" si="490"/>
        <v>80327113.812121406</v>
      </c>
      <c r="U1633" s="17">
        <f t="shared" si="491"/>
        <v>22798130.936747961</v>
      </c>
      <c r="V1633" s="17">
        <f t="shared" si="492"/>
        <v>54336222.141856313</v>
      </c>
      <c r="W1633" s="17">
        <f t="shared" si="493"/>
        <v>80339230.748191163</v>
      </c>
      <c r="X1633" s="17">
        <f t="shared" si="494"/>
        <v>-5.5198449037585876E-2</v>
      </c>
    </row>
    <row r="1634" spans="1:24" s="17" customFormat="1">
      <c r="A1634" s="17" t="s">
        <v>1928</v>
      </c>
      <c r="B1634" s="17">
        <v>70</v>
      </c>
      <c r="C1634" s="17">
        <v>796</v>
      </c>
      <c r="D1634" s="17">
        <f t="shared" si="476"/>
        <v>866</v>
      </c>
      <c r="E1634" s="2">
        <f t="shared" si="477"/>
        <v>263.26</v>
      </c>
      <c r="F1634" s="17">
        <f t="shared" si="478"/>
        <v>70</v>
      </c>
      <c r="G1634" s="17">
        <f t="shared" si="479"/>
        <v>796</v>
      </c>
      <c r="H1634" s="17">
        <f t="shared" si="480"/>
        <v>866</v>
      </c>
      <c r="I1634" s="17">
        <f t="shared" si="481"/>
        <v>1596090</v>
      </c>
      <c r="J1634" s="17">
        <f t="shared" si="482"/>
        <v>3598522</v>
      </c>
      <c r="K1634" s="17">
        <f t="shared" si="483"/>
        <v>5194612</v>
      </c>
      <c r="L1634" s="17">
        <f>分割表!$B$5</f>
        <v>1596160</v>
      </c>
      <c r="M1634" s="17">
        <f>分割表!$C$5</f>
        <v>3599318</v>
      </c>
      <c r="N1634" s="17">
        <f t="shared" si="484"/>
        <v>5195478</v>
      </c>
      <c r="O1634" s="17">
        <f t="shared" si="485"/>
        <v>297.39466694345515</v>
      </c>
      <c r="P1634" s="17">
        <f t="shared" si="486"/>
        <v>5316.9609519321293</v>
      </c>
      <c r="Q1634" s="17">
        <f t="shared" si="487"/>
        <v>5857.5243308150684</v>
      </c>
      <c r="R1634" s="17">
        <f t="shared" si="488"/>
        <v>22797061.120491732</v>
      </c>
      <c r="S1634" s="17">
        <f t="shared" si="489"/>
        <v>54323409.610948637</v>
      </c>
      <c r="T1634" s="17">
        <f t="shared" si="490"/>
        <v>80324973.60327071</v>
      </c>
      <c r="U1634" s="17">
        <f t="shared" si="491"/>
        <v>22798130.936747961</v>
      </c>
      <c r="V1634" s="17">
        <f t="shared" si="492"/>
        <v>54336222.141856313</v>
      </c>
      <c r="W1634" s="17">
        <f t="shared" si="493"/>
        <v>80339230.748191163</v>
      </c>
      <c r="X1634" s="17">
        <f t="shared" si="494"/>
        <v>-5.5328757157434842E-2</v>
      </c>
    </row>
    <row r="1635" spans="1:24" s="17" customFormat="1">
      <c r="A1635" s="17" t="s">
        <v>1144</v>
      </c>
      <c r="B1635" s="17">
        <v>6</v>
      </c>
      <c r="C1635" s="17">
        <v>626</v>
      </c>
      <c r="D1635" s="17">
        <f t="shared" si="476"/>
        <v>632</v>
      </c>
      <c r="E1635" s="2">
        <f t="shared" si="477"/>
        <v>405.91</v>
      </c>
      <c r="F1635" s="17">
        <f t="shared" si="478"/>
        <v>6</v>
      </c>
      <c r="G1635" s="17">
        <f t="shared" si="479"/>
        <v>626</v>
      </c>
      <c r="H1635" s="17">
        <f t="shared" si="480"/>
        <v>632</v>
      </c>
      <c r="I1635" s="17">
        <f t="shared" si="481"/>
        <v>1596154</v>
      </c>
      <c r="J1635" s="17">
        <f t="shared" si="482"/>
        <v>3598692</v>
      </c>
      <c r="K1635" s="17">
        <f t="shared" si="483"/>
        <v>5194846</v>
      </c>
      <c r="L1635" s="17">
        <f>分割表!$B$5</f>
        <v>1596160</v>
      </c>
      <c r="M1635" s="17">
        <f>分割表!$C$5</f>
        <v>3599318</v>
      </c>
      <c r="N1635" s="17">
        <f t="shared" si="484"/>
        <v>5195478</v>
      </c>
      <c r="O1635" s="17">
        <f t="shared" si="485"/>
        <v>10.750556815368331</v>
      </c>
      <c r="P1635" s="17">
        <f t="shared" si="486"/>
        <v>4031.0333323086616</v>
      </c>
      <c r="Q1635" s="17">
        <f t="shared" si="487"/>
        <v>4075.6980971008143</v>
      </c>
      <c r="R1635" s="17">
        <f t="shared" si="488"/>
        <v>22798039.23809142</v>
      </c>
      <c r="S1635" s="17">
        <f t="shared" si="489"/>
        <v>54326145.940703921</v>
      </c>
      <c r="T1635" s="17">
        <f t="shared" si="490"/>
        <v>80328825.981544331</v>
      </c>
      <c r="U1635" s="17">
        <f t="shared" si="491"/>
        <v>22798130.936747961</v>
      </c>
      <c r="V1635" s="17">
        <f t="shared" si="492"/>
        <v>54336222.141856313</v>
      </c>
      <c r="W1635" s="17">
        <f t="shared" si="493"/>
        <v>80339230.748191163</v>
      </c>
      <c r="X1635" s="17">
        <f t="shared" si="494"/>
        <v>-5.5428002239899889E-2</v>
      </c>
    </row>
    <row r="1636" spans="1:24" s="17" customFormat="1">
      <c r="A1636" s="17" t="s">
        <v>1020</v>
      </c>
      <c r="B1636" s="17">
        <v>35</v>
      </c>
      <c r="C1636" s="17">
        <v>705</v>
      </c>
      <c r="D1636" s="17">
        <f t="shared" si="476"/>
        <v>740</v>
      </c>
      <c r="E1636" s="2">
        <f t="shared" si="477"/>
        <v>318.27</v>
      </c>
      <c r="F1636" s="17">
        <f t="shared" si="478"/>
        <v>35</v>
      </c>
      <c r="G1636" s="17">
        <f t="shared" si="479"/>
        <v>705</v>
      </c>
      <c r="H1636" s="17">
        <f t="shared" si="480"/>
        <v>740</v>
      </c>
      <c r="I1636" s="17">
        <f t="shared" si="481"/>
        <v>1596125</v>
      </c>
      <c r="J1636" s="17">
        <f t="shared" si="482"/>
        <v>3598613</v>
      </c>
      <c r="K1636" s="17">
        <f t="shared" si="483"/>
        <v>5194738</v>
      </c>
      <c r="L1636" s="17">
        <f>分割表!$B$5</f>
        <v>1596160</v>
      </c>
      <c r="M1636" s="17">
        <f>分割表!$C$5</f>
        <v>3599318</v>
      </c>
      <c r="N1636" s="17">
        <f t="shared" si="484"/>
        <v>5195478</v>
      </c>
      <c r="O1636" s="17">
        <f t="shared" si="485"/>
        <v>124.43718215212947</v>
      </c>
      <c r="P1636" s="17">
        <f t="shared" si="486"/>
        <v>4623.5294509826499</v>
      </c>
      <c r="Q1636" s="17">
        <f t="shared" si="487"/>
        <v>4888.9211377866795</v>
      </c>
      <c r="R1636" s="17">
        <f t="shared" si="488"/>
        <v>22797596.028236106</v>
      </c>
      <c r="S1636" s="17">
        <f t="shared" si="489"/>
        <v>54324874.351171724</v>
      </c>
      <c r="T1636" s="17">
        <f t="shared" si="490"/>
        <v>80327047.959492862</v>
      </c>
      <c r="U1636" s="17">
        <f t="shared" si="491"/>
        <v>22798130.936747961</v>
      </c>
      <c r="V1636" s="17">
        <f t="shared" si="492"/>
        <v>54336222.141856313</v>
      </c>
      <c r="W1636" s="17">
        <f t="shared" si="493"/>
        <v>80339230.748191163</v>
      </c>
      <c r="X1636" s="17">
        <f t="shared" si="494"/>
        <v>-5.5561935116250807E-2</v>
      </c>
    </row>
    <row r="1637" spans="1:24" s="17" customFormat="1">
      <c r="A1637" s="17" t="s">
        <v>2681</v>
      </c>
      <c r="B1637" s="17">
        <v>42</v>
      </c>
      <c r="C1637" s="17">
        <v>724</v>
      </c>
      <c r="D1637" s="17">
        <f t="shared" si="476"/>
        <v>766</v>
      </c>
      <c r="E1637" s="2">
        <f t="shared" si="477"/>
        <v>305.10000000000002</v>
      </c>
      <c r="F1637" s="17">
        <f t="shared" si="478"/>
        <v>42</v>
      </c>
      <c r="G1637" s="17">
        <f t="shared" si="479"/>
        <v>724</v>
      </c>
      <c r="H1637" s="17">
        <f t="shared" si="480"/>
        <v>766</v>
      </c>
      <c r="I1637" s="17">
        <f t="shared" si="481"/>
        <v>1596118</v>
      </c>
      <c r="J1637" s="17">
        <f t="shared" si="482"/>
        <v>3598594</v>
      </c>
      <c r="K1637" s="17">
        <f t="shared" si="483"/>
        <v>5194712</v>
      </c>
      <c r="L1637" s="17">
        <f>分割表!$B$5</f>
        <v>1596160</v>
      </c>
      <c r="M1637" s="17">
        <f>分割表!$C$5</f>
        <v>3599318</v>
      </c>
      <c r="N1637" s="17">
        <f t="shared" si="484"/>
        <v>5195478</v>
      </c>
      <c r="O1637" s="17">
        <f t="shared" si="485"/>
        <v>156.98212396790149</v>
      </c>
      <c r="P1637" s="17">
        <f t="shared" si="486"/>
        <v>4767.388968087258</v>
      </c>
      <c r="Q1637" s="17">
        <f t="shared" si="487"/>
        <v>5087.1455420212924</v>
      </c>
      <c r="R1637" s="17">
        <f t="shared" si="488"/>
        <v>22797489.04662583</v>
      </c>
      <c r="S1637" s="17">
        <f t="shared" si="489"/>
        <v>54324568.526099913</v>
      </c>
      <c r="T1637" s="17">
        <f t="shared" si="490"/>
        <v>80326619.91748248</v>
      </c>
      <c r="U1637" s="17">
        <f t="shared" si="491"/>
        <v>22798130.936747961</v>
      </c>
      <c r="V1637" s="17">
        <f t="shared" si="492"/>
        <v>54336222.141856313</v>
      </c>
      <c r="W1637" s="17">
        <f t="shared" si="493"/>
        <v>80339230.748191163</v>
      </c>
      <c r="X1637" s="17">
        <f t="shared" si="494"/>
        <v>-5.5587996740220608E-2</v>
      </c>
    </row>
    <row r="1638" spans="1:24" s="17" customFormat="1">
      <c r="A1638" s="17" t="s">
        <v>941</v>
      </c>
      <c r="B1638" s="17">
        <v>58</v>
      </c>
      <c r="C1638" s="17">
        <v>767</v>
      </c>
      <c r="D1638" s="17">
        <f t="shared" si="476"/>
        <v>825</v>
      </c>
      <c r="E1638" s="2">
        <f t="shared" si="477"/>
        <v>280.19</v>
      </c>
      <c r="F1638" s="17">
        <f t="shared" si="478"/>
        <v>58</v>
      </c>
      <c r="G1638" s="17">
        <f t="shared" si="479"/>
        <v>767</v>
      </c>
      <c r="H1638" s="17">
        <f t="shared" si="480"/>
        <v>825</v>
      </c>
      <c r="I1638" s="17">
        <f t="shared" si="481"/>
        <v>1596102</v>
      </c>
      <c r="J1638" s="17">
        <f t="shared" si="482"/>
        <v>3598551</v>
      </c>
      <c r="K1638" s="17">
        <f t="shared" si="483"/>
        <v>5194653</v>
      </c>
      <c r="L1638" s="17">
        <f>分割表!$B$5</f>
        <v>1596160</v>
      </c>
      <c r="M1638" s="17">
        <f>分割表!$C$5</f>
        <v>3599318</v>
      </c>
      <c r="N1638" s="17">
        <f t="shared" si="484"/>
        <v>5195478</v>
      </c>
      <c r="O1638" s="17">
        <f t="shared" si="485"/>
        <v>235.50569461169232</v>
      </c>
      <c r="P1638" s="17">
        <f t="shared" si="486"/>
        <v>5094.7873766486855</v>
      </c>
      <c r="Q1638" s="17">
        <f t="shared" si="487"/>
        <v>5540.1912937261113</v>
      </c>
      <c r="R1638" s="17">
        <f t="shared" si="488"/>
        <v>22797244.5173462</v>
      </c>
      <c r="S1638" s="17">
        <f t="shared" si="489"/>
        <v>54323876.396044634</v>
      </c>
      <c r="T1638" s="17">
        <f t="shared" si="490"/>
        <v>80325648.591864705</v>
      </c>
      <c r="U1638" s="17">
        <f t="shared" si="491"/>
        <v>22798130.936747961</v>
      </c>
      <c r="V1638" s="17">
        <f t="shared" si="492"/>
        <v>54336222.141856313</v>
      </c>
      <c r="W1638" s="17">
        <f t="shared" si="493"/>
        <v>80339230.748191163</v>
      </c>
      <c r="X1638" s="17">
        <f t="shared" si="494"/>
        <v>-5.5608621229437445E-2</v>
      </c>
    </row>
    <row r="1639" spans="1:24" s="17" customFormat="1">
      <c r="A1639" s="17" t="s">
        <v>937</v>
      </c>
      <c r="B1639" s="17">
        <v>2</v>
      </c>
      <c r="C1639" s="17">
        <v>619</v>
      </c>
      <c r="D1639" s="17">
        <f t="shared" si="476"/>
        <v>621</v>
      </c>
      <c r="E1639" s="2">
        <f t="shared" si="477"/>
        <v>432.21</v>
      </c>
      <c r="F1639" s="17">
        <f t="shared" si="478"/>
        <v>2</v>
      </c>
      <c r="G1639" s="17">
        <f t="shared" si="479"/>
        <v>619</v>
      </c>
      <c r="H1639" s="17">
        <f t="shared" si="480"/>
        <v>621</v>
      </c>
      <c r="I1639" s="17">
        <f t="shared" si="481"/>
        <v>1596158</v>
      </c>
      <c r="J1639" s="17">
        <f t="shared" si="482"/>
        <v>3598699</v>
      </c>
      <c r="K1639" s="17">
        <f t="shared" si="483"/>
        <v>5194857</v>
      </c>
      <c r="L1639" s="17">
        <f>分割表!$B$5</f>
        <v>1596160</v>
      </c>
      <c r="M1639" s="17">
        <f>分割表!$C$5</f>
        <v>3599318</v>
      </c>
      <c r="N1639" s="17">
        <f t="shared" si="484"/>
        <v>5195478</v>
      </c>
      <c r="O1639" s="17">
        <f t="shared" si="485"/>
        <v>1.3862943611198906</v>
      </c>
      <c r="P1639" s="17">
        <f t="shared" si="486"/>
        <v>3978.9971637917652</v>
      </c>
      <c r="Q1639" s="17">
        <f t="shared" si="487"/>
        <v>3993.8566018806905</v>
      </c>
      <c r="R1639" s="17">
        <f t="shared" si="488"/>
        <v>22798100.370526604</v>
      </c>
      <c r="S1639" s="17">
        <f t="shared" si="489"/>
        <v>54326258.613277756</v>
      </c>
      <c r="T1639" s="17">
        <f t="shared" si="490"/>
        <v>80329007.076508895</v>
      </c>
      <c r="U1639" s="17">
        <f t="shared" si="491"/>
        <v>22798130.936747961</v>
      </c>
      <c r="V1639" s="17">
        <f t="shared" si="492"/>
        <v>54336222.141856313</v>
      </c>
      <c r="W1639" s="17">
        <f t="shared" si="493"/>
        <v>80339230.748191163</v>
      </c>
      <c r="X1639" s="17">
        <f t="shared" si="494"/>
        <v>-5.5763614316344051E-2</v>
      </c>
    </row>
    <row r="1640" spans="1:24" s="17" customFormat="1">
      <c r="A1640" s="17" t="s">
        <v>525</v>
      </c>
      <c r="B1640" s="17">
        <v>8</v>
      </c>
      <c r="C1640" s="17">
        <v>636</v>
      </c>
      <c r="D1640" s="17">
        <f t="shared" si="476"/>
        <v>644</v>
      </c>
      <c r="E1640" s="2">
        <f t="shared" si="477"/>
        <v>399.68</v>
      </c>
      <c r="F1640" s="17">
        <f t="shared" si="478"/>
        <v>8</v>
      </c>
      <c r="G1640" s="17">
        <f t="shared" si="479"/>
        <v>636</v>
      </c>
      <c r="H1640" s="17">
        <f t="shared" si="480"/>
        <v>644</v>
      </c>
      <c r="I1640" s="17">
        <f t="shared" si="481"/>
        <v>1596152</v>
      </c>
      <c r="J1640" s="17">
        <f t="shared" si="482"/>
        <v>3598682</v>
      </c>
      <c r="K1640" s="17">
        <f t="shared" si="483"/>
        <v>5194834</v>
      </c>
      <c r="L1640" s="17">
        <f>分割表!$B$5</f>
        <v>1596160</v>
      </c>
      <c r="M1640" s="17">
        <f>分割表!$C$5</f>
        <v>3599318</v>
      </c>
      <c r="N1640" s="17">
        <f t="shared" si="484"/>
        <v>5195478</v>
      </c>
      <c r="O1640" s="17">
        <f t="shared" si="485"/>
        <v>16.635532333438686</v>
      </c>
      <c r="P1640" s="17">
        <f t="shared" si="486"/>
        <v>4105.5062862843179</v>
      </c>
      <c r="Q1640" s="17">
        <f t="shared" si="487"/>
        <v>4165.1979796112037</v>
      </c>
      <c r="R1640" s="17">
        <f t="shared" si="488"/>
        <v>22798008.671877589</v>
      </c>
      <c r="S1640" s="17">
        <f t="shared" si="489"/>
        <v>54325984.979907773</v>
      </c>
      <c r="T1640" s="17">
        <f t="shared" si="490"/>
        <v>80328628.423427731</v>
      </c>
      <c r="U1640" s="17">
        <f t="shared" si="491"/>
        <v>22798130.936747961</v>
      </c>
      <c r="V1640" s="17">
        <f t="shared" si="492"/>
        <v>54336222.141856313</v>
      </c>
      <c r="W1640" s="17">
        <f t="shared" si="493"/>
        <v>80339230.748191163</v>
      </c>
      <c r="X1640" s="17">
        <f t="shared" si="494"/>
        <v>-5.5850861079508325E-2</v>
      </c>
    </row>
    <row r="1641" spans="1:24" s="17" customFormat="1">
      <c r="A1641" s="17" t="s">
        <v>1653</v>
      </c>
      <c r="B1641" s="17">
        <v>263</v>
      </c>
      <c r="C1641" s="17">
        <v>1318</v>
      </c>
      <c r="D1641" s="17">
        <f t="shared" si="476"/>
        <v>1581</v>
      </c>
      <c r="E1641" s="2">
        <f t="shared" si="477"/>
        <v>165.29</v>
      </c>
      <c r="F1641" s="17">
        <f t="shared" si="478"/>
        <v>263</v>
      </c>
      <c r="G1641" s="17">
        <f t="shared" si="479"/>
        <v>1318</v>
      </c>
      <c r="H1641" s="17">
        <f t="shared" si="480"/>
        <v>1581</v>
      </c>
      <c r="I1641" s="17">
        <f t="shared" si="481"/>
        <v>1595897</v>
      </c>
      <c r="J1641" s="17">
        <f t="shared" si="482"/>
        <v>3598000</v>
      </c>
      <c r="K1641" s="17">
        <f t="shared" si="483"/>
        <v>5193897</v>
      </c>
      <c r="L1641" s="17">
        <f>分割表!$B$5</f>
        <v>1596160</v>
      </c>
      <c r="M1641" s="17">
        <f>分割表!$C$5</f>
        <v>3599318</v>
      </c>
      <c r="N1641" s="17">
        <f t="shared" si="484"/>
        <v>5195478</v>
      </c>
      <c r="O1641" s="17">
        <f t="shared" si="485"/>
        <v>1465.4765104627522</v>
      </c>
      <c r="P1641" s="17">
        <f t="shared" si="486"/>
        <v>9468.3416024523121</v>
      </c>
      <c r="Q1641" s="17">
        <f t="shared" si="487"/>
        <v>11645.350095628175</v>
      </c>
      <c r="R1641" s="17">
        <f t="shared" si="488"/>
        <v>22794111.500143882</v>
      </c>
      <c r="S1641" s="17">
        <f t="shared" si="489"/>
        <v>54315007.51918643</v>
      </c>
      <c r="T1641" s="17">
        <f t="shared" si="490"/>
        <v>80313202.512748033</v>
      </c>
      <c r="U1641" s="17">
        <f t="shared" si="491"/>
        <v>22798130.936747961</v>
      </c>
      <c r="V1641" s="17">
        <f t="shared" si="492"/>
        <v>54336222.141856313</v>
      </c>
      <c r="W1641" s="17">
        <f t="shared" si="493"/>
        <v>80339230.748191163</v>
      </c>
      <c r="X1641" s="17">
        <f t="shared" si="494"/>
        <v>-5.5878551967507517E-2</v>
      </c>
    </row>
    <row r="1642" spans="1:24" s="17" customFormat="1">
      <c r="A1642" s="17" t="s">
        <v>2702</v>
      </c>
      <c r="B1642" s="17">
        <v>8</v>
      </c>
      <c r="C1642" s="17">
        <v>638</v>
      </c>
      <c r="D1642" s="17">
        <f t="shared" si="476"/>
        <v>646</v>
      </c>
      <c r="E1642" s="2">
        <f t="shared" si="477"/>
        <v>401.1</v>
      </c>
      <c r="F1642" s="17">
        <f t="shared" si="478"/>
        <v>8</v>
      </c>
      <c r="G1642" s="17">
        <f t="shared" si="479"/>
        <v>638</v>
      </c>
      <c r="H1642" s="17">
        <f t="shared" si="480"/>
        <v>646</v>
      </c>
      <c r="I1642" s="17">
        <f t="shared" si="481"/>
        <v>1596152</v>
      </c>
      <c r="J1642" s="17">
        <f t="shared" si="482"/>
        <v>3598680</v>
      </c>
      <c r="K1642" s="17">
        <f t="shared" si="483"/>
        <v>5194832</v>
      </c>
      <c r="L1642" s="17">
        <f>分割表!$B$5</f>
        <v>1596160</v>
      </c>
      <c r="M1642" s="17">
        <f>分割表!$C$5</f>
        <v>3599318</v>
      </c>
      <c r="N1642" s="17">
        <f t="shared" si="484"/>
        <v>5195478</v>
      </c>
      <c r="O1642" s="17">
        <f t="shared" si="485"/>
        <v>16.635532333438686</v>
      </c>
      <c r="P1642" s="17">
        <f t="shared" si="486"/>
        <v>4120.419824773976</v>
      </c>
      <c r="Q1642" s="17">
        <f t="shared" si="487"/>
        <v>4180.1364794435603</v>
      </c>
      <c r="R1642" s="17">
        <f t="shared" si="488"/>
        <v>22798008.671877589</v>
      </c>
      <c r="S1642" s="17">
        <f t="shared" si="489"/>
        <v>54325952.787751876</v>
      </c>
      <c r="T1642" s="17">
        <f t="shared" si="490"/>
        <v>80328595.497077659</v>
      </c>
      <c r="U1642" s="17">
        <f t="shared" si="491"/>
        <v>22798130.936747961</v>
      </c>
      <c r="V1642" s="17">
        <f t="shared" si="492"/>
        <v>54336222.141856313</v>
      </c>
      <c r="W1642" s="17">
        <f t="shared" si="493"/>
        <v>80339230.748191163</v>
      </c>
      <c r="X1642" s="17">
        <f t="shared" si="494"/>
        <v>-5.6032604118840791E-2</v>
      </c>
    </row>
    <row r="1643" spans="1:24" s="17" customFormat="1">
      <c r="A1643" s="17" t="s">
        <v>261</v>
      </c>
      <c r="B1643" s="17">
        <v>127</v>
      </c>
      <c r="C1643" s="17">
        <v>957</v>
      </c>
      <c r="D1643" s="17">
        <f t="shared" si="476"/>
        <v>1084</v>
      </c>
      <c r="E1643" s="2">
        <f t="shared" si="477"/>
        <v>219.19</v>
      </c>
      <c r="F1643" s="17">
        <f t="shared" si="478"/>
        <v>127</v>
      </c>
      <c r="G1643" s="17">
        <f t="shared" si="479"/>
        <v>957</v>
      </c>
      <c r="H1643" s="17">
        <f t="shared" si="480"/>
        <v>1084</v>
      </c>
      <c r="I1643" s="17">
        <f t="shared" si="481"/>
        <v>1596033</v>
      </c>
      <c r="J1643" s="17">
        <f t="shared" si="482"/>
        <v>3598361</v>
      </c>
      <c r="K1643" s="17">
        <f t="shared" si="483"/>
        <v>5194394</v>
      </c>
      <c r="L1643" s="17">
        <f>分割表!$B$5</f>
        <v>1596160</v>
      </c>
      <c r="M1643" s="17">
        <f>分割表!$C$5</f>
        <v>3599318</v>
      </c>
      <c r="N1643" s="17">
        <f t="shared" si="484"/>
        <v>5195478</v>
      </c>
      <c r="O1643" s="17">
        <f t="shared" si="485"/>
        <v>615.21175998024103</v>
      </c>
      <c r="P1643" s="17">
        <f t="shared" si="486"/>
        <v>6568.6598456204774</v>
      </c>
      <c r="Q1643" s="17">
        <f t="shared" si="487"/>
        <v>7575.4398892875579</v>
      </c>
      <c r="R1643" s="17">
        <f t="shared" si="488"/>
        <v>22796189.9866651</v>
      </c>
      <c r="S1643" s="17">
        <f t="shared" si="489"/>
        <v>54320818.153114378</v>
      </c>
      <c r="T1643" s="17">
        <f t="shared" si="490"/>
        <v>80321384.644961759</v>
      </c>
      <c r="U1643" s="17">
        <f t="shared" si="491"/>
        <v>22798130.936747961</v>
      </c>
      <c r="V1643" s="17">
        <f t="shared" si="492"/>
        <v>54336222.141856313</v>
      </c>
      <c r="W1643" s="17">
        <f t="shared" si="493"/>
        <v>80339230.748191163</v>
      </c>
      <c r="X1643" s="17">
        <f t="shared" si="494"/>
        <v>-5.6112165647662318E-2</v>
      </c>
    </row>
    <row r="1644" spans="1:24" s="17" customFormat="1">
      <c r="A1644" s="17" t="s">
        <v>1250</v>
      </c>
      <c r="B1644" s="17">
        <v>10</v>
      </c>
      <c r="C1644" s="17">
        <v>647</v>
      </c>
      <c r="D1644" s="17">
        <f t="shared" si="476"/>
        <v>657</v>
      </c>
      <c r="E1644" s="2">
        <f t="shared" si="477"/>
        <v>395.04</v>
      </c>
      <c r="F1644" s="17">
        <f t="shared" si="478"/>
        <v>10</v>
      </c>
      <c r="G1644" s="17">
        <f t="shared" si="479"/>
        <v>647</v>
      </c>
      <c r="H1644" s="17">
        <f t="shared" si="480"/>
        <v>657</v>
      </c>
      <c r="I1644" s="17">
        <f t="shared" si="481"/>
        <v>1596150</v>
      </c>
      <c r="J1644" s="17">
        <f t="shared" si="482"/>
        <v>3598671</v>
      </c>
      <c r="K1644" s="17">
        <f t="shared" si="483"/>
        <v>5194821</v>
      </c>
      <c r="L1644" s="17">
        <f>分割表!$B$5</f>
        <v>1596160</v>
      </c>
      <c r="M1644" s="17">
        <f>分割表!$C$5</f>
        <v>3599318</v>
      </c>
      <c r="N1644" s="17">
        <f t="shared" si="484"/>
        <v>5195478</v>
      </c>
      <c r="O1644" s="17">
        <f t="shared" si="485"/>
        <v>23.025850929940461</v>
      </c>
      <c r="P1644" s="17">
        <f t="shared" si="486"/>
        <v>4187.608052542083</v>
      </c>
      <c r="Q1644" s="17">
        <f t="shared" si="487"/>
        <v>4262.4084001443889</v>
      </c>
      <c r="R1644" s="17">
        <f t="shared" si="488"/>
        <v>22797978.105666257</v>
      </c>
      <c r="S1644" s="17">
        <f t="shared" si="489"/>
        <v>54325807.923064113</v>
      </c>
      <c r="T1644" s="17">
        <f t="shared" si="490"/>
        <v>80328414.402166039</v>
      </c>
      <c r="U1644" s="17">
        <f t="shared" si="491"/>
        <v>22798130.936747961</v>
      </c>
      <c r="V1644" s="17">
        <f t="shared" si="492"/>
        <v>54336222.141856313</v>
      </c>
      <c r="W1644" s="17">
        <f t="shared" si="493"/>
        <v>80339230.748191163</v>
      </c>
      <c r="X1644" s="17">
        <f t="shared" si="494"/>
        <v>-5.6364591438782995E-2</v>
      </c>
    </row>
    <row r="1645" spans="1:24" s="17" customFormat="1">
      <c r="A1645" s="17" t="s">
        <v>1287</v>
      </c>
      <c r="B1645" s="17">
        <v>14</v>
      </c>
      <c r="C1645" s="17">
        <v>658</v>
      </c>
      <c r="D1645" s="17">
        <f t="shared" si="476"/>
        <v>672</v>
      </c>
      <c r="E1645" s="2">
        <f t="shared" si="477"/>
        <v>380.01</v>
      </c>
      <c r="F1645" s="17">
        <f t="shared" si="478"/>
        <v>14</v>
      </c>
      <c r="G1645" s="17">
        <f t="shared" si="479"/>
        <v>658</v>
      </c>
      <c r="H1645" s="17">
        <f t="shared" si="480"/>
        <v>672</v>
      </c>
      <c r="I1645" s="17">
        <f t="shared" si="481"/>
        <v>1596146</v>
      </c>
      <c r="J1645" s="17">
        <f t="shared" si="482"/>
        <v>3598660</v>
      </c>
      <c r="K1645" s="17">
        <f t="shared" si="483"/>
        <v>5194806</v>
      </c>
      <c r="L1645" s="17">
        <f>分割表!$B$5</f>
        <v>1596160</v>
      </c>
      <c r="M1645" s="17">
        <f>分割表!$C$5</f>
        <v>3599318</v>
      </c>
      <c r="N1645" s="17">
        <f t="shared" si="484"/>
        <v>5195478</v>
      </c>
      <c r="O1645" s="17">
        <f t="shared" si="485"/>
        <v>36.946802614613617</v>
      </c>
      <c r="P1645" s="17">
        <f t="shared" si="486"/>
        <v>4269.8968448120586</v>
      </c>
      <c r="Q1645" s="17">
        <f t="shared" si="487"/>
        <v>4374.8936048315563</v>
      </c>
      <c r="R1645" s="17">
        <f t="shared" si="488"/>
        <v>22797916.973251119</v>
      </c>
      <c r="S1645" s="17">
        <f t="shared" si="489"/>
        <v>54325630.866254069</v>
      </c>
      <c r="T1645" s="17">
        <f t="shared" si="490"/>
        <v>80328167.454596803</v>
      </c>
      <c r="U1645" s="17">
        <f t="shared" si="491"/>
        <v>22798130.936747961</v>
      </c>
      <c r="V1645" s="17">
        <f t="shared" si="492"/>
        <v>54336222.141856313</v>
      </c>
      <c r="W1645" s="17">
        <f t="shared" si="493"/>
        <v>80339230.748191163</v>
      </c>
      <c r="X1645" s="17">
        <f t="shared" si="494"/>
        <v>-5.6392465441003764E-2</v>
      </c>
    </row>
    <row r="1646" spans="1:24" s="17" customFormat="1">
      <c r="A1646" s="17" t="s">
        <v>2706</v>
      </c>
      <c r="B1646" s="17">
        <v>4</v>
      </c>
      <c r="C1646" s="17">
        <v>633</v>
      </c>
      <c r="D1646" s="17">
        <f t="shared" si="476"/>
        <v>637</v>
      </c>
      <c r="E1646" s="2">
        <f t="shared" si="477"/>
        <v>425.61</v>
      </c>
      <c r="F1646" s="17">
        <f t="shared" si="478"/>
        <v>4</v>
      </c>
      <c r="G1646" s="17">
        <f t="shared" si="479"/>
        <v>633</v>
      </c>
      <c r="H1646" s="17">
        <f t="shared" si="480"/>
        <v>637</v>
      </c>
      <c r="I1646" s="17">
        <f t="shared" si="481"/>
        <v>1596156</v>
      </c>
      <c r="J1646" s="17">
        <f t="shared" si="482"/>
        <v>3598685</v>
      </c>
      <c r="K1646" s="17">
        <f t="shared" si="483"/>
        <v>5194841</v>
      </c>
      <c r="L1646" s="17">
        <f>分割表!$B$5</f>
        <v>1596160</v>
      </c>
      <c r="M1646" s="17">
        <f>分割表!$C$5</f>
        <v>3599318</v>
      </c>
      <c r="N1646" s="17">
        <f t="shared" si="484"/>
        <v>5195478</v>
      </c>
      <c r="O1646" s="17">
        <f t="shared" si="485"/>
        <v>5.5451774444795623</v>
      </c>
      <c r="P1646" s="17">
        <f t="shared" si="486"/>
        <v>4083.1477772172634</v>
      </c>
      <c r="Q1646" s="17">
        <f t="shared" si="487"/>
        <v>4112.962270599468</v>
      </c>
      <c r="R1646" s="17">
        <f t="shared" si="488"/>
        <v>22798069.804307759</v>
      </c>
      <c r="S1646" s="17">
        <f t="shared" si="489"/>
        <v>54326033.268143699</v>
      </c>
      <c r="T1646" s="17">
        <f t="shared" si="490"/>
        <v>80328743.665659055</v>
      </c>
      <c r="U1646" s="17">
        <f t="shared" si="491"/>
        <v>22798130.936747961</v>
      </c>
      <c r="V1646" s="17">
        <f t="shared" si="492"/>
        <v>54336222.141856313</v>
      </c>
      <c r="W1646" s="17">
        <f t="shared" si="493"/>
        <v>80339230.748191163</v>
      </c>
      <c r="X1646" s="17">
        <f t="shared" si="494"/>
        <v>-5.6549959234617413E-2</v>
      </c>
    </row>
    <row r="1647" spans="1:24" s="17" customFormat="1">
      <c r="A1647" s="17" t="s">
        <v>280</v>
      </c>
      <c r="B1647" s="17">
        <v>58</v>
      </c>
      <c r="C1647" s="17">
        <v>781</v>
      </c>
      <c r="D1647" s="17">
        <f t="shared" si="476"/>
        <v>839</v>
      </c>
      <c r="E1647" s="2">
        <f t="shared" si="477"/>
        <v>288.44</v>
      </c>
      <c r="F1647" s="17">
        <f t="shared" si="478"/>
        <v>58</v>
      </c>
      <c r="G1647" s="17">
        <f t="shared" si="479"/>
        <v>781</v>
      </c>
      <c r="H1647" s="17">
        <f t="shared" si="480"/>
        <v>839</v>
      </c>
      <c r="I1647" s="17">
        <f t="shared" si="481"/>
        <v>1596102</v>
      </c>
      <c r="J1647" s="17">
        <f t="shared" si="482"/>
        <v>3598537</v>
      </c>
      <c r="K1647" s="17">
        <f t="shared" si="483"/>
        <v>5194639</v>
      </c>
      <c r="L1647" s="17">
        <f>分割表!$B$5</f>
        <v>1596160</v>
      </c>
      <c r="M1647" s="17">
        <f>分割表!$C$5</f>
        <v>3599318</v>
      </c>
      <c r="N1647" s="17">
        <f t="shared" si="484"/>
        <v>5195478</v>
      </c>
      <c r="O1647" s="17">
        <f t="shared" si="485"/>
        <v>235.50569461169232</v>
      </c>
      <c r="P1647" s="17">
        <f t="shared" si="486"/>
        <v>5201.9091920247947</v>
      </c>
      <c r="Q1647" s="17">
        <f t="shared" si="487"/>
        <v>5648.3247827259856</v>
      </c>
      <c r="R1647" s="17">
        <f t="shared" si="488"/>
        <v>22797244.5173462</v>
      </c>
      <c r="S1647" s="17">
        <f t="shared" si="489"/>
        <v>54323651.051486358</v>
      </c>
      <c r="T1647" s="17">
        <f t="shared" si="490"/>
        <v>80325418.107918173</v>
      </c>
      <c r="U1647" s="17">
        <f t="shared" si="491"/>
        <v>22798130.936747961</v>
      </c>
      <c r="V1647" s="17">
        <f t="shared" si="492"/>
        <v>54336222.141856313</v>
      </c>
      <c r="W1647" s="17">
        <f t="shared" si="493"/>
        <v>80339230.748191163</v>
      </c>
      <c r="X1647" s="17">
        <f t="shared" si="494"/>
        <v>-5.6880822504764707E-2</v>
      </c>
    </row>
    <row r="1648" spans="1:24" s="17" customFormat="1">
      <c r="A1648" s="17" t="s">
        <v>445</v>
      </c>
      <c r="B1648" s="17">
        <v>30</v>
      </c>
      <c r="C1648" s="17">
        <v>710</v>
      </c>
      <c r="D1648" s="17">
        <f t="shared" si="476"/>
        <v>740</v>
      </c>
      <c r="E1648" s="2">
        <f t="shared" si="477"/>
        <v>340.96</v>
      </c>
      <c r="F1648" s="17">
        <f t="shared" si="478"/>
        <v>30</v>
      </c>
      <c r="G1648" s="17">
        <f t="shared" si="479"/>
        <v>710</v>
      </c>
      <c r="H1648" s="17">
        <f t="shared" si="480"/>
        <v>740</v>
      </c>
      <c r="I1648" s="17">
        <f t="shared" si="481"/>
        <v>1596130</v>
      </c>
      <c r="J1648" s="17">
        <f t="shared" si="482"/>
        <v>3598608</v>
      </c>
      <c r="K1648" s="17">
        <f t="shared" si="483"/>
        <v>5194738</v>
      </c>
      <c r="L1648" s="17">
        <f>分割表!$B$5</f>
        <v>1596160</v>
      </c>
      <c r="M1648" s="17">
        <f>分割表!$C$5</f>
        <v>3599318</v>
      </c>
      <c r="N1648" s="17">
        <f t="shared" si="484"/>
        <v>5195478</v>
      </c>
      <c r="O1648" s="17">
        <f t="shared" si="485"/>
        <v>102.03592144986466</v>
      </c>
      <c r="P1648" s="17">
        <f t="shared" si="486"/>
        <v>4661.3381287251068</v>
      </c>
      <c r="Q1648" s="17">
        <f t="shared" si="487"/>
        <v>4888.9211377866795</v>
      </c>
      <c r="R1648" s="17">
        <f t="shared" si="488"/>
        <v>22797672.44369081</v>
      </c>
      <c r="S1648" s="17">
        <f t="shared" si="489"/>
        <v>54324793.870879941</v>
      </c>
      <c r="T1648" s="17">
        <f t="shared" si="490"/>
        <v>80327047.959492862</v>
      </c>
      <c r="U1648" s="17">
        <f t="shared" si="491"/>
        <v>22798130.936747961</v>
      </c>
      <c r="V1648" s="17">
        <f t="shared" si="492"/>
        <v>54336222.141856313</v>
      </c>
      <c r="W1648" s="17">
        <f t="shared" si="493"/>
        <v>80339230.748191163</v>
      </c>
      <c r="X1648" s="17">
        <f t="shared" si="494"/>
        <v>-5.7230933607216705E-2</v>
      </c>
    </row>
    <row r="1649" spans="1:24" s="17" customFormat="1">
      <c r="A1649" s="17" t="s">
        <v>1199</v>
      </c>
      <c r="B1649" s="17">
        <v>6</v>
      </c>
      <c r="C1649" s="17">
        <v>647</v>
      </c>
      <c r="D1649" s="17">
        <f t="shared" si="476"/>
        <v>653</v>
      </c>
      <c r="E1649" s="2">
        <f t="shared" si="477"/>
        <v>420.93</v>
      </c>
      <c r="F1649" s="17">
        <f t="shared" si="478"/>
        <v>6</v>
      </c>
      <c r="G1649" s="17">
        <f t="shared" si="479"/>
        <v>647</v>
      </c>
      <c r="H1649" s="17">
        <f t="shared" si="480"/>
        <v>653</v>
      </c>
      <c r="I1649" s="17">
        <f t="shared" si="481"/>
        <v>1596154</v>
      </c>
      <c r="J1649" s="17">
        <f t="shared" si="482"/>
        <v>3598671</v>
      </c>
      <c r="K1649" s="17">
        <f t="shared" si="483"/>
        <v>5194825</v>
      </c>
      <c r="L1649" s="17">
        <f>分割表!$B$5</f>
        <v>1596160</v>
      </c>
      <c r="M1649" s="17">
        <f>分割表!$C$5</f>
        <v>3599318</v>
      </c>
      <c r="N1649" s="17">
        <f t="shared" si="484"/>
        <v>5195478</v>
      </c>
      <c r="O1649" s="17">
        <f t="shared" si="485"/>
        <v>10.750556815368331</v>
      </c>
      <c r="P1649" s="17">
        <f t="shared" si="486"/>
        <v>4187.608052542083</v>
      </c>
      <c r="Q1649" s="17">
        <f t="shared" si="487"/>
        <v>4232.469865417509</v>
      </c>
      <c r="R1649" s="17">
        <f t="shared" si="488"/>
        <v>22798039.23809142</v>
      </c>
      <c r="S1649" s="17">
        <f t="shared" si="489"/>
        <v>54325807.923064113</v>
      </c>
      <c r="T1649" s="17">
        <f t="shared" si="490"/>
        <v>80328480.254858479</v>
      </c>
      <c r="U1649" s="17">
        <f t="shared" si="491"/>
        <v>22798130.936747961</v>
      </c>
      <c r="V1649" s="17">
        <f t="shared" si="492"/>
        <v>54336222.141856313</v>
      </c>
      <c r="W1649" s="17">
        <f t="shared" si="493"/>
        <v>80339230.748191163</v>
      </c>
      <c r="X1649" s="17">
        <f t="shared" si="494"/>
        <v>-5.7336304152890781E-2</v>
      </c>
    </row>
    <row r="1650" spans="1:24" s="17" customFormat="1">
      <c r="A1650" s="17" t="s">
        <v>2653</v>
      </c>
      <c r="B1650" s="17">
        <v>84</v>
      </c>
      <c r="C1650" s="17">
        <v>859</v>
      </c>
      <c r="D1650" s="17">
        <f t="shared" si="476"/>
        <v>943</v>
      </c>
      <c r="E1650" s="2">
        <f t="shared" si="477"/>
        <v>262.33999999999997</v>
      </c>
      <c r="F1650" s="17">
        <f t="shared" si="478"/>
        <v>84</v>
      </c>
      <c r="G1650" s="17">
        <f t="shared" si="479"/>
        <v>859</v>
      </c>
      <c r="H1650" s="17">
        <f t="shared" si="480"/>
        <v>943</v>
      </c>
      <c r="I1650" s="17">
        <f t="shared" si="481"/>
        <v>1596076</v>
      </c>
      <c r="J1650" s="17">
        <f t="shared" si="482"/>
        <v>3598459</v>
      </c>
      <c r="K1650" s="17">
        <f t="shared" si="483"/>
        <v>5194535</v>
      </c>
      <c r="L1650" s="17">
        <f>分割表!$B$5</f>
        <v>1596160</v>
      </c>
      <c r="M1650" s="17">
        <f>分割表!$C$5</f>
        <v>3599318</v>
      </c>
      <c r="N1650" s="17">
        <f t="shared" si="484"/>
        <v>5195478</v>
      </c>
      <c r="O1650" s="17">
        <f t="shared" si="485"/>
        <v>372.18861110283831</v>
      </c>
      <c r="P1650" s="17">
        <f t="shared" si="486"/>
        <v>5803.2055039844754</v>
      </c>
      <c r="Q1650" s="17">
        <f t="shared" si="487"/>
        <v>6458.669504523351</v>
      </c>
      <c r="R1650" s="17">
        <f t="shared" si="488"/>
        <v>22796847.157608885</v>
      </c>
      <c r="S1650" s="17">
        <f t="shared" si="489"/>
        <v>54322395.56137301</v>
      </c>
      <c r="T1650" s="17">
        <f t="shared" si="490"/>
        <v>80323705.94263947</v>
      </c>
      <c r="U1650" s="17">
        <f t="shared" si="491"/>
        <v>22798130.936747961</v>
      </c>
      <c r="V1650" s="17">
        <f t="shared" si="492"/>
        <v>54336222.141856313</v>
      </c>
      <c r="W1650" s="17">
        <f t="shared" si="493"/>
        <v>80339230.748191163</v>
      </c>
      <c r="X1650" s="17">
        <f t="shared" si="494"/>
        <v>-5.7652668397030239E-2</v>
      </c>
    </row>
    <row r="1651" spans="1:24" s="17" customFormat="1">
      <c r="A1651" s="17" t="s">
        <v>2694</v>
      </c>
      <c r="B1651" s="17">
        <v>12</v>
      </c>
      <c r="C1651" s="17">
        <v>669</v>
      </c>
      <c r="D1651" s="17">
        <f t="shared" si="476"/>
        <v>681</v>
      </c>
      <c r="E1651" s="2">
        <f t="shared" si="477"/>
        <v>398.75</v>
      </c>
      <c r="F1651" s="17">
        <f t="shared" si="478"/>
        <v>12</v>
      </c>
      <c r="G1651" s="17">
        <f t="shared" si="479"/>
        <v>669</v>
      </c>
      <c r="H1651" s="17">
        <f t="shared" si="480"/>
        <v>681</v>
      </c>
      <c r="I1651" s="17">
        <f t="shared" si="481"/>
        <v>1596148</v>
      </c>
      <c r="J1651" s="17">
        <f t="shared" si="482"/>
        <v>3598649</v>
      </c>
      <c r="K1651" s="17">
        <f t="shared" si="483"/>
        <v>5194797</v>
      </c>
      <c r="L1651" s="17">
        <f>分割表!$B$5</f>
        <v>1596160</v>
      </c>
      <c r="M1651" s="17">
        <f>分割表!$C$5</f>
        <v>3599318</v>
      </c>
      <c r="N1651" s="17">
        <f t="shared" si="484"/>
        <v>5195478</v>
      </c>
      <c r="O1651" s="17">
        <f t="shared" si="485"/>
        <v>29.818879797456006</v>
      </c>
      <c r="P1651" s="17">
        <f t="shared" si="486"/>
        <v>4352.3695362257849</v>
      </c>
      <c r="Q1651" s="17">
        <f t="shared" si="487"/>
        <v>4442.5459304878177</v>
      </c>
      <c r="R1651" s="17">
        <f t="shared" si="488"/>
        <v>22797947.539457437</v>
      </c>
      <c r="S1651" s="17">
        <f t="shared" si="489"/>
        <v>54325453.809477642</v>
      </c>
      <c r="T1651" s="17">
        <f t="shared" si="490"/>
        <v>80328019.286076054</v>
      </c>
      <c r="U1651" s="17">
        <f t="shared" si="491"/>
        <v>22798130.936747961</v>
      </c>
      <c r="V1651" s="17">
        <f t="shared" si="492"/>
        <v>54336222.141856313</v>
      </c>
      <c r="W1651" s="17">
        <f t="shared" si="493"/>
        <v>80339230.748191163</v>
      </c>
      <c r="X1651" s="17">
        <f t="shared" si="494"/>
        <v>-5.7877908514386206E-2</v>
      </c>
    </row>
    <row r="1652" spans="1:24" s="17" customFormat="1">
      <c r="A1652" s="17" t="s">
        <v>2286</v>
      </c>
      <c r="B1652" s="17">
        <v>9</v>
      </c>
      <c r="C1652" s="17">
        <v>661</v>
      </c>
      <c r="D1652" s="17">
        <f t="shared" si="476"/>
        <v>670</v>
      </c>
      <c r="E1652" s="2">
        <f t="shared" si="477"/>
        <v>411.05</v>
      </c>
      <c r="F1652" s="17">
        <f t="shared" si="478"/>
        <v>9</v>
      </c>
      <c r="G1652" s="17">
        <f t="shared" si="479"/>
        <v>661</v>
      </c>
      <c r="H1652" s="17">
        <f t="shared" si="480"/>
        <v>670</v>
      </c>
      <c r="I1652" s="17">
        <f t="shared" si="481"/>
        <v>1596151</v>
      </c>
      <c r="J1652" s="17">
        <f t="shared" si="482"/>
        <v>3598657</v>
      </c>
      <c r="K1652" s="17">
        <f t="shared" si="483"/>
        <v>5194808</v>
      </c>
      <c r="L1652" s="17">
        <f>分割表!$B$5</f>
        <v>1596160</v>
      </c>
      <c r="M1652" s="17">
        <f>分割表!$C$5</f>
        <v>3599318</v>
      </c>
      <c r="N1652" s="17">
        <f t="shared" si="484"/>
        <v>5195478</v>
      </c>
      <c r="O1652" s="17">
        <f t="shared" si="485"/>
        <v>19.775021196025975</v>
      </c>
      <c r="P1652" s="17">
        <f t="shared" si="486"/>
        <v>4292.3712881419642</v>
      </c>
      <c r="Q1652" s="17">
        <f t="shared" si="487"/>
        <v>4359.8760672979579</v>
      </c>
      <c r="R1652" s="17">
        <f t="shared" si="488"/>
        <v>22797993.388771608</v>
      </c>
      <c r="S1652" s="17">
        <f t="shared" si="489"/>
        <v>54325582.578038976</v>
      </c>
      <c r="T1652" s="17">
        <f t="shared" si="490"/>
        <v>80328200.380936876</v>
      </c>
      <c r="U1652" s="17">
        <f t="shared" si="491"/>
        <v>22798130.936747961</v>
      </c>
      <c r="V1652" s="17">
        <f t="shared" si="492"/>
        <v>54336222.141856313</v>
      </c>
      <c r="W1652" s="17">
        <f t="shared" si="493"/>
        <v>80339230.748191163</v>
      </c>
      <c r="X1652" s="17">
        <f t="shared" si="494"/>
        <v>-5.7879720892637196E-2</v>
      </c>
    </row>
    <row r="1653" spans="1:24" s="17" customFormat="1">
      <c r="A1653" s="17" t="s">
        <v>2696</v>
      </c>
      <c r="B1653" s="17">
        <v>5</v>
      </c>
      <c r="C1653" s="17">
        <v>651</v>
      </c>
      <c r="D1653" s="17">
        <f t="shared" si="476"/>
        <v>656</v>
      </c>
      <c r="E1653" s="2">
        <f t="shared" si="477"/>
        <v>431</v>
      </c>
      <c r="F1653" s="17">
        <f t="shared" si="478"/>
        <v>5</v>
      </c>
      <c r="G1653" s="17">
        <f t="shared" si="479"/>
        <v>651</v>
      </c>
      <c r="H1653" s="17">
        <f t="shared" si="480"/>
        <v>656</v>
      </c>
      <c r="I1653" s="17">
        <f t="shared" si="481"/>
        <v>1596155</v>
      </c>
      <c r="J1653" s="17">
        <f t="shared" si="482"/>
        <v>3598667</v>
      </c>
      <c r="K1653" s="17">
        <f t="shared" si="483"/>
        <v>5194822</v>
      </c>
      <c r="L1653" s="17">
        <f>分割表!$B$5</f>
        <v>1596160</v>
      </c>
      <c r="M1653" s="17">
        <f>分割表!$C$5</f>
        <v>3599318</v>
      </c>
      <c r="N1653" s="17">
        <f t="shared" si="484"/>
        <v>5195478</v>
      </c>
      <c r="O1653" s="17">
        <f t="shared" si="485"/>
        <v>8.0471895621705016</v>
      </c>
      <c r="P1653" s="17">
        <f t="shared" si="486"/>
        <v>4217.5097770777784</v>
      </c>
      <c r="Q1653" s="17">
        <f t="shared" si="487"/>
        <v>4254.921477547322</v>
      </c>
      <c r="R1653" s="17">
        <f t="shared" si="488"/>
        <v>22798054.521199275</v>
      </c>
      <c r="S1653" s="17">
        <f t="shared" si="489"/>
        <v>54325743.538765661</v>
      </c>
      <c r="T1653" s="17">
        <f t="shared" si="490"/>
        <v>80328430.865338862</v>
      </c>
      <c r="U1653" s="17">
        <f t="shared" si="491"/>
        <v>22798130.936747961</v>
      </c>
      <c r="V1653" s="17">
        <f t="shared" si="492"/>
        <v>54336222.141856313</v>
      </c>
      <c r="W1653" s="17">
        <f t="shared" si="493"/>
        <v>80339230.748191163</v>
      </c>
      <c r="X1653" s="17">
        <f t="shared" si="494"/>
        <v>-5.7942718410082653E-2</v>
      </c>
    </row>
    <row r="1654" spans="1:24" s="17" customFormat="1">
      <c r="A1654" s="17" t="s">
        <v>95</v>
      </c>
      <c r="B1654" s="17">
        <v>17</v>
      </c>
      <c r="C1654" s="17">
        <v>684</v>
      </c>
      <c r="D1654" s="17">
        <f t="shared" si="476"/>
        <v>701</v>
      </c>
      <c r="E1654" s="2">
        <f t="shared" si="477"/>
        <v>382.24</v>
      </c>
      <c r="F1654" s="17">
        <f t="shared" si="478"/>
        <v>17</v>
      </c>
      <c r="G1654" s="17">
        <f t="shared" si="479"/>
        <v>684</v>
      </c>
      <c r="H1654" s="17">
        <f t="shared" si="480"/>
        <v>701</v>
      </c>
      <c r="I1654" s="17">
        <f t="shared" si="481"/>
        <v>1596143</v>
      </c>
      <c r="J1654" s="17">
        <f t="shared" si="482"/>
        <v>3598634</v>
      </c>
      <c r="K1654" s="17">
        <f t="shared" si="483"/>
        <v>5194777</v>
      </c>
      <c r="L1654" s="17">
        <f>分割表!$B$5</f>
        <v>1596160</v>
      </c>
      <c r="M1654" s="17">
        <f>分割表!$C$5</f>
        <v>3599318</v>
      </c>
      <c r="N1654" s="17">
        <f t="shared" si="484"/>
        <v>5195478</v>
      </c>
      <c r="O1654" s="17">
        <f t="shared" si="485"/>
        <v>48.164626848955677</v>
      </c>
      <c r="P1654" s="17">
        <f t="shared" si="486"/>
        <v>4465.1232156538244</v>
      </c>
      <c r="Q1654" s="17">
        <f t="shared" si="487"/>
        <v>4593.3080288112478</v>
      </c>
      <c r="R1654" s="17">
        <f t="shared" si="488"/>
        <v>22797871.123946343</v>
      </c>
      <c r="S1654" s="17">
        <f t="shared" si="489"/>
        <v>54325212.368473075</v>
      </c>
      <c r="T1654" s="17">
        <f t="shared" si="490"/>
        <v>80327690.022752449</v>
      </c>
      <c r="U1654" s="17">
        <f t="shared" si="491"/>
        <v>22798130.936747961</v>
      </c>
      <c r="V1654" s="17">
        <f t="shared" si="492"/>
        <v>54336222.141856313</v>
      </c>
      <c r="W1654" s="17">
        <f t="shared" si="493"/>
        <v>80339230.748191163</v>
      </c>
      <c r="X1654" s="17">
        <f t="shared" si="494"/>
        <v>-5.8026340416744975E-2</v>
      </c>
    </row>
    <row r="1655" spans="1:24" s="17" customFormat="1">
      <c r="A1655" s="17" t="s">
        <v>2691</v>
      </c>
      <c r="B1655" s="17">
        <v>12</v>
      </c>
      <c r="C1655" s="17">
        <v>675</v>
      </c>
      <c r="D1655" s="17">
        <f t="shared" si="476"/>
        <v>687</v>
      </c>
      <c r="E1655" s="2">
        <f t="shared" si="477"/>
        <v>402.94</v>
      </c>
      <c r="F1655" s="17">
        <f t="shared" si="478"/>
        <v>12</v>
      </c>
      <c r="G1655" s="17">
        <f t="shared" si="479"/>
        <v>675</v>
      </c>
      <c r="H1655" s="17">
        <f t="shared" si="480"/>
        <v>687</v>
      </c>
      <c r="I1655" s="17">
        <f t="shared" si="481"/>
        <v>1596148</v>
      </c>
      <c r="J1655" s="17">
        <f t="shared" si="482"/>
        <v>3598643</v>
      </c>
      <c r="K1655" s="17">
        <f t="shared" si="483"/>
        <v>5194791</v>
      </c>
      <c r="L1655" s="17">
        <f>分割表!$B$5</f>
        <v>1596160</v>
      </c>
      <c r="M1655" s="17">
        <f>分割表!$C$5</f>
        <v>3599318</v>
      </c>
      <c r="N1655" s="17">
        <f t="shared" si="484"/>
        <v>5195478</v>
      </c>
      <c r="O1655" s="17">
        <f t="shared" si="485"/>
        <v>29.818879797456006</v>
      </c>
      <c r="P1655" s="17">
        <f t="shared" si="486"/>
        <v>4397.4310663389579</v>
      </c>
      <c r="Q1655" s="17">
        <f t="shared" si="487"/>
        <v>4487.7136587567538</v>
      </c>
      <c r="R1655" s="17">
        <f t="shared" si="488"/>
        <v>22797947.539457437</v>
      </c>
      <c r="S1655" s="17">
        <f t="shared" si="489"/>
        <v>54325357.233068317</v>
      </c>
      <c r="T1655" s="17">
        <f t="shared" si="490"/>
        <v>80327920.507070899</v>
      </c>
      <c r="U1655" s="17">
        <f t="shared" si="491"/>
        <v>22798130.936747961</v>
      </c>
      <c r="V1655" s="17">
        <f t="shared" si="492"/>
        <v>54336222.141856313</v>
      </c>
      <c r="W1655" s="17">
        <f t="shared" si="493"/>
        <v>80339230.748191163</v>
      </c>
      <c r="X1655" s="17">
        <f t="shared" si="494"/>
        <v>-5.8423137632383611E-2</v>
      </c>
    </row>
    <row r="1656" spans="1:24" s="17" customFormat="1">
      <c r="A1656" s="17" t="s">
        <v>2654</v>
      </c>
      <c r="B1656" s="17">
        <v>80</v>
      </c>
      <c r="C1656" s="17">
        <v>859</v>
      </c>
      <c r="D1656" s="17">
        <f t="shared" si="476"/>
        <v>939</v>
      </c>
      <c r="E1656" s="2">
        <f t="shared" si="477"/>
        <v>272.42</v>
      </c>
      <c r="F1656" s="17">
        <f t="shared" si="478"/>
        <v>80</v>
      </c>
      <c r="G1656" s="17">
        <f t="shared" si="479"/>
        <v>859</v>
      </c>
      <c r="H1656" s="17">
        <f t="shared" si="480"/>
        <v>939</v>
      </c>
      <c r="I1656" s="17">
        <f t="shared" si="481"/>
        <v>1596080</v>
      </c>
      <c r="J1656" s="17">
        <f t="shared" si="482"/>
        <v>3598459</v>
      </c>
      <c r="K1656" s="17">
        <f t="shared" si="483"/>
        <v>5194539</v>
      </c>
      <c r="L1656" s="17">
        <f>分割表!$B$5</f>
        <v>1596160</v>
      </c>
      <c r="M1656" s="17">
        <f>分割表!$C$5</f>
        <v>3599318</v>
      </c>
      <c r="N1656" s="17">
        <f t="shared" si="484"/>
        <v>5195478</v>
      </c>
      <c r="O1656" s="17">
        <f t="shared" si="485"/>
        <v>350.5621307739105</v>
      </c>
      <c r="P1656" s="17">
        <f t="shared" si="486"/>
        <v>5803.2055039844754</v>
      </c>
      <c r="Q1656" s="17">
        <f t="shared" si="487"/>
        <v>6427.2817349765592</v>
      </c>
      <c r="R1656" s="17">
        <f t="shared" si="488"/>
        <v>22796908.289848596</v>
      </c>
      <c r="S1656" s="17">
        <f t="shared" si="489"/>
        <v>54322395.56137301</v>
      </c>
      <c r="T1656" s="17">
        <f t="shared" si="490"/>
        <v>80323771.795111686</v>
      </c>
      <c r="U1656" s="17">
        <f t="shared" si="491"/>
        <v>22798130.936747961</v>
      </c>
      <c r="V1656" s="17">
        <f t="shared" si="492"/>
        <v>54336222.141856313</v>
      </c>
      <c r="W1656" s="17">
        <f t="shared" si="493"/>
        <v>80339230.748191163</v>
      </c>
      <c r="X1656" s="17">
        <f t="shared" si="494"/>
        <v>-5.8624381111138026E-2</v>
      </c>
    </row>
    <row r="1657" spans="1:24" s="17" customFormat="1">
      <c r="A1657" s="17" t="s">
        <v>430</v>
      </c>
      <c r="B1657" s="17">
        <v>22</v>
      </c>
      <c r="C1657" s="17">
        <v>705</v>
      </c>
      <c r="D1657" s="17">
        <f t="shared" si="476"/>
        <v>727</v>
      </c>
      <c r="E1657" s="2">
        <f t="shared" si="477"/>
        <v>372.26</v>
      </c>
      <c r="F1657" s="17">
        <f t="shared" si="478"/>
        <v>22</v>
      </c>
      <c r="G1657" s="17">
        <f t="shared" si="479"/>
        <v>705</v>
      </c>
      <c r="H1657" s="17">
        <f t="shared" si="480"/>
        <v>727</v>
      </c>
      <c r="I1657" s="17">
        <f t="shared" si="481"/>
        <v>1596138</v>
      </c>
      <c r="J1657" s="17">
        <f t="shared" si="482"/>
        <v>3598613</v>
      </c>
      <c r="K1657" s="17">
        <f t="shared" si="483"/>
        <v>5194751</v>
      </c>
      <c r="L1657" s="17">
        <f>分割表!$B$5</f>
        <v>1596160</v>
      </c>
      <c r="M1657" s="17">
        <f>分割表!$C$5</f>
        <v>3599318</v>
      </c>
      <c r="N1657" s="17">
        <f t="shared" si="484"/>
        <v>5195478</v>
      </c>
      <c r="O1657" s="17">
        <f t="shared" si="485"/>
        <v>68.002933973882961</v>
      </c>
      <c r="P1657" s="17">
        <f t="shared" si="486"/>
        <v>4623.5294509826499</v>
      </c>
      <c r="Q1657" s="17">
        <f t="shared" si="487"/>
        <v>4790.1495491668684</v>
      </c>
      <c r="R1657" s="17">
        <f t="shared" si="488"/>
        <v>22797794.708450917</v>
      </c>
      <c r="S1657" s="17">
        <f t="shared" si="489"/>
        <v>54324874.351171724</v>
      </c>
      <c r="T1657" s="17">
        <f t="shared" si="490"/>
        <v>80327261.980546862</v>
      </c>
      <c r="U1657" s="17">
        <f t="shared" si="491"/>
        <v>22798130.936747961</v>
      </c>
      <c r="V1657" s="17">
        <f t="shared" si="492"/>
        <v>54336222.141856313</v>
      </c>
      <c r="W1657" s="17">
        <f t="shared" si="493"/>
        <v>80339230.748191163</v>
      </c>
      <c r="X1657" s="17">
        <f t="shared" si="494"/>
        <v>-5.8720001437101113E-2</v>
      </c>
    </row>
    <row r="1658" spans="1:24" s="17" customFormat="1">
      <c r="A1658" s="17" t="s">
        <v>92</v>
      </c>
      <c r="B1658" s="17">
        <v>12</v>
      </c>
      <c r="C1658" s="17">
        <v>680</v>
      </c>
      <c r="D1658" s="17">
        <f t="shared" si="476"/>
        <v>692</v>
      </c>
      <c r="E1658" s="2">
        <f t="shared" si="477"/>
        <v>406.44</v>
      </c>
      <c r="F1658" s="17">
        <f t="shared" si="478"/>
        <v>12</v>
      </c>
      <c r="G1658" s="17">
        <f t="shared" si="479"/>
        <v>680</v>
      </c>
      <c r="H1658" s="17">
        <f t="shared" si="480"/>
        <v>692</v>
      </c>
      <c r="I1658" s="17">
        <f t="shared" si="481"/>
        <v>1596148</v>
      </c>
      <c r="J1658" s="17">
        <f t="shared" si="482"/>
        <v>3598638</v>
      </c>
      <c r="K1658" s="17">
        <f t="shared" si="483"/>
        <v>5194786</v>
      </c>
      <c r="L1658" s="17">
        <f>分割表!$B$5</f>
        <v>1596160</v>
      </c>
      <c r="M1658" s="17">
        <f>分割表!$C$5</f>
        <v>3599318</v>
      </c>
      <c r="N1658" s="17">
        <f t="shared" si="484"/>
        <v>5195478</v>
      </c>
      <c r="O1658" s="17">
        <f t="shared" si="485"/>
        <v>29.818879797456006</v>
      </c>
      <c r="P1658" s="17">
        <f t="shared" si="486"/>
        <v>4435.0231027557029</v>
      </c>
      <c r="Q1658" s="17">
        <f t="shared" si="487"/>
        <v>4525.3934812874268</v>
      </c>
      <c r="R1658" s="17">
        <f t="shared" si="488"/>
        <v>22797947.539457437</v>
      </c>
      <c r="S1658" s="17">
        <f t="shared" si="489"/>
        <v>54325276.752734847</v>
      </c>
      <c r="T1658" s="17">
        <f t="shared" si="490"/>
        <v>80327838.191238537</v>
      </c>
      <c r="U1658" s="17">
        <f t="shared" si="491"/>
        <v>22798130.936747961</v>
      </c>
      <c r="V1658" s="17">
        <f t="shared" si="492"/>
        <v>54336222.141856313</v>
      </c>
      <c r="W1658" s="17">
        <f t="shared" si="493"/>
        <v>80339230.748191163</v>
      </c>
      <c r="X1658" s="17">
        <f t="shared" si="494"/>
        <v>-5.8877495230714776E-2</v>
      </c>
    </row>
    <row r="1659" spans="1:24" s="17" customFormat="1">
      <c r="A1659" s="17" t="s">
        <v>1760</v>
      </c>
      <c r="B1659" s="17">
        <v>2</v>
      </c>
      <c r="C1659" s="17">
        <v>654</v>
      </c>
      <c r="D1659" s="17">
        <f t="shared" si="476"/>
        <v>656</v>
      </c>
      <c r="E1659" s="2">
        <f t="shared" si="477"/>
        <v>457.68</v>
      </c>
      <c r="F1659" s="17">
        <f t="shared" si="478"/>
        <v>2</v>
      </c>
      <c r="G1659" s="17">
        <f t="shared" si="479"/>
        <v>654</v>
      </c>
      <c r="H1659" s="17">
        <f t="shared" si="480"/>
        <v>656</v>
      </c>
      <c r="I1659" s="17">
        <f t="shared" si="481"/>
        <v>1596158</v>
      </c>
      <c r="J1659" s="17">
        <f t="shared" si="482"/>
        <v>3598664</v>
      </c>
      <c r="K1659" s="17">
        <f t="shared" si="483"/>
        <v>5194822</v>
      </c>
      <c r="L1659" s="17">
        <f>分割表!$B$5</f>
        <v>1596160</v>
      </c>
      <c r="M1659" s="17">
        <f>分割表!$C$5</f>
        <v>3599318</v>
      </c>
      <c r="N1659" s="17">
        <f t="shared" si="484"/>
        <v>5195478</v>
      </c>
      <c r="O1659" s="17">
        <f t="shared" si="485"/>
        <v>1.3862943611198906</v>
      </c>
      <c r="P1659" s="17">
        <f t="shared" si="486"/>
        <v>4239.9522078530081</v>
      </c>
      <c r="Q1659" s="17">
        <f t="shared" si="487"/>
        <v>4254.921477547322</v>
      </c>
      <c r="R1659" s="17">
        <f t="shared" si="488"/>
        <v>22798100.370526604</v>
      </c>
      <c r="S1659" s="17">
        <f t="shared" si="489"/>
        <v>54325695.250544734</v>
      </c>
      <c r="T1659" s="17">
        <f t="shared" si="490"/>
        <v>80328430.865338862</v>
      </c>
      <c r="U1659" s="17">
        <f t="shared" si="491"/>
        <v>22798130.936747961</v>
      </c>
      <c r="V1659" s="17">
        <f t="shared" si="492"/>
        <v>54336222.141856313</v>
      </c>
      <c r="W1659" s="17">
        <f t="shared" si="493"/>
        <v>80339230.748191163</v>
      </c>
      <c r="X1659" s="17">
        <f t="shared" si="494"/>
        <v>-5.8944117504662191E-2</v>
      </c>
    </row>
    <row r="1660" spans="1:24" s="17" customFormat="1">
      <c r="A1660" s="17" t="s">
        <v>1080</v>
      </c>
      <c r="B1660" s="17">
        <v>2</v>
      </c>
      <c r="C1660" s="17">
        <v>655</v>
      </c>
      <c r="D1660" s="17">
        <f t="shared" si="476"/>
        <v>657</v>
      </c>
      <c r="E1660" s="2">
        <f t="shared" si="477"/>
        <v>458.41</v>
      </c>
      <c r="F1660" s="17">
        <f t="shared" si="478"/>
        <v>2</v>
      </c>
      <c r="G1660" s="17">
        <f t="shared" si="479"/>
        <v>655</v>
      </c>
      <c r="H1660" s="17">
        <f t="shared" si="480"/>
        <v>657</v>
      </c>
      <c r="I1660" s="17">
        <f t="shared" si="481"/>
        <v>1596158</v>
      </c>
      <c r="J1660" s="17">
        <f t="shared" si="482"/>
        <v>3598663</v>
      </c>
      <c r="K1660" s="17">
        <f t="shared" si="483"/>
        <v>5194821</v>
      </c>
      <c r="L1660" s="17">
        <f>分割表!$B$5</f>
        <v>1596160</v>
      </c>
      <c r="M1660" s="17">
        <f>分割表!$C$5</f>
        <v>3599318</v>
      </c>
      <c r="N1660" s="17">
        <f t="shared" si="484"/>
        <v>5195478</v>
      </c>
      <c r="O1660" s="17">
        <f t="shared" si="485"/>
        <v>1.3862943611198906</v>
      </c>
      <c r="P1660" s="17">
        <f t="shared" si="486"/>
        <v>4247.4360793410897</v>
      </c>
      <c r="Q1660" s="17">
        <f t="shared" si="487"/>
        <v>4262.4084001443889</v>
      </c>
      <c r="R1660" s="17">
        <f t="shared" si="488"/>
        <v>22798100.370526604</v>
      </c>
      <c r="S1660" s="17">
        <f t="shared" si="489"/>
        <v>54325679.154471651</v>
      </c>
      <c r="T1660" s="17">
        <f t="shared" si="490"/>
        <v>80328414.402166039</v>
      </c>
      <c r="U1660" s="17">
        <f t="shared" si="491"/>
        <v>22798130.936747961</v>
      </c>
      <c r="V1660" s="17">
        <f t="shared" si="492"/>
        <v>54336222.141856313</v>
      </c>
      <c r="W1660" s="17">
        <f t="shared" si="493"/>
        <v>80339230.748191163</v>
      </c>
      <c r="X1660" s="17">
        <f t="shared" si="494"/>
        <v>-5.9034989024328424E-2</v>
      </c>
    </row>
    <row r="1661" spans="1:24" s="17" customFormat="1">
      <c r="A1661" s="17" t="s">
        <v>2482</v>
      </c>
      <c r="B1661" s="17">
        <v>6</v>
      </c>
      <c r="C1661" s="17">
        <v>666</v>
      </c>
      <c r="D1661" s="17">
        <f t="shared" si="476"/>
        <v>672</v>
      </c>
      <c r="E1661" s="2">
        <f t="shared" si="477"/>
        <v>434.53</v>
      </c>
      <c r="F1661" s="17">
        <f t="shared" si="478"/>
        <v>6</v>
      </c>
      <c r="G1661" s="17">
        <f t="shared" si="479"/>
        <v>666</v>
      </c>
      <c r="H1661" s="17">
        <f t="shared" si="480"/>
        <v>672</v>
      </c>
      <c r="I1661" s="17">
        <f t="shared" si="481"/>
        <v>1596154</v>
      </c>
      <c r="J1661" s="17">
        <f t="shared" si="482"/>
        <v>3598652</v>
      </c>
      <c r="K1661" s="17">
        <f t="shared" si="483"/>
        <v>5194806</v>
      </c>
      <c r="L1661" s="17">
        <f>分割表!$B$5</f>
        <v>1596160</v>
      </c>
      <c r="M1661" s="17">
        <f>分割表!$C$5</f>
        <v>3599318</v>
      </c>
      <c r="N1661" s="17">
        <f t="shared" si="484"/>
        <v>5195478</v>
      </c>
      <c r="O1661" s="17">
        <f t="shared" si="485"/>
        <v>10.750556815368331</v>
      </c>
      <c r="P1661" s="17">
        <f t="shared" si="486"/>
        <v>4329.8589205798989</v>
      </c>
      <c r="Q1661" s="17">
        <f t="shared" si="487"/>
        <v>4374.8936048315563</v>
      </c>
      <c r="R1661" s="17">
        <f t="shared" si="488"/>
        <v>22798039.23809142</v>
      </c>
      <c r="S1661" s="17">
        <f t="shared" si="489"/>
        <v>54325502.09768606</v>
      </c>
      <c r="T1661" s="17">
        <f t="shared" si="490"/>
        <v>80328167.454596803</v>
      </c>
      <c r="U1661" s="17">
        <f t="shared" si="491"/>
        <v>22798130.936747961</v>
      </c>
      <c r="V1661" s="17">
        <f t="shared" si="492"/>
        <v>54336222.141856313</v>
      </c>
      <c r="W1661" s="17">
        <f t="shared" si="493"/>
        <v>80339230.748191163</v>
      </c>
      <c r="X1661" s="17">
        <f t="shared" si="494"/>
        <v>-5.9062863026549194E-2</v>
      </c>
    </row>
    <row r="1662" spans="1:24" s="17" customFormat="1">
      <c r="A1662" s="17" t="s">
        <v>1922</v>
      </c>
      <c r="B1662" s="17">
        <v>62</v>
      </c>
      <c r="C1662" s="17">
        <v>818</v>
      </c>
      <c r="D1662" s="17">
        <f t="shared" si="476"/>
        <v>880</v>
      </c>
      <c r="E1662" s="2">
        <f t="shared" si="477"/>
        <v>298.39999999999998</v>
      </c>
      <c r="F1662" s="17">
        <f t="shared" si="478"/>
        <v>62</v>
      </c>
      <c r="G1662" s="17">
        <f t="shared" si="479"/>
        <v>818</v>
      </c>
      <c r="H1662" s="17">
        <f t="shared" si="480"/>
        <v>880</v>
      </c>
      <c r="I1662" s="17">
        <f t="shared" si="481"/>
        <v>1596098</v>
      </c>
      <c r="J1662" s="17">
        <f t="shared" si="482"/>
        <v>3598500</v>
      </c>
      <c r="K1662" s="17">
        <f t="shared" si="483"/>
        <v>5194598</v>
      </c>
      <c r="L1662" s="17">
        <f>分割表!$B$5</f>
        <v>1596160</v>
      </c>
      <c r="M1662" s="17">
        <f>分割表!$C$5</f>
        <v>3599318</v>
      </c>
      <c r="N1662" s="17">
        <f t="shared" si="484"/>
        <v>5195478</v>
      </c>
      <c r="O1662" s="17">
        <f t="shared" si="485"/>
        <v>255.88233187279567</v>
      </c>
      <c r="P1662" s="17">
        <f t="shared" si="486"/>
        <v>5486.2133913410471</v>
      </c>
      <c r="Q1662" s="17">
        <f t="shared" si="487"/>
        <v>5966.3312785755816</v>
      </c>
      <c r="R1662" s="17">
        <f t="shared" si="488"/>
        <v>22797183.385051355</v>
      </c>
      <c r="S1662" s="17">
        <f t="shared" si="489"/>
        <v>54323055.49827309</v>
      </c>
      <c r="T1662" s="17">
        <f t="shared" si="490"/>
        <v>80324743.11943467</v>
      </c>
      <c r="U1662" s="17">
        <f t="shared" si="491"/>
        <v>22798130.936747961</v>
      </c>
      <c r="V1662" s="17">
        <f t="shared" si="492"/>
        <v>54336222.141856313</v>
      </c>
      <c r="W1662" s="17">
        <f t="shared" si="493"/>
        <v>80339230.748191163</v>
      </c>
      <c r="X1662" s="17">
        <f t="shared" si="494"/>
        <v>-5.9271356018307526E-2</v>
      </c>
    </row>
    <row r="1663" spans="1:24" s="17" customFormat="1">
      <c r="A1663" s="17" t="s">
        <v>994</v>
      </c>
      <c r="B1663" s="17">
        <v>2</v>
      </c>
      <c r="C1663" s="17">
        <v>658</v>
      </c>
      <c r="D1663" s="17">
        <f t="shared" si="476"/>
        <v>660</v>
      </c>
      <c r="E1663" s="2">
        <f t="shared" si="477"/>
        <v>460.6</v>
      </c>
      <c r="F1663" s="17">
        <f t="shared" si="478"/>
        <v>2</v>
      </c>
      <c r="G1663" s="17">
        <f t="shared" si="479"/>
        <v>658</v>
      </c>
      <c r="H1663" s="17">
        <f t="shared" si="480"/>
        <v>660</v>
      </c>
      <c r="I1663" s="17">
        <f t="shared" si="481"/>
        <v>1596158</v>
      </c>
      <c r="J1663" s="17">
        <f t="shared" si="482"/>
        <v>3598660</v>
      </c>
      <c r="K1663" s="17">
        <f t="shared" si="483"/>
        <v>5194818</v>
      </c>
      <c r="L1663" s="17">
        <f>分割表!$B$5</f>
        <v>1596160</v>
      </c>
      <c r="M1663" s="17">
        <f>分割表!$C$5</f>
        <v>3599318</v>
      </c>
      <c r="N1663" s="17">
        <f t="shared" si="484"/>
        <v>5195478</v>
      </c>
      <c r="O1663" s="17">
        <f t="shared" si="485"/>
        <v>1.3862943611198906</v>
      </c>
      <c r="P1663" s="17">
        <f t="shared" si="486"/>
        <v>4269.8968448120586</v>
      </c>
      <c r="Q1663" s="17">
        <f t="shared" si="487"/>
        <v>4284.8782911135113</v>
      </c>
      <c r="R1663" s="17">
        <f t="shared" si="488"/>
        <v>22798100.370526604</v>
      </c>
      <c r="S1663" s="17">
        <f t="shared" si="489"/>
        <v>54325630.866254069</v>
      </c>
      <c r="T1663" s="17">
        <f t="shared" si="490"/>
        <v>80328365.012648731</v>
      </c>
      <c r="U1663" s="17">
        <f t="shared" si="491"/>
        <v>22798130.936747961</v>
      </c>
      <c r="V1663" s="17">
        <f t="shared" si="492"/>
        <v>54336222.141856313</v>
      </c>
      <c r="W1663" s="17">
        <f t="shared" si="493"/>
        <v>80339230.748191163</v>
      </c>
      <c r="X1663" s="17">
        <f t="shared" si="494"/>
        <v>-5.9307603583327123E-2</v>
      </c>
    </row>
    <row r="1664" spans="1:24" s="17" customFormat="1">
      <c r="A1664" s="17" t="s">
        <v>2690</v>
      </c>
      <c r="B1664" s="17">
        <v>8</v>
      </c>
      <c r="C1664" s="17">
        <v>676</v>
      </c>
      <c r="D1664" s="17">
        <f t="shared" si="476"/>
        <v>684</v>
      </c>
      <c r="E1664" s="2">
        <f t="shared" si="477"/>
        <v>428.08</v>
      </c>
      <c r="F1664" s="17">
        <f t="shared" si="478"/>
        <v>8</v>
      </c>
      <c r="G1664" s="17">
        <f t="shared" si="479"/>
        <v>676</v>
      </c>
      <c r="H1664" s="17">
        <f t="shared" si="480"/>
        <v>684</v>
      </c>
      <c r="I1664" s="17">
        <f t="shared" si="481"/>
        <v>1596152</v>
      </c>
      <c r="J1664" s="17">
        <f t="shared" si="482"/>
        <v>3598642</v>
      </c>
      <c r="K1664" s="17">
        <f t="shared" si="483"/>
        <v>5194794</v>
      </c>
      <c r="L1664" s="17">
        <f>分割表!$B$5</f>
        <v>1596160</v>
      </c>
      <c r="M1664" s="17">
        <f>分割表!$C$5</f>
        <v>3599318</v>
      </c>
      <c r="N1664" s="17">
        <f t="shared" si="484"/>
        <v>5195478</v>
      </c>
      <c r="O1664" s="17">
        <f t="shared" si="485"/>
        <v>16.635532333438686</v>
      </c>
      <c r="P1664" s="17">
        <f t="shared" si="486"/>
        <v>4404.9465194050435</v>
      </c>
      <c r="Q1664" s="17">
        <f t="shared" si="487"/>
        <v>4465.1232156538244</v>
      </c>
      <c r="R1664" s="17">
        <f t="shared" si="488"/>
        <v>22798008.671877589</v>
      </c>
      <c r="S1664" s="17">
        <f t="shared" si="489"/>
        <v>54325341.137001067</v>
      </c>
      <c r="T1664" s="17">
        <f t="shared" si="490"/>
        <v>80327969.896572605</v>
      </c>
      <c r="U1664" s="17">
        <f t="shared" si="491"/>
        <v>22798130.936747961</v>
      </c>
      <c r="V1664" s="17">
        <f t="shared" si="492"/>
        <v>54336222.141856313</v>
      </c>
      <c r="W1664" s="17">
        <f t="shared" si="493"/>
        <v>80339230.748191163</v>
      </c>
      <c r="X1664" s="17">
        <f t="shared" si="494"/>
        <v>-5.948572186615763E-2</v>
      </c>
    </row>
    <row r="1665" spans="1:24" s="17" customFormat="1">
      <c r="A1665" s="17" t="s">
        <v>1139</v>
      </c>
      <c r="B1665" s="17">
        <v>93</v>
      </c>
      <c r="C1665" s="17">
        <v>904</v>
      </c>
      <c r="D1665" s="17">
        <f t="shared" si="476"/>
        <v>997</v>
      </c>
      <c r="E1665" s="2">
        <f t="shared" si="477"/>
        <v>264.91000000000003</v>
      </c>
      <c r="F1665" s="17">
        <f t="shared" si="478"/>
        <v>93</v>
      </c>
      <c r="G1665" s="17">
        <f t="shared" si="479"/>
        <v>904</v>
      </c>
      <c r="H1665" s="17">
        <f t="shared" si="480"/>
        <v>997</v>
      </c>
      <c r="I1665" s="17">
        <f t="shared" si="481"/>
        <v>1596067</v>
      </c>
      <c r="J1665" s="17">
        <f t="shared" si="482"/>
        <v>3598414</v>
      </c>
      <c r="K1665" s="17">
        <f t="shared" si="483"/>
        <v>5194481</v>
      </c>
      <c r="L1665" s="17">
        <f>分割表!$B$5</f>
        <v>1596160</v>
      </c>
      <c r="M1665" s="17">
        <f>分割表!$C$5</f>
        <v>3599318</v>
      </c>
      <c r="N1665" s="17">
        <f t="shared" si="484"/>
        <v>5195478</v>
      </c>
      <c r="O1665" s="17">
        <f t="shared" si="485"/>
        <v>421.53175286325285</v>
      </c>
      <c r="P1665" s="17">
        <f t="shared" si="486"/>
        <v>6153.3737417945276</v>
      </c>
      <c r="Q1665" s="17">
        <f t="shared" si="487"/>
        <v>6884.0365176519526</v>
      </c>
      <c r="R1665" s="17">
        <f t="shared" si="488"/>
        <v>22796709.610106185</v>
      </c>
      <c r="S1665" s="17">
        <f t="shared" si="489"/>
        <v>54321671.240922853</v>
      </c>
      <c r="T1665" s="17">
        <f t="shared" si="490"/>
        <v>80322816.934566006</v>
      </c>
      <c r="U1665" s="17">
        <f t="shared" si="491"/>
        <v>22798130.936747961</v>
      </c>
      <c r="V1665" s="17">
        <f t="shared" si="492"/>
        <v>54336222.141856313</v>
      </c>
      <c r="W1665" s="17">
        <f t="shared" si="493"/>
        <v>80339230.748191163</v>
      </c>
      <c r="X1665" s="17">
        <f t="shared" si="494"/>
        <v>-5.9555533175268169E-2</v>
      </c>
    </row>
    <row r="1666" spans="1:24" s="17" customFormat="1">
      <c r="A1666" s="17" t="s">
        <v>2179</v>
      </c>
      <c r="B1666" s="17">
        <v>26</v>
      </c>
      <c r="C1666" s="17">
        <v>725</v>
      </c>
      <c r="D1666" s="17">
        <f t="shared" ref="D1666:D1729" si="495">B1666+C1666</f>
        <v>751</v>
      </c>
      <c r="E1666" s="2">
        <f t="shared" ref="E1666:E1729" si="496">ROUND(2*(O1666+P1666+R1666+S1666+W1666-Q1666-T1666-U1666-V1666),2)</f>
        <v>367.64</v>
      </c>
      <c r="F1666" s="17">
        <f t="shared" ref="F1666:F1729" si="497">B1666</f>
        <v>26</v>
      </c>
      <c r="G1666" s="17">
        <f t="shared" ref="G1666:G1729" si="498">C1666</f>
        <v>725</v>
      </c>
      <c r="H1666" s="17">
        <f t="shared" ref="H1666:H1729" si="499">D1666</f>
        <v>751</v>
      </c>
      <c r="I1666" s="17">
        <f t="shared" ref="I1666:I1729" si="500">L1666-F1666</f>
        <v>1596134</v>
      </c>
      <c r="J1666" s="17">
        <f t="shared" ref="J1666:J1729" si="501">M1666-G1666</f>
        <v>3598593</v>
      </c>
      <c r="K1666" s="17">
        <f t="shared" ref="K1666:K1729" si="502">I1666+J1666</f>
        <v>5194727</v>
      </c>
      <c r="L1666" s="17">
        <f>分割表!$B$5</f>
        <v>1596160</v>
      </c>
      <c r="M1666" s="17">
        <f>分割表!$C$5</f>
        <v>3599318</v>
      </c>
      <c r="N1666" s="17">
        <f t="shared" ref="N1666:N1729" si="503">$L$3+$M$3</f>
        <v>5195478</v>
      </c>
      <c r="O1666" s="17">
        <f t="shared" ref="O1666:O1729" si="504">LN(F1666)*F1666</f>
        <v>84.710509988558542</v>
      </c>
      <c r="P1666" s="17">
        <f t="shared" ref="P1666:P1729" si="505">LN(G1666)*G1666</f>
        <v>4774.9744497696393</v>
      </c>
      <c r="Q1666" s="17">
        <f t="shared" ref="Q1666:Q1729" si="506">LN(H1666)*H1666</f>
        <v>4972.6756444748653</v>
      </c>
      <c r="R1666" s="17">
        <f t="shared" ref="R1666:R1729" si="507">LN(I1666)*I1666</f>
        <v>22797733.57606585</v>
      </c>
      <c r="S1666" s="17">
        <f t="shared" ref="S1666:S1729" si="508">LN(J1666)*J1666</f>
        <v>54324552.430046275</v>
      </c>
      <c r="T1666" s="17">
        <f t="shared" ref="T1666:T1729" si="509">LN(K1666)*K1666</f>
        <v>80326866.864780292</v>
      </c>
      <c r="U1666" s="17">
        <f t="shared" ref="U1666:U1729" si="510">LN(L1666)*L1666</f>
        <v>22798130.936747961</v>
      </c>
      <c r="V1666" s="17">
        <f t="shared" ref="V1666:V1729" si="511">LN(M1666)*M1666</f>
        <v>54336222.141856313</v>
      </c>
      <c r="W1666" s="17">
        <f t="shared" ref="W1666:W1729" si="512">LN(N1666)*N1666</f>
        <v>80339230.748191163</v>
      </c>
      <c r="X1666" s="17">
        <f t="shared" si="494"/>
        <v>-5.9565719116317986E-2</v>
      </c>
    </row>
    <row r="1667" spans="1:24" s="17" customFormat="1">
      <c r="A1667" s="17" t="s">
        <v>1229</v>
      </c>
      <c r="B1667" s="17">
        <v>82</v>
      </c>
      <c r="C1667" s="17">
        <v>875</v>
      </c>
      <c r="D1667" s="17">
        <f t="shared" si="495"/>
        <v>957</v>
      </c>
      <c r="E1667" s="2">
        <f t="shared" si="496"/>
        <v>276.19</v>
      </c>
      <c r="F1667" s="17">
        <f t="shared" si="497"/>
        <v>82</v>
      </c>
      <c r="G1667" s="17">
        <f t="shared" si="498"/>
        <v>875</v>
      </c>
      <c r="H1667" s="17">
        <f t="shared" si="499"/>
        <v>957</v>
      </c>
      <c r="I1667" s="17">
        <f t="shared" si="500"/>
        <v>1596078</v>
      </c>
      <c r="J1667" s="17">
        <f t="shared" si="501"/>
        <v>3598443</v>
      </c>
      <c r="K1667" s="17">
        <f t="shared" si="502"/>
        <v>5194521</v>
      </c>
      <c r="L1667" s="17">
        <f>分割表!$B$5</f>
        <v>1596160</v>
      </c>
      <c r="M1667" s="17">
        <f>分割表!$C$5</f>
        <v>3599318</v>
      </c>
      <c r="N1667" s="17">
        <f t="shared" si="503"/>
        <v>5195478</v>
      </c>
      <c r="O1667" s="17">
        <f t="shared" si="504"/>
        <v>361.35097827566875</v>
      </c>
      <c r="P1667" s="17">
        <f t="shared" si="505"/>
        <v>5927.4459005629124</v>
      </c>
      <c r="Q1667" s="17">
        <f t="shared" si="506"/>
        <v>6568.6598456204774</v>
      </c>
      <c r="R1667" s="17">
        <f t="shared" si="507"/>
        <v>22796877.723727487</v>
      </c>
      <c r="S1667" s="17">
        <f t="shared" si="508"/>
        <v>54322138.025148489</v>
      </c>
      <c r="T1667" s="17">
        <f t="shared" si="509"/>
        <v>80323475.459010959</v>
      </c>
      <c r="U1667" s="17">
        <f t="shared" si="510"/>
        <v>22798130.936747961</v>
      </c>
      <c r="V1667" s="17">
        <f t="shared" si="511"/>
        <v>54336222.141856313</v>
      </c>
      <c r="W1667" s="17">
        <f t="shared" si="512"/>
        <v>80339230.748191163</v>
      </c>
      <c r="X1667" s="17">
        <f t="shared" si="494"/>
        <v>-5.9592469068743846E-2</v>
      </c>
    </row>
    <row r="1668" spans="1:24" s="17" customFormat="1">
      <c r="A1668" s="17" t="s">
        <v>2679</v>
      </c>
      <c r="B1668" s="17">
        <v>28</v>
      </c>
      <c r="C1668" s="17">
        <v>732</v>
      </c>
      <c r="D1668" s="17">
        <f t="shared" si="495"/>
        <v>760</v>
      </c>
      <c r="E1668" s="2">
        <f t="shared" si="496"/>
        <v>363.66</v>
      </c>
      <c r="F1668" s="17">
        <f t="shared" si="497"/>
        <v>28</v>
      </c>
      <c r="G1668" s="17">
        <f t="shared" si="498"/>
        <v>732</v>
      </c>
      <c r="H1668" s="17">
        <f t="shared" si="499"/>
        <v>760</v>
      </c>
      <c r="I1668" s="17">
        <f t="shared" si="500"/>
        <v>1596132</v>
      </c>
      <c r="J1668" s="17">
        <f t="shared" si="501"/>
        <v>3598586</v>
      </c>
      <c r="K1668" s="17">
        <f t="shared" si="502"/>
        <v>5194718</v>
      </c>
      <c r="L1668" s="17">
        <f>分割表!$B$5</f>
        <v>1596160</v>
      </c>
      <c r="M1668" s="17">
        <f>分割表!$C$5</f>
        <v>3599318</v>
      </c>
      <c r="N1668" s="17">
        <f t="shared" si="503"/>
        <v>5195478</v>
      </c>
      <c r="O1668" s="17">
        <f t="shared" si="504"/>
        <v>93.301726284905712</v>
      </c>
      <c r="P1668" s="17">
        <f t="shared" si="505"/>
        <v>4828.1113362196802</v>
      </c>
      <c r="Q1668" s="17">
        <f t="shared" si="506"/>
        <v>5041.3220092930869</v>
      </c>
      <c r="R1668" s="17">
        <f t="shared" si="507"/>
        <v>22797703.009877078</v>
      </c>
      <c r="S1668" s="17">
        <f t="shared" si="508"/>
        <v>54324439.757678628</v>
      </c>
      <c r="T1668" s="17">
        <f t="shared" si="509"/>
        <v>80326718.69639641</v>
      </c>
      <c r="U1668" s="17">
        <f t="shared" si="510"/>
        <v>22798130.936747961</v>
      </c>
      <c r="V1668" s="17">
        <f t="shared" si="511"/>
        <v>54336222.141856313</v>
      </c>
      <c r="W1668" s="17">
        <f t="shared" si="512"/>
        <v>80339230.748191163</v>
      </c>
      <c r="X1668" s="17">
        <f t="shared" si="494"/>
        <v>-5.971596339692771E-2</v>
      </c>
    </row>
    <row r="1669" spans="1:24" s="17" customFormat="1">
      <c r="A1669" s="17" t="s">
        <v>1986</v>
      </c>
      <c r="B1669" s="17">
        <v>364</v>
      </c>
      <c r="C1669" s="17">
        <v>1643</v>
      </c>
      <c r="D1669" s="17">
        <f t="shared" si="495"/>
        <v>2007</v>
      </c>
      <c r="E1669" s="2">
        <f t="shared" si="496"/>
        <v>164.88</v>
      </c>
      <c r="F1669" s="17">
        <f t="shared" si="497"/>
        <v>364</v>
      </c>
      <c r="G1669" s="17">
        <f t="shared" si="498"/>
        <v>1643</v>
      </c>
      <c r="H1669" s="17">
        <f t="shared" si="499"/>
        <v>2007</v>
      </c>
      <c r="I1669" s="17">
        <f t="shared" si="500"/>
        <v>1595796</v>
      </c>
      <c r="J1669" s="17">
        <f t="shared" si="501"/>
        <v>3597675</v>
      </c>
      <c r="K1669" s="17">
        <f t="shared" si="502"/>
        <v>5193471</v>
      </c>
      <c r="L1669" s="17">
        <f>分割表!$B$5</f>
        <v>1596160</v>
      </c>
      <c r="M1669" s="17">
        <f>分割表!$C$5</f>
        <v>3599318</v>
      </c>
      <c r="N1669" s="17">
        <f t="shared" si="503"/>
        <v>5195478</v>
      </c>
      <c r="O1669" s="17">
        <f t="shared" si="504"/>
        <v>2146.5640078197735</v>
      </c>
      <c r="P1669" s="17">
        <f t="shared" si="505"/>
        <v>12165.230590935231</v>
      </c>
      <c r="Q1669" s="17">
        <f t="shared" si="506"/>
        <v>15262.023472034251</v>
      </c>
      <c r="R1669" s="17">
        <f t="shared" si="507"/>
        <v>22792567.925741579</v>
      </c>
      <c r="S1669" s="17">
        <f t="shared" si="508"/>
        <v>54309776.370039783</v>
      </c>
      <c r="T1669" s="17">
        <f t="shared" si="509"/>
        <v>80306189.294416606</v>
      </c>
      <c r="U1669" s="17">
        <f t="shared" si="510"/>
        <v>22798130.936747961</v>
      </c>
      <c r="V1669" s="17">
        <f t="shared" si="511"/>
        <v>54336222.141856313</v>
      </c>
      <c r="W1669" s="17">
        <f t="shared" si="512"/>
        <v>80339230.748191163</v>
      </c>
      <c r="X1669" s="17">
        <f t="shared" si="494"/>
        <v>-6.0876049827811474E-2</v>
      </c>
    </row>
    <row r="1670" spans="1:24" s="17" customFormat="1">
      <c r="A1670" s="17" t="s">
        <v>1498</v>
      </c>
      <c r="B1670" s="17">
        <v>152</v>
      </c>
      <c r="C1670" s="17">
        <v>1077</v>
      </c>
      <c r="D1670" s="17">
        <f t="shared" si="495"/>
        <v>1229</v>
      </c>
      <c r="E1670" s="2">
        <f t="shared" si="496"/>
        <v>229.68</v>
      </c>
      <c r="F1670" s="17">
        <f t="shared" si="497"/>
        <v>152</v>
      </c>
      <c r="G1670" s="17">
        <f t="shared" si="498"/>
        <v>1077</v>
      </c>
      <c r="H1670" s="17">
        <f t="shared" si="499"/>
        <v>1229</v>
      </c>
      <c r="I1670" s="17">
        <f t="shared" si="500"/>
        <v>1596008</v>
      </c>
      <c r="J1670" s="17">
        <f t="shared" si="501"/>
        <v>3598241</v>
      </c>
      <c r="K1670" s="17">
        <f t="shared" si="502"/>
        <v>5194249</v>
      </c>
      <c r="L1670" s="17">
        <f>分割表!$B$5</f>
        <v>1596160</v>
      </c>
      <c r="M1670" s="17">
        <f>分割表!$C$5</f>
        <v>3599318</v>
      </c>
      <c r="N1670" s="17">
        <f t="shared" si="503"/>
        <v>5195478</v>
      </c>
      <c r="O1670" s="17">
        <f t="shared" si="504"/>
        <v>763.62983916863402</v>
      </c>
      <c r="P1670" s="17">
        <f t="shared" si="505"/>
        <v>7519.5436472974307</v>
      </c>
      <c r="Q1670" s="17">
        <f t="shared" si="506"/>
        <v>8743.0520586566563</v>
      </c>
      <c r="R1670" s="17">
        <f t="shared" si="507"/>
        <v>22795807.911067564</v>
      </c>
      <c r="S1670" s="17">
        <f t="shared" si="508"/>
        <v>54318886.63643267</v>
      </c>
      <c r="T1670" s="17">
        <f t="shared" si="509"/>
        <v>80318997.49885945</v>
      </c>
      <c r="U1670" s="17">
        <f t="shared" si="510"/>
        <v>22798130.936747961</v>
      </c>
      <c r="V1670" s="17">
        <f t="shared" si="511"/>
        <v>54336222.141856313</v>
      </c>
      <c r="W1670" s="17">
        <f t="shared" si="512"/>
        <v>80339230.748191163</v>
      </c>
      <c r="X1670" s="17">
        <f t="shared" si="494"/>
        <v>-6.0943543544436554E-2</v>
      </c>
    </row>
    <row r="1671" spans="1:24" s="17" customFormat="1">
      <c r="A1671" s="17" t="s">
        <v>2444</v>
      </c>
      <c r="B1671" s="17">
        <v>6</v>
      </c>
      <c r="C1671" s="17">
        <v>688</v>
      </c>
      <c r="D1671" s="17">
        <f t="shared" si="495"/>
        <v>694</v>
      </c>
      <c r="E1671" s="2">
        <f t="shared" si="496"/>
        <v>450.3</v>
      </c>
      <c r="F1671" s="17">
        <f t="shared" si="497"/>
        <v>6</v>
      </c>
      <c r="G1671" s="17">
        <f t="shared" si="498"/>
        <v>688</v>
      </c>
      <c r="H1671" s="17">
        <f t="shared" si="499"/>
        <v>694</v>
      </c>
      <c r="I1671" s="17">
        <f t="shared" si="500"/>
        <v>1596154</v>
      </c>
      <c r="J1671" s="17">
        <f t="shared" si="501"/>
        <v>3598630</v>
      </c>
      <c r="K1671" s="17">
        <f t="shared" si="502"/>
        <v>5194784</v>
      </c>
      <c r="L1671" s="17">
        <f>分割表!$B$5</f>
        <v>1596160</v>
      </c>
      <c r="M1671" s="17">
        <f>分割表!$C$5</f>
        <v>3599318</v>
      </c>
      <c r="N1671" s="17">
        <f t="shared" si="503"/>
        <v>5195478</v>
      </c>
      <c r="O1671" s="17">
        <f t="shared" si="504"/>
        <v>10.750556815368331</v>
      </c>
      <c r="P1671" s="17">
        <f t="shared" si="505"/>
        <v>4495.2467204981403</v>
      </c>
      <c r="Q1671" s="17">
        <f t="shared" si="506"/>
        <v>4540.4755405917222</v>
      </c>
      <c r="R1671" s="17">
        <f t="shared" si="507"/>
        <v>22798039.23809142</v>
      </c>
      <c r="S1671" s="17">
        <f t="shared" si="508"/>
        <v>54325147.984215759</v>
      </c>
      <c r="T1671" s="17">
        <f t="shared" si="509"/>
        <v>80327805.264906958</v>
      </c>
      <c r="U1671" s="17">
        <f t="shared" si="510"/>
        <v>22798130.936747961</v>
      </c>
      <c r="V1671" s="17">
        <f t="shared" si="511"/>
        <v>54336222.141856313</v>
      </c>
      <c r="W1671" s="17">
        <f t="shared" si="512"/>
        <v>80339230.748191163</v>
      </c>
      <c r="X1671" s="17">
        <f t="shared" si="494"/>
        <v>-6.1062036459206298E-2</v>
      </c>
    </row>
    <row r="1672" spans="1:24" s="17" customFormat="1">
      <c r="A1672" s="17" t="s">
        <v>1500</v>
      </c>
      <c r="B1672" s="17">
        <v>43</v>
      </c>
      <c r="C1672" s="17">
        <v>788</v>
      </c>
      <c r="D1672" s="17">
        <f t="shared" si="495"/>
        <v>831</v>
      </c>
      <c r="E1672" s="2">
        <f t="shared" si="496"/>
        <v>341.58</v>
      </c>
      <c r="F1672" s="17">
        <f t="shared" si="497"/>
        <v>43</v>
      </c>
      <c r="G1672" s="17">
        <f t="shared" si="498"/>
        <v>788</v>
      </c>
      <c r="H1672" s="17">
        <f t="shared" si="499"/>
        <v>831</v>
      </c>
      <c r="I1672" s="17">
        <f t="shared" si="500"/>
        <v>1596117</v>
      </c>
      <c r="J1672" s="17">
        <f t="shared" si="501"/>
        <v>3598530</v>
      </c>
      <c r="K1672" s="17">
        <f t="shared" si="502"/>
        <v>5194647</v>
      </c>
      <c r="L1672" s="17">
        <f>分割表!$B$5</f>
        <v>1596160</v>
      </c>
      <c r="M1672" s="17">
        <f>分割表!$C$5</f>
        <v>3599318</v>
      </c>
      <c r="N1672" s="17">
        <f t="shared" si="503"/>
        <v>5195478</v>
      </c>
      <c r="O1672" s="17">
        <f t="shared" si="504"/>
        <v>161.73160497482317</v>
      </c>
      <c r="P1672" s="17">
        <f t="shared" si="505"/>
        <v>5255.5644948080089</v>
      </c>
      <c r="Q1672" s="17">
        <f t="shared" si="506"/>
        <v>5586.5053595248773</v>
      </c>
      <c r="R1672" s="17">
        <f t="shared" si="507"/>
        <v>22797473.763541155</v>
      </c>
      <c r="S1672" s="17">
        <f t="shared" si="508"/>
        <v>54323538.379227638</v>
      </c>
      <c r="T1672" s="17">
        <f t="shared" si="509"/>
        <v>80325549.813025847</v>
      </c>
      <c r="U1672" s="17">
        <f t="shared" si="510"/>
        <v>22798130.936747961</v>
      </c>
      <c r="V1672" s="17">
        <f t="shared" si="511"/>
        <v>54336222.141856313</v>
      </c>
      <c r="W1672" s="17">
        <f t="shared" si="512"/>
        <v>80339230.748191163</v>
      </c>
      <c r="X1672" s="17">
        <f t="shared" si="494"/>
        <v>-6.1160845820332543E-2</v>
      </c>
    </row>
    <row r="1673" spans="1:24" s="17" customFormat="1">
      <c r="A1673" s="17" t="s">
        <v>460</v>
      </c>
      <c r="B1673" s="17">
        <v>24</v>
      </c>
      <c r="C1673" s="17">
        <v>738</v>
      </c>
      <c r="D1673" s="17">
        <f t="shared" si="495"/>
        <v>762</v>
      </c>
      <c r="E1673" s="2">
        <f t="shared" si="496"/>
        <v>385.23</v>
      </c>
      <c r="F1673" s="17">
        <f t="shared" si="497"/>
        <v>24</v>
      </c>
      <c r="G1673" s="17">
        <f t="shared" si="498"/>
        <v>738</v>
      </c>
      <c r="H1673" s="17">
        <f t="shared" si="499"/>
        <v>762</v>
      </c>
      <c r="I1673" s="17">
        <f t="shared" si="500"/>
        <v>1596136</v>
      </c>
      <c r="J1673" s="17">
        <f t="shared" si="501"/>
        <v>3598580</v>
      </c>
      <c r="K1673" s="17">
        <f t="shared" si="502"/>
        <v>5194716</v>
      </c>
      <c r="L1673" s="17">
        <f>分割表!$B$5</f>
        <v>1596160</v>
      </c>
      <c r="M1673" s="17">
        <f>分割表!$C$5</f>
        <v>3599318</v>
      </c>
      <c r="N1673" s="17">
        <f t="shared" si="503"/>
        <v>5195478</v>
      </c>
      <c r="O1673" s="17">
        <f t="shared" si="504"/>
        <v>76.273291928350702</v>
      </c>
      <c r="P1673" s="17">
        <f t="shared" si="505"/>
        <v>4873.710542555149</v>
      </c>
      <c r="Q1673" s="17">
        <f t="shared" si="506"/>
        <v>5056.5912754332248</v>
      </c>
      <c r="R1673" s="17">
        <f t="shared" si="507"/>
        <v>22797764.142257132</v>
      </c>
      <c r="S1673" s="17">
        <f t="shared" si="508"/>
        <v>54324343.181374341</v>
      </c>
      <c r="T1673" s="17">
        <f t="shared" si="509"/>
        <v>80326685.770090997</v>
      </c>
      <c r="U1673" s="17">
        <f t="shared" si="510"/>
        <v>22798130.936747961</v>
      </c>
      <c r="V1673" s="17">
        <f t="shared" si="511"/>
        <v>54336222.141856313</v>
      </c>
      <c r="W1673" s="17">
        <f t="shared" si="512"/>
        <v>80339230.748191163</v>
      </c>
      <c r="X1673" s="17">
        <f t="shared" si="494"/>
        <v>-6.1232905229032908E-2</v>
      </c>
    </row>
    <row r="1674" spans="1:24" s="17" customFormat="1">
      <c r="A1674" s="17" t="s">
        <v>495</v>
      </c>
      <c r="B1674" s="17">
        <v>1</v>
      </c>
      <c r="C1674" s="17">
        <v>677</v>
      </c>
      <c r="D1674" s="17">
        <f t="shared" si="495"/>
        <v>678</v>
      </c>
      <c r="E1674" s="2">
        <f t="shared" si="496"/>
        <v>484.34</v>
      </c>
      <c r="F1674" s="17">
        <f t="shared" si="497"/>
        <v>1</v>
      </c>
      <c r="G1674" s="17">
        <f t="shared" si="498"/>
        <v>677</v>
      </c>
      <c r="H1674" s="17">
        <f t="shared" si="499"/>
        <v>678</v>
      </c>
      <c r="I1674" s="17">
        <f t="shared" si="500"/>
        <v>1596159</v>
      </c>
      <c r="J1674" s="17">
        <f t="shared" si="501"/>
        <v>3598641</v>
      </c>
      <c r="K1674" s="17">
        <f t="shared" si="502"/>
        <v>5194800</v>
      </c>
      <c r="L1674" s="17">
        <f>分割表!$B$5</f>
        <v>1596160</v>
      </c>
      <c r="M1674" s="17">
        <f>分割表!$C$5</f>
        <v>3599318</v>
      </c>
      <c r="N1674" s="17">
        <f t="shared" si="503"/>
        <v>5195478</v>
      </c>
      <c r="O1674" s="17">
        <f t="shared" si="504"/>
        <v>0</v>
      </c>
      <c r="P1674" s="17">
        <f t="shared" si="505"/>
        <v>4412.4634517616105</v>
      </c>
      <c r="Q1674" s="17">
        <f t="shared" si="506"/>
        <v>4419.9818612235877</v>
      </c>
      <c r="R1674" s="17">
        <f t="shared" si="507"/>
        <v>22798115.65363697</v>
      </c>
      <c r="S1674" s="17">
        <f t="shared" si="508"/>
        <v>54325325.040934093</v>
      </c>
      <c r="T1674" s="17">
        <f t="shared" si="509"/>
        <v>80328068.675581247</v>
      </c>
      <c r="U1674" s="17">
        <f t="shared" si="510"/>
        <v>22798130.936747961</v>
      </c>
      <c r="V1674" s="17">
        <f t="shared" si="511"/>
        <v>54336222.141856313</v>
      </c>
      <c r="W1674" s="17">
        <f t="shared" si="512"/>
        <v>80339230.748191163</v>
      </c>
      <c r="X1674" s="17">
        <f t="shared" si="494"/>
        <v>-6.1277090635512482E-2</v>
      </c>
    </row>
    <row r="1675" spans="1:24" s="17" customFormat="1">
      <c r="A1675" s="17" t="s">
        <v>2480</v>
      </c>
      <c r="B1675" s="17">
        <v>158</v>
      </c>
      <c r="C1675" s="17">
        <v>1100</v>
      </c>
      <c r="D1675" s="17">
        <f t="shared" si="495"/>
        <v>1258</v>
      </c>
      <c r="E1675" s="2">
        <f t="shared" si="496"/>
        <v>229.62</v>
      </c>
      <c r="F1675" s="17">
        <f t="shared" si="497"/>
        <v>158</v>
      </c>
      <c r="G1675" s="17">
        <f t="shared" si="498"/>
        <v>1100</v>
      </c>
      <c r="H1675" s="17">
        <f t="shared" si="499"/>
        <v>1258</v>
      </c>
      <c r="I1675" s="17">
        <f t="shared" si="500"/>
        <v>1596002</v>
      </c>
      <c r="J1675" s="17">
        <f t="shared" si="501"/>
        <v>3598218</v>
      </c>
      <c r="K1675" s="17">
        <f t="shared" si="502"/>
        <v>5194220</v>
      </c>
      <c r="L1675" s="17">
        <f>分割表!$B$5</f>
        <v>1596160</v>
      </c>
      <c r="M1675" s="17">
        <f>分割表!$C$5</f>
        <v>3599318</v>
      </c>
      <c r="N1675" s="17">
        <f t="shared" si="503"/>
        <v>5195478</v>
      </c>
      <c r="O1675" s="17">
        <f t="shared" si="504"/>
        <v>799.89001521826071</v>
      </c>
      <c r="P1675" s="17">
        <f t="shared" si="505"/>
        <v>7703.3720046651079</v>
      </c>
      <c r="Q1675" s="17">
        <f t="shared" si="506"/>
        <v>8978.6962740735653</v>
      </c>
      <c r="R1675" s="17">
        <f t="shared" si="507"/>
        <v>22795716.212982427</v>
      </c>
      <c r="S1675" s="17">
        <f t="shared" si="508"/>
        <v>54318516.429525703</v>
      </c>
      <c r="T1675" s="17">
        <f t="shared" si="509"/>
        <v>80318520.070124716</v>
      </c>
      <c r="U1675" s="17">
        <f t="shared" si="510"/>
        <v>22798130.936747961</v>
      </c>
      <c r="V1675" s="17">
        <f t="shared" si="511"/>
        <v>54336222.141856313</v>
      </c>
      <c r="W1675" s="17">
        <f t="shared" si="512"/>
        <v>80339230.748191163</v>
      </c>
      <c r="X1675" s="17">
        <f t="shared" si="494"/>
        <v>-6.1576019425598219E-2</v>
      </c>
    </row>
    <row r="1676" spans="1:24" s="17" customFormat="1">
      <c r="A1676" s="17" t="s">
        <v>1953</v>
      </c>
      <c r="B1676" s="17">
        <v>162</v>
      </c>
      <c r="C1676" s="17">
        <v>1111</v>
      </c>
      <c r="D1676" s="17">
        <f t="shared" si="495"/>
        <v>1273</v>
      </c>
      <c r="E1676" s="2">
        <f t="shared" si="496"/>
        <v>227.61</v>
      </c>
      <c r="F1676" s="17">
        <f t="shared" si="497"/>
        <v>162</v>
      </c>
      <c r="G1676" s="17">
        <f t="shared" si="498"/>
        <v>1111</v>
      </c>
      <c r="H1676" s="17">
        <f t="shared" si="499"/>
        <v>1273</v>
      </c>
      <c r="I1676" s="17">
        <f t="shared" si="500"/>
        <v>1595998</v>
      </c>
      <c r="J1676" s="17">
        <f t="shared" si="501"/>
        <v>3598207</v>
      </c>
      <c r="K1676" s="17">
        <f t="shared" si="502"/>
        <v>5194205</v>
      </c>
      <c r="L1676" s="17">
        <f>分割表!$B$5</f>
        <v>1596160</v>
      </c>
      <c r="M1676" s="17">
        <f>分割表!$C$5</f>
        <v>3599318</v>
      </c>
      <c r="N1676" s="17">
        <f t="shared" si="503"/>
        <v>5195478</v>
      </c>
      <c r="O1676" s="17">
        <f t="shared" si="504"/>
        <v>824.19060630764614</v>
      </c>
      <c r="P1676" s="17">
        <f t="shared" si="505"/>
        <v>7791.4605422896293</v>
      </c>
      <c r="Q1676" s="17">
        <f t="shared" si="506"/>
        <v>9100.8445249635788</v>
      </c>
      <c r="R1676" s="17">
        <f t="shared" si="507"/>
        <v>22795655.080938198</v>
      </c>
      <c r="S1676" s="17">
        <f t="shared" si="508"/>
        <v>54318339.374100424</v>
      </c>
      <c r="T1676" s="17">
        <f t="shared" si="509"/>
        <v>80318273.124290973</v>
      </c>
      <c r="U1676" s="17">
        <f t="shared" si="510"/>
        <v>22798130.936747961</v>
      </c>
      <c r="V1676" s="17">
        <f t="shared" si="511"/>
        <v>54336222.141856313</v>
      </c>
      <c r="W1676" s="17">
        <f t="shared" si="512"/>
        <v>80339230.748191163</v>
      </c>
      <c r="X1676" s="17">
        <f t="shared" si="494"/>
        <v>-6.1603893427818975E-2</v>
      </c>
    </row>
    <row r="1677" spans="1:24" s="17" customFormat="1">
      <c r="A1677" s="17" t="s">
        <v>269</v>
      </c>
      <c r="B1677" s="17">
        <v>26</v>
      </c>
      <c r="C1677" s="17">
        <v>751</v>
      </c>
      <c r="D1677" s="17">
        <f t="shared" si="495"/>
        <v>777</v>
      </c>
      <c r="E1677" s="2">
        <f t="shared" si="496"/>
        <v>384.93</v>
      </c>
      <c r="F1677" s="17">
        <f t="shared" si="497"/>
        <v>26</v>
      </c>
      <c r="G1677" s="17">
        <f t="shared" si="498"/>
        <v>751</v>
      </c>
      <c r="H1677" s="17">
        <f t="shared" si="499"/>
        <v>777</v>
      </c>
      <c r="I1677" s="17">
        <f t="shared" si="500"/>
        <v>1596134</v>
      </c>
      <c r="J1677" s="17">
        <f t="shared" si="501"/>
        <v>3598567</v>
      </c>
      <c r="K1677" s="17">
        <f t="shared" si="502"/>
        <v>5194701</v>
      </c>
      <c r="L1677" s="17">
        <f>分割表!$B$5</f>
        <v>1596160</v>
      </c>
      <c r="M1677" s="17">
        <f>分割表!$C$5</f>
        <v>3599318</v>
      </c>
      <c r="N1677" s="17">
        <f t="shared" si="503"/>
        <v>5195478</v>
      </c>
      <c r="O1677" s="17">
        <f t="shared" si="504"/>
        <v>84.710509988558542</v>
      </c>
      <c r="P1677" s="17">
        <f t="shared" si="505"/>
        <v>4972.6756444748653</v>
      </c>
      <c r="Q1677" s="17">
        <f t="shared" si="506"/>
        <v>5171.2771522356616</v>
      </c>
      <c r="R1677" s="17">
        <f t="shared" si="507"/>
        <v>22797733.57606585</v>
      </c>
      <c r="S1677" s="17">
        <f t="shared" si="508"/>
        <v>54324133.932749361</v>
      </c>
      <c r="T1677" s="17">
        <f t="shared" si="509"/>
        <v>80326438.822824955</v>
      </c>
      <c r="U1677" s="17">
        <f t="shared" si="510"/>
        <v>22798130.936747961</v>
      </c>
      <c r="V1677" s="17">
        <f t="shared" si="511"/>
        <v>54336222.141856313</v>
      </c>
      <c r="W1677" s="17">
        <f t="shared" si="512"/>
        <v>80339230.748191163</v>
      </c>
      <c r="X1677" s="17">
        <f t="shared" ref="X1677:X1740" si="513">(B1677/4116443)*1000-(C1677/11004548)*1000</f>
        <v>-6.1928378627640029E-2</v>
      </c>
    </row>
    <row r="1678" spans="1:24" s="17" customFormat="1">
      <c r="A1678" s="17" t="s">
        <v>1426</v>
      </c>
      <c r="B1678" s="17">
        <v>973</v>
      </c>
      <c r="C1678" s="17">
        <v>3283</v>
      </c>
      <c r="D1678" s="17">
        <f t="shared" si="495"/>
        <v>4256</v>
      </c>
      <c r="E1678" s="2">
        <f t="shared" si="496"/>
        <v>130.69</v>
      </c>
      <c r="F1678" s="17">
        <f t="shared" si="497"/>
        <v>973</v>
      </c>
      <c r="G1678" s="17">
        <f t="shared" si="498"/>
        <v>3283</v>
      </c>
      <c r="H1678" s="17">
        <f t="shared" si="499"/>
        <v>4256</v>
      </c>
      <c r="I1678" s="17">
        <f t="shared" si="500"/>
        <v>1595187</v>
      </c>
      <c r="J1678" s="17">
        <f t="shared" si="501"/>
        <v>3596035</v>
      </c>
      <c r="K1678" s="17">
        <f t="shared" si="502"/>
        <v>5191222</v>
      </c>
      <c r="L1678" s="17">
        <f>分割表!$B$5</f>
        <v>1596160</v>
      </c>
      <c r="M1678" s="17">
        <f>分割表!$C$5</f>
        <v>3599318</v>
      </c>
      <c r="N1678" s="17">
        <f t="shared" si="503"/>
        <v>5195478</v>
      </c>
      <c r="O1678" s="17">
        <f t="shared" si="504"/>
        <v>6694.6137119669829</v>
      </c>
      <c r="P1678" s="17">
        <f t="shared" si="505"/>
        <v>26580.851908157732</v>
      </c>
      <c r="Q1678" s="17">
        <f t="shared" si="506"/>
        <v>35563.497892027422</v>
      </c>
      <c r="R1678" s="17">
        <f t="shared" si="507"/>
        <v>22783260.766075384</v>
      </c>
      <c r="S1678" s="17">
        <f t="shared" si="508"/>
        <v>54283379.634580776</v>
      </c>
      <c r="T1678" s="17">
        <f t="shared" si="509"/>
        <v>80269164.6905175</v>
      </c>
      <c r="U1678" s="17">
        <f t="shared" si="510"/>
        <v>22798130.936747961</v>
      </c>
      <c r="V1678" s="17">
        <f t="shared" si="511"/>
        <v>54336222.141856313</v>
      </c>
      <c r="W1678" s="17">
        <f t="shared" si="512"/>
        <v>80339230.748191163</v>
      </c>
      <c r="X1678" s="17">
        <f t="shared" si="513"/>
        <v>-6.1962081357522319E-2</v>
      </c>
    </row>
    <row r="1679" spans="1:24" s="17" customFormat="1">
      <c r="A1679" s="17" t="s">
        <v>1057</v>
      </c>
      <c r="B1679" s="17">
        <v>16</v>
      </c>
      <c r="C1679" s="17">
        <v>725</v>
      </c>
      <c r="D1679" s="17">
        <f t="shared" si="495"/>
        <v>741</v>
      </c>
      <c r="E1679" s="2">
        <f t="shared" si="496"/>
        <v>415.64</v>
      </c>
      <c r="F1679" s="17">
        <f t="shared" si="497"/>
        <v>16</v>
      </c>
      <c r="G1679" s="17">
        <f t="shared" si="498"/>
        <v>725</v>
      </c>
      <c r="H1679" s="17">
        <f t="shared" si="499"/>
        <v>741</v>
      </c>
      <c r="I1679" s="17">
        <f t="shared" si="500"/>
        <v>1596144</v>
      </c>
      <c r="J1679" s="17">
        <f t="shared" si="501"/>
        <v>3598593</v>
      </c>
      <c r="K1679" s="17">
        <f t="shared" si="502"/>
        <v>5194737</v>
      </c>
      <c r="L1679" s="17">
        <f>分割表!$B$5</f>
        <v>1596160</v>
      </c>
      <c r="M1679" s="17">
        <f>分割表!$C$5</f>
        <v>3599318</v>
      </c>
      <c r="N1679" s="17">
        <f t="shared" si="503"/>
        <v>5195478</v>
      </c>
      <c r="O1679" s="17">
        <f t="shared" si="504"/>
        <v>44.361419555836498</v>
      </c>
      <c r="P1679" s="17">
        <f t="shared" si="505"/>
        <v>4774.9744497696393</v>
      </c>
      <c r="Q1679" s="17">
        <f t="shared" si="506"/>
        <v>4896.5284633443998</v>
      </c>
      <c r="R1679" s="17">
        <f t="shared" si="507"/>
        <v>22797886.407047313</v>
      </c>
      <c r="S1679" s="17">
        <f t="shared" si="508"/>
        <v>54324552.430046275</v>
      </c>
      <c r="T1679" s="17">
        <f t="shared" si="509"/>
        <v>80327031.496336222</v>
      </c>
      <c r="U1679" s="17">
        <f t="shared" si="510"/>
        <v>22798130.936747961</v>
      </c>
      <c r="V1679" s="17">
        <f t="shared" si="511"/>
        <v>54336222.141856313</v>
      </c>
      <c r="W1679" s="17">
        <f t="shared" si="512"/>
        <v>80339230.748191163</v>
      </c>
      <c r="X1679" s="17">
        <f t="shared" si="513"/>
        <v>-6.1995000901587452E-2</v>
      </c>
    </row>
    <row r="1680" spans="1:24" s="17" customFormat="1">
      <c r="A1680" s="17" t="s">
        <v>2664</v>
      </c>
      <c r="B1680" s="17">
        <v>46</v>
      </c>
      <c r="C1680" s="17">
        <v>810</v>
      </c>
      <c r="D1680" s="17">
        <f t="shared" si="495"/>
        <v>856</v>
      </c>
      <c r="E1680" s="2">
        <f t="shared" si="496"/>
        <v>344.78</v>
      </c>
      <c r="F1680" s="17">
        <f t="shared" si="497"/>
        <v>46</v>
      </c>
      <c r="G1680" s="17">
        <f t="shared" si="498"/>
        <v>810</v>
      </c>
      <c r="H1680" s="17">
        <f t="shared" si="499"/>
        <v>856</v>
      </c>
      <c r="I1680" s="17">
        <f t="shared" si="500"/>
        <v>1596114</v>
      </c>
      <c r="J1680" s="17">
        <f t="shared" si="501"/>
        <v>3598508</v>
      </c>
      <c r="K1680" s="17">
        <f t="shared" si="502"/>
        <v>5194622</v>
      </c>
      <c r="L1680" s="17">
        <f>分割表!$B$5</f>
        <v>1596160</v>
      </c>
      <c r="M1680" s="17">
        <f>分割表!$C$5</f>
        <v>3599318</v>
      </c>
      <c r="N1680" s="17">
        <f t="shared" si="503"/>
        <v>5195478</v>
      </c>
      <c r="O1680" s="17">
        <f t="shared" si="504"/>
        <v>176.11750423849838</v>
      </c>
      <c r="P1680" s="17">
        <f t="shared" si="505"/>
        <v>5424.5977406098518</v>
      </c>
      <c r="Q1680" s="17">
        <f t="shared" si="506"/>
        <v>5779.9434419773315</v>
      </c>
      <c r="R1680" s="17">
        <f t="shared" si="507"/>
        <v>22797427.914290886</v>
      </c>
      <c r="S1680" s="17">
        <f t="shared" si="508"/>
        <v>54323184.266503185</v>
      </c>
      <c r="T1680" s="17">
        <f t="shared" si="509"/>
        <v>80325138.234605253</v>
      </c>
      <c r="U1680" s="17">
        <f t="shared" si="510"/>
        <v>22798130.936747961</v>
      </c>
      <c r="V1680" s="17">
        <f t="shared" si="511"/>
        <v>54336222.141856313</v>
      </c>
      <c r="W1680" s="17">
        <f t="shared" si="512"/>
        <v>80339230.748191163</v>
      </c>
      <c r="X1680" s="17">
        <f t="shared" si="513"/>
        <v>-6.2431234717408815E-2</v>
      </c>
    </row>
    <row r="1681" spans="1:24" s="17" customFormat="1">
      <c r="A1681" s="17" t="s">
        <v>139</v>
      </c>
      <c r="B1681" s="17">
        <v>532</v>
      </c>
      <c r="C1681" s="17">
        <v>2111</v>
      </c>
      <c r="D1681" s="17">
        <f t="shared" si="495"/>
        <v>2643</v>
      </c>
      <c r="E1681" s="2">
        <f t="shared" si="496"/>
        <v>150.91999999999999</v>
      </c>
      <c r="F1681" s="17">
        <f t="shared" si="497"/>
        <v>532</v>
      </c>
      <c r="G1681" s="17">
        <f t="shared" si="498"/>
        <v>2111</v>
      </c>
      <c r="H1681" s="17">
        <f t="shared" si="499"/>
        <v>2643</v>
      </c>
      <c r="I1681" s="17">
        <f t="shared" si="500"/>
        <v>1595628</v>
      </c>
      <c r="J1681" s="17">
        <f t="shared" si="501"/>
        <v>3597207</v>
      </c>
      <c r="K1681" s="17">
        <f t="shared" si="502"/>
        <v>5192835</v>
      </c>
      <c r="L1681" s="17">
        <f>分割表!$B$5</f>
        <v>1596160</v>
      </c>
      <c r="M1681" s="17">
        <f>分割表!$C$5</f>
        <v>3599318</v>
      </c>
      <c r="N1681" s="17">
        <f t="shared" si="503"/>
        <v>5195478</v>
      </c>
      <c r="O1681" s="17">
        <f t="shared" si="504"/>
        <v>3339.1743363297551</v>
      </c>
      <c r="P1681" s="17">
        <f t="shared" si="505"/>
        <v>16159.529888007804</v>
      </c>
      <c r="Q1681" s="17">
        <f t="shared" si="506"/>
        <v>20825.967584299135</v>
      </c>
      <c r="R1681" s="17">
        <f t="shared" si="507"/>
        <v>22790000.410202611</v>
      </c>
      <c r="S1681" s="17">
        <f t="shared" si="508"/>
        <v>54302243.5668476</v>
      </c>
      <c r="T1681" s="17">
        <f t="shared" si="509"/>
        <v>80295718.920808867</v>
      </c>
      <c r="U1681" s="17">
        <f t="shared" si="510"/>
        <v>22798130.936747961</v>
      </c>
      <c r="V1681" s="17">
        <f t="shared" si="511"/>
        <v>54336222.141856313</v>
      </c>
      <c r="W1681" s="17">
        <f t="shared" si="512"/>
        <v>80339230.748191163</v>
      </c>
      <c r="X1681" s="17">
        <f t="shared" si="513"/>
        <v>-6.2591987039081282E-2</v>
      </c>
    </row>
    <row r="1682" spans="1:24" s="17" customFormat="1">
      <c r="A1682" s="17" t="s">
        <v>2617</v>
      </c>
      <c r="B1682" s="17">
        <v>250</v>
      </c>
      <c r="C1682" s="17">
        <v>1359</v>
      </c>
      <c r="D1682" s="17">
        <f t="shared" si="495"/>
        <v>1609</v>
      </c>
      <c r="E1682" s="2">
        <f t="shared" si="496"/>
        <v>197.85</v>
      </c>
      <c r="F1682" s="17">
        <f t="shared" si="497"/>
        <v>250</v>
      </c>
      <c r="G1682" s="17">
        <f t="shared" si="498"/>
        <v>1359</v>
      </c>
      <c r="H1682" s="17">
        <f t="shared" si="499"/>
        <v>1609</v>
      </c>
      <c r="I1682" s="17">
        <f t="shared" si="500"/>
        <v>1595910</v>
      </c>
      <c r="J1682" s="17">
        <f t="shared" si="501"/>
        <v>3597959</v>
      </c>
      <c r="K1682" s="17">
        <f t="shared" si="502"/>
        <v>5193869</v>
      </c>
      <c r="L1682" s="17">
        <f>分割表!$B$5</f>
        <v>1596160</v>
      </c>
      <c r="M1682" s="17">
        <f>分割表!$C$5</f>
        <v>3599318</v>
      </c>
      <c r="N1682" s="17">
        <f t="shared" si="503"/>
        <v>5195478</v>
      </c>
      <c r="O1682" s="17">
        <f t="shared" si="504"/>
        <v>1380.3652294655615</v>
      </c>
      <c r="P1682" s="17">
        <f t="shared" si="505"/>
        <v>9804.5114988314035</v>
      </c>
      <c r="Q1682" s="17">
        <f t="shared" si="506"/>
        <v>11879.839348510744</v>
      </c>
      <c r="R1682" s="17">
        <f t="shared" si="507"/>
        <v>22794310.178501569</v>
      </c>
      <c r="S1682" s="17">
        <f t="shared" si="508"/>
        <v>54314347.587983601</v>
      </c>
      <c r="T1682" s="17">
        <f t="shared" si="509"/>
        <v>80312741.548967987</v>
      </c>
      <c r="U1682" s="17">
        <f t="shared" si="510"/>
        <v>22798130.936747961</v>
      </c>
      <c r="V1682" s="17">
        <f t="shared" si="511"/>
        <v>54336222.141856313</v>
      </c>
      <c r="W1682" s="17">
        <f t="shared" si="512"/>
        <v>80339230.748191163</v>
      </c>
      <c r="X1682" s="17">
        <f t="shared" si="513"/>
        <v>-6.2762350594673361E-2</v>
      </c>
    </row>
    <row r="1683" spans="1:24" s="17" customFormat="1">
      <c r="A1683" s="17" t="s">
        <v>210</v>
      </c>
      <c r="B1683" s="17">
        <v>161</v>
      </c>
      <c r="C1683" s="17">
        <v>1122</v>
      </c>
      <c r="D1683" s="17">
        <f t="shared" si="495"/>
        <v>1283</v>
      </c>
      <c r="E1683" s="2">
        <f t="shared" si="496"/>
        <v>234.5</v>
      </c>
      <c r="F1683" s="17">
        <f t="shared" si="497"/>
        <v>161</v>
      </c>
      <c r="G1683" s="17">
        <f t="shared" si="498"/>
        <v>1122</v>
      </c>
      <c r="H1683" s="17">
        <f t="shared" si="499"/>
        <v>1283</v>
      </c>
      <c r="I1683" s="17">
        <f t="shared" si="500"/>
        <v>1595999</v>
      </c>
      <c r="J1683" s="17">
        <f t="shared" si="501"/>
        <v>3598196</v>
      </c>
      <c r="K1683" s="17">
        <f t="shared" si="502"/>
        <v>5194195</v>
      </c>
      <c r="L1683" s="17">
        <f>分割表!$B$5</f>
        <v>1596160</v>
      </c>
      <c r="M1683" s="17">
        <f>分割表!$C$5</f>
        <v>3599318</v>
      </c>
      <c r="N1683" s="17">
        <f t="shared" si="503"/>
        <v>5195478</v>
      </c>
      <c r="O1683" s="17">
        <f t="shared" si="504"/>
        <v>818.10610276249861</v>
      </c>
      <c r="P1683" s="17">
        <f t="shared" si="505"/>
        <v>7879.6579925847236</v>
      </c>
      <c r="Q1683" s="17">
        <f t="shared" si="506"/>
        <v>9182.3750158018611</v>
      </c>
      <c r="R1683" s="17">
        <f t="shared" si="507"/>
        <v>22795670.363948315</v>
      </c>
      <c r="S1683" s="17">
        <f t="shared" si="508"/>
        <v>54318162.318708777</v>
      </c>
      <c r="T1683" s="17">
        <f t="shared" si="509"/>
        <v>80318108.4937592</v>
      </c>
      <c r="U1683" s="17">
        <f t="shared" si="510"/>
        <v>22798130.936747961</v>
      </c>
      <c r="V1683" s="17">
        <f t="shared" si="511"/>
        <v>54336222.141856313</v>
      </c>
      <c r="W1683" s="17">
        <f t="shared" si="512"/>
        <v>80339230.748191163</v>
      </c>
      <c r="X1683" s="17">
        <f t="shared" si="513"/>
        <v>-6.2846408322674491E-2</v>
      </c>
    </row>
    <row r="1684" spans="1:24" s="17" customFormat="1">
      <c r="A1684" s="17" t="s">
        <v>2656</v>
      </c>
      <c r="B1684" s="17">
        <v>59</v>
      </c>
      <c r="C1684" s="17">
        <v>851</v>
      </c>
      <c r="D1684" s="17">
        <f t="shared" si="495"/>
        <v>910</v>
      </c>
      <c r="E1684" s="2">
        <f t="shared" si="496"/>
        <v>327.08999999999997</v>
      </c>
      <c r="F1684" s="17">
        <f t="shared" si="497"/>
        <v>59</v>
      </c>
      <c r="G1684" s="17">
        <f t="shared" si="498"/>
        <v>851</v>
      </c>
      <c r="H1684" s="17">
        <f t="shared" si="499"/>
        <v>910</v>
      </c>
      <c r="I1684" s="17">
        <f t="shared" si="500"/>
        <v>1596101</v>
      </c>
      <c r="J1684" s="17">
        <f t="shared" si="501"/>
        <v>3598467</v>
      </c>
      <c r="K1684" s="17">
        <f t="shared" si="502"/>
        <v>5194568</v>
      </c>
      <c r="L1684" s="17">
        <f>分割表!$B$5</f>
        <v>1596160</v>
      </c>
      <c r="M1684" s="17">
        <f>分割表!$C$5</f>
        <v>3599318</v>
      </c>
      <c r="N1684" s="17">
        <f t="shared" si="503"/>
        <v>5195478</v>
      </c>
      <c r="O1684" s="17">
        <f t="shared" si="504"/>
        <v>240.57470919043746</v>
      </c>
      <c r="P1684" s="17">
        <f t="shared" si="505"/>
        <v>5741.1967214159413</v>
      </c>
      <c r="Q1684" s="17">
        <f t="shared" si="506"/>
        <v>6200.2345855549147</v>
      </c>
      <c r="R1684" s="17">
        <f t="shared" si="507"/>
        <v>22797229.234271549</v>
      </c>
      <c r="S1684" s="17">
        <f t="shared" si="508"/>
        <v>54322524.329511955</v>
      </c>
      <c r="T1684" s="17">
        <f t="shared" si="509"/>
        <v>80324249.225627378</v>
      </c>
      <c r="U1684" s="17">
        <f t="shared" si="510"/>
        <v>22798130.936747961</v>
      </c>
      <c r="V1684" s="17">
        <f t="shared" si="511"/>
        <v>54336222.141856313</v>
      </c>
      <c r="W1684" s="17">
        <f t="shared" si="512"/>
        <v>80339230.748191163</v>
      </c>
      <c r="X1684" s="17">
        <f t="shared" si="513"/>
        <v>-6.2998900702874047E-2</v>
      </c>
    </row>
    <row r="1685" spans="1:24" s="17" customFormat="1">
      <c r="A1685" s="17" t="s">
        <v>1108</v>
      </c>
      <c r="B1685" s="17">
        <v>4</v>
      </c>
      <c r="C1685" s="17">
        <v>704</v>
      </c>
      <c r="D1685" s="17">
        <f t="shared" si="495"/>
        <v>708</v>
      </c>
      <c r="E1685" s="2">
        <f t="shared" si="496"/>
        <v>476.89</v>
      </c>
      <c r="F1685" s="17">
        <f t="shared" si="497"/>
        <v>4</v>
      </c>
      <c r="G1685" s="17">
        <f t="shared" si="498"/>
        <v>704</v>
      </c>
      <c r="H1685" s="17">
        <f t="shared" si="499"/>
        <v>708</v>
      </c>
      <c r="I1685" s="17">
        <f t="shared" si="500"/>
        <v>1596156</v>
      </c>
      <c r="J1685" s="17">
        <f t="shared" si="501"/>
        <v>3598614</v>
      </c>
      <c r="K1685" s="17">
        <f t="shared" si="502"/>
        <v>5194770</v>
      </c>
      <c r="L1685" s="17">
        <f>分割表!$B$5</f>
        <v>1596160</v>
      </c>
      <c r="M1685" s="17">
        <f>分割表!$C$5</f>
        <v>3599318</v>
      </c>
      <c r="N1685" s="17">
        <f t="shared" si="503"/>
        <v>5195478</v>
      </c>
      <c r="O1685" s="17">
        <f t="shared" si="504"/>
        <v>5.5451774444795623</v>
      </c>
      <c r="P1685" s="17">
        <f t="shared" si="505"/>
        <v>4615.9719627352615</v>
      </c>
      <c r="Q1685" s="17">
        <f t="shared" si="506"/>
        <v>4646.2104183351539</v>
      </c>
      <c r="R1685" s="17">
        <f t="shared" si="507"/>
        <v>22798069.804307759</v>
      </c>
      <c r="S1685" s="17">
        <f t="shared" si="508"/>
        <v>54324890.447230913</v>
      </c>
      <c r="T1685" s="17">
        <f t="shared" si="509"/>
        <v>80327574.780607373</v>
      </c>
      <c r="U1685" s="17">
        <f t="shared" si="510"/>
        <v>22798130.936747961</v>
      </c>
      <c r="V1685" s="17">
        <f t="shared" si="511"/>
        <v>54336222.141856313</v>
      </c>
      <c r="W1685" s="17">
        <f t="shared" si="512"/>
        <v>80339230.748191163</v>
      </c>
      <c r="X1685" s="17">
        <f t="shared" si="513"/>
        <v>-6.3001837130919919E-2</v>
      </c>
    </row>
    <row r="1686" spans="1:24" s="17" customFormat="1">
      <c r="A1686" s="17" t="s">
        <v>116</v>
      </c>
      <c r="B1686" s="17">
        <v>102</v>
      </c>
      <c r="C1686" s="17">
        <v>971</v>
      </c>
      <c r="D1686" s="17">
        <f t="shared" si="495"/>
        <v>1073</v>
      </c>
      <c r="E1686" s="2">
        <f t="shared" si="496"/>
        <v>279.56</v>
      </c>
      <c r="F1686" s="17">
        <f t="shared" si="497"/>
        <v>102</v>
      </c>
      <c r="G1686" s="17">
        <f t="shared" si="498"/>
        <v>971</v>
      </c>
      <c r="H1686" s="17">
        <f t="shared" si="499"/>
        <v>1073</v>
      </c>
      <c r="I1686" s="17">
        <f t="shared" si="500"/>
        <v>1596058</v>
      </c>
      <c r="J1686" s="17">
        <f t="shared" si="501"/>
        <v>3598347</v>
      </c>
      <c r="K1686" s="17">
        <f t="shared" si="502"/>
        <v>5194405</v>
      </c>
      <c r="L1686" s="17">
        <f>分割表!$B$5</f>
        <v>1596160</v>
      </c>
      <c r="M1686" s="17">
        <f>分割表!$C$5</f>
        <v>3599318</v>
      </c>
      <c r="N1686" s="17">
        <f t="shared" si="503"/>
        <v>5195478</v>
      </c>
      <c r="O1686" s="17">
        <f t="shared" si="504"/>
        <v>471.7472269549956</v>
      </c>
      <c r="P1686" s="17">
        <f t="shared" si="505"/>
        <v>6678.855000710877</v>
      </c>
      <c r="Q1686" s="17">
        <f t="shared" si="506"/>
        <v>7487.6233458427396</v>
      </c>
      <c r="R1686" s="17">
        <f t="shared" si="507"/>
        <v>22796572.062654234</v>
      </c>
      <c r="S1686" s="17">
        <f t="shared" si="508"/>
        <v>54320592.809295297</v>
      </c>
      <c r="T1686" s="17">
        <f t="shared" si="509"/>
        <v>80321565.738969177</v>
      </c>
      <c r="U1686" s="17">
        <f t="shared" si="510"/>
        <v>22798130.936747961</v>
      </c>
      <c r="V1686" s="17">
        <f t="shared" si="511"/>
        <v>54336222.141856313</v>
      </c>
      <c r="W1686" s="17">
        <f t="shared" si="512"/>
        <v>80339230.748191163</v>
      </c>
      <c r="X1686" s="17">
        <f t="shared" si="513"/>
        <v>-6.3457571386163231E-2</v>
      </c>
    </row>
    <row r="1687" spans="1:24" s="17" customFormat="1">
      <c r="A1687" s="17" t="s">
        <v>2428</v>
      </c>
      <c r="B1687" s="17">
        <v>183</v>
      </c>
      <c r="C1687" s="17">
        <v>1191</v>
      </c>
      <c r="D1687" s="17">
        <f t="shared" si="495"/>
        <v>1374</v>
      </c>
      <c r="E1687" s="2">
        <f t="shared" si="496"/>
        <v>227.98</v>
      </c>
      <c r="F1687" s="17">
        <f t="shared" si="497"/>
        <v>183</v>
      </c>
      <c r="G1687" s="17">
        <f t="shared" si="498"/>
        <v>1191</v>
      </c>
      <c r="H1687" s="17">
        <f t="shared" si="499"/>
        <v>1374</v>
      </c>
      <c r="I1687" s="17">
        <f t="shared" si="500"/>
        <v>1595977</v>
      </c>
      <c r="J1687" s="17">
        <f t="shared" si="501"/>
        <v>3598127</v>
      </c>
      <c r="K1687" s="17">
        <f t="shared" si="502"/>
        <v>5194104</v>
      </c>
      <c r="L1687" s="17">
        <f>分割表!$B$5</f>
        <v>1596160</v>
      </c>
      <c r="M1687" s="17">
        <f>分割表!$C$5</f>
        <v>3599318</v>
      </c>
      <c r="N1687" s="17">
        <f t="shared" si="503"/>
        <v>5195478</v>
      </c>
      <c r="O1687" s="17">
        <f t="shared" si="504"/>
        <v>953.33596596998007</v>
      </c>
      <c r="P1687" s="17">
        <f t="shared" si="505"/>
        <v>8435.3153461021629</v>
      </c>
      <c r="Q1687" s="17">
        <f t="shared" si="506"/>
        <v>9927.8115436028729</v>
      </c>
      <c r="R1687" s="17">
        <f t="shared" si="507"/>
        <v>22795334.137870476</v>
      </c>
      <c r="S1687" s="17">
        <f t="shared" si="508"/>
        <v>54317051.699291863</v>
      </c>
      <c r="T1687" s="17">
        <f t="shared" si="509"/>
        <v>80316610.356804892</v>
      </c>
      <c r="U1687" s="17">
        <f t="shared" si="510"/>
        <v>22798130.936747961</v>
      </c>
      <c r="V1687" s="17">
        <f t="shared" si="511"/>
        <v>54336222.141856313</v>
      </c>
      <c r="W1687" s="17">
        <f t="shared" si="512"/>
        <v>80339230.748191163</v>
      </c>
      <c r="X1687" s="17">
        <f t="shared" si="513"/>
        <v>-6.3772123252051713E-2</v>
      </c>
    </row>
    <row r="1688" spans="1:24" s="17" customFormat="1">
      <c r="A1688" s="17" t="s">
        <v>1189</v>
      </c>
      <c r="B1688" s="17">
        <v>82</v>
      </c>
      <c r="C1688" s="17">
        <v>922</v>
      </c>
      <c r="D1688" s="17">
        <f t="shared" si="495"/>
        <v>1004</v>
      </c>
      <c r="E1688" s="2">
        <f t="shared" si="496"/>
        <v>302.49</v>
      </c>
      <c r="F1688" s="17">
        <f t="shared" si="497"/>
        <v>82</v>
      </c>
      <c r="G1688" s="17">
        <f t="shared" si="498"/>
        <v>922</v>
      </c>
      <c r="H1688" s="17">
        <f t="shared" si="499"/>
        <v>1004</v>
      </c>
      <c r="I1688" s="17">
        <f t="shared" si="500"/>
        <v>1596078</v>
      </c>
      <c r="J1688" s="17">
        <f t="shared" si="501"/>
        <v>3598396</v>
      </c>
      <c r="K1688" s="17">
        <f t="shared" si="502"/>
        <v>5194474</v>
      </c>
      <c r="L1688" s="17">
        <f>分割表!$B$5</f>
        <v>1596160</v>
      </c>
      <c r="M1688" s="17">
        <f>分割表!$C$5</f>
        <v>3599318</v>
      </c>
      <c r="N1688" s="17">
        <f t="shared" si="503"/>
        <v>5195478</v>
      </c>
      <c r="O1688" s="17">
        <f t="shared" si="504"/>
        <v>361.35097827566875</v>
      </c>
      <c r="P1688" s="17">
        <f t="shared" si="505"/>
        <v>6294.0746961191799</v>
      </c>
      <c r="Q1688" s="17">
        <f t="shared" si="506"/>
        <v>6939.3942894526808</v>
      </c>
      <c r="R1688" s="17">
        <f t="shared" si="507"/>
        <v>22796877.723727487</v>
      </c>
      <c r="S1688" s="17">
        <f t="shared" si="508"/>
        <v>54321381.51290036</v>
      </c>
      <c r="T1688" s="17">
        <f t="shared" si="509"/>
        <v>80322701.692819804</v>
      </c>
      <c r="U1688" s="17">
        <f t="shared" si="510"/>
        <v>22798130.936747961</v>
      </c>
      <c r="V1688" s="17">
        <f t="shared" si="511"/>
        <v>54336222.141856313</v>
      </c>
      <c r="W1688" s="17">
        <f t="shared" si="512"/>
        <v>80339230.748191163</v>
      </c>
      <c r="X1688" s="17">
        <f t="shared" si="513"/>
        <v>-6.3863430493056789E-2</v>
      </c>
    </row>
    <row r="1689" spans="1:24" s="17" customFormat="1">
      <c r="A1689" s="17" t="s">
        <v>406</v>
      </c>
      <c r="B1689" s="17">
        <v>68</v>
      </c>
      <c r="C1689" s="17">
        <v>887</v>
      </c>
      <c r="D1689" s="17">
        <f t="shared" si="495"/>
        <v>955</v>
      </c>
      <c r="E1689" s="2">
        <f t="shared" si="496"/>
        <v>321.31</v>
      </c>
      <c r="F1689" s="17">
        <f t="shared" si="497"/>
        <v>68</v>
      </c>
      <c r="G1689" s="17">
        <f t="shared" si="498"/>
        <v>887</v>
      </c>
      <c r="H1689" s="17">
        <f t="shared" si="499"/>
        <v>955</v>
      </c>
      <c r="I1689" s="17">
        <f t="shared" si="500"/>
        <v>1596092</v>
      </c>
      <c r="J1689" s="17">
        <f t="shared" si="501"/>
        <v>3598431</v>
      </c>
      <c r="K1689" s="17">
        <f t="shared" si="502"/>
        <v>5194523</v>
      </c>
      <c r="L1689" s="17">
        <f>分割表!$B$5</f>
        <v>1596160</v>
      </c>
      <c r="M1689" s="17">
        <f>分割表!$C$5</f>
        <v>3599318</v>
      </c>
      <c r="N1689" s="17">
        <f t="shared" si="503"/>
        <v>5195478</v>
      </c>
      <c r="O1689" s="17">
        <f t="shared" si="504"/>
        <v>286.9265239519753</v>
      </c>
      <c r="P1689" s="17">
        <f t="shared" si="505"/>
        <v>6020.818499308597</v>
      </c>
      <c r="Q1689" s="17">
        <f t="shared" si="506"/>
        <v>6552.934330159098</v>
      </c>
      <c r="R1689" s="17">
        <f t="shared" si="507"/>
        <v>22797091.68662788</v>
      </c>
      <c r="S1689" s="17">
        <f t="shared" si="508"/>
        <v>54321944.873026781</v>
      </c>
      <c r="T1689" s="17">
        <f t="shared" si="509"/>
        <v>80323508.3852413</v>
      </c>
      <c r="U1689" s="17">
        <f t="shared" si="510"/>
        <v>22798130.936747961</v>
      </c>
      <c r="V1689" s="17">
        <f t="shared" si="511"/>
        <v>54336222.141856313</v>
      </c>
      <c r="W1689" s="17">
        <f t="shared" si="512"/>
        <v>80339230.748191163</v>
      </c>
      <c r="X1689" s="17">
        <f t="shared" si="513"/>
        <v>-6.4083921804115901E-2</v>
      </c>
    </row>
    <row r="1690" spans="1:24" s="17" customFormat="1">
      <c r="A1690" s="17" t="s">
        <v>215</v>
      </c>
      <c r="B1690" s="17">
        <v>96</v>
      </c>
      <c r="C1690" s="17">
        <v>962</v>
      </c>
      <c r="D1690" s="17">
        <f t="shared" si="495"/>
        <v>1058</v>
      </c>
      <c r="E1690" s="2">
        <f t="shared" si="496"/>
        <v>289.06</v>
      </c>
      <c r="F1690" s="17">
        <f t="shared" si="497"/>
        <v>96</v>
      </c>
      <c r="G1690" s="17">
        <f t="shared" si="498"/>
        <v>962</v>
      </c>
      <c r="H1690" s="17">
        <f t="shared" si="499"/>
        <v>1058</v>
      </c>
      <c r="I1690" s="17">
        <f t="shared" si="500"/>
        <v>1596064</v>
      </c>
      <c r="J1690" s="17">
        <f t="shared" si="501"/>
        <v>3598356</v>
      </c>
      <c r="K1690" s="17">
        <f t="shared" si="502"/>
        <v>5194420</v>
      </c>
      <c r="L1690" s="17">
        <f>分割表!$B$5</f>
        <v>1596160</v>
      </c>
      <c r="M1690" s="17">
        <f>分割表!$C$5</f>
        <v>3599318</v>
      </c>
      <c r="N1690" s="17">
        <f t="shared" si="503"/>
        <v>5195478</v>
      </c>
      <c r="O1690" s="17">
        <f t="shared" si="504"/>
        <v>438.17742638091227</v>
      </c>
      <c r="P1690" s="17">
        <f t="shared" si="505"/>
        <v>6607.9919015404093</v>
      </c>
      <c r="Q1690" s="17">
        <f t="shared" si="506"/>
        <v>7368.0554779385029</v>
      </c>
      <c r="R1690" s="17">
        <f t="shared" si="507"/>
        <v>22796663.760949899</v>
      </c>
      <c r="S1690" s="17">
        <f t="shared" si="508"/>
        <v>54320737.673172742</v>
      </c>
      <c r="T1690" s="17">
        <f t="shared" si="509"/>
        <v>80321812.685380474</v>
      </c>
      <c r="U1690" s="17">
        <f t="shared" si="510"/>
        <v>22798130.936747961</v>
      </c>
      <c r="V1690" s="17">
        <f t="shared" si="511"/>
        <v>54336222.141856313</v>
      </c>
      <c r="W1690" s="17">
        <f t="shared" si="512"/>
        <v>80339230.748191163</v>
      </c>
      <c r="X1690" s="17">
        <f t="shared" si="513"/>
        <v>-6.4097296780328814E-2</v>
      </c>
    </row>
    <row r="1691" spans="1:24" s="17" customFormat="1">
      <c r="A1691" s="17" t="s">
        <v>815</v>
      </c>
      <c r="B1691" s="17">
        <v>122</v>
      </c>
      <c r="C1691" s="17">
        <v>1032</v>
      </c>
      <c r="D1691" s="17">
        <f t="shared" si="495"/>
        <v>1154</v>
      </c>
      <c r="E1691" s="2">
        <f t="shared" si="496"/>
        <v>266.70999999999998</v>
      </c>
      <c r="F1691" s="17">
        <f t="shared" si="497"/>
        <v>122</v>
      </c>
      <c r="G1691" s="17">
        <f t="shared" si="498"/>
        <v>1032</v>
      </c>
      <c r="H1691" s="17">
        <f t="shared" si="499"/>
        <v>1154</v>
      </c>
      <c r="I1691" s="17">
        <f t="shared" si="500"/>
        <v>1596038</v>
      </c>
      <c r="J1691" s="17">
        <f t="shared" si="501"/>
        <v>3598286</v>
      </c>
      <c r="K1691" s="17">
        <f t="shared" si="502"/>
        <v>5194324</v>
      </c>
      <c r="L1691" s="17">
        <f>分割表!$B$5</f>
        <v>1596160</v>
      </c>
      <c r="M1691" s="17">
        <f>分割表!$C$5</f>
        <v>3599318</v>
      </c>
      <c r="N1691" s="17">
        <f t="shared" si="503"/>
        <v>5195478</v>
      </c>
      <c r="O1691" s="17">
        <f t="shared" si="504"/>
        <v>586.09056745745727</v>
      </c>
      <c r="P1691" s="17">
        <f t="shared" si="505"/>
        <v>7161.3100723148364</v>
      </c>
      <c r="Q1691" s="17">
        <f t="shared" si="506"/>
        <v>8136.8418219165242</v>
      </c>
      <c r="R1691" s="17">
        <f t="shared" si="507"/>
        <v>22796266.401831601</v>
      </c>
      <c r="S1691" s="17">
        <f t="shared" si="508"/>
        <v>54319610.954719342</v>
      </c>
      <c r="T1691" s="17">
        <f t="shared" si="509"/>
        <v>80320232.229096651</v>
      </c>
      <c r="U1691" s="17">
        <f t="shared" si="510"/>
        <v>22798130.936747961</v>
      </c>
      <c r="V1691" s="17">
        <f t="shared" si="511"/>
        <v>54336222.141856313</v>
      </c>
      <c r="W1691" s="17">
        <f t="shared" si="512"/>
        <v>80339230.748191163</v>
      </c>
      <c r="X1691" s="17">
        <f t="shared" si="513"/>
        <v>-6.4142170515264496E-2</v>
      </c>
    </row>
    <row r="1692" spans="1:24" s="17" customFormat="1">
      <c r="A1692" s="17" t="s">
        <v>615</v>
      </c>
      <c r="B1692" s="17">
        <v>69</v>
      </c>
      <c r="C1692" s="17">
        <v>892</v>
      </c>
      <c r="D1692" s="17">
        <f t="shared" si="495"/>
        <v>961</v>
      </c>
      <c r="E1692" s="2">
        <f t="shared" si="496"/>
        <v>321.32</v>
      </c>
      <c r="F1692" s="17">
        <f t="shared" si="497"/>
        <v>69</v>
      </c>
      <c r="G1692" s="17">
        <f t="shared" si="498"/>
        <v>892</v>
      </c>
      <c r="H1692" s="17">
        <f t="shared" si="499"/>
        <v>961</v>
      </c>
      <c r="I1692" s="17">
        <f t="shared" si="500"/>
        <v>1596091</v>
      </c>
      <c r="J1692" s="17">
        <f t="shared" si="501"/>
        <v>3598426</v>
      </c>
      <c r="K1692" s="17">
        <f t="shared" si="502"/>
        <v>5194517</v>
      </c>
      <c r="L1692" s="17">
        <f>分割表!$B$5</f>
        <v>1596160</v>
      </c>
      <c r="M1692" s="17">
        <f>分割表!$C$5</f>
        <v>3599318</v>
      </c>
      <c r="N1692" s="17">
        <f t="shared" si="503"/>
        <v>5195478</v>
      </c>
      <c r="O1692" s="17">
        <f t="shared" si="504"/>
        <v>292.15334881721094</v>
      </c>
      <c r="P1692" s="17">
        <f t="shared" si="505"/>
        <v>6059.7717902613686</v>
      </c>
      <c r="Q1692" s="17">
        <f t="shared" si="506"/>
        <v>6600.1234070204509</v>
      </c>
      <c r="R1692" s="17">
        <f t="shared" si="507"/>
        <v>22797076.403559495</v>
      </c>
      <c r="S1692" s="17">
        <f t="shared" si="508"/>
        <v>54321864.39298787</v>
      </c>
      <c r="T1692" s="17">
        <f t="shared" si="509"/>
        <v>80323409.606552601</v>
      </c>
      <c r="U1692" s="17">
        <f t="shared" si="510"/>
        <v>22798130.936747961</v>
      </c>
      <c r="V1692" s="17">
        <f t="shared" si="511"/>
        <v>54336222.141856313</v>
      </c>
      <c r="W1692" s="17">
        <f t="shared" si="512"/>
        <v>80339230.748191163</v>
      </c>
      <c r="X1692" s="17">
        <f t="shared" si="513"/>
        <v>-6.4295351223920105E-2</v>
      </c>
    </row>
    <row r="1693" spans="1:24" s="17" customFormat="1">
      <c r="A1693" s="17" t="s">
        <v>1053</v>
      </c>
      <c r="B1693" s="17">
        <v>4</v>
      </c>
      <c r="C1693" s="17">
        <v>720</v>
      </c>
      <c r="D1693" s="17">
        <f t="shared" si="495"/>
        <v>724</v>
      </c>
      <c r="E1693" s="2">
        <f t="shared" si="496"/>
        <v>488.46</v>
      </c>
      <c r="F1693" s="17">
        <f t="shared" si="497"/>
        <v>4</v>
      </c>
      <c r="G1693" s="17">
        <f t="shared" si="498"/>
        <v>720</v>
      </c>
      <c r="H1693" s="17">
        <f t="shared" si="499"/>
        <v>724</v>
      </c>
      <c r="I1693" s="17">
        <f t="shared" si="500"/>
        <v>1596156</v>
      </c>
      <c r="J1693" s="17">
        <f t="shared" si="501"/>
        <v>3598598</v>
      </c>
      <c r="K1693" s="17">
        <f t="shared" si="502"/>
        <v>5194754</v>
      </c>
      <c r="L1693" s="17">
        <f>分割表!$B$5</f>
        <v>1596160</v>
      </c>
      <c r="M1693" s="17">
        <f>分割表!$C$5</f>
        <v>3599318</v>
      </c>
      <c r="N1693" s="17">
        <f t="shared" si="503"/>
        <v>5195478</v>
      </c>
      <c r="O1693" s="17">
        <f t="shared" si="504"/>
        <v>5.5451774444795623</v>
      </c>
      <c r="P1693" s="17">
        <f t="shared" si="505"/>
        <v>4737.0608726472728</v>
      </c>
      <c r="Q1693" s="17">
        <f t="shared" si="506"/>
        <v>4767.388968087258</v>
      </c>
      <c r="R1693" s="17">
        <f t="shared" si="507"/>
        <v>22798069.804307759</v>
      </c>
      <c r="S1693" s="17">
        <f t="shared" si="508"/>
        <v>54324632.91031722</v>
      </c>
      <c r="T1693" s="17">
        <f t="shared" si="509"/>
        <v>80327311.370025486</v>
      </c>
      <c r="U1693" s="17">
        <f t="shared" si="510"/>
        <v>22798130.936747961</v>
      </c>
      <c r="V1693" s="17">
        <f t="shared" si="511"/>
        <v>54336222.141856313</v>
      </c>
      <c r="W1693" s="17">
        <f t="shared" si="512"/>
        <v>80339230.748191163</v>
      </c>
      <c r="X1693" s="17">
        <f t="shared" si="513"/>
        <v>-6.4455781445579646E-2</v>
      </c>
    </row>
    <row r="1694" spans="1:24" s="17" customFormat="1">
      <c r="A1694" s="17" t="s">
        <v>529</v>
      </c>
      <c r="B1694" s="17">
        <v>32</v>
      </c>
      <c r="C1694" s="17">
        <v>796</v>
      </c>
      <c r="D1694" s="17">
        <f t="shared" si="495"/>
        <v>828</v>
      </c>
      <c r="E1694" s="2">
        <f t="shared" si="496"/>
        <v>388.95</v>
      </c>
      <c r="F1694" s="17">
        <f t="shared" si="497"/>
        <v>32</v>
      </c>
      <c r="G1694" s="17">
        <f t="shared" si="498"/>
        <v>796</v>
      </c>
      <c r="H1694" s="17">
        <f t="shared" si="499"/>
        <v>828</v>
      </c>
      <c r="I1694" s="17">
        <f t="shared" si="500"/>
        <v>1596128</v>
      </c>
      <c r="J1694" s="17">
        <f t="shared" si="501"/>
        <v>3598522</v>
      </c>
      <c r="K1694" s="17">
        <f t="shared" si="502"/>
        <v>5194650</v>
      </c>
      <c r="L1694" s="17">
        <f>分割表!$B$5</f>
        <v>1596160</v>
      </c>
      <c r="M1694" s="17">
        <f>分割表!$C$5</f>
        <v>3599318</v>
      </c>
      <c r="N1694" s="17">
        <f t="shared" si="503"/>
        <v>5195478</v>
      </c>
      <c r="O1694" s="17">
        <f t="shared" si="504"/>
        <v>110.90354888959125</v>
      </c>
      <c r="P1694" s="17">
        <f t="shared" si="505"/>
        <v>5316.9609519321293</v>
      </c>
      <c r="Q1694" s="17">
        <f t="shared" si="506"/>
        <v>5563.3428918309946</v>
      </c>
      <c r="R1694" s="17">
        <f t="shared" si="507"/>
        <v>22797641.87750705</v>
      </c>
      <c r="S1694" s="17">
        <f t="shared" si="508"/>
        <v>54323409.610948637</v>
      </c>
      <c r="T1694" s="17">
        <f t="shared" si="509"/>
        <v>80325599.202444404</v>
      </c>
      <c r="U1694" s="17">
        <f t="shared" si="510"/>
        <v>22798130.936747961</v>
      </c>
      <c r="V1694" s="17">
        <f t="shared" si="511"/>
        <v>54336222.141856313</v>
      </c>
      <c r="W1694" s="17">
        <f t="shared" si="512"/>
        <v>80339230.748191163</v>
      </c>
      <c r="X1694" s="17">
        <f t="shared" si="513"/>
        <v>-6.456002794145882E-2</v>
      </c>
    </row>
    <row r="1695" spans="1:24" s="17" customFormat="1">
      <c r="A1695" s="17" t="s">
        <v>570</v>
      </c>
      <c r="B1695" s="17">
        <v>87</v>
      </c>
      <c r="C1695" s="17">
        <v>948</v>
      </c>
      <c r="D1695" s="17">
        <f t="shared" si="495"/>
        <v>1035</v>
      </c>
      <c r="E1695" s="2">
        <f t="shared" si="496"/>
        <v>303.98</v>
      </c>
      <c r="F1695" s="17">
        <f t="shared" si="497"/>
        <v>87</v>
      </c>
      <c r="G1695" s="17">
        <f t="shared" si="498"/>
        <v>948</v>
      </c>
      <c r="H1695" s="17">
        <f t="shared" si="499"/>
        <v>1035</v>
      </c>
      <c r="I1695" s="17">
        <f t="shared" si="500"/>
        <v>1596073</v>
      </c>
      <c r="J1695" s="17">
        <f t="shared" si="501"/>
        <v>3598370</v>
      </c>
      <c r="K1695" s="17">
        <f t="shared" si="502"/>
        <v>5194443</v>
      </c>
      <c r="L1695" s="17">
        <f>分割表!$B$5</f>
        <v>1596160</v>
      </c>
      <c r="M1695" s="17">
        <f>分割表!$C$5</f>
        <v>3599318</v>
      </c>
      <c r="N1695" s="17">
        <f t="shared" si="503"/>
        <v>5195478</v>
      </c>
      <c r="O1695" s="17">
        <f t="shared" si="504"/>
        <v>388.53400632294876</v>
      </c>
      <c r="P1695" s="17">
        <f t="shared" si="505"/>
        <v>6497.9280681377604</v>
      </c>
      <c r="Q1695" s="17">
        <f t="shared" si="506"/>
        <v>7185.132190398951</v>
      </c>
      <c r="R1695" s="17">
        <f t="shared" si="507"/>
        <v>22796801.308435678</v>
      </c>
      <c r="S1695" s="17">
        <f t="shared" si="508"/>
        <v>54320963.017026827</v>
      </c>
      <c r="T1695" s="17">
        <f t="shared" si="509"/>
        <v>80322191.336628586</v>
      </c>
      <c r="U1695" s="17">
        <f t="shared" si="510"/>
        <v>22798130.936747961</v>
      </c>
      <c r="V1695" s="17">
        <f t="shared" si="511"/>
        <v>54336222.141856313</v>
      </c>
      <c r="W1695" s="17">
        <f t="shared" si="512"/>
        <v>80339230.748191163</v>
      </c>
      <c r="X1695" s="17">
        <f t="shared" si="513"/>
        <v>-6.5011449111744085E-2</v>
      </c>
    </row>
    <row r="1696" spans="1:24" s="17" customFormat="1">
      <c r="A1696" s="17" t="s">
        <v>182</v>
      </c>
      <c r="B1696" s="17">
        <v>4</v>
      </c>
      <c r="C1696" s="17">
        <v>727</v>
      </c>
      <c r="D1696" s="17">
        <f t="shared" si="495"/>
        <v>731</v>
      </c>
      <c r="E1696" s="2">
        <f t="shared" si="496"/>
        <v>493.52</v>
      </c>
      <c r="F1696" s="17">
        <f t="shared" si="497"/>
        <v>4</v>
      </c>
      <c r="G1696" s="17">
        <f t="shared" si="498"/>
        <v>727</v>
      </c>
      <c r="H1696" s="17">
        <f t="shared" si="499"/>
        <v>731</v>
      </c>
      <c r="I1696" s="17">
        <f t="shared" si="500"/>
        <v>1596156</v>
      </c>
      <c r="J1696" s="17">
        <f t="shared" si="501"/>
        <v>3598591</v>
      </c>
      <c r="K1696" s="17">
        <f t="shared" si="502"/>
        <v>5194747</v>
      </c>
      <c r="L1696" s="17">
        <f>分割表!$B$5</f>
        <v>1596160</v>
      </c>
      <c r="M1696" s="17">
        <f>分割表!$C$5</f>
        <v>3599318</v>
      </c>
      <c r="N1696" s="17">
        <f t="shared" si="503"/>
        <v>5195478</v>
      </c>
      <c r="O1696" s="17">
        <f t="shared" si="504"/>
        <v>5.5451774444795623</v>
      </c>
      <c r="P1696" s="17">
        <f t="shared" si="505"/>
        <v>4790.1495491668684</v>
      </c>
      <c r="Q1696" s="17">
        <f t="shared" si="506"/>
        <v>4820.5162390770874</v>
      </c>
      <c r="R1696" s="17">
        <f t="shared" si="507"/>
        <v>22798069.804307759</v>
      </c>
      <c r="S1696" s="17">
        <f t="shared" si="508"/>
        <v>54324520.237939842</v>
      </c>
      <c r="T1696" s="17">
        <f t="shared" si="509"/>
        <v>80327196.127911404</v>
      </c>
      <c r="U1696" s="17">
        <f t="shared" si="510"/>
        <v>22798130.936747961</v>
      </c>
      <c r="V1696" s="17">
        <f t="shared" si="511"/>
        <v>54336222.141856313</v>
      </c>
      <c r="W1696" s="17">
        <f t="shared" si="512"/>
        <v>80339230.748191163</v>
      </c>
      <c r="X1696" s="17">
        <f t="shared" si="513"/>
        <v>-6.5091882083243263E-2</v>
      </c>
    </row>
    <row r="1697" spans="1:24" s="17" customFormat="1">
      <c r="A1697" s="17" t="s">
        <v>2663</v>
      </c>
      <c r="B1697" s="17">
        <v>36</v>
      </c>
      <c r="C1697" s="17">
        <v>814</v>
      </c>
      <c r="D1697" s="17">
        <f t="shared" si="495"/>
        <v>850</v>
      </c>
      <c r="E1697" s="2">
        <f t="shared" si="496"/>
        <v>384.47</v>
      </c>
      <c r="F1697" s="17">
        <f t="shared" si="497"/>
        <v>36</v>
      </c>
      <c r="G1697" s="17">
        <f t="shared" si="498"/>
        <v>814</v>
      </c>
      <c r="H1697" s="17">
        <f t="shared" si="499"/>
        <v>850</v>
      </c>
      <c r="I1697" s="17">
        <f t="shared" si="500"/>
        <v>1596124</v>
      </c>
      <c r="J1697" s="17">
        <f t="shared" si="501"/>
        <v>3598504</v>
      </c>
      <c r="K1697" s="17">
        <f t="shared" si="502"/>
        <v>5194628</v>
      </c>
      <c r="L1697" s="17">
        <f>分割表!$B$5</f>
        <v>1596160</v>
      </c>
      <c r="M1697" s="17">
        <f>分割表!$C$5</f>
        <v>3599318</v>
      </c>
      <c r="N1697" s="17">
        <f t="shared" si="503"/>
        <v>5195478</v>
      </c>
      <c r="O1697" s="17">
        <f t="shared" si="504"/>
        <v>129.00668178441995</v>
      </c>
      <c r="P1697" s="17">
        <f t="shared" si="505"/>
        <v>5455.3957379260673</v>
      </c>
      <c r="Q1697" s="17">
        <f t="shared" si="506"/>
        <v>5733.450897061708</v>
      </c>
      <c r="R1697" s="17">
        <f t="shared" si="507"/>
        <v>22797580.745147042</v>
      </c>
      <c r="S1697" s="17">
        <f t="shared" si="508"/>
        <v>54323119.88238591</v>
      </c>
      <c r="T1697" s="17">
        <f t="shared" si="509"/>
        <v>80325237.013415232</v>
      </c>
      <c r="U1697" s="17">
        <f t="shared" si="510"/>
        <v>22798130.936747961</v>
      </c>
      <c r="V1697" s="17">
        <f t="shared" si="511"/>
        <v>54336222.141856313</v>
      </c>
      <c r="W1697" s="17">
        <f t="shared" si="512"/>
        <v>80339230.748191163</v>
      </c>
      <c r="X1697" s="17">
        <f t="shared" si="513"/>
        <v>-6.5224002581343213E-2</v>
      </c>
    </row>
    <row r="1698" spans="1:24" s="17" customFormat="1">
      <c r="A1698" s="17" t="s">
        <v>436</v>
      </c>
      <c r="B1698" s="17">
        <v>108</v>
      </c>
      <c r="C1698" s="17">
        <v>1008</v>
      </c>
      <c r="D1698" s="17">
        <f t="shared" si="495"/>
        <v>1116</v>
      </c>
      <c r="E1698" s="2">
        <f t="shared" si="496"/>
        <v>285.3</v>
      </c>
      <c r="F1698" s="17">
        <f t="shared" si="497"/>
        <v>108</v>
      </c>
      <c r="G1698" s="17">
        <f t="shared" si="498"/>
        <v>1008</v>
      </c>
      <c r="H1698" s="17">
        <f t="shared" si="499"/>
        <v>1116</v>
      </c>
      <c r="I1698" s="17">
        <f t="shared" si="500"/>
        <v>1596052</v>
      </c>
      <c r="J1698" s="17">
        <f t="shared" si="501"/>
        <v>3598310</v>
      </c>
      <c r="K1698" s="17">
        <f t="shared" si="502"/>
        <v>5194362</v>
      </c>
      <c r="L1698" s="17">
        <f>分割表!$B$5</f>
        <v>1596160</v>
      </c>
      <c r="M1698" s="17">
        <f>分割表!$C$5</f>
        <v>3599318</v>
      </c>
      <c r="N1698" s="17">
        <f t="shared" si="503"/>
        <v>5195478</v>
      </c>
      <c r="O1698" s="17">
        <f t="shared" si="504"/>
        <v>505.67017252941577</v>
      </c>
      <c r="P1698" s="17">
        <f t="shared" si="505"/>
        <v>6971.0492362203649</v>
      </c>
      <c r="Q1698" s="17">
        <f t="shared" si="506"/>
        <v>7831.5368555224422</v>
      </c>
      <c r="R1698" s="17">
        <f t="shared" si="507"/>
        <v>22796480.364381131</v>
      </c>
      <c r="S1698" s="17">
        <f t="shared" si="508"/>
        <v>54319997.258035675</v>
      </c>
      <c r="T1698" s="17">
        <f t="shared" si="509"/>
        <v>80320857.826163515</v>
      </c>
      <c r="U1698" s="17">
        <f t="shared" si="510"/>
        <v>22798130.936747961</v>
      </c>
      <c r="V1698" s="17">
        <f t="shared" si="511"/>
        <v>54336222.141856313</v>
      </c>
      <c r="W1698" s="17">
        <f t="shared" si="512"/>
        <v>80339230.748191163</v>
      </c>
      <c r="X1698" s="17">
        <f t="shared" si="513"/>
        <v>-6.5362248542652157E-2</v>
      </c>
    </row>
    <row r="1699" spans="1:24" s="17" customFormat="1">
      <c r="A1699" s="17" t="s">
        <v>671</v>
      </c>
      <c r="B1699" s="17">
        <v>81</v>
      </c>
      <c r="C1699" s="17">
        <v>943</v>
      </c>
      <c r="D1699" s="17">
        <f t="shared" si="495"/>
        <v>1024</v>
      </c>
      <c r="E1699" s="2">
        <f t="shared" si="496"/>
        <v>317.07</v>
      </c>
      <c r="F1699" s="17">
        <f t="shared" si="497"/>
        <v>81</v>
      </c>
      <c r="G1699" s="17">
        <f t="shared" si="498"/>
        <v>943</v>
      </c>
      <c r="H1699" s="17">
        <f t="shared" si="499"/>
        <v>1024</v>
      </c>
      <c r="I1699" s="17">
        <f t="shared" si="500"/>
        <v>1596079</v>
      </c>
      <c r="J1699" s="17">
        <f t="shared" si="501"/>
        <v>3598375</v>
      </c>
      <c r="K1699" s="17">
        <f t="shared" si="502"/>
        <v>5194454</v>
      </c>
      <c r="L1699" s="17">
        <f>分割表!$B$5</f>
        <v>1596160</v>
      </c>
      <c r="M1699" s="17">
        <f>分割表!$C$5</f>
        <v>3599318</v>
      </c>
      <c r="N1699" s="17">
        <f t="shared" si="503"/>
        <v>5195478</v>
      </c>
      <c r="O1699" s="17">
        <f t="shared" si="504"/>
        <v>355.95038152846757</v>
      </c>
      <c r="P1699" s="17">
        <f t="shared" si="505"/>
        <v>6458.669504523351</v>
      </c>
      <c r="Q1699" s="17">
        <f t="shared" si="506"/>
        <v>7097.82712893384</v>
      </c>
      <c r="R1699" s="17">
        <f t="shared" si="507"/>
        <v>22796893.006787729</v>
      </c>
      <c r="S1699" s="17">
        <f t="shared" si="508"/>
        <v>54321043.496987917</v>
      </c>
      <c r="T1699" s="17">
        <f t="shared" si="509"/>
        <v>80322372.43073979</v>
      </c>
      <c r="U1699" s="17">
        <f t="shared" si="510"/>
        <v>22798130.936747961</v>
      </c>
      <c r="V1699" s="17">
        <f t="shared" si="511"/>
        <v>54336222.141856313</v>
      </c>
      <c r="W1699" s="17">
        <f t="shared" si="512"/>
        <v>80339230.748191163</v>
      </c>
      <c r="X1699" s="17">
        <f t="shared" si="513"/>
        <v>-6.60146605845746E-2</v>
      </c>
    </row>
    <row r="1700" spans="1:24" s="17" customFormat="1">
      <c r="A1700" s="17" t="s">
        <v>957</v>
      </c>
      <c r="B1700" s="17">
        <v>4</v>
      </c>
      <c r="C1700" s="17">
        <v>740</v>
      </c>
      <c r="D1700" s="17">
        <f t="shared" si="495"/>
        <v>744</v>
      </c>
      <c r="E1700" s="2">
        <f t="shared" si="496"/>
        <v>502.93</v>
      </c>
      <c r="F1700" s="17">
        <f t="shared" si="497"/>
        <v>4</v>
      </c>
      <c r="G1700" s="17">
        <f t="shared" si="498"/>
        <v>740</v>
      </c>
      <c r="H1700" s="17">
        <f t="shared" si="499"/>
        <v>744</v>
      </c>
      <c r="I1700" s="17">
        <f t="shared" si="500"/>
        <v>1596156</v>
      </c>
      <c r="J1700" s="17">
        <f t="shared" si="501"/>
        <v>3598578</v>
      </c>
      <c r="K1700" s="17">
        <f t="shared" si="502"/>
        <v>5194734</v>
      </c>
      <c r="L1700" s="17">
        <f>分割表!$B$5</f>
        <v>1596160</v>
      </c>
      <c r="M1700" s="17">
        <f>分割表!$C$5</f>
        <v>3599318</v>
      </c>
      <c r="N1700" s="17">
        <f t="shared" si="503"/>
        <v>5195478</v>
      </c>
      <c r="O1700" s="17">
        <f t="shared" si="504"/>
        <v>5.5451774444795623</v>
      </c>
      <c r="P1700" s="17">
        <f t="shared" si="505"/>
        <v>4888.9211377866795</v>
      </c>
      <c r="Q1700" s="17">
        <f t="shared" si="506"/>
        <v>4919.3585299158203</v>
      </c>
      <c r="R1700" s="17">
        <f t="shared" si="507"/>
        <v>22798069.804307759</v>
      </c>
      <c r="S1700" s="17">
        <f t="shared" si="508"/>
        <v>54324310.989275135</v>
      </c>
      <c r="T1700" s="17">
        <f t="shared" si="509"/>
        <v>80326982.106867418</v>
      </c>
      <c r="U1700" s="17">
        <f t="shared" si="510"/>
        <v>22798130.936747961</v>
      </c>
      <c r="V1700" s="17">
        <f t="shared" si="511"/>
        <v>54336222.141856313</v>
      </c>
      <c r="W1700" s="17">
        <f t="shared" si="512"/>
        <v>80339230.748191163</v>
      </c>
      <c r="X1700" s="17">
        <f t="shared" si="513"/>
        <v>-6.6273211838904292E-2</v>
      </c>
    </row>
    <row r="1701" spans="1:24" s="17" customFormat="1">
      <c r="A1701" s="17" t="s">
        <v>126</v>
      </c>
      <c r="B1701" s="17">
        <v>18</v>
      </c>
      <c r="C1701" s="17">
        <v>781</v>
      </c>
      <c r="D1701" s="17">
        <f t="shared" si="495"/>
        <v>799</v>
      </c>
      <c r="E1701" s="2">
        <f t="shared" si="496"/>
        <v>443.72</v>
      </c>
      <c r="F1701" s="17">
        <f t="shared" si="497"/>
        <v>18</v>
      </c>
      <c r="G1701" s="17">
        <f t="shared" si="498"/>
        <v>781</v>
      </c>
      <c r="H1701" s="17">
        <f t="shared" si="499"/>
        <v>799</v>
      </c>
      <c r="I1701" s="17">
        <f t="shared" si="500"/>
        <v>1596142</v>
      </c>
      <c r="J1701" s="17">
        <f t="shared" si="501"/>
        <v>3598537</v>
      </c>
      <c r="K1701" s="17">
        <f t="shared" si="502"/>
        <v>5194679</v>
      </c>
      <c r="L1701" s="17">
        <f>分割表!$B$5</f>
        <v>1596160</v>
      </c>
      <c r="M1701" s="17">
        <f>分割表!$C$5</f>
        <v>3599318</v>
      </c>
      <c r="N1701" s="17">
        <f t="shared" si="503"/>
        <v>5195478</v>
      </c>
      <c r="O1701" s="17">
        <f t="shared" si="504"/>
        <v>52.026691642130963</v>
      </c>
      <c r="P1701" s="17">
        <f t="shared" si="505"/>
        <v>5201.9091920247947</v>
      </c>
      <c r="Q1701" s="17">
        <f t="shared" si="506"/>
        <v>5340.0053956672537</v>
      </c>
      <c r="R1701" s="17">
        <f t="shared" si="507"/>
        <v>22797855.840846006</v>
      </c>
      <c r="S1701" s="17">
        <f t="shared" si="508"/>
        <v>54323651.051486358</v>
      </c>
      <c r="T1701" s="17">
        <f t="shared" si="509"/>
        <v>80326076.633579776</v>
      </c>
      <c r="U1701" s="17">
        <f t="shared" si="510"/>
        <v>22798130.936747961</v>
      </c>
      <c r="V1701" s="17">
        <f t="shared" si="511"/>
        <v>54336222.141856313</v>
      </c>
      <c r="W1701" s="17">
        <f t="shared" si="512"/>
        <v>80339230.748191163</v>
      </c>
      <c r="X1701" s="17">
        <f t="shared" si="513"/>
        <v>-6.6597949645842577E-2</v>
      </c>
    </row>
    <row r="1702" spans="1:24" s="17" customFormat="1">
      <c r="A1702" s="17" t="s">
        <v>1846</v>
      </c>
      <c r="B1702" s="17">
        <v>8</v>
      </c>
      <c r="C1702" s="17">
        <v>755</v>
      </c>
      <c r="D1702" s="17">
        <f t="shared" si="495"/>
        <v>763</v>
      </c>
      <c r="E1702" s="2">
        <f t="shared" si="496"/>
        <v>484.33</v>
      </c>
      <c r="F1702" s="17">
        <f t="shared" si="497"/>
        <v>8</v>
      </c>
      <c r="G1702" s="17">
        <f t="shared" si="498"/>
        <v>755</v>
      </c>
      <c r="H1702" s="17">
        <f t="shared" si="499"/>
        <v>763</v>
      </c>
      <c r="I1702" s="17">
        <f t="shared" si="500"/>
        <v>1596152</v>
      </c>
      <c r="J1702" s="17">
        <f t="shared" si="501"/>
        <v>3598563</v>
      </c>
      <c r="K1702" s="17">
        <f t="shared" si="502"/>
        <v>5194715</v>
      </c>
      <c r="L1702" s="17">
        <f>分割表!$B$5</f>
        <v>1596160</v>
      </c>
      <c r="M1702" s="17">
        <f>分割表!$C$5</f>
        <v>3599318</v>
      </c>
      <c r="N1702" s="17">
        <f t="shared" si="503"/>
        <v>5195478</v>
      </c>
      <c r="O1702" s="17">
        <f t="shared" si="504"/>
        <v>16.635532333438686</v>
      </c>
      <c r="P1702" s="17">
        <f t="shared" si="505"/>
        <v>5003.1719006830135</v>
      </c>
      <c r="Q1702" s="17">
        <f t="shared" si="506"/>
        <v>5064.2278778700402</v>
      </c>
      <c r="R1702" s="17">
        <f t="shared" si="507"/>
        <v>22798008.671877589</v>
      </c>
      <c r="S1702" s="17">
        <f t="shared" si="508"/>
        <v>54324069.548566513</v>
      </c>
      <c r="T1702" s="17">
        <f t="shared" si="509"/>
        <v>80326669.306938574</v>
      </c>
      <c r="U1702" s="17">
        <f t="shared" si="510"/>
        <v>22798130.936747961</v>
      </c>
      <c r="V1702" s="17">
        <f t="shared" si="511"/>
        <v>54336222.141856313</v>
      </c>
      <c r="W1702" s="17">
        <f t="shared" si="512"/>
        <v>80339230.748191163</v>
      </c>
      <c r="X1702" s="17">
        <f t="shared" si="513"/>
        <v>-6.666457191979E-2</v>
      </c>
    </row>
    <row r="1703" spans="1:24" s="17" customFormat="1">
      <c r="A1703" s="17" t="s">
        <v>224</v>
      </c>
      <c r="B1703" s="17">
        <v>124</v>
      </c>
      <c r="C1703" s="17">
        <v>1073</v>
      </c>
      <c r="D1703" s="17">
        <f t="shared" si="495"/>
        <v>1197</v>
      </c>
      <c r="E1703" s="2">
        <f t="shared" si="496"/>
        <v>283.44</v>
      </c>
      <c r="F1703" s="17">
        <f t="shared" si="497"/>
        <v>124</v>
      </c>
      <c r="G1703" s="17">
        <f t="shared" si="498"/>
        <v>1073</v>
      </c>
      <c r="H1703" s="17">
        <f t="shared" si="499"/>
        <v>1197</v>
      </c>
      <c r="I1703" s="17">
        <f t="shared" si="500"/>
        <v>1596036</v>
      </c>
      <c r="J1703" s="17">
        <f t="shared" si="501"/>
        <v>3598245</v>
      </c>
      <c r="K1703" s="17">
        <f t="shared" si="502"/>
        <v>5194281</v>
      </c>
      <c r="L1703" s="17">
        <f>分割表!$B$5</f>
        <v>1596160</v>
      </c>
      <c r="M1703" s="17">
        <f>分割表!$C$5</f>
        <v>3599318</v>
      </c>
      <c r="N1703" s="17">
        <f t="shared" si="503"/>
        <v>5195478</v>
      </c>
      <c r="O1703" s="17">
        <f t="shared" si="504"/>
        <v>597.71491413502463</v>
      </c>
      <c r="P1703" s="17">
        <f t="shared" si="505"/>
        <v>7487.6233458427396</v>
      </c>
      <c r="Q1703" s="17">
        <f t="shared" si="506"/>
        <v>8483.8257255528933</v>
      </c>
      <c r="R1703" s="17">
        <f t="shared" si="507"/>
        <v>22796235.835763123</v>
      </c>
      <c r="S1703" s="17">
        <f t="shared" si="508"/>
        <v>54318951.020257592</v>
      </c>
      <c r="T1703" s="17">
        <f t="shared" si="509"/>
        <v>80319524.316961542</v>
      </c>
      <c r="U1703" s="17">
        <f t="shared" si="510"/>
        <v>22798130.936747961</v>
      </c>
      <c r="V1703" s="17">
        <f t="shared" si="511"/>
        <v>54336222.141856313</v>
      </c>
      <c r="W1703" s="17">
        <f t="shared" si="512"/>
        <v>80339230.748191163</v>
      </c>
      <c r="X1703" s="17">
        <f t="shared" si="513"/>
        <v>-6.7382046464526127E-2</v>
      </c>
    </row>
    <row r="1704" spans="1:24" s="17" customFormat="1">
      <c r="A1704" s="17" t="s">
        <v>1541</v>
      </c>
      <c r="B1704" s="17">
        <v>120</v>
      </c>
      <c r="C1704" s="17">
        <v>1069</v>
      </c>
      <c r="D1704" s="17">
        <f t="shared" si="495"/>
        <v>1189</v>
      </c>
      <c r="E1704" s="2">
        <f t="shared" si="496"/>
        <v>290.17</v>
      </c>
      <c r="F1704" s="17">
        <f t="shared" si="497"/>
        <v>120</v>
      </c>
      <c r="G1704" s="17">
        <f t="shared" si="498"/>
        <v>1069</v>
      </c>
      <c r="H1704" s="17">
        <f t="shared" si="499"/>
        <v>1189</v>
      </c>
      <c r="I1704" s="17">
        <f t="shared" si="500"/>
        <v>1596040</v>
      </c>
      <c r="J1704" s="17">
        <f t="shared" si="501"/>
        <v>3598249</v>
      </c>
      <c r="K1704" s="17">
        <f t="shared" si="502"/>
        <v>5194289</v>
      </c>
      <c r="L1704" s="17">
        <f>分割表!$B$5</f>
        <v>1596160</v>
      </c>
      <c r="M1704" s="17">
        <f>分割表!$C$5</f>
        <v>3599318</v>
      </c>
      <c r="N1704" s="17">
        <f t="shared" si="503"/>
        <v>5195478</v>
      </c>
      <c r="O1704" s="17">
        <f t="shared" si="504"/>
        <v>574.49900913384545</v>
      </c>
      <c r="P1704" s="17">
        <f t="shared" si="505"/>
        <v>7455.7179558857733</v>
      </c>
      <c r="Q1704" s="17">
        <f t="shared" si="506"/>
        <v>8419.1519291653385</v>
      </c>
      <c r="R1704" s="17">
        <f t="shared" si="507"/>
        <v>22796296.96790259</v>
      </c>
      <c r="S1704" s="17">
        <f t="shared" si="508"/>
        <v>54319015.404086947</v>
      </c>
      <c r="T1704" s="17">
        <f t="shared" si="509"/>
        <v>80319656.021517873</v>
      </c>
      <c r="U1704" s="17">
        <f t="shared" si="510"/>
        <v>22798130.936747961</v>
      </c>
      <c r="V1704" s="17">
        <f t="shared" si="511"/>
        <v>54336222.141856313</v>
      </c>
      <c r="W1704" s="17">
        <f t="shared" si="512"/>
        <v>80339230.748191163</v>
      </c>
      <c r="X1704" s="17">
        <f t="shared" si="513"/>
        <v>-6.7990273099968981E-2</v>
      </c>
    </row>
    <row r="1705" spans="1:24" s="17" customFormat="1">
      <c r="A1705" s="17" t="s">
        <v>1029</v>
      </c>
      <c r="B1705" s="17">
        <v>53</v>
      </c>
      <c r="C1705" s="17">
        <v>892</v>
      </c>
      <c r="D1705" s="17">
        <f t="shared" si="495"/>
        <v>945</v>
      </c>
      <c r="E1705" s="2">
        <f t="shared" si="496"/>
        <v>371.61</v>
      </c>
      <c r="F1705" s="17">
        <f t="shared" si="497"/>
        <v>53</v>
      </c>
      <c r="G1705" s="17">
        <f t="shared" si="498"/>
        <v>892</v>
      </c>
      <c r="H1705" s="17">
        <f t="shared" si="499"/>
        <v>945</v>
      </c>
      <c r="I1705" s="17">
        <f t="shared" si="500"/>
        <v>1596107</v>
      </c>
      <c r="J1705" s="17">
        <f t="shared" si="501"/>
        <v>3598426</v>
      </c>
      <c r="K1705" s="17">
        <f t="shared" si="502"/>
        <v>5194533</v>
      </c>
      <c r="L1705" s="17">
        <f>分割表!$B$5</f>
        <v>1596160</v>
      </c>
      <c r="M1705" s="17">
        <f>分割表!$C$5</f>
        <v>3599318</v>
      </c>
      <c r="N1705" s="17">
        <f t="shared" si="503"/>
        <v>5195478</v>
      </c>
      <c r="O1705" s="17">
        <f t="shared" si="504"/>
        <v>210.42547141826248</v>
      </c>
      <c r="P1705" s="17">
        <f t="shared" si="505"/>
        <v>6059.7717902613686</v>
      </c>
      <c r="Q1705" s="17">
        <f t="shared" si="506"/>
        <v>6474.3697564815875</v>
      </c>
      <c r="R1705" s="17">
        <f t="shared" si="507"/>
        <v>22797320.932728857</v>
      </c>
      <c r="S1705" s="17">
        <f t="shared" si="508"/>
        <v>54321864.39298787</v>
      </c>
      <c r="T1705" s="17">
        <f t="shared" si="509"/>
        <v>80323673.01640451</v>
      </c>
      <c r="U1705" s="17">
        <f t="shared" si="510"/>
        <v>22798130.936747961</v>
      </c>
      <c r="V1705" s="17">
        <f t="shared" si="511"/>
        <v>54336222.141856313</v>
      </c>
      <c r="W1705" s="17">
        <f t="shared" si="512"/>
        <v>80339230.748191163</v>
      </c>
      <c r="X1705" s="17">
        <f t="shared" si="513"/>
        <v>-6.8182202080351251E-2</v>
      </c>
    </row>
    <row r="1706" spans="1:24" s="17" customFormat="1">
      <c r="A1706" s="17" t="s">
        <v>2647</v>
      </c>
      <c r="B1706" s="17">
        <v>55</v>
      </c>
      <c r="C1706" s="17">
        <v>898</v>
      </c>
      <c r="D1706" s="17">
        <f t="shared" si="495"/>
        <v>953</v>
      </c>
      <c r="E1706" s="2">
        <f t="shared" si="496"/>
        <v>368.57</v>
      </c>
      <c r="F1706" s="17">
        <f t="shared" si="497"/>
        <v>55</v>
      </c>
      <c r="G1706" s="17">
        <f t="shared" si="498"/>
        <v>898</v>
      </c>
      <c r="H1706" s="17">
        <f t="shared" si="499"/>
        <v>953</v>
      </c>
      <c r="I1706" s="17">
        <f t="shared" si="500"/>
        <v>1596105</v>
      </c>
      <c r="J1706" s="17">
        <f t="shared" si="501"/>
        <v>3598420</v>
      </c>
      <c r="K1706" s="17">
        <f t="shared" si="502"/>
        <v>5194525</v>
      </c>
      <c r="L1706" s="17">
        <f>分割表!$B$5</f>
        <v>1596160</v>
      </c>
      <c r="M1706" s="17">
        <f>分割表!$C$5</f>
        <v>3599318</v>
      </c>
      <c r="N1706" s="17">
        <f t="shared" si="503"/>
        <v>5195478</v>
      </c>
      <c r="O1706" s="17">
        <f t="shared" si="504"/>
        <v>220.40332518778592</v>
      </c>
      <c r="P1706" s="17">
        <f t="shared" si="505"/>
        <v>6106.5527213353753</v>
      </c>
      <c r="Q1706" s="17">
        <f t="shared" si="506"/>
        <v>6537.2130031824545</v>
      </c>
      <c r="R1706" s="17">
        <f t="shared" si="507"/>
        <v>22797290.366573915</v>
      </c>
      <c r="S1706" s="17">
        <f t="shared" si="508"/>
        <v>54321767.816950358</v>
      </c>
      <c r="T1706" s="17">
        <f t="shared" si="509"/>
        <v>80323541.311472401</v>
      </c>
      <c r="U1706" s="17">
        <f t="shared" si="510"/>
        <v>22798130.936747961</v>
      </c>
      <c r="V1706" s="17">
        <f t="shared" si="511"/>
        <v>54336222.141856313</v>
      </c>
      <c r="W1706" s="17">
        <f t="shared" si="512"/>
        <v>80339230.748191163</v>
      </c>
      <c r="X1706" s="17">
        <f t="shared" si="513"/>
        <v>-6.8241574841294769E-2</v>
      </c>
    </row>
    <row r="1707" spans="1:24" s="17" customFormat="1">
      <c r="A1707" s="17" t="s">
        <v>746</v>
      </c>
      <c r="B1707" s="17">
        <v>1813</v>
      </c>
      <c r="C1707" s="17">
        <v>5602</v>
      </c>
      <c r="D1707" s="17">
        <f t="shared" si="495"/>
        <v>7415</v>
      </c>
      <c r="E1707" s="2">
        <f t="shared" si="496"/>
        <v>143.22999999999999</v>
      </c>
      <c r="F1707" s="17">
        <f t="shared" si="497"/>
        <v>1813</v>
      </c>
      <c r="G1707" s="17">
        <f t="shared" si="498"/>
        <v>5602</v>
      </c>
      <c r="H1707" s="17">
        <f t="shared" si="499"/>
        <v>7415</v>
      </c>
      <c r="I1707" s="17">
        <f t="shared" si="500"/>
        <v>1594347</v>
      </c>
      <c r="J1707" s="17">
        <f t="shared" si="501"/>
        <v>3593716</v>
      </c>
      <c r="K1707" s="17">
        <f t="shared" si="502"/>
        <v>5188063</v>
      </c>
      <c r="L1707" s="17">
        <f>分割表!$B$5</f>
        <v>1596160</v>
      </c>
      <c r="M1707" s="17">
        <f>分割表!$C$5</f>
        <v>3599318</v>
      </c>
      <c r="N1707" s="17">
        <f t="shared" si="503"/>
        <v>5195478</v>
      </c>
      <c r="O1707" s="17">
        <f t="shared" si="504"/>
        <v>13602.464376098544</v>
      </c>
      <c r="P1707" s="17">
        <f t="shared" si="505"/>
        <v>48350.18391050394</v>
      </c>
      <c r="Q1707" s="17">
        <f t="shared" si="506"/>
        <v>66076.994787651623</v>
      </c>
      <c r="R1707" s="17">
        <f t="shared" si="507"/>
        <v>22770423.685995389</v>
      </c>
      <c r="S1707" s="17">
        <f t="shared" si="508"/>
        <v>54246055.283433214</v>
      </c>
      <c r="T1707" s="17">
        <f t="shared" si="509"/>
        <v>80217160.678571478</v>
      </c>
      <c r="U1707" s="17">
        <f t="shared" si="510"/>
        <v>22798130.936747961</v>
      </c>
      <c r="V1707" s="17">
        <f t="shared" si="511"/>
        <v>54336222.141856313</v>
      </c>
      <c r="W1707" s="17">
        <f t="shared" si="512"/>
        <v>80339230.748191163</v>
      </c>
      <c r="X1707" s="17">
        <f t="shared" si="513"/>
        <v>-6.8633465500880342E-2</v>
      </c>
    </row>
    <row r="1708" spans="1:24" s="17" customFormat="1">
      <c r="A1708" s="17" t="s">
        <v>2648</v>
      </c>
      <c r="B1708" s="17">
        <v>51</v>
      </c>
      <c r="C1708" s="17">
        <v>892</v>
      </c>
      <c r="D1708" s="17">
        <f t="shared" si="495"/>
        <v>943</v>
      </c>
      <c r="E1708" s="2">
        <f t="shared" si="496"/>
        <v>378.49</v>
      </c>
      <c r="F1708" s="17">
        <f t="shared" si="497"/>
        <v>51</v>
      </c>
      <c r="G1708" s="17">
        <f t="shared" si="498"/>
        <v>892</v>
      </c>
      <c r="H1708" s="17">
        <f t="shared" si="499"/>
        <v>943</v>
      </c>
      <c r="I1708" s="17">
        <f t="shared" si="500"/>
        <v>1596109</v>
      </c>
      <c r="J1708" s="17">
        <f t="shared" si="501"/>
        <v>3598426</v>
      </c>
      <c r="K1708" s="17">
        <f t="shared" si="502"/>
        <v>5194535</v>
      </c>
      <c r="L1708" s="17">
        <f>分割表!$B$5</f>
        <v>1596160</v>
      </c>
      <c r="M1708" s="17">
        <f>分割表!$C$5</f>
        <v>3599318</v>
      </c>
      <c r="N1708" s="17">
        <f t="shared" si="503"/>
        <v>5195478</v>
      </c>
      <c r="O1708" s="17">
        <f t="shared" si="504"/>
        <v>200.52310726894061</v>
      </c>
      <c r="P1708" s="17">
        <f t="shared" si="505"/>
        <v>6059.7717902613686</v>
      </c>
      <c r="Q1708" s="17">
        <f t="shared" si="506"/>
        <v>6458.669504523351</v>
      </c>
      <c r="R1708" s="17">
        <f t="shared" si="507"/>
        <v>22797351.498886302</v>
      </c>
      <c r="S1708" s="17">
        <f t="shared" si="508"/>
        <v>54321864.39298787</v>
      </c>
      <c r="T1708" s="17">
        <f t="shared" si="509"/>
        <v>80323705.94263947</v>
      </c>
      <c r="U1708" s="17">
        <f t="shared" si="510"/>
        <v>22798130.936747961</v>
      </c>
      <c r="V1708" s="17">
        <f t="shared" si="511"/>
        <v>54336222.141856313</v>
      </c>
      <c r="W1708" s="17">
        <f t="shared" si="512"/>
        <v>80339230.748191163</v>
      </c>
      <c r="X1708" s="17">
        <f t="shared" si="513"/>
        <v>-6.8668058437405144E-2</v>
      </c>
    </row>
    <row r="1709" spans="1:24" s="17" customFormat="1">
      <c r="A1709" s="17" t="s">
        <v>2662</v>
      </c>
      <c r="B1709" s="17">
        <v>22</v>
      </c>
      <c r="C1709" s="17">
        <v>815</v>
      </c>
      <c r="D1709" s="17">
        <f t="shared" si="495"/>
        <v>837</v>
      </c>
      <c r="E1709" s="2">
        <f t="shared" si="496"/>
        <v>446.74</v>
      </c>
      <c r="F1709" s="17">
        <f t="shared" si="497"/>
        <v>22</v>
      </c>
      <c r="G1709" s="17">
        <f t="shared" si="498"/>
        <v>815</v>
      </c>
      <c r="H1709" s="17">
        <f t="shared" si="499"/>
        <v>837</v>
      </c>
      <c r="I1709" s="17">
        <f t="shared" si="500"/>
        <v>1596138</v>
      </c>
      <c r="J1709" s="17">
        <f t="shared" si="501"/>
        <v>3598503</v>
      </c>
      <c r="K1709" s="17">
        <f t="shared" si="502"/>
        <v>5194641</v>
      </c>
      <c r="L1709" s="17">
        <f>分割表!$B$5</f>
        <v>1596160</v>
      </c>
      <c r="M1709" s="17">
        <f>分割表!$C$5</f>
        <v>3599318</v>
      </c>
      <c r="N1709" s="17">
        <f t="shared" si="503"/>
        <v>5195478</v>
      </c>
      <c r="O1709" s="17">
        <f t="shared" si="504"/>
        <v>68.002933973882961</v>
      </c>
      <c r="P1709" s="17">
        <f t="shared" si="505"/>
        <v>5463.098312291303</v>
      </c>
      <c r="Q1709" s="17">
        <f t="shared" si="506"/>
        <v>5632.8627469996909</v>
      </c>
      <c r="R1709" s="17">
        <f t="shared" si="507"/>
        <v>22797794.708450917</v>
      </c>
      <c r="S1709" s="17">
        <f t="shared" si="508"/>
        <v>54323103.786357291</v>
      </c>
      <c r="T1709" s="17">
        <f t="shared" si="509"/>
        <v>80325451.034193933</v>
      </c>
      <c r="U1709" s="17">
        <f t="shared" si="510"/>
        <v>22798130.936747961</v>
      </c>
      <c r="V1709" s="17">
        <f t="shared" si="511"/>
        <v>54336222.141856313</v>
      </c>
      <c r="W1709" s="17">
        <f t="shared" si="512"/>
        <v>80339230.748191163</v>
      </c>
      <c r="X1709" s="17">
        <f t="shared" si="513"/>
        <v>-6.8715868600386698E-2</v>
      </c>
    </row>
    <row r="1710" spans="1:24" s="17" customFormat="1">
      <c r="A1710" s="17" t="s">
        <v>2630</v>
      </c>
      <c r="B1710" s="17">
        <v>139</v>
      </c>
      <c r="C1710" s="17">
        <v>1128</v>
      </c>
      <c r="D1710" s="17">
        <f t="shared" si="495"/>
        <v>1267</v>
      </c>
      <c r="E1710" s="2">
        <f t="shared" si="496"/>
        <v>279.68</v>
      </c>
      <c r="F1710" s="17">
        <f t="shared" si="497"/>
        <v>139</v>
      </c>
      <c r="G1710" s="17">
        <f t="shared" si="498"/>
        <v>1128</v>
      </c>
      <c r="H1710" s="17">
        <f t="shared" si="499"/>
        <v>1267</v>
      </c>
      <c r="I1710" s="17">
        <f t="shared" si="500"/>
        <v>1596021</v>
      </c>
      <c r="J1710" s="17">
        <f t="shared" si="501"/>
        <v>3598190</v>
      </c>
      <c r="K1710" s="17">
        <f t="shared" si="502"/>
        <v>5194211</v>
      </c>
      <c r="L1710" s="17">
        <f>分割表!$B$5</f>
        <v>1596160</v>
      </c>
      <c r="M1710" s="17">
        <f>分割表!$C$5</f>
        <v>3599318</v>
      </c>
      <c r="N1710" s="17">
        <f t="shared" si="503"/>
        <v>5195478</v>
      </c>
      <c r="O1710" s="17">
        <f t="shared" si="504"/>
        <v>685.89187670516617</v>
      </c>
      <c r="P1710" s="17">
        <f t="shared" si="505"/>
        <v>7927.8112153614293</v>
      </c>
      <c r="Q1710" s="17">
        <f t="shared" si="506"/>
        <v>9051.9638974668833</v>
      </c>
      <c r="R1710" s="17">
        <f t="shared" si="507"/>
        <v>22796006.590329412</v>
      </c>
      <c r="S1710" s="17">
        <f t="shared" si="508"/>
        <v>54318065.743054785</v>
      </c>
      <c r="T1710" s="17">
        <f t="shared" si="509"/>
        <v>80318371.902619272</v>
      </c>
      <c r="U1710" s="17">
        <f t="shared" si="510"/>
        <v>22798130.936747961</v>
      </c>
      <c r="V1710" s="17">
        <f t="shared" si="511"/>
        <v>54336222.141856313</v>
      </c>
      <c r="W1710" s="17">
        <f t="shared" si="512"/>
        <v>80339230.748191163</v>
      </c>
      <c r="X1710" s="17">
        <f t="shared" si="513"/>
        <v>-6.8736057368264714E-2</v>
      </c>
    </row>
    <row r="1711" spans="1:24" s="17" customFormat="1">
      <c r="A1711" s="17" t="s">
        <v>953</v>
      </c>
      <c r="B1711" s="17">
        <v>14</v>
      </c>
      <c r="C1711" s="17">
        <v>794</v>
      </c>
      <c r="D1711" s="17">
        <f t="shared" si="495"/>
        <v>808</v>
      </c>
      <c r="E1711" s="2">
        <f t="shared" si="496"/>
        <v>474.65</v>
      </c>
      <c r="F1711" s="17">
        <f t="shared" si="497"/>
        <v>14</v>
      </c>
      <c r="G1711" s="17">
        <f t="shared" si="498"/>
        <v>794</v>
      </c>
      <c r="H1711" s="17">
        <f t="shared" si="499"/>
        <v>808</v>
      </c>
      <c r="I1711" s="17">
        <f t="shared" si="500"/>
        <v>1596146</v>
      </c>
      <c r="J1711" s="17">
        <f t="shared" si="501"/>
        <v>3598524</v>
      </c>
      <c r="K1711" s="17">
        <f t="shared" si="502"/>
        <v>5194670</v>
      </c>
      <c r="L1711" s="17">
        <f>分割表!$B$5</f>
        <v>1596160</v>
      </c>
      <c r="M1711" s="17">
        <f>分割表!$C$5</f>
        <v>3599318</v>
      </c>
      <c r="N1711" s="17">
        <f t="shared" si="503"/>
        <v>5195478</v>
      </c>
      <c r="O1711" s="17">
        <f t="shared" si="504"/>
        <v>36.946802614613617</v>
      </c>
      <c r="P1711" s="17">
        <f t="shared" si="505"/>
        <v>5301.6042682302259</v>
      </c>
      <c r="Q1711" s="17">
        <f t="shared" si="506"/>
        <v>5409.2061432850451</v>
      </c>
      <c r="R1711" s="17">
        <f t="shared" si="507"/>
        <v>22797916.973251119</v>
      </c>
      <c r="S1711" s="17">
        <f t="shared" si="508"/>
        <v>54323441.803016722</v>
      </c>
      <c r="T1711" s="17">
        <f t="shared" si="509"/>
        <v>80325928.465279073</v>
      </c>
      <c r="U1711" s="17">
        <f t="shared" si="510"/>
        <v>22798130.936747961</v>
      </c>
      <c r="V1711" s="17">
        <f t="shared" si="511"/>
        <v>54336222.141856313</v>
      </c>
      <c r="W1711" s="17">
        <f t="shared" si="512"/>
        <v>80339230.748191163</v>
      </c>
      <c r="X1711" s="17">
        <f t="shared" si="513"/>
        <v>-6.8750992115611378E-2</v>
      </c>
    </row>
    <row r="1712" spans="1:24" s="17" customFormat="1">
      <c r="A1712" s="17" t="s">
        <v>2618</v>
      </c>
      <c r="B1712" s="17">
        <v>210</v>
      </c>
      <c r="C1712" s="17">
        <v>1321</v>
      </c>
      <c r="D1712" s="17">
        <f t="shared" si="495"/>
        <v>1531</v>
      </c>
      <c r="E1712" s="2">
        <f t="shared" si="496"/>
        <v>241.33</v>
      </c>
      <c r="F1712" s="17">
        <f t="shared" si="497"/>
        <v>210</v>
      </c>
      <c r="G1712" s="17">
        <f t="shared" si="498"/>
        <v>1321</v>
      </c>
      <c r="H1712" s="17">
        <f t="shared" si="499"/>
        <v>1531</v>
      </c>
      <c r="I1712" s="17">
        <f t="shared" si="500"/>
        <v>1595950</v>
      </c>
      <c r="J1712" s="17">
        <f t="shared" si="501"/>
        <v>3597997</v>
      </c>
      <c r="K1712" s="17">
        <f t="shared" si="502"/>
        <v>5193947</v>
      </c>
      <c r="L1712" s="17">
        <f>分割表!$B$5</f>
        <v>1596160</v>
      </c>
      <c r="M1712" s="17">
        <f>分割表!$C$5</f>
        <v>3599318</v>
      </c>
      <c r="N1712" s="17">
        <f t="shared" si="503"/>
        <v>5195478</v>
      </c>
      <c r="O1712" s="17">
        <f t="shared" si="504"/>
        <v>1122.8925814506683</v>
      </c>
      <c r="P1712" s="17">
        <f t="shared" si="505"/>
        <v>9492.8966262739923</v>
      </c>
      <c r="Q1712" s="17">
        <f t="shared" si="506"/>
        <v>11227.858561751915</v>
      </c>
      <c r="R1712" s="17">
        <f t="shared" si="507"/>
        <v>22794921.497189425</v>
      </c>
      <c r="S1712" s="17">
        <f t="shared" si="508"/>
        <v>54314959.231521606</v>
      </c>
      <c r="T1712" s="17">
        <f t="shared" si="509"/>
        <v>80314025.662730724</v>
      </c>
      <c r="U1712" s="17">
        <f t="shared" si="510"/>
        <v>22798130.936747961</v>
      </c>
      <c r="V1712" s="17">
        <f t="shared" si="511"/>
        <v>54336222.141856313</v>
      </c>
      <c r="W1712" s="17">
        <f t="shared" si="512"/>
        <v>80339230.748191163</v>
      </c>
      <c r="X1712" s="17">
        <f t="shared" si="513"/>
        <v>-6.9026359988434399E-2</v>
      </c>
    </row>
    <row r="1713" spans="1:24" s="17" customFormat="1">
      <c r="A1713" s="17" t="s">
        <v>89</v>
      </c>
      <c r="B1713" s="17">
        <v>121</v>
      </c>
      <c r="C1713" s="17">
        <v>1098</v>
      </c>
      <c r="D1713" s="17">
        <f t="shared" si="495"/>
        <v>1219</v>
      </c>
      <c r="E1713" s="2">
        <f t="shared" si="496"/>
        <v>303.10000000000002</v>
      </c>
      <c r="F1713" s="17">
        <f t="shared" si="497"/>
        <v>121</v>
      </c>
      <c r="G1713" s="17">
        <f t="shared" si="498"/>
        <v>1098</v>
      </c>
      <c r="H1713" s="17">
        <f t="shared" si="499"/>
        <v>1219</v>
      </c>
      <c r="I1713" s="17">
        <f t="shared" si="500"/>
        <v>1596039</v>
      </c>
      <c r="J1713" s="17">
        <f t="shared" si="501"/>
        <v>3598220</v>
      </c>
      <c r="K1713" s="17">
        <f t="shared" si="502"/>
        <v>5194259</v>
      </c>
      <c r="L1713" s="17">
        <f>分割表!$B$5</f>
        <v>1596160</v>
      </c>
      <c r="M1713" s="17">
        <f>分割表!$C$5</f>
        <v>3599318</v>
      </c>
      <c r="N1713" s="17">
        <f t="shared" si="503"/>
        <v>5195478</v>
      </c>
      <c r="O1713" s="17">
        <f t="shared" si="504"/>
        <v>580.29065601720572</v>
      </c>
      <c r="P1713" s="17">
        <f t="shared" si="505"/>
        <v>7687.3676930322845</v>
      </c>
      <c r="Q1713" s="17">
        <f t="shared" si="506"/>
        <v>8661.9532918376699</v>
      </c>
      <c r="R1713" s="17">
        <f t="shared" si="507"/>
        <v>22796281.684866779</v>
      </c>
      <c r="S1713" s="17">
        <f t="shared" si="508"/>
        <v>54318548.621424824</v>
      </c>
      <c r="T1713" s="17">
        <f t="shared" si="509"/>
        <v>80319162.129495174</v>
      </c>
      <c r="U1713" s="17">
        <f t="shared" si="510"/>
        <v>22798130.936747961</v>
      </c>
      <c r="V1713" s="17">
        <f t="shared" si="511"/>
        <v>54336222.141856313</v>
      </c>
      <c r="W1713" s="17">
        <f t="shared" si="512"/>
        <v>80339230.748191163</v>
      </c>
      <c r="X1713" s="17">
        <f t="shared" si="513"/>
        <v>-7.0382618991762791E-2</v>
      </c>
    </row>
    <row r="1714" spans="1:24" s="17" customFormat="1">
      <c r="A1714" s="17" t="s">
        <v>1217</v>
      </c>
      <c r="B1714" s="17">
        <v>36</v>
      </c>
      <c r="C1714" s="17">
        <v>871</v>
      </c>
      <c r="D1714" s="17">
        <f t="shared" si="495"/>
        <v>907</v>
      </c>
      <c r="E1714" s="2">
        <f t="shared" si="496"/>
        <v>421.55</v>
      </c>
      <c r="F1714" s="17">
        <f t="shared" si="497"/>
        <v>36</v>
      </c>
      <c r="G1714" s="17">
        <f t="shared" si="498"/>
        <v>871</v>
      </c>
      <c r="H1714" s="17">
        <f t="shared" si="499"/>
        <v>907</v>
      </c>
      <c r="I1714" s="17">
        <f t="shared" si="500"/>
        <v>1596124</v>
      </c>
      <c r="J1714" s="17">
        <f t="shared" si="501"/>
        <v>3598447</v>
      </c>
      <c r="K1714" s="17">
        <f t="shared" si="502"/>
        <v>5194571</v>
      </c>
      <c r="L1714" s="17">
        <f>分割表!$B$5</f>
        <v>1596160</v>
      </c>
      <c r="M1714" s="17">
        <f>分割表!$C$5</f>
        <v>3599318</v>
      </c>
      <c r="N1714" s="17">
        <f t="shared" si="503"/>
        <v>5195478</v>
      </c>
      <c r="O1714" s="17">
        <f t="shared" si="504"/>
        <v>129.00668178441995</v>
      </c>
      <c r="P1714" s="17">
        <f t="shared" si="505"/>
        <v>5896.3581618385297</v>
      </c>
      <c r="Q1714" s="17">
        <f t="shared" si="506"/>
        <v>6176.7992022544286</v>
      </c>
      <c r="R1714" s="17">
        <f t="shared" si="507"/>
        <v>22797580.745147042</v>
      </c>
      <c r="S1714" s="17">
        <f t="shared" si="508"/>
        <v>54322202.409197949</v>
      </c>
      <c r="T1714" s="17">
        <f t="shared" si="509"/>
        <v>80324298.615000308</v>
      </c>
      <c r="U1714" s="17">
        <f t="shared" si="510"/>
        <v>22798130.936747961</v>
      </c>
      <c r="V1714" s="17">
        <f t="shared" si="511"/>
        <v>54336222.141856313</v>
      </c>
      <c r="W1714" s="17">
        <f t="shared" si="512"/>
        <v>80339230.748191163</v>
      </c>
      <c r="X1714" s="17">
        <f t="shared" si="513"/>
        <v>-7.0403679202318478E-2</v>
      </c>
    </row>
    <row r="1715" spans="1:24" s="17" customFormat="1">
      <c r="A1715" s="17" t="s">
        <v>2074</v>
      </c>
      <c r="B1715" s="17">
        <v>17</v>
      </c>
      <c r="C1715" s="17">
        <v>823</v>
      </c>
      <c r="D1715" s="17">
        <f t="shared" si="495"/>
        <v>840</v>
      </c>
      <c r="E1715" s="2">
        <f t="shared" si="496"/>
        <v>478.07</v>
      </c>
      <c r="F1715" s="17">
        <f t="shared" si="497"/>
        <v>17</v>
      </c>
      <c r="G1715" s="17">
        <f t="shared" si="498"/>
        <v>823</v>
      </c>
      <c r="H1715" s="17">
        <f t="shared" si="499"/>
        <v>840</v>
      </c>
      <c r="I1715" s="17">
        <f t="shared" si="500"/>
        <v>1596143</v>
      </c>
      <c r="J1715" s="17">
        <f t="shared" si="501"/>
        <v>3598495</v>
      </c>
      <c r="K1715" s="17">
        <f t="shared" si="502"/>
        <v>5194638</v>
      </c>
      <c r="L1715" s="17">
        <f>分割表!$B$5</f>
        <v>1596160</v>
      </c>
      <c r="M1715" s="17">
        <f>分割表!$C$5</f>
        <v>3599318</v>
      </c>
      <c r="N1715" s="17">
        <f t="shared" si="503"/>
        <v>5195478</v>
      </c>
      <c r="O1715" s="17">
        <f t="shared" si="504"/>
        <v>48.164626848955677</v>
      </c>
      <c r="P1715" s="17">
        <f t="shared" si="505"/>
        <v>5524.7629531572284</v>
      </c>
      <c r="Q1715" s="17">
        <f t="shared" si="506"/>
        <v>5656.0575891433818</v>
      </c>
      <c r="R1715" s="17">
        <f t="shared" si="507"/>
        <v>22797871.123946343</v>
      </c>
      <c r="S1715" s="17">
        <f t="shared" si="508"/>
        <v>54322975.018138319</v>
      </c>
      <c r="T1715" s="17">
        <f t="shared" si="509"/>
        <v>80325401.644780576</v>
      </c>
      <c r="U1715" s="17">
        <f t="shared" si="510"/>
        <v>22798130.936747961</v>
      </c>
      <c r="V1715" s="17">
        <f t="shared" si="511"/>
        <v>54336222.141856313</v>
      </c>
      <c r="W1715" s="17">
        <f t="shared" si="512"/>
        <v>80339230.748191163</v>
      </c>
      <c r="X1715" s="17">
        <f t="shared" si="513"/>
        <v>-7.0657481650351295E-2</v>
      </c>
    </row>
    <row r="1716" spans="1:24" s="17" customFormat="1">
      <c r="A1716" s="17" t="s">
        <v>1561</v>
      </c>
      <c r="B1716" s="17">
        <v>200</v>
      </c>
      <c r="C1716" s="17">
        <v>1314</v>
      </c>
      <c r="D1716" s="17">
        <f t="shared" si="495"/>
        <v>1514</v>
      </c>
      <c r="E1716" s="2">
        <f t="shared" si="496"/>
        <v>254.72</v>
      </c>
      <c r="F1716" s="17">
        <f t="shared" si="497"/>
        <v>200</v>
      </c>
      <c r="G1716" s="17">
        <f t="shared" si="498"/>
        <v>1314</v>
      </c>
      <c r="H1716" s="17">
        <f t="shared" si="499"/>
        <v>1514</v>
      </c>
      <c r="I1716" s="17">
        <f t="shared" si="500"/>
        <v>1595960</v>
      </c>
      <c r="J1716" s="17">
        <f t="shared" si="501"/>
        <v>3598004</v>
      </c>
      <c r="K1716" s="17">
        <f t="shared" si="502"/>
        <v>5193964</v>
      </c>
      <c r="L1716" s="17">
        <f>分割表!$B$5</f>
        <v>1596160</v>
      </c>
      <c r="M1716" s="17">
        <f>分割表!$C$5</f>
        <v>3599318</v>
      </c>
      <c r="N1716" s="17">
        <f t="shared" si="503"/>
        <v>5195478</v>
      </c>
      <c r="O1716" s="17">
        <f t="shared" si="504"/>
        <v>1059.6634733096073</v>
      </c>
      <c r="P1716" s="17">
        <f t="shared" si="505"/>
        <v>9435.6121955445451</v>
      </c>
      <c r="Q1716" s="17">
        <f t="shared" si="506"/>
        <v>11086.280797072055</v>
      </c>
      <c r="R1716" s="17">
        <f t="shared" si="507"/>
        <v>22795074.327018037</v>
      </c>
      <c r="S1716" s="17">
        <f t="shared" si="508"/>
        <v>54315071.902743429</v>
      </c>
      <c r="T1716" s="17">
        <f t="shared" si="509"/>
        <v>80314305.533834487</v>
      </c>
      <c r="U1716" s="17">
        <f t="shared" si="510"/>
        <v>22798130.936747961</v>
      </c>
      <c r="V1716" s="17">
        <f t="shared" si="511"/>
        <v>54336222.141856313</v>
      </c>
      <c r="W1716" s="17">
        <f t="shared" si="512"/>
        <v>80339230.748191163</v>
      </c>
      <c r="X1716" s="17">
        <f t="shared" si="513"/>
        <v>-7.081954113604022E-2</v>
      </c>
    </row>
    <row r="1717" spans="1:24" s="17" customFormat="1">
      <c r="A1717" s="17" t="s">
        <v>82</v>
      </c>
      <c r="B1717" s="17">
        <v>169</v>
      </c>
      <c r="C1717" s="17">
        <v>1238</v>
      </c>
      <c r="D1717" s="17">
        <f t="shared" si="495"/>
        <v>1407</v>
      </c>
      <c r="E1717" s="2">
        <f t="shared" si="496"/>
        <v>274.60000000000002</v>
      </c>
      <c r="F1717" s="17">
        <f t="shared" si="497"/>
        <v>169</v>
      </c>
      <c r="G1717" s="17">
        <f t="shared" si="498"/>
        <v>1238</v>
      </c>
      <c r="H1717" s="17">
        <f t="shared" si="499"/>
        <v>1407</v>
      </c>
      <c r="I1717" s="17">
        <f t="shared" si="500"/>
        <v>1595991</v>
      </c>
      <c r="J1717" s="17">
        <f t="shared" si="501"/>
        <v>3598080</v>
      </c>
      <c r="K1717" s="17">
        <f t="shared" si="502"/>
        <v>5194071</v>
      </c>
      <c r="L1717" s="17">
        <f>分割表!$B$5</f>
        <v>1596160</v>
      </c>
      <c r="M1717" s="17">
        <f>分割表!$C$5</f>
        <v>3599318</v>
      </c>
      <c r="N1717" s="17">
        <f t="shared" si="503"/>
        <v>5195478</v>
      </c>
      <c r="O1717" s="17">
        <f t="shared" si="504"/>
        <v>866.95288282199942</v>
      </c>
      <c r="P1717" s="17">
        <f t="shared" si="505"/>
        <v>8816.1105371167432</v>
      </c>
      <c r="Q1717" s="17">
        <f t="shared" si="506"/>
        <v>10199.645585359945</v>
      </c>
      <c r="R1717" s="17">
        <f t="shared" si="507"/>
        <v>22795548.09988492</v>
      </c>
      <c r="S1717" s="17">
        <f t="shared" si="508"/>
        <v>54316295.191171281</v>
      </c>
      <c r="T1717" s="17">
        <f t="shared" si="509"/>
        <v>80316067.076764822</v>
      </c>
      <c r="U1717" s="17">
        <f t="shared" si="510"/>
        <v>22798130.936747961</v>
      </c>
      <c r="V1717" s="17">
        <f t="shared" si="511"/>
        <v>54336222.141856313</v>
      </c>
      <c r="W1717" s="17">
        <f t="shared" si="512"/>
        <v>80339230.748191163</v>
      </c>
      <c r="X1717" s="17">
        <f t="shared" si="513"/>
        <v>-7.1444079175741901E-2</v>
      </c>
    </row>
    <row r="1718" spans="1:24" s="17" customFormat="1">
      <c r="A1718" s="17" t="s">
        <v>2612</v>
      </c>
      <c r="B1718" s="17">
        <v>245</v>
      </c>
      <c r="C1718" s="17">
        <v>1444</v>
      </c>
      <c r="D1718" s="17">
        <f t="shared" si="495"/>
        <v>1689</v>
      </c>
      <c r="E1718" s="2">
        <f t="shared" si="496"/>
        <v>239.77</v>
      </c>
      <c r="F1718" s="17">
        <f t="shared" si="497"/>
        <v>245</v>
      </c>
      <c r="G1718" s="17">
        <f t="shared" si="498"/>
        <v>1444</v>
      </c>
      <c r="H1718" s="17">
        <f t="shared" si="499"/>
        <v>1689</v>
      </c>
      <c r="I1718" s="17">
        <f t="shared" si="500"/>
        <v>1595915</v>
      </c>
      <c r="J1718" s="17">
        <f t="shared" si="501"/>
        <v>3597874</v>
      </c>
      <c r="K1718" s="17">
        <f t="shared" si="502"/>
        <v>5193789</v>
      </c>
      <c r="L1718" s="17">
        <f>分割表!$B$5</f>
        <v>1596160</v>
      </c>
      <c r="M1718" s="17">
        <f>分割表!$C$5</f>
        <v>3599318</v>
      </c>
      <c r="N1718" s="17">
        <f t="shared" si="503"/>
        <v>5195478</v>
      </c>
      <c r="O1718" s="17">
        <f t="shared" si="504"/>
        <v>1347.8082615834583</v>
      </c>
      <c r="P1718" s="17">
        <f t="shared" si="505"/>
        <v>10505.348829289802</v>
      </c>
      <c r="Q1718" s="17">
        <f t="shared" si="506"/>
        <v>12552.465447488374</v>
      </c>
      <c r="R1718" s="17">
        <f t="shared" si="507"/>
        <v>22794386.593282726</v>
      </c>
      <c r="S1718" s="17">
        <f t="shared" si="508"/>
        <v>54312979.439417303</v>
      </c>
      <c r="T1718" s="17">
        <f t="shared" si="509"/>
        <v>80311424.510428131</v>
      </c>
      <c r="U1718" s="17">
        <f t="shared" si="510"/>
        <v>22798130.936747961</v>
      </c>
      <c r="V1718" s="17">
        <f t="shared" si="511"/>
        <v>54336222.141856313</v>
      </c>
      <c r="W1718" s="17">
        <f t="shared" si="512"/>
        <v>80339230.748191163</v>
      </c>
      <c r="X1718" s="17">
        <f t="shared" si="513"/>
        <v>-7.1701070658937854E-2</v>
      </c>
    </row>
    <row r="1719" spans="1:24" s="17" customFormat="1">
      <c r="A1719" s="17" t="s">
        <v>1076</v>
      </c>
      <c r="B1719" s="17">
        <v>63</v>
      </c>
      <c r="C1719" s="17">
        <v>961</v>
      </c>
      <c r="D1719" s="17">
        <f t="shared" si="495"/>
        <v>1024</v>
      </c>
      <c r="E1719" s="2">
        <f t="shared" si="496"/>
        <v>380.85</v>
      </c>
      <c r="F1719" s="17">
        <f t="shared" si="497"/>
        <v>63</v>
      </c>
      <c r="G1719" s="17">
        <f t="shared" si="498"/>
        <v>961</v>
      </c>
      <c r="H1719" s="17">
        <f t="shared" si="499"/>
        <v>1024</v>
      </c>
      <c r="I1719" s="17">
        <f t="shared" si="500"/>
        <v>1596097</v>
      </c>
      <c r="J1719" s="17">
        <f t="shared" si="501"/>
        <v>3598357</v>
      </c>
      <c r="K1719" s="17">
        <f t="shared" si="502"/>
        <v>5194454</v>
      </c>
      <c r="L1719" s="17">
        <f>分割表!$B$5</f>
        <v>1596160</v>
      </c>
      <c r="M1719" s="17">
        <f>分割表!$C$5</f>
        <v>3599318</v>
      </c>
      <c r="N1719" s="17">
        <f t="shared" si="503"/>
        <v>5195478</v>
      </c>
      <c r="O1719" s="17">
        <f t="shared" si="504"/>
        <v>261.01748776266658</v>
      </c>
      <c r="P1719" s="17">
        <f t="shared" si="505"/>
        <v>6600.1234070204509</v>
      </c>
      <c r="Q1719" s="17">
        <f t="shared" si="506"/>
        <v>7097.82712893384</v>
      </c>
      <c r="R1719" s="17">
        <f t="shared" si="507"/>
        <v>22797168.101979207</v>
      </c>
      <c r="S1719" s="17">
        <f t="shared" si="508"/>
        <v>54320753.769160509</v>
      </c>
      <c r="T1719" s="17">
        <f t="shared" si="509"/>
        <v>80322372.43073979</v>
      </c>
      <c r="U1719" s="17">
        <f t="shared" si="510"/>
        <v>22798130.936747961</v>
      </c>
      <c r="V1719" s="17">
        <f t="shared" si="511"/>
        <v>54336222.141856313</v>
      </c>
      <c r="W1719" s="17">
        <f t="shared" si="512"/>
        <v>80339230.748191163</v>
      </c>
      <c r="X1719" s="17">
        <f t="shared" si="513"/>
        <v>-7.2023055152051846E-2</v>
      </c>
    </row>
    <row r="1720" spans="1:24" s="17" customFormat="1">
      <c r="A1720" s="17" t="s">
        <v>2507</v>
      </c>
      <c r="B1720" s="17">
        <v>10</v>
      </c>
      <c r="C1720" s="17">
        <v>820</v>
      </c>
      <c r="D1720" s="17">
        <f t="shared" si="495"/>
        <v>830</v>
      </c>
      <c r="E1720" s="2">
        <f t="shared" si="496"/>
        <v>517.35</v>
      </c>
      <c r="F1720" s="17">
        <f t="shared" si="497"/>
        <v>10</v>
      </c>
      <c r="G1720" s="17">
        <f t="shared" si="498"/>
        <v>820</v>
      </c>
      <c r="H1720" s="17">
        <f t="shared" si="499"/>
        <v>830</v>
      </c>
      <c r="I1720" s="17">
        <f t="shared" si="500"/>
        <v>1596150</v>
      </c>
      <c r="J1720" s="17">
        <f t="shared" si="501"/>
        <v>3598498</v>
      </c>
      <c r="K1720" s="17">
        <f t="shared" si="502"/>
        <v>5194648</v>
      </c>
      <c r="L1720" s="17">
        <f>分割表!$B$5</f>
        <v>1596160</v>
      </c>
      <c r="M1720" s="17">
        <f>分割表!$C$5</f>
        <v>3599318</v>
      </c>
      <c r="N1720" s="17">
        <f t="shared" si="503"/>
        <v>5195478</v>
      </c>
      <c r="O1720" s="17">
        <f t="shared" si="504"/>
        <v>23.025850929940461</v>
      </c>
      <c r="P1720" s="17">
        <f t="shared" si="505"/>
        <v>5501.6295590118043</v>
      </c>
      <c r="Q1720" s="17">
        <f t="shared" si="506"/>
        <v>5578.7833316562337</v>
      </c>
      <c r="R1720" s="17">
        <f t="shared" si="507"/>
        <v>22797978.105666257</v>
      </c>
      <c r="S1720" s="17">
        <f t="shared" si="508"/>
        <v>54323023.306218341</v>
      </c>
      <c r="T1720" s="17">
        <f t="shared" si="509"/>
        <v>80325566.276165172</v>
      </c>
      <c r="U1720" s="17">
        <f t="shared" si="510"/>
        <v>22798130.936747961</v>
      </c>
      <c r="V1720" s="17">
        <f t="shared" si="511"/>
        <v>54336222.141856313</v>
      </c>
      <c r="W1720" s="17">
        <f t="shared" si="512"/>
        <v>80339230.748191163</v>
      </c>
      <c r="X1720" s="17">
        <f t="shared" si="513"/>
        <v>-7.2085364341041222E-2</v>
      </c>
    </row>
    <row r="1721" spans="1:24" s="17" customFormat="1">
      <c r="A1721" s="17" t="s">
        <v>837</v>
      </c>
      <c r="B1721" s="17">
        <v>145</v>
      </c>
      <c r="C1721" s="17">
        <v>1185</v>
      </c>
      <c r="D1721" s="17">
        <f t="shared" si="495"/>
        <v>1330</v>
      </c>
      <c r="E1721" s="2">
        <f t="shared" si="496"/>
        <v>295.93</v>
      </c>
      <c r="F1721" s="17">
        <f t="shared" si="497"/>
        <v>145</v>
      </c>
      <c r="G1721" s="17">
        <f t="shared" si="498"/>
        <v>1185</v>
      </c>
      <c r="H1721" s="17">
        <f t="shared" si="499"/>
        <v>1330</v>
      </c>
      <c r="I1721" s="17">
        <f t="shared" si="500"/>
        <v>1596015</v>
      </c>
      <c r="J1721" s="17">
        <f t="shared" si="501"/>
        <v>3598133</v>
      </c>
      <c r="K1721" s="17">
        <f t="shared" si="502"/>
        <v>5194148</v>
      </c>
      <c r="L1721" s="17">
        <f>分割表!$B$5</f>
        <v>1596160</v>
      </c>
      <c r="M1721" s="17">
        <f>分割表!$C$5</f>
        <v>3599318</v>
      </c>
      <c r="N1721" s="17">
        <f t="shared" si="503"/>
        <v>5195478</v>
      </c>
      <c r="O1721" s="17">
        <f t="shared" si="504"/>
        <v>721.62639265098323</v>
      </c>
      <c r="P1721" s="17">
        <f t="shared" si="505"/>
        <v>8386.8351934795392</v>
      </c>
      <c r="Q1721" s="17">
        <f t="shared" si="506"/>
        <v>9566.6025142170129</v>
      </c>
      <c r="R1721" s="17">
        <f t="shared" si="507"/>
        <v>22795914.8921954</v>
      </c>
      <c r="S1721" s="17">
        <f t="shared" si="508"/>
        <v>54317148.274840809</v>
      </c>
      <c r="T1721" s="17">
        <f t="shared" si="509"/>
        <v>80317334.730517805</v>
      </c>
      <c r="U1721" s="17">
        <f t="shared" si="510"/>
        <v>22798130.936747961</v>
      </c>
      <c r="V1721" s="17">
        <f t="shared" si="511"/>
        <v>54336222.141856313</v>
      </c>
      <c r="W1721" s="17">
        <f t="shared" si="512"/>
        <v>80339230.748191163</v>
      </c>
      <c r="X1721" s="17">
        <f t="shared" si="513"/>
        <v>-7.2458164918078299E-2</v>
      </c>
    </row>
    <row r="1722" spans="1:24" s="17" customFormat="1">
      <c r="A1722" s="17" t="s">
        <v>1073</v>
      </c>
      <c r="B1722" s="17">
        <v>61</v>
      </c>
      <c r="C1722" s="17">
        <v>961</v>
      </c>
      <c r="D1722" s="17">
        <f t="shared" si="495"/>
        <v>1022</v>
      </c>
      <c r="E1722" s="2">
        <f t="shared" si="496"/>
        <v>387.34</v>
      </c>
      <c r="F1722" s="17">
        <f t="shared" si="497"/>
        <v>61</v>
      </c>
      <c r="G1722" s="17">
        <f t="shared" si="498"/>
        <v>961</v>
      </c>
      <c r="H1722" s="17">
        <f t="shared" si="499"/>
        <v>1022</v>
      </c>
      <c r="I1722" s="17">
        <f t="shared" si="500"/>
        <v>1596099</v>
      </c>
      <c r="J1722" s="17">
        <f t="shared" si="501"/>
        <v>3598357</v>
      </c>
      <c r="K1722" s="17">
        <f t="shared" si="502"/>
        <v>5194456</v>
      </c>
      <c r="L1722" s="17">
        <f>分割表!$B$5</f>
        <v>1596160</v>
      </c>
      <c r="M1722" s="17">
        <f>分割表!$C$5</f>
        <v>3599318</v>
      </c>
      <c r="N1722" s="17">
        <f t="shared" si="503"/>
        <v>5195478</v>
      </c>
      <c r="O1722" s="17">
        <f t="shared" si="504"/>
        <v>250.763305714572</v>
      </c>
      <c r="P1722" s="17">
        <f t="shared" si="505"/>
        <v>6600.1234070204509</v>
      </c>
      <c r="Q1722" s="17">
        <f t="shared" si="506"/>
        <v>7081.96613972045</v>
      </c>
      <c r="R1722" s="17">
        <f t="shared" si="507"/>
        <v>22797198.668124124</v>
      </c>
      <c r="S1722" s="17">
        <f t="shared" si="508"/>
        <v>54320753.769160509</v>
      </c>
      <c r="T1722" s="17">
        <f t="shared" si="509"/>
        <v>80322405.356944308</v>
      </c>
      <c r="U1722" s="17">
        <f t="shared" si="510"/>
        <v>22798130.936747961</v>
      </c>
      <c r="V1722" s="17">
        <f t="shared" si="511"/>
        <v>54336222.141856313</v>
      </c>
      <c r="W1722" s="17">
        <f t="shared" si="512"/>
        <v>80339230.748191163</v>
      </c>
      <c r="X1722" s="17">
        <f t="shared" si="513"/>
        <v>-7.2508911509105739E-2</v>
      </c>
    </row>
    <row r="1723" spans="1:24" s="17" customFormat="1">
      <c r="A1723" s="17" t="s">
        <v>320</v>
      </c>
      <c r="B1723" s="17">
        <v>1246</v>
      </c>
      <c r="C1723" s="17">
        <v>4131</v>
      </c>
      <c r="D1723" s="17">
        <f t="shared" si="495"/>
        <v>5377</v>
      </c>
      <c r="E1723" s="2">
        <f t="shared" si="496"/>
        <v>151.96</v>
      </c>
      <c r="F1723" s="17">
        <f t="shared" si="497"/>
        <v>1246</v>
      </c>
      <c r="G1723" s="17">
        <f t="shared" si="498"/>
        <v>4131</v>
      </c>
      <c r="H1723" s="17">
        <f t="shared" si="499"/>
        <v>5377</v>
      </c>
      <c r="I1723" s="17">
        <f t="shared" si="500"/>
        <v>1594914</v>
      </c>
      <c r="J1723" s="17">
        <f t="shared" si="501"/>
        <v>3595187</v>
      </c>
      <c r="K1723" s="17">
        <f t="shared" si="502"/>
        <v>5190101</v>
      </c>
      <c r="L1723" s="17">
        <f>分割表!$B$5</f>
        <v>1596160</v>
      </c>
      <c r="M1723" s="17">
        <f>分割表!$C$5</f>
        <v>3599318</v>
      </c>
      <c r="N1723" s="17">
        <f t="shared" si="503"/>
        <v>5195478</v>
      </c>
      <c r="O1723" s="17">
        <f t="shared" si="504"/>
        <v>8881.1063493868587</v>
      </c>
      <c r="P1723" s="17">
        <f t="shared" si="505"/>
        <v>34395.841146736035</v>
      </c>
      <c r="Q1723" s="17">
        <f t="shared" si="506"/>
        <v>46187.81635960564</v>
      </c>
      <c r="R1723" s="17">
        <f t="shared" si="507"/>
        <v>22779088.666519962</v>
      </c>
      <c r="S1723" s="17">
        <f t="shared" si="508"/>
        <v>54269730.884212703</v>
      </c>
      <c r="T1723" s="17">
        <f t="shared" si="509"/>
        <v>80250710.371839866</v>
      </c>
      <c r="U1723" s="17">
        <f t="shared" si="510"/>
        <v>22798130.936747961</v>
      </c>
      <c r="V1723" s="17">
        <f t="shared" si="511"/>
        <v>54336222.141856313</v>
      </c>
      <c r="W1723" s="17">
        <f t="shared" si="512"/>
        <v>80339230.748191163</v>
      </c>
      <c r="X1723" s="17">
        <f t="shared" si="513"/>
        <v>-7.2701737296631097E-2</v>
      </c>
    </row>
    <row r="1724" spans="1:24" s="17" customFormat="1">
      <c r="A1724" s="17" t="s">
        <v>645</v>
      </c>
      <c r="B1724" s="17">
        <v>100</v>
      </c>
      <c r="C1724" s="17">
        <v>1068</v>
      </c>
      <c r="D1724" s="17">
        <f t="shared" si="495"/>
        <v>1168</v>
      </c>
      <c r="E1724" s="2">
        <f t="shared" si="496"/>
        <v>337.35</v>
      </c>
      <c r="F1724" s="17">
        <f t="shared" si="497"/>
        <v>100</v>
      </c>
      <c r="G1724" s="17">
        <f t="shared" si="498"/>
        <v>1068</v>
      </c>
      <c r="H1724" s="17">
        <f t="shared" si="499"/>
        <v>1168</v>
      </c>
      <c r="I1724" s="17">
        <f t="shared" si="500"/>
        <v>1596060</v>
      </c>
      <c r="J1724" s="17">
        <f t="shared" si="501"/>
        <v>3598250</v>
      </c>
      <c r="K1724" s="17">
        <f t="shared" si="502"/>
        <v>5194310</v>
      </c>
      <c r="L1724" s="17">
        <f>分割表!$B$5</f>
        <v>1596160</v>
      </c>
      <c r="M1724" s="17">
        <f>分割表!$C$5</f>
        <v>3599318</v>
      </c>
      <c r="N1724" s="17">
        <f t="shared" si="503"/>
        <v>5195478</v>
      </c>
      <c r="O1724" s="17">
        <f t="shared" si="504"/>
        <v>460.51701859880916</v>
      </c>
      <c r="P1724" s="17">
        <f t="shared" si="505"/>
        <v>7447.7439448475097</v>
      </c>
      <c r="Q1724" s="17">
        <f t="shared" si="506"/>
        <v>8249.6402548373862</v>
      </c>
      <c r="R1724" s="17">
        <f t="shared" si="507"/>
        <v>22796602.628750283</v>
      </c>
      <c r="S1724" s="17">
        <f t="shared" si="508"/>
        <v>54319031.500044979</v>
      </c>
      <c r="T1724" s="17">
        <f t="shared" si="509"/>
        <v>80320001.746036842</v>
      </c>
      <c r="U1724" s="17">
        <f t="shared" si="510"/>
        <v>22798130.936747961</v>
      </c>
      <c r="V1724" s="17">
        <f t="shared" si="511"/>
        <v>54336222.141856313</v>
      </c>
      <c r="W1724" s="17">
        <f t="shared" si="512"/>
        <v>80339230.748191163</v>
      </c>
      <c r="X1724" s="17">
        <f t="shared" si="513"/>
        <v>-7.275796515084168E-2</v>
      </c>
    </row>
    <row r="1725" spans="1:24" s="17" customFormat="1">
      <c r="A1725" s="17" t="s">
        <v>2651</v>
      </c>
      <c r="B1725" s="17">
        <v>28</v>
      </c>
      <c r="C1725" s="17">
        <v>878</v>
      </c>
      <c r="D1725" s="17">
        <f t="shared" si="495"/>
        <v>906</v>
      </c>
      <c r="E1725" s="2">
        <f t="shared" si="496"/>
        <v>460.85</v>
      </c>
      <c r="F1725" s="17">
        <f t="shared" si="497"/>
        <v>28</v>
      </c>
      <c r="G1725" s="17">
        <f t="shared" si="498"/>
        <v>878</v>
      </c>
      <c r="H1725" s="17">
        <f t="shared" si="499"/>
        <v>906</v>
      </c>
      <c r="I1725" s="17">
        <f t="shared" si="500"/>
        <v>1596132</v>
      </c>
      <c r="J1725" s="17">
        <f t="shared" si="501"/>
        <v>3598440</v>
      </c>
      <c r="K1725" s="17">
        <f t="shared" si="502"/>
        <v>5194572</v>
      </c>
      <c r="L1725" s="17">
        <f>分割表!$B$5</f>
        <v>1596160</v>
      </c>
      <c r="M1725" s="17">
        <f>分割表!$C$5</f>
        <v>3599318</v>
      </c>
      <c r="N1725" s="17">
        <f t="shared" si="503"/>
        <v>5195478</v>
      </c>
      <c r="O1725" s="17">
        <f t="shared" si="504"/>
        <v>93.301726284905712</v>
      </c>
      <c r="P1725" s="17">
        <f t="shared" si="505"/>
        <v>5950.7737092116322</v>
      </c>
      <c r="Q1725" s="17">
        <f t="shared" si="506"/>
        <v>6168.9896112749393</v>
      </c>
      <c r="R1725" s="17">
        <f t="shared" si="507"/>
        <v>22797703.009877078</v>
      </c>
      <c r="S1725" s="17">
        <f t="shared" si="508"/>
        <v>54322089.73711431</v>
      </c>
      <c r="T1725" s="17">
        <f t="shared" si="509"/>
        <v>80324315.078125</v>
      </c>
      <c r="U1725" s="17">
        <f t="shared" si="510"/>
        <v>22798130.936747961</v>
      </c>
      <c r="V1725" s="17">
        <f t="shared" si="511"/>
        <v>54336222.141856313</v>
      </c>
      <c r="W1725" s="17">
        <f t="shared" si="512"/>
        <v>80339230.748191163</v>
      </c>
      <c r="X1725" s="17">
        <f t="shared" si="513"/>
        <v>-7.2983205268197668E-2</v>
      </c>
    </row>
    <row r="1726" spans="1:24" s="17" customFormat="1">
      <c r="A1726" s="17" t="s">
        <v>480</v>
      </c>
      <c r="B1726" s="17">
        <v>381</v>
      </c>
      <c r="C1726" s="17">
        <v>1823</v>
      </c>
      <c r="D1726" s="17">
        <f t="shared" si="495"/>
        <v>2204</v>
      </c>
      <c r="E1726" s="2">
        <f t="shared" si="496"/>
        <v>208.16</v>
      </c>
      <c r="F1726" s="17">
        <f t="shared" si="497"/>
        <v>381</v>
      </c>
      <c r="G1726" s="17">
        <f t="shared" si="498"/>
        <v>1823</v>
      </c>
      <c r="H1726" s="17">
        <f t="shared" si="499"/>
        <v>2204</v>
      </c>
      <c r="I1726" s="17">
        <f t="shared" si="500"/>
        <v>1595779</v>
      </c>
      <c r="J1726" s="17">
        <f t="shared" si="501"/>
        <v>3597495</v>
      </c>
      <c r="K1726" s="17">
        <f t="shared" si="502"/>
        <v>5193274</v>
      </c>
      <c r="L1726" s="17">
        <f>分割表!$B$5</f>
        <v>1596160</v>
      </c>
      <c r="M1726" s="17">
        <f>分割表!$C$5</f>
        <v>3599318</v>
      </c>
      <c r="N1726" s="17">
        <f t="shared" si="503"/>
        <v>5195478</v>
      </c>
      <c r="O1726" s="17">
        <f t="shared" si="504"/>
        <v>2264.2065619232731</v>
      </c>
      <c r="P1726" s="17">
        <f t="shared" si="505"/>
        <v>13687.519286239203</v>
      </c>
      <c r="Q1726" s="17">
        <f t="shared" si="506"/>
        <v>16966.456291281262</v>
      </c>
      <c r="R1726" s="17">
        <f t="shared" si="507"/>
        <v>22792308.116817232</v>
      </c>
      <c r="S1726" s="17">
        <f t="shared" si="508"/>
        <v>54306879.130837701</v>
      </c>
      <c r="T1726" s="17">
        <f t="shared" si="509"/>
        <v>80302946.104327887</v>
      </c>
      <c r="U1726" s="17">
        <f t="shared" si="510"/>
        <v>22798130.936747961</v>
      </c>
      <c r="V1726" s="17">
        <f t="shared" si="511"/>
        <v>54336222.141856313</v>
      </c>
      <c r="W1726" s="17">
        <f t="shared" si="512"/>
        <v>80339230.748191163</v>
      </c>
      <c r="X1726" s="17">
        <f t="shared" si="513"/>
        <v>-7.3103144332775247E-2</v>
      </c>
    </row>
    <row r="1727" spans="1:24" s="17" customFormat="1">
      <c r="A1727" s="17" t="s">
        <v>93</v>
      </c>
      <c r="B1727" s="17">
        <v>2642</v>
      </c>
      <c r="C1727" s="17">
        <v>7868</v>
      </c>
      <c r="D1727" s="17">
        <f t="shared" si="495"/>
        <v>10510</v>
      </c>
      <c r="E1727" s="2">
        <f t="shared" si="496"/>
        <v>160.19999999999999</v>
      </c>
      <c r="F1727" s="17">
        <f t="shared" si="497"/>
        <v>2642</v>
      </c>
      <c r="G1727" s="17">
        <f t="shared" si="498"/>
        <v>7868</v>
      </c>
      <c r="H1727" s="17">
        <f t="shared" si="499"/>
        <v>10510</v>
      </c>
      <c r="I1727" s="17">
        <f t="shared" si="500"/>
        <v>1593518</v>
      </c>
      <c r="J1727" s="17">
        <f t="shared" si="501"/>
        <v>3591450</v>
      </c>
      <c r="K1727" s="17">
        <f t="shared" si="502"/>
        <v>5184968</v>
      </c>
      <c r="L1727" s="17">
        <f>分割表!$B$5</f>
        <v>1596160</v>
      </c>
      <c r="M1727" s="17">
        <f>分割表!$C$5</f>
        <v>3599318</v>
      </c>
      <c r="N1727" s="17">
        <f t="shared" si="503"/>
        <v>5195478</v>
      </c>
      <c r="O1727" s="17">
        <f t="shared" si="504"/>
        <v>20817.088103587357</v>
      </c>
      <c r="P1727" s="17">
        <f t="shared" si="505"/>
        <v>70580.359624376419</v>
      </c>
      <c r="Q1727" s="17">
        <f t="shared" si="506"/>
        <v>97323.46669528418</v>
      </c>
      <c r="R1727" s="17">
        <f t="shared" si="507"/>
        <v>22757755.144442882</v>
      </c>
      <c r="S1727" s="17">
        <f t="shared" si="508"/>
        <v>54209585.413857974</v>
      </c>
      <c r="T1727" s="17">
        <f t="shared" si="509"/>
        <v>80166212.111289248</v>
      </c>
      <c r="U1727" s="17">
        <f t="shared" si="510"/>
        <v>22798130.936747961</v>
      </c>
      <c r="V1727" s="17">
        <f t="shared" si="511"/>
        <v>54336222.141856313</v>
      </c>
      <c r="W1727" s="17">
        <f t="shared" si="512"/>
        <v>80339230.748191163</v>
      </c>
      <c r="X1727" s="17">
        <f t="shared" si="513"/>
        <v>-7.3160869065724499E-2</v>
      </c>
    </row>
    <row r="1728" spans="1:24" s="17" customFormat="1">
      <c r="A1728" s="17" t="s">
        <v>1574</v>
      </c>
      <c r="B1728" s="17">
        <v>36</v>
      </c>
      <c r="C1728" s="17">
        <v>902</v>
      </c>
      <c r="D1728" s="17">
        <f t="shared" si="495"/>
        <v>938</v>
      </c>
      <c r="E1728" s="2">
        <f t="shared" si="496"/>
        <v>441.84</v>
      </c>
      <c r="F1728" s="17">
        <f t="shared" si="497"/>
        <v>36</v>
      </c>
      <c r="G1728" s="17">
        <f t="shared" si="498"/>
        <v>902</v>
      </c>
      <c r="H1728" s="17">
        <f t="shared" si="499"/>
        <v>938</v>
      </c>
      <c r="I1728" s="17">
        <f t="shared" si="500"/>
        <v>1596124</v>
      </c>
      <c r="J1728" s="17">
        <f t="shared" si="501"/>
        <v>3598416</v>
      </c>
      <c r="K1728" s="17">
        <f t="shared" si="502"/>
        <v>5194540</v>
      </c>
      <c r="L1728" s="17">
        <f>分割表!$B$5</f>
        <v>1596160</v>
      </c>
      <c r="M1728" s="17">
        <f>分割表!$C$5</f>
        <v>3599318</v>
      </c>
      <c r="N1728" s="17">
        <f t="shared" si="503"/>
        <v>5195478</v>
      </c>
      <c r="O1728" s="17">
        <f t="shared" si="504"/>
        <v>129.00668178441995</v>
      </c>
      <c r="P1728" s="17">
        <f t="shared" si="505"/>
        <v>6137.7622970964867</v>
      </c>
      <c r="Q1728" s="17">
        <f t="shared" si="506"/>
        <v>6419.4374521678383</v>
      </c>
      <c r="R1728" s="17">
        <f t="shared" si="507"/>
        <v>22797580.745147042</v>
      </c>
      <c r="S1728" s="17">
        <f t="shared" si="508"/>
        <v>54321703.432930917</v>
      </c>
      <c r="T1728" s="17">
        <f t="shared" si="509"/>
        <v>80323788.258230224</v>
      </c>
      <c r="U1728" s="17">
        <f t="shared" si="510"/>
        <v>22798130.936747961</v>
      </c>
      <c r="V1728" s="17">
        <f t="shared" si="511"/>
        <v>54336222.141856313</v>
      </c>
      <c r="W1728" s="17">
        <f t="shared" si="512"/>
        <v>80339230.748191163</v>
      </c>
      <c r="X1728" s="17">
        <f t="shared" si="513"/>
        <v>-7.3220696311971686E-2</v>
      </c>
    </row>
    <row r="1729" spans="1:24" s="17" customFormat="1">
      <c r="A1729" s="17" t="s">
        <v>1664</v>
      </c>
      <c r="B1729" s="17">
        <v>4</v>
      </c>
      <c r="C1729" s="17">
        <v>817</v>
      </c>
      <c r="D1729" s="17">
        <f t="shared" si="495"/>
        <v>821</v>
      </c>
      <c r="E1729" s="2">
        <f t="shared" si="496"/>
        <v>558.66999999999996</v>
      </c>
      <c r="F1729" s="17">
        <f t="shared" si="497"/>
        <v>4</v>
      </c>
      <c r="G1729" s="17">
        <f t="shared" si="498"/>
        <v>817</v>
      </c>
      <c r="H1729" s="17">
        <f t="shared" si="499"/>
        <v>821</v>
      </c>
      <c r="I1729" s="17">
        <f t="shared" si="500"/>
        <v>1596156</v>
      </c>
      <c r="J1729" s="17">
        <f t="shared" si="501"/>
        <v>3598501</v>
      </c>
      <c r="K1729" s="17">
        <f t="shared" si="502"/>
        <v>5194657</v>
      </c>
      <c r="L1729" s="17">
        <f>分割表!$B$5</f>
        <v>1596160</v>
      </c>
      <c r="M1729" s="17">
        <f>分割表!$C$5</f>
        <v>3599318</v>
      </c>
      <c r="N1729" s="17">
        <f t="shared" si="503"/>
        <v>5195478</v>
      </c>
      <c r="O1729" s="17">
        <f t="shared" si="504"/>
        <v>5.5451774444795623</v>
      </c>
      <c r="P1729" s="17">
        <f t="shared" si="505"/>
        <v>5478.5071405006229</v>
      </c>
      <c r="Q1729" s="17">
        <f t="shared" si="506"/>
        <v>5509.3394728604435</v>
      </c>
      <c r="R1729" s="17">
        <f t="shared" si="507"/>
        <v>22798069.804307759</v>
      </c>
      <c r="S1729" s="17">
        <f t="shared" si="508"/>
        <v>54323071.594300881</v>
      </c>
      <c r="T1729" s="17">
        <f t="shared" si="509"/>
        <v>80325714.444427773</v>
      </c>
      <c r="U1729" s="17">
        <f t="shared" si="510"/>
        <v>22798130.936747961</v>
      </c>
      <c r="V1729" s="17">
        <f t="shared" si="511"/>
        <v>54336222.141856313</v>
      </c>
      <c r="W1729" s="17">
        <f t="shared" si="512"/>
        <v>80339230.748191163</v>
      </c>
      <c r="X1729" s="17">
        <f t="shared" si="513"/>
        <v>-7.3270318853204189E-2</v>
      </c>
    </row>
    <row r="1730" spans="1:24" s="17" customFormat="1">
      <c r="A1730" s="17" t="s">
        <v>1826</v>
      </c>
      <c r="B1730" s="17">
        <v>10</v>
      </c>
      <c r="C1730" s="17">
        <v>834</v>
      </c>
      <c r="D1730" s="17">
        <f t="shared" ref="D1730:D1793" si="514">B1730+C1730</f>
        <v>844</v>
      </c>
      <c r="E1730" s="2">
        <f t="shared" ref="E1730:E1793" si="515">ROUND(2*(O1730+P1730+R1730+S1730+W1730-Q1730-T1730-U1730-V1730),2)</f>
        <v>527.29999999999995</v>
      </c>
      <c r="F1730" s="17">
        <f t="shared" ref="F1730:F1793" si="516">B1730</f>
        <v>10</v>
      </c>
      <c r="G1730" s="17">
        <f t="shared" ref="G1730:G1793" si="517">C1730</f>
        <v>834</v>
      </c>
      <c r="H1730" s="17">
        <f t="shared" ref="H1730:H1793" si="518">D1730</f>
        <v>844</v>
      </c>
      <c r="I1730" s="17">
        <f t="shared" ref="I1730:I1793" si="519">L1730-F1730</f>
        <v>1596150</v>
      </c>
      <c r="J1730" s="17">
        <f t="shared" ref="J1730:J1793" si="520">M1730-G1730</f>
        <v>3598484</v>
      </c>
      <c r="K1730" s="17">
        <f t="shared" ref="K1730:K1793" si="521">I1730+J1730</f>
        <v>5194634</v>
      </c>
      <c r="L1730" s="17">
        <f>分割表!$B$5</f>
        <v>1596160</v>
      </c>
      <c r="M1730" s="17">
        <f>分割表!$C$5</f>
        <v>3599318</v>
      </c>
      <c r="N1730" s="17">
        <f t="shared" ref="N1730:N1793" si="522">$L$3+$M$3</f>
        <v>5195478</v>
      </c>
      <c r="O1730" s="17">
        <f t="shared" ref="O1730:O1793" si="523">LN(F1730)*F1730</f>
        <v>23.025850929940461</v>
      </c>
      <c r="P1730" s="17">
        <f t="shared" ref="P1730:P1793" si="524">LN(G1730)*G1730</f>
        <v>5609.6786575671949</v>
      </c>
      <c r="Q1730" s="17">
        <f t="shared" ref="Q1730:Q1793" si="525">LN(H1730)*H1730</f>
        <v>5687.000705438988</v>
      </c>
      <c r="R1730" s="17">
        <f t="shared" ref="R1730:R1793" si="526">LN(I1730)*I1730</f>
        <v>22797978.105666257</v>
      </c>
      <c r="S1730" s="17">
        <f t="shared" ref="S1730:S1793" si="527">LN(J1730)*J1730</f>
        <v>54322797.96186626</v>
      </c>
      <c r="T1730" s="17">
        <f t="shared" ref="T1730:T1793" si="528">LN(K1730)*K1730</f>
        <v>80325335.792232126</v>
      </c>
      <c r="U1730" s="17">
        <f t="shared" ref="U1730:U1793" si="529">LN(L1730)*L1730</f>
        <v>22798130.936747961</v>
      </c>
      <c r="V1730" s="17">
        <f t="shared" ref="V1730:V1793" si="530">LN(M1730)*M1730</f>
        <v>54336222.141856313</v>
      </c>
      <c r="W1730" s="17">
        <f t="shared" ref="W1730:W1793" si="531">LN(N1730)*N1730</f>
        <v>80339230.748191163</v>
      </c>
      <c r="X1730" s="17">
        <f t="shared" si="513"/>
        <v>-7.335756561636847E-2</v>
      </c>
    </row>
    <row r="1731" spans="1:24" s="17" customFormat="1">
      <c r="A1731" s="17" t="s">
        <v>2640</v>
      </c>
      <c r="B1731" s="17">
        <v>61</v>
      </c>
      <c r="C1731" s="17">
        <v>973</v>
      </c>
      <c r="D1731" s="17">
        <f t="shared" si="514"/>
        <v>1034</v>
      </c>
      <c r="E1731" s="2">
        <f t="shared" si="515"/>
        <v>394.68</v>
      </c>
      <c r="F1731" s="17">
        <f t="shared" si="516"/>
        <v>61</v>
      </c>
      <c r="G1731" s="17">
        <f t="shared" si="517"/>
        <v>973</v>
      </c>
      <c r="H1731" s="17">
        <f t="shared" si="518"/>
        <v>1034</v>
      </c>
      <c r="I1731" s="17">
        <f t="shared" si="519"/>
        <v>1596099</v>
      </c>
      <c r="J1731" s="17">
        <f t="shared" si="520"/>
        <v>3598345</v>
      </c>
      <c r="K1731" s="17">
        <f t="shared" si="521"/>
        <v>5194444</v>
      </c>
      <c r="L1731" s="17">
        <f>分割表!$B$5</f>
        <v>1596160</v>
      </c>
      <c r="M1731" s="17">
        <f>分割表!$C$5</f>
        <v>3599318</v>
      </c>
      <c r="N1731" s="17">
        <f t="shared" si="522"/>
        <v>5195478</v>
      </c>
      <c r="O1731" s="17">
        <f t="shared" si="523"/>
        <v>250.763305714572</v>
      </c>
      <c r="P1731" s="17">
        <f t="shared" si="524"/>
        <v>6694.6137119669829</v>
      </c>
      <c r="Q1731" s="17">
        <f t="shared" si="525"/>
        <v>7177.1905169406991</v>
      </c>
      <c r="R1731" s="17">
        <f t="shared" si="526"/>
        <v>22797198.668124124</v>
      </c>
      <c r="S1731" s="17">
        <f t="shared" si="527"/>
        <v>54320560.617325597</v>
      </c>
      <c r="T1731" s="17">
        <f t="shared" si="528"/>
        <v>80322207.799728647</v>
      </c>
      <c r="U1731" s="17">
        <f t="shared" si="529"/>
        <v>22798130.936747961</v>
      </c>
      <c r="V1731" s="17">
        <f t="shared" si="530"/>
        <v>54336222.141856313</v>
      </c>
      <c r="W1731" s="17">
        <f t="shared" si="531"/>
        <v>80339230.748191163</v>
      </c>
      <c r="X1731" s="17">
        <f t="shared" si="513"/>
        <v>-7.3599369745100521E-2</v>
      </c>
    </row>
    <row r="1732" spans="1:24" s="17" customFormat="1">
      <c r="A1732" s="17" t="s">
        <v>799</v>
      </c>
      <c r="B1732" s="17">
        <v>80</v>
      </c>
      <c r="C1732" s="17">
        <v>1026</v>
      </c>
      <c r="D1732" s="17">
        <f t="shared" si="514"/>
        <v>1106</v>
      </c>
      <c r="E1732" s="2">
        <f t="shared" si="515"/>
        <v>367.76</v>
      </c>
      <c r="F1732" s="17">
        <f t="shared" si="516"/>
        <v>80</v>
      </c>
      <c r="G1732" s="17">
        <f t="shared" si="517"/>
        <v>1026</v>
      </c>
      <c r="H1732" s="17">
        <f t="shared" si="518"/>
        <v>1106</v>
      </c>
      <c r="I1732" s="17">
        <f t="shared" si="519"/>
        <v>1596080</v>
      </c>
      <c r="J1732" s="17">
        <f t="shared" si="520"/>
        <v>3598292</v>
      </c>
      <c r="K1732" s="17">
        <f t="shared" si="521"/>
        <v>5194372</v>
      </c>
      <c r="L1732" s="17">
        <f>分割表!$B$5</f>
        <v>1596160</v>
      </c>
      <c r="M1732" s="17">
        <f>分割表!$C$5</f>
        <v>3599318</v>
      </c>
      <c r="N1732" s="17">
        <f t="shared" si="522"/>
        <v>5195478</v>
      </c>
      <c r="O1732" s="17">
        <f t="shared" si="523"/>
        <v>350.5621307739105</v>
      </c>
      <c r="P1732" s="17">
        <f t="shared" si="524"/>
        <v>7113.6920243997138</v>
      </c>
      <c r="Q1732" s="17">
        <f t="shared" si="525"/>
        <v>7751.4067313830019</v>
      </c>
      <c r="R1732" s="17">
        <f t="shared" si="526"/>
        <v>22796908.289848596</v>
      </c>
      <c r="S1732" s="17">
        <f t="shared" si="527"/>
        <v>54319707.530533418</v>
      </c>
      <c r="T1732" s="17">
        <f t="shared" si="528"/>
        <v>80321022.457016781</v>
      </c>
      <c r="U1732" s="17">
        <f t="shared" si="529"/>
        <v>22798130.936747961</v>
      </c>
      <c r="V1732" s="17">
        <f t="shared" si="530"/>
        <v>54336222.141856313</v>
      </c>
      <c r="W1732" s="17">
        <f t="shared" si="531"/>
        <v>80339230.748191163</v>
      </c>
      <c r="X1732" s="17">
        <f t="shared" si="513"/>
        <v>-7.3799924895398855E-2</v>
      </c>
    </row>
    <row r="1733" spans="1:24" s="17" customFormat="1">
      <c r="A1733" s="17" t="s">
        <v>497</v>
      </c>
      <c r="B1733" s="17">
        <v>13</v>
      </c>
      <c r="C1733" s="17">
        <v>848</v>
      </c>
      <c r="D1733" s="17">
        <f t="shared" si="514"/>
        <v>861</v>
      </c>
      <c r="E1733" s="2">
        <f t="shared" si="515"/>
        <v>518.41999999999996</v>
      </c>
      <c r="F1733" s="17">
        <f t="shared" si="516"/>
        <v>13</v>
      </c>
      <c r="G1733" s="17">
        <f t="shared" si="517"/>
        <v>848</v>
      </c>
      <c r="H1733" s="17">
        <f t="shared" si="518"/>
        <v>861</v>
      </c>
      <c r="I1733" s="17">
        <f t="shared" si="519"/>
        <v>1596147</v>
      </c>
      <c r="J1733" s="17">
        <f t="shared" si="520"/>
        <v>3598470</v>
      </c>
      <c r="K1733" s="17">
        <f t="shared" si="521"/>
        <v>5194617</v>
      </c>
      <c r="L1733" s="17">
        <f>分割表!$B$5</f>
        <v>1596160</v>
      </c>
      <c r="M1733" s="17">
        <f>分割表!$C$5</f>
        <v>3599318</v>
      </c>
      <c r="N1733" s="17">
        <f t="shared" si="522"/>
        <v>5195478</v>
      </c>
      <c r="O1733" s="17">
        <f t="shared" si="523"/>
        <v>33.344341646999979</v>
      </c>
      <c r="P1733" s="17">
        <f t="shared" si="524"/>
        <v>5717.9627791515341</v>
      </c>
      <c r="Q1733" s="17">
        <f t="shared" si="525"/>
        <v>5818.7193683122759</v>
      </c>
      <c r="R1733" s="17">
        <f t="shared" si="526"/>
        <v>22797932.256353967</v>
      </c>
      <c r="S1733" s="17">
        <f t="shared" si="527"/>
        <v>54322572.617568642</v>
      </c>
      <c r="T1733" s="17">
        <f t="shared" si="528"/>
        <v>80325055.918935567</v>
      </c>
      <c r="U1733" s="17">
        <f t="shared" si="529"/>
        <v>22798130.936747961</v>
      </c>
      <c r="V1733" s="17">
        <f t="shared" si="530"/>
        <v>54336222.141856313</v>
      </c>
      <c r="W1733" s="17">
        <f t="shared" si="531"/>
        <v>80339230.748191163</v>
      </c>
      <c r="X1733" s="17">
        <f t="shared" si="513"/>
        <v>-7.3900982356114892E-2</v>
      </c>
    </row>
    <row r="1734" spans="1:24" s="17" customFormat="1">
      <c r="A1734" s="17" t="s">
        <v>515</v>
      </c>
      <c r="B1734" s="17">
        <v>10</v>
      </c>
      <c r="C1734" s="17">
        <v>847</v>
      </c>
      <c r="D1734" s="17">
        <f t="shared" si="514"/>
        <v>857</v>
      </c>
      <c r="E1734" s="2">
        <f t="shared" si="515"/>
        <v>536.53</v>
      </c>
      <c r="F1734" s="17">
        <f t="shared" si="516"/>
        <v>10</v>
      </c>
      <c r="G1734" s="17">
        <f t="shared" si="517"/>
        <v>847</v>
      </c>
      <c r="H1734" s="17">
        <f t="shared" si="518"/>
        <v>857</v>
      </c>
      <c r="I1734" s="17">
        <f t="shared" si="519"/>
        <v>1596150</v>
      </c>
      <c r="J1734" s="17">
        <f t="shared" si="520"/>
        <v>3598471</v>
      </c>
      <c r="K1734" s="17">
        <f t="shared" si="521"/>
        <v>5194621</v>
      </c>
      <c r="L1734" s="17">
        <f>分割表!$B$5</f>
        <v>1596160</v>
      </c>
      <c r="M1734" s="17">
        <f>分割表!$C$5</f>
        <v>3599318</v>
      </c>
      <c r="N1734" s="17">
        <f t="shared" si="522"/>
        <v>5195478</v>
      </c>
      <c r="O1734" s="17">
        <f t="shared" si="523"/>
        <v>23.025850929940461</v>
      </c>
      <c r="P1734" s="17">
        <f t="shared" si="524"/>
        <v>5710.2204883702907</v>
      </c>
      <c r="Q1734" s="17">
        <f t="shared" si="525"/>
        <v>5787.6962962382977</v>
      </c>
      <c r="R1734" s="17">
        <f t="shared" si="526"/>
        <v>22797978.105666257</v>
      </c>
      <c r="S1734" s="17">
        <f t="shared" si="527"/>
        <v>54322588.713588096</v>
      </c>
      <c r="T1734" s="17">
        <f t="shared" si="528"/>
        <v>80325121.771470934</v>
      </c>
      <c r="U1734" s="17">
        <f t="shared" si="529"/>
        <v>22798130.936747961</v>
      </c>
      <c r="V1734" s="17">
        <f t="shared" si="530"/>
        <v>54336222.141856313</v>
      </c>
      <c r="W1734" s="17">
        <f t="shared" si="531"/>
        <v>80339230.748191163</v>
      </c>
      <c r="X1734" s="17">
        <f t="shared" si="513"/>
        <v>-7.4538895372029498E-2</v>
      </c>
    </row>
    <row r="1735" spans="1:24" s="17" customFormat="1">
      <c r="A1735" s="17" t="s">
        <v>1630</v>
      </c>
      <c r="B1735" s="17">
        <v>987</v>
      </c>
      <c r="C1735" s="17">
        <v>3460</v>
      </c>
      <c r="D1735" s="17">
        <f t="shared" si="514"/>
        <v>4447</v>
      </c>
      <c r="E1735" s="2">
        <f t="shared" si="515"/>
        <v>161.62</v>
      </c>
      <c r="F1735" s="17">
        <f t="shared" si="516"/>
        <v>987</v>
      </c>
      <c r="G1735" s="17">
        <f t="shared" si="517"/>
        <v>3460</v>
      </c>
      <c r="H1735" s="17">
        <f t="shared" si="518"/>
        <v>4447</v>
      </c>
      <c r="I1735" s="17">
        <f t="shared" si="519"/>
        <v>1595173</v>
      </c>
      <c r="J1735" s="17">
        <f t="shared" si="520"/>
        <v>3595858</v>
      </c>
      <c r="K1735" s="17">
        <f t="shared" si="521"/>
        <v>5191031</v>
      </c>
      <c r="L1735" s="17">
        <f>分割表!$B$5</f>
        <v>1596160</v>
      </c>
      <c r="M1735" s="17">
        <f>分割表!$C$5</f>
        <v>3599318</v>
      </c>
      <c r="N1735" s="17">
        <f t="shared" si="522"/>
        <v>5195478</v>
      </c>
      <c r="O1735" s="17">
        <f t="shared" si="523"/>
        <v>6805.0393289208469</v>
      </c>
      <c r="P1735" s="17">
        <f t="shared" si="524"/>
        <v>28195.622583459128</v>
      </c>
      <c r="Q1735" s="17">
        <f t="shared" si="525"/>
        <v>37354.733252801067</v>
      </c>
      <c r="R1735" s="17">
        <f t="shared" si="526"/>
        <v>22783046.811115418</v>
      </c>
      <c r="S1735" s="17">
        <f t="shared" si="527"/>
        <v>54280530.763330758</v>
      </c>
      <c r="T1735" s="17">
        <f t="shared" si="528"/>
        <v>80266020.360412344</v>
      </c>
      <c r="U1735" s="17">
        <f t="shared" si="529"/>
        <v>22798130.936747961</v>
      </c>
      <c r="V1735" s="17">
        <f t="shared" si="530"/>
        <v>54336222.141856313</v>
      </c>
      <c r="W1735" s="17">
        <f t="shared" si="531"/>
        <v>80339230.748191163</v>
      </c>
      <c r="X1735" s="17">
        <f t="shared" si="513"/>
        <v>-7.4645345839068206E-2</v>
      </c>
    </row>
    <row r="1736" spans="1:24" s="17" customFormat="1">
      <c r="A1736" s="17" t="s">
        <v>1814</v>
      </c>
      <c r="B1736" s="17">
        <v>60</v>
      </c>
      <c r="C1736" s="17">
        <v>984</v>
      </c>
      <c r="D1736" s="17">
        <f t="shared" si="514"/>
        <v>1044</v>
      </c>
      <c r="E1736" s="2">
        <f t="shared" si="515"/>
        <v>404.77</v>
      </c>
      <c r="F1736" s="17">
        <f t="shared" si="516"/>
        <v>60</v>
      </c>
      <c r="G1736" s="17">
        <f t="shared" si="517"/>
        <v>984</v>
      </c>
      <c r="H1736" s="17">
        <f t="shared" si="518"/>
        <v>1044</v>
      </c>
      <c r="I1736" s="17">
        <f t="shared" si="519"/>
        <v>1596100</v>
      </c>
      <c r="J1736" s="17">
        <f t="shared" si="520"/>
        <v>3598334</v>
      </c>
      <c r="K1736" s="17">
        <f t="shared" si="521"/>
        <v>5194434</v>
      </c>
      <c r="L1736" s="17">
        <f>分割表!$B$5</f>
        <v>1596160</v>
      </c>
      <c r="M1736" s="17">
        <f>分割表!$C$5</f>
        <v>3599318</v>
      </c>
      <c r="N1736" s="17">
        <f t="shared" si="522"/>
        <v>5195478</v>
      </c>
      <c r="O1736" s="17">
        <f t="shared" si="523"/>
        <v>245.66067373332604</v>
      </c>
      <c r="P1736" s="17">
        <f t="shared" si="524"/>
        <v>6781.3598826994175</v>
      </c>
      <c r="Q1736" s="17">
        <f t="shared" si="525"/>
        <v>7256.650618254057</v>
      </c>
      <c r="R1736" s="17">
        <f t="shared" si="526"/>
        <v>22797213.951197524</v>
      </c>
      <c r="S1736" s="17">
        <f t="shared" si="527"/>
        <v>54320383.561512083</v>
      </c>
      <c r="T1736" s="17">
        <f t="shared" si="528"/>
        <v>80322043.168736756</v>
      </c>
      <c r="U1736" s="17">
        <f t="shared" si="529"/>
        <v>22798130.936747961</v>
      </c>
      <c r="V1736" s="17">
        <f t="shared" si="530"/>
        <v>54336222.141856313</v>
      </c>
      <c r="W1736" s="17">
        <f t="shared" si="531"/>
        <v>80339230.748191163</v>
      </c>
      <c r="X1736" s="17">
        <f t="shared" si="513"/>
        <v>-7.484188463995603E-2</v>
      </c>
    </row>
    <row r="1737" spans="1:24" s="17" customFormat="1">
      <c r="A1737" s="17" t="s">
        <v>596</v>
      </c>
      <c r="B1737" s="17">
        <v>62</v>
      </c>
      <c r="C1737" s="17">
        <v>993</v>
      </c>
      <c r="D1737" s="17">
        <f t="shared" si="514"/>
        <v>1055</v>
      </c>
      <c r="E1737" s="2">
        <f t="shared" si="515"/>
        <v>403.64</v>
      </c>
      <c r="F1737" s="17">
        <f t="shared" si="516"/>
        <v>62</v>
      </c>
      <c r="G1737" s="17">
        <f t="shared" si="517"/>
        <v>993</v>
      </c>
      <c r="H1737" s="17">
        <f t="shared" si="518"/>
        <v>1055</v>
      </c>
      <c r="I1737" s="17">
        <f t="shared" si="519"/>
        <v>1596098</v>
      </c>
      <c r="J1737" s="17">
        <f t="shared" si="520"/>
        <v>3598325</v>
      </c>
      <c r="K1737" s="17">
        <f t="shared" si="521"/>
        <v>5194423</v>
      </c>
      <c r="L1737" s="17">
        <f>分割表!$B$5</f>
        <v>1596160</v>
      </c>
      <c r="M1737" s="17">
        <f>分割表!$C$5</f>
        <v>3599318</v>
      </c>
      <c r="N1737" s="17">
        <f t="shared" si="522"/>
        <v>5195478</v>
      </c>
      <c r="O1737" s="17">
        <f t="shared" si="523"/>
        <v>255.88233187279567</v>
      </c>
      <c r="P1737" s="17">
        <f t="shared" si="524"/>
        <v>6852.4255493968567</v>
      </c>
      <c r="Q1737" s="17">
        <f t="shared" si="525"/>
        <v>7344.1673284352264</v>
      </c>
      <c r="R1737" s="17">
        <f t="shared" si="526"/>
        <v>22797183.385051355</v>
      </c>
      <c r="S1737" s="17">
        <f t="shared" si="527"/>
        <v>54320238.697689667</v>
      </c>
      <c r="T1737" s="17">
        <f t="shared" si="528"/>
        <v>80321862.074667931</v>
      </c>
      <c r="U1737" s="17">
        <f t="shared" si="529"/>
        <v>22798130.936747961</v>
      </c>
      <c r="V1737" s="17">
        <f t="shared" si="530"/>
        <v>54336222.141856313</v>
      </c>
      <c r="W1737" s="17">
        <f t="shared" si="531"/>
        <v>80339230.748191163</v>
      </c>
      <c r="X1737" s="17">
        <f t="shared" si="513"/>
        <v>-7.5173871959898234E-2</v>
      </c>
    </row>
    <row r="1738" spans="1:24" s="17" customFormat="1">
      <c r="A1738" s="17" t="s">
        <v>1711</v>
      </c>
      <c r="B1738" s="17">
        <v>204</v>
      </c>
      <c r="C1738" s="17">
        <v>1373</v>
      </c>
      <c r="D1738" s="17">
        <f t="shared" si="514"/>
        <v>1577</v>
      </c>
      <c r="E1738" s="2">
        <f t="shared" si="515"/>
        <v>274.67</v>
      </c>
      <c r="F1738" s="17">
        <f t="shared" si="516"/>
        <v>204</v>
      </c>
      <c r="G1738" s="17">
        <f t="shared" si="517"/>
        <v>1373</v>
      </c>
      <c r="H1738" s="17">
        <f t="shared" si="518"/>
        <v>1577</v>
      </c>
      <c r="I1738" s="17">
        <f t="shared" si="519"/>
        <v>1595956</v>
      </c>
      <c r="J1738" s="17">
        <f t="shared" si="520"/>
        <v>3597945</v>
      </c>
      <c r="K1738" s="17">
        <f t="shared" si="521"/>
        <v>5193901</v>
      </c>
      <c r="L1738" s="17">
        <f>分割表!$B$5</f>
        <v>1596160</v>
      </c>
      <c r="M1738" s="17">
        <f>分割表!$C$5</f>
        <v>3599318</v>
      </c>
      <c r="N1738" s="17">
        <f t="shared" si="522"/>
        <v>5195478</v>
      </c>
      <c r="O1738" s="17">
        <f t="shared" si="523"/>
        <v>1084.8964787442201</v>
      </c>
      <c r="P1738" s="17">
        <f t="shared" si="524"/>
        <v>9919.5864261194238</v>
      </c>
      <c r="Q1738" s="17">
        <f t="shared" si="525"/>
        <v>11611.891908640711</v>
      </c>
      <c r="R1738" s="17">
        <f t="shared" si="526"/>
        <v>22795013.195079073</v>
      </c>
      <c r="S1738" s="17">
        <f t="shared" si="527"/>
        <v>54314122.245728657</v>
      </c>
      <c r="T1738" s="17">
        <f t="shared" si="528"/>
        <v>80313268.364728943</v>
      </c>
      <c r="U1738" s="17">
        <f t="shared" si="529"/>
        <v>22798130.936747961</v>
      </c>
      <c r="V1738" s="17">
        <f t="shared" si="530"/>
        <v>54336222.141856313</v>
      </c>
      <c r="W1738" s="17">
        <f t="shared" si="531"/>
        <v>80339230.748191163</v>
      </c>
      <c r="X1738" s="17">
        <f t="shared" si="513"/>
        <v>-7.5209248082240165E-2</v>
      </c>
    </row>
    <row r="1739" spans="1:24" s="17" customFormat="1">
      <c r="A1739" s="17" t="s">
        <v>1960</v>
      </c>
      <c r="B1739" s="17">
        <v>159</v>
      </c>
      <c r="C1739" s="17">
        <v>1253</v>
      </c>
      <c r="D1739" s="17">
        <f t="shared" si="514"/>
        <v>1412</v>
      </c>
      <c r="E1739" s="2">
        <f t="shared" si="515"/>
        <v>301.33</v>
      </c>
      <c r="F1739" s="17">
        <f t="shared" si="516"/>
        <v>159</v>
      </c>
      <c r="G1739" s="17">
        <f t="shared" si="517"/>
        <v>1253</v>
      </c>
      <c r="H1739" s="17">
        <f t="shared" si="518"/>
        <v>1412</v>
      </c>
      <c r="I1739" s="17">
        <f t="shared" si="519"/>
        <v>1596001</v>
      </c>
      <c r="J1739" s="17">
        <f t="shared" si="520"/>
        <v>3598065</v>
      </c>
      <c r="K1739" s="17">
        <f t="shared" si="521"/>
        <v>5194066</v>
      </c>
      <c r="L1739" s="17">
        <f>分割表!$B$5</f>
        <v>1596160</v>
      </c>
      <c r="M1739" s="17">
        <f>分割表!$C$5</f>
        <v>3599318</v>
      </c>
      <c r="N1739" s="17">
        <f t="shared" si="522"/>
        <v>5195478</v>
      </c>
      <c r="O1739" s="17">
        <f t="shared" si="523"/>
        <v>805.95576815301683</v>
      </c>
      <c r="P1739" s="17">
        <f t="shared" si="524"/>
        <v>8938.019831484773</v>
      </c>
      <c r="Q1739" s="17">
        <f t="shared" si="525"/>
        <v>10240.9005342911</v>
      </c>
      <c r="R1739" s="17">
        <f t="shared" si="526"/>
        <v>22795700.929970428</v>
      </c>
      <c r="S1739" s="17">
        <f t="shared" si="527"/>
        <v>54316053.752538636</v>
      </c>
      <c r="T1739" s="17">
        <f t="shared" si="528"/>
        <v>80315984.761625513</v>
      </c>
      <c r="U1739" s="17">
        <f t="shared" si="529"/>
        <v>22798130.936747961</v>
      </c>
      <c r="V1739" s="17">
        <f t="shared" si="530"/>
        <v>54336222.141856313</v>
      </c>
      <c r="W1739" s="17">
        <f t="shared" si="531"/>
        <v>80339230.748191163</v>
      </c>
      <c r="X1739" s="17">
        <f t="shared" si="513"/>
        <v>-7.5236433756004847E-2</v>
      </c>
    </row>
    <row r="1740" spans="1:24" s="17" customFormat="1">
      <c r="A1740" s="17" t="s">
        <v>868</v>
      </c>
      <c r="B1740" s="17">
        <v>291</v>
      </c>
      <c r="C1740" s="17">
        <v>1608</v>
      </c>
      <c r="D1740" s="17">
        <f t="shared" si="514"/>
        <v>1899</v>
      </c>
      <c r="E1740" s="2">
        <f t="shared" si="515"/>
        <v>240.73</v>
      </c>
      <c r="F1740" s="17">
        <f t="shared" si="516"/>
        <v>291</v>
      </c>
      <c r="G1740" s="17">
        <f t="shared" si="517"/>
        <v>1608</v>
      </c>
      <c r="H1740" s="17">
        <f t="shared" si="518"/>
        <v>1899</v>
      </c>
      <c r="I1740" s="17">
        <f t="shared" si="519"/>
        <v>1595869</v>
      </c>
      <c r="J1740" s="17">
        <f t="shared" si="520"/>
        <v>3597710</v>
      </c>
      <c r="K1740" s="17">
        <f t="shared" si="521"/>
        <v>5193579</v>
      </c>
      <c r="L1740" s="17">
        <f>分割表!$B$5</f>
        <v>1596160</v>
      </c>
      <c r="M1740" s="17">
        <f>分割表!$C$5</f>
        <v>3599318</v>
      </c>
      <c r="N1740" s="17">
        <f t="shared" si="522"/>
        <v>5195478</v>
      </c>
      <c r="O1740" s="17">
        <f t="shared" si="523"/>
        <v>1650.9370707469045</v>
      </c>
      <c r="P1740" s="17">
        <f t="shared" si="524"/>
        <v>11871.45629118017</v>
      </c>
      <c r="Q1740" s="17">
        <f t="shared" si="525"/>
        <v>14335.708067832531</v>
      </c>
      <c r="R1740" s="17">
        <f t="shared" si="526"/>
        <v>22793683.577886991</v>
      </c>
      <c r="S1740" s="17">
        <f t="shared" si="527"/>
        <v>54310339.723152682</v>
      </c>
      <c r="T1740" s="17">
        <f t="shared" si="528"/>
        <v>80307967.290123865</v>
      </c>
      <c r="U1740" s="17">
        <f t="shared" si="529"/>
        <v>22798130.936747961</v>
      </c>
      <c r="V1740" s="17">
        <f t="shared" si="530"/>
        <v>54336222.141856313</v>
      </c>
      <c r="W1740" s="17">
        <f t="shared" si="531"/>
        <v>80339230.748191163</v>
      </c>
      <c r="X1740" s="17">
        <f t="shared" si="513"/>
        <v>-7.5429303671960463E-2</v>
      </c>
    </row>
    <row r="1741" spans="1:24" s="17" customFormat="1">
      <c r="A1741" s="17" t="s">
        <v>337</v>
      </c>
      <c r="B1741" s="17">
        <v>491</v>
      </c>
      <c r="C1741" s="17">
        <v>2143</v>
      </c>
      <c r="D1741" s="17">
        <f t="shared" si="514"/>
        <v>2634</v>
      </c>
      <c r="E1741" s="2">
        <f t="shared" si="515"/>
        <v>198.42</v>
      </c>
      <c r="F1741" s="17">
        <f t="shared" si="516"/>
        <v>491</v>
      </c>
      <c r="G1741" s="17">
        <f t="shared" si="517"/>
        <v>2143</v>
      </c>
      <c r="H1741" s="17">
        <f t="shared" si="518"/>
        <v>2634</v>
      </c>
      <c r="I1741" s="17">
        <f t="shared" si="519"/>
        <v>1595669</v>
      </c>
      <c r="J1741" s="17">
        <f t="shared" si="520"/>
        <v>3597175</v>
      </c>
      <c r="K1741" s="17">
        <f t="shared" si="521"/>
        <v>5192844</v>
      </c>
      <c r="L1741" s="17">
        <f>分割表!$B$5</f>
        <v>1596160</v>
      </c>
      <c r="M1741" s="17">
        <f>分割表!$C$5</f>
        <v>3599318</v>
      </c>
      <c r="N1741" s="17">
        <f t="shared" si="522"/>
        <v>5195478</v>
      </c>
      <c r="O1741" s="17">
        <f t="shared" si="523"/>
        <v>3042.4540667471097</v>
      </c>
      <c r="P1741" s="17">
        <f t="shared" si="524"/>
        <v>16436.728556299877</v>
      </c>
      <c r="Q1741" s="17">
        <f t="shared" si="525"/>
        <v>20746.065895986696</v>
      </c>
      <c r="R1741" s="17">
        <f t="shared" si="526"/>
        <v>22790627.004625186</v>
      </c>
      <c r="S1741" s="17">
        <f t="shared" si="527"/>
        <v>54301728.505605325</v>
      </c>
      <c r="T1741" s="17">
        <f t="shared" si="528"/>
        <v>80295867.085929811</v>
      </c>
      <c r="U1741" s="17">
        <f t="shared" si="529"/>
        <v>22798130.936747961</v>
      </c>
      <c r="V1741" s="17">
        <f t="shared" si="530"/>
        <v>54336222.141856313</v>
      </c>
      <c r="W1741" s="17">
        <f t="shared" si="531"/>
        <v>80339230.748191163</v>
      </c>
      <c r="X1741" s="17">
        <f t="shared" ref="X1741:X1804" si="532">(B1741/4116443)*1000-(C1741/11004548)*1000</f>
        <v>-7.5459930988005533E-2</v>
      </c>
    </row>
    <row r="1742" spans="1:24" s="17" customFormat="1">
      <c r="A1742" s="17" t="s">
        <v>891</v>
      </c>
      <c r="B1742" s="17">
        <v>8</v>
      </c>
      <c r="C1742" s="17">
        <v>852</v>
      </c>
      <c r="D1742" s="17">
        <f t="shared" si="514"/>
        <v>860</v>
      </c>
      <c r="E1742" s="2">
        <f t="shared" si="515"/>
        <v>553.62</v>
      </c>
      <c r="F1742" s="17">
        <f t="shared" si="516"/>
        <v>8</v>
      </c>
      <c r="G1742" s="17">
        <f t="shared" si="517"/>
        <v>852</v>
      </c>
      <c r="H1742" s="17">
        <f t="shared" si="518"/>
        <v>860</v>
      </c>
      <c r="I1742" s="17">
        <f t="shared" si="519"/>
        <v>1596152</v>
      </c>
      <c r="J1742" s="17">
        <f t="shared" si="520"/>
        <v>3598466</v>
      </c>
      <c r="K1742" s="17">
        <f t="shared" si="521"/>
        <v>5194618</v>
      </c>
      <c r="L1742" s="17">
        <f>分割表!$B$5</f>
        <v>1596160</v>
      </c>
      <c r="M1742" s="17">
        <f>分割表!$C$5</f>
        <v>3599318</v>
      </c>
      <c r="N1742" s="17">
        <f t="shared" si="522"/>
        <v>5195478</v>
      </c>
      <c r="O1742" s="17">
        <f t="shared" si="523"/>
        <v>16.635532333438686</v>
      </c>
      <c r="P1742" s="17">
        <f t="shared" si="524"/>
        <v>5748.9437208585769</v>
      </c>
      <c r="Q1742" s="17">
        <f t="shared" si="525"/>
        <v>5810.9618547528962</v>
      </c>
      <c r="R1742" s="17">
        <f t="shared" si="526"/>
        <v>22798008.671877589</v>
      </c>
      <c r="S1742" s="17">
        <f t="shared" si="527"/>
        <v>54322508.233493619</v>
      </c>
      <c r="T1742" s="17">
        <f t="shared" si="528"/>
        <v>80325072.382069126</v>
      </c>
      <c r="U1742" s="17">
        <f t="shared" si="529"/>
        <v>22798130.936747961</v>
      </c>
      <c r="V1742" s="17">
        <f t="shared" si="530"/>
        <v>54336222.141856313</v>
      </c>
      <c r="W1742" s="17">
        <f t="shared" si="531"/>
        <v>80339230.748191163</v>
      </c>
      <c r="X1742" s="17">
        <f t="shared" si="532"/>
        <v>-7.5479109327414556E-2</v>
      </c>
    </row>
    <row r="1743" spans="1:24" s="17" customFormat="1">
      <c r="A1743" s="17" t="s">
        <v>2335</v>
      </c>
      <c r="B1743" s="17">
        <v>34</v>
      </c>
      <c r="C1743" s="17">
        <v>922</v>
      </c>
      <c r="D1743" s="17">
        <f t="shared" si="514"/>
        <v>956</v>
      </c>
      <c r="E1743" s="2">
        <f t="shared" si="515"/>
        <v>463.49</v>
      </c>
      <c r="F1743" s="17">
        <f t="shared" si="516"/>
        <v>34</v>
      </c>
      <c r="G1743" s="17">
        <f t="shared" si="517"/>
        <v>922</v>
      </c>
      <c r="H1743" s="17">
        <f t="shared" si="518"/>
        <v>956</v>
      </c>
      <c r="I1743" s="17">
        <f t="shared" si="519"/>
        <v>1596126</v>
      </c>
      <c r="J1743" s="17">
        <f t="shared" si="520"/>
        <v>3598396</v>
      </c>
      <c r="K1743" s="17">
        <f t="shared" si="521"/>
        <v>5194522</v>
      </c>
      <c r="L1743" s="17">
        <f>分割表!$B$5</f>
        <v>1596160</v>
      </c>
      <c r="M1743" s="17">
        <f>分割表!$C$5</f>
        <v>3599318</v>
      </c>
      <c r="N1743" s="17">
        <f t="shared" si="522"/>
        <v>5195478</v>
      </c>
      <c r="O1743" s="17">
        <f t="shared" si="523"/>
        <v>119.89625783694949</v>
      </c>
      <c r="P1743" s="17">
        <f t="shared" si="524"/>
        <v>6294.0746961191799</v>
      </c>
      <c r="Q1743" s="17">
        <f t="shared" si="525"/>
        <v>6560.7965648771396</v>
      </c>
      <c r="R1743" s="17">
        <f t="shared" si="526"/>
        <v>22797611.311325792</v>
      </c>
      <c r="S1743" s="17">
        <f t="shared" si="527"/>
        <v>54321381.51290036</v>
      </c>
      <c r="T1743" s="17">
        <f t="shared" si="528"/>
        <v>80323491.92212604</v>
      </c>
      <c r="U1743" s="17">
        <f t="shared" si="529"/>
        <v>22798130.936747961</v>
      </c>
      <c r="V1743" s="17">
        <f t="shared" si="530"/>
        <v>54336222.141856313</v>
      </c>
      <c r="W1743" s="17">
        <f t="shared" si="531"/>
        <v>80339230.748191163</v>
      </c>
      <c r="X1743" s="17">
        <f t="shared" si="532"/>
        <v>-7.5523983062350225E-2</v>
      </c>
    </row>
    <row r="1744" spans="1:24" s="17" customFormat="1">
      <c r="A1744" s="17" t="s">
        <v>1339</v>
      </c>
      <c r="B1744" s="17">
        <v>2</v>
      </c>
      <c r="C1744" s="17">
        <v>838</v>
      </c>
      <c r="D1744" s="17">
        <f t="shared" si="514"/>
        <v>840</v>
      </c>
      <c r="E1744" s="2">
        <f t="shared" si="515"/>
        <v>591.79</v>
      </c>
      <c r="F1744" s="17">
        <f t="shared" si="516"/>
        <v>2</v>
      </c>
      <c r="G1744" s="17">
        <f t="shared" si="517"/>
        <v>838</v>
      </c>
      <c r="H1744" s="17">
        <f t="shared" si="518"/>
        <v>840</v>
      </c>
      <c r="I1744" s="17">
        <f t="shared" si="519"/>
        <v>1596158</v>
      </c>
      <c r="J1744" s="17">
        <f t="shared" si="520"/>
        <v>3598480</v>
      </c>
      <c r="K1744" s="17">
        <f t="shared" si="521"/>
        <v>5194638</v>
      </c>
      <c r="L1744" s="17">
        <f>分割表!$B$5</f>
        <v>1596160</v>
      </c>
      <c r="M1744" s="17">
        <f>分割表!$C$5</f>
        <v>3599318</v>
      </c>
      <c r="N1744" s="17">
        <f t="shared" si="522"/>
        <v>5195478</v>
      </c>
      <c r="O1744" s="17">
        <f t="shared" si="523"/>
        <v>1.3862943611198906</v>
      </c>
      <c r="P1744" s="17">
        <f t="shared" si="524"/>
        <v>5640.5931682039854</v>
      </c>
      <c r="Q1744" s="17">
        <f t="shared" si="525"/>
        <v>5656.0575891433818</v>
      </c>
      <c r="R1744" s="17">
        <f t="shared" si="526"/>
        <v>22798100.370526604</v>
      </c>
      <c r="S1744" s="17">
        <f t="shared" si="527"/>
        <v>54322733.577775672</v>
      </c>
      <c r="T1744" s="17">
        <f t="shared" si="528"/>
        <v>80325401.644780576</v>
      </c>
      <c r="U1744" s="17">
        <f t="shared" si="529"/>
        <v>22798130.936747961</v>
      </c>
      <c r="V1744" s="17">
        <f t="shared" si="530"/>
        <v>54336222.141856313</v>
      </c>
      <c r="W1744" s="17">
        <f t="shared" si="531"/>
        <v>80339230.748191163</v>
      </c>
      <c r="X1744" s="17">
        <f t="shared" si="532"/>
        <v>-7.5664477123248974E-2</v>
      </c>
    </row>
    <row r="1745" spans="1:24" s="17" customFormat="1">
      <c r="A1745" s="17" t="s">
        <v>1675</v>
      </c>
      <c r="B1745" s="17">
        <v>4</v>
      </c>
      <c r="C1745" s="17">
        <v>845</v>
      </c>
      <c r="D1745" s="17">
        <f t="shared" si="514"/>
        <v>849</v>
      </c>
      <c r="E1745" s="2">
        <f t="shared" si="515"/>
        <v>578.96</v>
      </c>
      <c r="F1745" s="17">
        <f t="shared" si="516"/>
        <v>4</v>
      </c>
      <c r="G1745" s="17">
        <f t="shared" si="517"/>
        <v>845</v>
      </c>
      <c r="H1745" s="17">
        <f t="shared" si="518"/>
        <v>849</v>
      </c>
      <c r="I1745" s="17">
        <f t="shared" si="519"/>
        <v>1596156</v>
      </c>
      <c r="J1745" s="17">
        <f t="shared" si="520"/>
        <v>3598473</v>
      </c>
      <c r="K1745" s="17">
        <f t="shared" si="521"/>
        <v>5194629</v>
      </c>
      <c r="L1745" s="17">
        <f>分割表!$B$5</f>
        <v>1596160</v>
      </c>
      <c r="M1745" s="17">
        <f>分割表!$C$5</f>
        <v>3599318</v>
      </c>
      <c r="N1745" s="17">
        <f t="shared" si="522"/>
        <v>5195478</v>
      </c>
      <c r="O1745" s="17">
        <f t="shared" si="523"/>
        <v>5.5451774444795623</v>
      </c>
      <c r="P1745" s="17">
        <f t="shared" si="524"/>
        <v>5694.7394501168119</v>
      </c>
      <c r="Q1745" s="17">
        <f t="shared" si="525"/>
        <v>5725.7062491783345</v>
      </c>
      <c r="R1745" s="17">
        <f t="shared" si="526"/>
        <v>22798069.804307759</v>
      </c>
      <c r="S1745" s="17">
        <f t="shared" si="527"/>
        <v>54322620.905627832</v>
      </c>
      <c r="T1745" s="17">
        <f t="shared" si="528"/>
        <v>80325253.476550892</v>
      </c>
      <c r="U1745" s="17">
        <f t="shared" si="529"/>
        <v>22798130.936747961</v>
      </c>
      <c r="V1745" s="17">
        <f t="shared" si="530"/>
        <v>54336222.141856313</v>
      </c>
      <c r="W1745" s="17">
        <f t="shared" si="531"/>
        <v>80339230.748191163</v>
      </c>
      <c r="X1745" s="17">
        <f t="shared" si="532"/>
        <v>-7.5814721403858712E-2</v>
      </c>
    </row>
    <row r="1746" spans="1:24" s="17" customFormat="1">
      <c r="A1746" s="17" t="s">
        <v>1182</v>
      </c>
      <c r="B1746" s="17">
        <v>14</v>
      </c>
      <c r="C1746" s="17">
        <v>875</v>
      </c>
      <c r="D1746" s="17">
        <f t="shared" si="514"/>
        <v>889</v>
      </c>
      <c r="E1746" s="2">
        <f t="shared" si="515"/>
        <v>531.42999999999995</v>
      </c>
      <c r="F1746" s="17">
        <f t="shared" si="516"/>
        <v>14</v>
      </c>
      <c r="G1746" s="17">
        <f t="shared" si="517"/>
        <v>875</v>
      </c>
      <c r="H1746" s="17">
        <f t="shared" si="518"/>
        <v>889</v>
      </c>
      <c r="I1746" s="17">
        <f t="shared" si="519"/>
        <v>1596146</v>
      </c>
      <c r="J1746" s="17">
        <f t="shared" si="520"/>
        <v>3598443</v>
      </c>
      <c r="K1746" s="17">
        <f t="shared" si="521"/>
        <v>5194589</v>
      </c>
      <c r="L1746" s="17">
        <f>分割表!$B$5</f>
        <v>1596160</v>
      </c>
      <c r="M1746" s="17">
        <f>分割表!$C$5</f>
        <v>3599318</v>
      </c>
      <c r="N1746" s="17">
        <f t="shared" si="522"/>
        <v>5195478</v>
      </c>
      <c r="O1746" s="17">
        <f t="shared" si="523"/>
        <v>36.946802614613617</v>
      </c>
      <c r="P1746" s="17">
        <f t="shared" si="524"/>
        <v>5927.4459005629124</v>
      </c>
      <c r="Q1746" s="17">
        <f t="shared" si="525"/>
        <v>6036.3964423718617</v>
      </c>
      <c r="R1746" s="17">
        <f t="shared" si="526"/>
        <v>22797916.973251119</v>
      </c>
      <c r="S1746" s="17">
        <f t="shared" si="527"/>
        <v>54322138.025148489</v>
      </c>
      <c r="T1746" s="17">
        <f t="shared" si="528"/>
        <v>80324594.951274291</v>
      </c>
      <c r="U1746" s="17">
        <f t="shared" si="529"/>
        <v>22798130.936747961</v>
      </c>
      <c r="V1746" s="17">
        <f t="shared" si="530"/>
        <v>54336222.141856313</v>
      </c>
      <c r="W1746" s="17">
        <f t="shared" si="531"/>
        <v>80339230.748191163</v>
      </c>
      <c r="X1746" s="17">
        <f t="shared" si="532"/>
        <v>-7.6111585208576221E-2</v>
      </c>
    </row>
    <row r="1747" spans="1:24" s="17" customFormat="1">
      <c r="A1747" s="17" t="s">
        <v>1579</v>
      </c>
      <c r="B1747" s="17">
        <v>30</v>
      </c>
      <c r="C1747" s="17">
        <v>922</v>
      </c>
      <c r="D1747" s="17">
        <f t="shared" si="514"/>
        <v>952</v>
      </c>
      <c r="E1747" s="2">
        <f t="shared" si="515"/>
        <v>481.22</v>
      </c>
      <c r="F1747" s="17">
        <f t="shared" si="516"/>
        <v>30</v>
      </c>
      <c r="G1747" s="17">
        <f t="shared" si="517"/>
        <v>922</v>
      </c>
      <c r="H1747" s="17">
        <f t="shared" si="518"/>
        <v>952</v>
      </c>
      <c r="I1747" s="17">
        <f t="shared" si="519"/>
        <v>1596130</v>
      </c>
      <c r="J1747" s="17">
        <f t="shared" si="520"/>
        <v>3598396</v>
      </c>
      <c r="K1747" s="17">
        <f t="shared" si="521"/>
        <v>5194526</v>
      </c>
      <c r="L1747" s="17">
        <f>分割表!$B$5</f>
        <v>1596160</v>
      </c>
      <c r="M1747" s="17">
        <f>分割表!$C$5</f>
        <v>3599318</v>
      </c>
      <c r="N1747" s="17">
        <f t="shared" si="522"/>
        <v>5195478</v>
      </c>
      <c r="O1747" s="17">
        <f t="shared" si="523"/>
        <v>102.03592144986466</v>
      </c>
      <c r="P1747" s="17">
        <f t="shared" si="524"/>
        <v>6294.0746961191799</v>
      </c>
      <c r="Q1747" s="17">
        <f t="shared" si="525"/>
        <v>6529.3539131213793</v>
      </c>
      <c r="R1747" s="17">
        <f t="shared" si="526"/>
        <v>22797672.44369081</v>
      </c>
      <c r="S1747" s="17">
        <f t="shared" si="527"/>
        <v>54321381.51290036</v>
      </c>
      <c r="T1747" s="17">
        <f t="shared" si="528"/>
        <v>80323557.774588242</v>
      </c>
      <c r="U1747" s="17">
        <f t="shared" si="529"/>
        <v>22798130.936747961</v>
      </c>
      <c r="V1747" s="17">
        <f t="shared" si="530"/>
        <v>54336222.141856313</v>
      </c>
      <c r="W1747" s="17">
        <f t="shared" si="531"/>
        <v>80339230.748191163</v>
      </c>
      <c r="X1747" s="17">
        <f t="shared" si="532"/>
        <v>-7.6495695776458011E-2</v>
      </c>
    </row>
    <row r="1748" spans="1:24" s="17" customFormat="1">
      <c r="A1748" s="17" t="s">
        <v>1761</v>
      </c>
      <c r="B1748" s="17">
        <v>55</v>
      </c>
      <c r="C1748" s="17">
        <v>994</v>
      </c>
      <c r="D1748" s="17">
        <f t="shared" si="514"/>
        <v>1049</v>
      </c>
      <c r="E1748" s="2">
        <f t="shared" si="515"/>
        <v>428.2</v>
      </c>
      <c r="F1748" s="17">
        <f t="shared" si="516"/>
        <v>55</v>
      </c>
      <c r="G1748" s="17">
        <f t="shared" si="517"/>
        <v>994</v>
      </c>
      <c r="H1748" s="17">
        <f t="shared" si="518"/>
        <v>1049</v>
      </c>
      <c r="I1748" s="17">
        <f t="shared" si="519"/>
        <v>1596105</v>
      </c>
      <c r="J1748" s="17">
        <f t="shared" si="520"/>
        <v>3598324</v>
      </c>
      <c r="K1748" s="17">
        <f t="shared" si="521"/>
        <v>5194429</v>
      </c>
      <c r="L1748" s="17">
        <f>分割表!$B$5</f>
        <v>1596160</v>
      </c>
      <c r="M1748" s="17">
        <f>分割表!$C$5</f>
        <v>3599318</v>
      </c>
      <c r="N1748" s="17">
        <f t="shared" si="522"/>
        <v>5195478</v>
      </c>
      <c r="O1748" s="17">
        <f t="shared" si="523"/>
        <v>220.40332518778592</v>
      </c>
      <c r="P1748" s="17">
        <f t="shared" si="524"/>
        <v>6860.3267834166345</v>
      </c>
      <c r="Q1748" s="17">
        <f t="shared" si="525"/>
        <v>7296.4166462077155</v>
      </c>
      <c r="R1748" s="17">
        <f t="shared" si="526"/>
        <v>22797290.366573915</v>
      </c>
      <c r="S1748" s="17">
        <f t="shared" si="527"/>
        <v>54320222.601710789</v>
      </c>
      <c r="T1748" s="17">
        <f t="shared" si="528"/>
        <v>80321960.853248045</v>
      </c>
      <c r="U1748" s="17">
        <f t="shared" si="529"/>
        <v>22798130.936747961</v>
      </c>
      <c r="V1748" s="17">
        <f t="shared" si="530"/>
        <v>54336222.141856313</v>
      </c>
      <c r="W1748" s="17">
        <f t="shared" si="531"/>
        <v>80339230.748191163</v>
      </c>
      <c r="X1748" s="17">
        <f t="shared" si="532"/>
        <v>-7.6965240729253079E-2</v>
      </c>
    </row>
    <row r="1749" spans="1:24" s="17" customFormat="1">
      <c r="A1749" s="17" t="s">
        <v>2144</v>
      </c>
      <c r="B1749" s="17">
        <v>58</v>
      </c>
      <c r="C1749" s="17">
        <v>1006</v>
      </c>
      <c r="D1749" s="17">
        <f t="shared" si="514"/>
        <v>1064</v>
      </c>
      <c r="E1749" s="2">
        <f t="shared" si="515"/>
        <v>425.2</v>
      </c>
      <c r="F1749" s="17">
        <f t="shared" si="516"/>
        <v>58</v>
      </c>
      <c r="G1749" s="17">
        <f t="shared" si="517"/>
        <v>1006</v>
      </c>
      <c r="H1749" s="17">
        <f t="shared" si="518"/>
        <v>1064</v>
      </c>
      <c r="I1749" s="17">
        <f t="shared" si="519"/>
        <v>1596102</v>
      </c>
      <c r="J1749" s="17">
        <f t="shared" si="520"/>
        <v>3598312</v>
      </c>
      <c r="K1749" s="17">
        <f t="shared" si="521"/>
        <v>5194414</v>
      </c>
      <c r="L1749" s="17">
        <f>分割表!$B$5</f>
        <v>1596160</v>
      </c>
      <c r="M1749" s="17">
        <f>分割表!$C$5</f>
        <v>3599318</v>
      </c>
      <c r="N1749" s="17">
        <f t="shared" si="522"/>
        <v>5195478</v>
      </c>
      <c r="O1749" s="17">
        <f t="shared" si="523"/>
        <v>235.50569461169232</v>
      </c>
      <c r="P1749" s="17">
        <f t="shared" si="524"/>
        <v>6955.2197747636428</v>
      </c>
      <c r="Q1749" s="17">
        <f t="shared" si="525"/>
        <v>7415.8572727752917</v>
      </c>
      <c r="R1749" s="17">
        <f t="shared" si="526"/>
        <v>22797244.5173462</v>
      </c>
      <c r="S1749" s="17">
        <f t="shared" si="527"/>
        <v>54320029.449985921</v>
      </c>
      <c r="T1749" s="17">
        <f t="shared" si="528"/>
        <v>80321713.906810746</v>
      </c>
      <c r="U1749" s="17">
        <f t="shared" si="529"/>
        <v>22798130.936747961</v>
      </c>
      <c r="V1749" s="17">
        <f t="shared" si="530"/>
        <v>54336222.141856313</v>
      </c>
      <c r="W1749" s="17">
        <f t="shared" si="531"/>
        <v>80339230.748191163</v>
      </c>
      <c r="X1749" s="17">
        <f t="shared" si="532"/>
        <v>-7.7326914429667035E-2</v>
      </c>
    </row>
    <row r="1750" spans="1:24" s="17" customFormat="1">
      <c r="A1750" s="17" t="s">
        <v>650</v>
      </c>
      <c r="B1750" s="17">
        <v>32</v>
      </c>
      <c r="C1750" s="17">
        <v>939</v>
      </c>
      <c r="D1750" s="17">
        <f t="shared" si="514"/>
        <v>971</v>
      </c>
      <c r="E1750" s="2">
        <f t="shared" si="515"/>
        <v>483.57</v>
      </c>
      <c r="F1750" s="17">
        <f t="shared" si="516"/>
        <v>32</v>
      </c>
      <c r="G1750" s="17">
        <f t="shared" si="517"/>
        <v>939</v>
      </c>
      <c r="H1750" s="17">
        <f t="shared" si="518"/>
        <v>971</v>
      </c>
      <c r="I1750" s="17">
        <f t="shared" si="519"/>
        <v>1596128</v>
      </c>
      <c r="J1750" s="17">
        <f t="shared" si="520"/>
        <v>3598379</v>
      </c>
      <c r="K1750" s="17">
        <f t="shared" si="521"/>
        <v>5194507</v>
      </c>
      <c r="L1750" s="17">
        <f>分割表!$B$5</f>
        <v>1596160</v>
      </c>
      <c r="M1750" s="17">
        <f>分割表!$C$5</f>
        <v>3599318</v>
      </c>
      <c r="N1750" s="17">
        <f t="shared" si="522"/>
        <v>5195478</v>
      </c>
      <c r="O1750" s="17">
        <f t="shared" si="523"/>
        <v>110.90354888959125</v>
      </c>
      <c r="P1750" s="17">
        <f t="shared" si="524"/>
        <v>6427.2817349765592</v>
      </c>
      <c r="Q1750" s="17">
        <f t="shared" si="525"/>
        <v>6678.855000710877</v>
      </c>
      <c r="R1750" s="17">
        <f t="shared" si="526"/>
        <v>22797641.87750705</v>
      </c>
      <c r="S1750" s="17">
        <f t="shared" si="527"/>
        <v>54321107.880961791</v>
      </c>
      <c r="T1750" s="17">
        <f t="shared" si="528"/>
        <v>80323244.975420192</v>
      </c>
      <c r="U1750" s="17">
        <f t="shared" si="529"/>
        <v>22798130.936747961</v>
      </c>
      <c r="V1750" s="17">
        <f t="shared" si="530"/>
        <v>54336222.141856313</v>
      </c>
      <c r="W1750" s="17">
        <f t="shared" si="531"/>
        <v>80339230.748191163</v>
      </c>
      <c r="X1750" s="17">
        <f t="shared" si="532"/>
        <v>-7.7554655253730065E-2</v>
      </c>
    </row>
    <row r="1751" spans="1:24" s="17" customFormat="1">
      <c r="A1751" s="17" t="s">
        <v>6</v>
      </c>
      <c r="B1751" s="17">
        <v>404</v>
      </c>
      <c r="C1751" s="17">
        <v>1935</v>
      </c>
      <c r="D1751" s="17">
        <f t="shared" si="514"/>
        <v>2339</v>
      </c>
      <c r="E1751" s="2">
        <f t="shared" si="515"/>
        <v>221.43</v>
      </c>
      <c r="F1751" s="17">
        <f t="shared" si="516"/>
        <v>404</v>
      </c>
      <c r="G1751" s="17">
        <f t="shared" si="517"/>
        <v>1935</v>
      </c>
      <c r="H1751" s="17">
        <f t="shared" si="518"/>
        <v>2339</v>
      </c>
      <c r="I1751" s="17">
        <f t="shared" si="519"/>
        <v>1595756</v>
      </c>
      <c r="J1751" s="17">
        <f t="shared" si="520"/>
        <v>3597383</v>
      </c>
      <c r="K1751" s="17">
        <f t="shared" si="521"/>
        <v>5193139</v>
      </c>
      <c r="L1751" s="17">
        <f>分割表!$B$5</f>
        <v>1596160</v>
      </c>
      <c r="M1751" s="17">
        <f>分割表!$C$5</f>
        <v>3599318</v>
      </c>
      <c r="N1751" s="17">
        <f t="shared" si="522"/>
        <v>5195478</v>
      </c>
      <c r="O1751" s="17">
        <f t="shared" si="523"/>
        <v>2424.571610696305</v>
      </c>
      <c r="P1751" s="17">
        <f t="shared" si="524"/>
        <v>14643.814141572613</v>
      </c>
      <c r="Q1751" s="17">
        <f t="shared" si="525"/>
        <v>18144.742835040393</v>
      </c>
      <c r="R1751" s="17">
        <f t="shared" si="526"/>
        <v>22791956.610913731</v>
      </c>
      <c r="S1751" s="17">
        <f t="shared" si="527"/>
        <v>54305076.40876843</v>
      </c>
      <c r="T1751" s="17">
        <f t="shared" si="528"/>
        <v>80300723.617973134</v>
      </c>
      <c r="U1751" s="17">
        <f t="shared" si="529"/>
        <v>22798130.936747961</v>
      </c>
      <c r="V1751" s="17">
        <f t="shared" si="530"/>
        <v>54336222.141856313</v>
      </c>
      <c r="W1751" s="17">
        <f t="shared" si="531"/>
        <v>80339230.748191163</v>
      </c>
      <c r="X1751" s="17">
        <f t="shared" si="532"/>
        <v>-7.7693406429273512E-2</v>
      </c>
    </row>
    <row r="1752" spans="1:24" s="17" customFormat="1">
      <c r="A1752" s="17" t="s">
        <v>2587</v>
      </c>
      <c r="B1752" s="17">
        <v>521</v>
      </c>
      <c r="C1752" s="17">
        <v>2248</v>
      </c>
      <c r="D1752" s="17">
        <f t="shared" si="514"/>
        <v>2769</v>
      </c>
      <c r="E1752" s="2">
        <f t="shared" si="515"/>
        <v>202.26</v>
      </c>
      <c r="F1752" s="17">
        <f t="shared" si="516"/>
        <v>521</v>
      </c>
      <c r="G1752" s="17">
        <f t="shared" si="517"/>
        <v>2248</v>
      </c>
      <c r="H1752" s="17">
        <f t="shared" si="518"/>
        <v>2769</v>
      </c>
      <c r="I1752" s="17">
        <f t="shared" si="519"/>
        <v>1595639</v>
      </c>
      <c r="J1752" s="17">
        <f t="shared" si="520"/>
        <v>3597070</v>
      </c>
      <c r="K1752" s="17">
        <f t="shared" si="521"/>
        <v>5192709</v>
      </c>
      <c r="L1752" s="17">
        <f>分割表!$B$5</f>
        <v>1596160</v>
      </c>
      <c r="M1752" s="17">
        <f>分割表!$C$5</f>
        <v>3599318</v>
      </c>
      <c r="N1752" s="17">
        <f t="shared" si="522"/>
        <v>5195478</v>
      </c>
      <c r="O1752" s="17">
        <f t="shared" si="523"/>
        <v>3259.245771753504</v>
      </c>
      <c r="P1752" s="17">
        <f t="shared" si="524"/>
        <v>17349.60588235853</v>
      </c>
      <c r="Q1752" s="17">
        <f t="shared" si="525"/>
        <v>21947.762777660391</v>
      </c>
      <c r="R1752" s="17">
        <f t="shared" si="526"/>
        <v>22790168.520797946</v>
      </c>
      <c r="S1752" s="17">
        <f t="shared" si="527"/>
        <v>54300038.462903611</v>
      </c>
      <c r="T1752" s="17">
        <f t="shared" si="528"/>
        <v>80293644.610753581</v>
      </c>
      <c r="U1752" s="17">
        <f t="shared" si="529"/>
        <v>22798130.936747961</v>
      </c>
      <c r="V1752" s="17">
        <f t="shared" si="530"/>
        <v>54336222.141856313</v>
      </c>
      <c r="W1752" s="17">
        <f t="shared" si="531"/>
        <v>80339230.748191163</v>
      </c>
      <c r="X1752" s="17">
        <f t="shared" si="532"/>
        <v>-7.7713595197151514E-2</v>
      </c>
    </row>
    <row r="1753" spans="1:24" s="17" customFormat="1">
      <c r="A1753" s="17" t="s">
        <v>897</v>
      </c>
      <c r="B1753" s="17">
        <v>12</v>
      </c>
      <c r="C1753" s="17">
        <v>892</v>
      </c>
      <c r="D1753" s="17">
        <f t="shared" si="514"/>
        <v>904</v>
      </c>
      <c r="E1753" s="2">
        <f t="shared" si="515"/>
        <v>555.63</v>
      </c>
      <c r="F1753" s="17">
        <f t="shared" si="516"/>
        <v>12</v>
      </c>
      <c r="G1753" s="17">
        <f t="shared" si="517"/>
        <v>892</v>
      </c>
      <c r="H1753" s="17">
        <f t="shared" si="518"/>
        <v>904</v>
      </c>
      <c r="I1753" s="17">
        <f t="shared" si="519"/>
        <v>1596148</v>
      </c>
      <c r="J1753" s="17">
        <f t="shared" si="520"/>
        <v>3598426</v>
      </c>
      <c r="K1753" s="17">
        <f t="shared" si="521"/>
        <v>5194574</v>
      </c>
      <c r="L1753" s="17">
        <f>分割表!$B$5</f>
        <v>1596160</v>
      </c>
      <c r="M1753" s="17">
        <f>分割表!$C$5</f>
        <v>3599318</v>
      </c>
      <c r="N1753" s="17">
        <f t="shared" si="522"/>
        <v>5195478</v>
      </c>
      <c r="O1753" s="17">
        <f t="shared" si="523"/>
        <v>29.818879797456006</v>
      </c>
      <c r="P1753" s="17">
        <f t="shared" si="524"/>
        <v>6059.7717902613686</v>
      </c>
      <c r="Q1753" s="17">
        <f t="shared" si="525"/>
        <v>6153.3737417945276</v>
      </c>
      <c r="R1753" s="17">
        <f t="shared" si="526"/>
        <v>22797947.539457437</v>
      </c>
      <c r="S1753" s="17">
        <f t="shared" si="527"/>
        <v>54321864.39298787</v>
      </c>
      <c r="T1753" s="17">
        <f t="shared" si="528"/>
        <v>80324348.004374966</v>
      </c>
      <c r="U1753" s="17">
        <f t="shared" si="529"/>
        <v>22798130.936747961</v>
      </c>
      <c r="V1753" s="17">
        <f t="shared" si="530"/>
        <v>54336222.141856313</v>
      </c>
      <c r="W1753" s="17">
        <f t="shared" si="531"/>
        <v>80339230.748191163</v>
      </c>
      <c r="X1753" s="17">
        <f t="shared" si="532"/>
        <v>-7.8142257399956061E-2</v>
      </c>
    </row>
    <row r="1754" spans="1:24" s="17" customFormat="1">
      <c r="A1754" s="17" t="s">
        <v>271</v>
      </c>
      <c r="B1754" s="17">
        <v>25</v>
      </c>
      <c r="C1754" s="17">
        <v>930</v>
      </c>
      <c r="D1754" s="17">
        <f t="shared" si="514"/>
        <v>955</v>
      </c>
      <c r="E1754" s="2">
        <f t="shared" si="515"/>
        <v>510.3</v>
      </c>
      <c r="F1754" s="17">
        <f t="shared" si="516"/>
        <v>25</v>
      </c>
      <c r="G1754" s="17">
        <f t="shared" si="517"/>
        <v>930</v>
      </c>
      <c r="H1754" s="17">
        <f t="shared" si="518"/>
        <v>955</v>
      </c>
      <c r="I1754" s="17">
        <f t="shared" si="519"/>
        <v>1596135</v>
      </c>
      <c r="J1754" s="17">
        <f t="shared" si="520"/>
        <v>3598388</v>
      </c>
      <c r="K1754" s="17">
        <f t="shared" si="521"/>
        <v>5194523</v>
      </c>
      <c r="L1754" s="17">
        <f>分割表!$B$5</f>
        <v>1596160</v>
      </c>
      <c r="M1754" s="17">
        <f>分割表!$C$5</f>
        <v>3599318</v>
      </c>
      <c r="N1754" s="17">
        <f t="shared" si="522"/>
        <v>5195478</v>
      </c>
      <c r="O1754" s="17">
        <f t="shared" si="523"/>
        <v>80.471895621705016</v>
      </c>
      <c r="P1754" s="17">
        <f t="shared" si="524"/>
        <v>6356.7216651169902</v>
      </c>
      <c r="Q1754" s="17">
        <f t="shared" si="525"/>
        <v>6552.934330159098</v>
      </c>
      <c r="R1754" s="17">
        <f t="shared" si="526"/>
        <v>22797748.85916118</v>
      </c>
      <c r="S1754" s="17">
        <f t="shared" si="527"/>
        <v>54321252.744919263</v>
      </c>
      <c r="T1754" s="17">
        <f t="shared" si="528"/>
        <v>80323508.3852413</v>
      </c>
      <c r="U1754" s="17">
        <f t="shared" si="529"/>
        <v>22798130.936747961</v>
      </c>
      <c r="V1754" s="17">
        <f t="shared" si="530"/>
        <v>54336222.141856313</v>
      </c>
      <c r="W1754" s="17">
        <f t="shared" si="531"/>
        <v>80339230.748191163</v>
      </c>
      <c r="X1754" s="17">
        <f t="shared" si="532"/>
        <v>-7.8437308826422608E-2</v>
      </c>
    </row>
    <row r="1755" spans="1:24" s="17" customFormat="1">
      <c r="A1755" s="17" t="s">
        <v>2650</v>
      </c>
      <c r="B1755" s="17">
        <v>7</v>
      </c>
      <c r="C1755" s="17">
        <v>882</v>
      </c>
      <c r="D1755" s="17">
        <f t="shared" si="514"/>
        <v>889</v>
      </c>
      <c r="E1755" s="2">
        <f t="shared" si="515"/>
        <v>582.29</v>
      </c>
      <c r="F1755" s="17">
        <f t="shared" si="516"/>
        <v>7</v>
      </c>
      <c r="G1755" s="17">
        <f t="shared" si="517"/>
        <v>882</v>
      </c>
      <c r="H1755" s="17">
        <f t="shared" si="518"/>
        <v>889</v>
      </c>
      <c r="I1755" s="17">
        <f t="shared" si="519"/>
        <v>1596153</v>
      </c>
      <c r="J1755" s="17">
        <f t="shared" si="520"/>
        <v>3598436</v>
      </c>
      <c r="K1755" s="17">
        <f t="shared" si="521"/>
        <v>5194589</v>
      </c>
      <c r="L1755" s="17">
        <f>分割表!$B$5</f>
        <v>1596160</v>
      </c>
      <c r="M1755" s="17">
        <f>分割表!$C$5</f>
        <v>3599318</v>
      </c>
      <c r="N1755" s="17">
        <f t="shared" si="522"/>
        <v>5195478</v>
      </c>
      <c r="O1755" s="17">
        <f t="shared" si="523"/>
        <v>13.621371043387192</v>
      </c>
      <c r="P1755" s="17">
        <f t="shared" si="524"/>
        <v>5981.8933933979897</v>
      </c>
      <c r="Q1755" s="17">
        <f t="shared" si="525"/>
        <v>6036.3964423718617</v>
      </c>
      <c r="R1755" s="17">
        <f t="shared" si="526"/>
        <v>22798023.954984188</v>
      </c>
      <c r="S1755" s="17">
        <f t="shared" si="527"/>
        <v>54322025.353072621</v>
      </c>
      <c r="T1755" s="17">
        <f t="shared" si="528"/>
        <v>80324594.951274291</v>
      </c>
      <c r="U1755" s="17">
        <f t="shared" si="529"/>
        <v>22798130.936747961</v>
      </c>
      <c r="V1755" s="17">
        <f t="shared" si="530"/>
        <v>54336222.141856313</v>
      </c>
      <c r="W1755" s="17">
        <f t="shared" si="531"/>
        <v>80339230.748191163</v>
      </c>
      <c r="X1755" s="17">
        <f t="shared" si="532"/>
        <v>-7.8448183095928478E-2</v>
      </c>
    </row>
    <row r="1756" spans="1:24" s="17" customFormat="1">
      <c r="A1756" s="17" t="s">
        <v>1123</v>
      </c>
      <c r="B1756" s="17">
        <v>428</v>
      </c>
      <c r="C1756" s="17">
        <v>2016</v>
      </c>
      <c r="D1756" s="17">
        <f t="shared" si="514"/>
        <v>2444</v>
      </c>
      <c r="E1756" s="2">
        <f t="shared" si="515"/>
        <v>222.63</v>
      </c>
      <c r="F1756" s="17">
        <f t="shared" si="516"/>
        <v>428</v>
      </c>
      <c r="G1756" s="17">
        <f t="shared" si="517"/>
        <v>2016</v>
      </c>
      <c r="H1756" s="17">
        <f t="shared" si="518"/>
        <v>2444</v>
      </c>
      <c r="I1756" s="17">
        <f t="shared" si="519"/>
        <v>1595732</v>
      </c>
      <c r="J1756" s="17">
        <f t="shared" si="520"/>
        <v>3597302</v>
      </c>
      <c r="K1756" s="17">
        <f t="shared" si="521"/>
        <v>5193034</v>
      </c>
      <c r="L1756" s="17">
        <f>分割表!$B$5</f>
        <v>1596160</v>
      </c>
      <c r="M1756" s="17">
        <f>分割表!$C$5</f>
        <v>3599318</v>
      </c>
      <c r="N1756" s="17">
        <f t="shared" si="522"/>
        <v>5195478</v>
      </c>
      <c r="O1756" s="17">
        <f t="shared" si="523"/>
        <v>2593.3047277090091</v>
      </c>
      <c r="P1756" s="17">
        <f t="shared" si="524"/>
        <v>15339.48318844958</v>
      </c>
      <c r="Q1756" s="17">
        <f t="shared" si="525"/>
        <v>19066.60038679239</v>
      </c>
      <c r="R1756" s="17">
        <f t="shared" si="526"/>
        <v>22791589.822498299</v>
      </c>
      <c r="S1756" s="17">
        <f t="shared" si="527"/>
        <v>54303772.656587586</v>
      </c>
      <c r="T1756" s="17">
        <f t="shared" si="528"/>
        <v>80298995.019901261</v>
      </c>
      <c r="U1756" s="17">
        <f t="shared" si="529"/>
        <v>22798130.936747961</v>
      </c>
      <c r="V1756" s="17">
        <f t="shared" si="530"/>
        <v>54336222.141856313</v>
      </c>
      <c r="W1756" s="17">
        <f t="shared" si="531"/>
        <v>80339230.748191163</v>
      </c>
      <c r="X1756" s="17">
        <f t="shared" si="532"/>
        <v>-7.9223723237591623E-2</v>
      </c>
    </row>
    <row r="1757" spans="1:24" s="17" customFormat="1">
      <c r="A1757" s="17" t="s">
        <v>870</v>
      </c>
      <c r="B1757" s="17">
        <v>429</v>
      </c>
      <c r="C1757" s="17">
        <v>2022</v>
      </c>
      <c r="D1757" s="17">
        <f t="shared" si="514"/>
        <v>2451</v>
      </c>
      <c r="E1757" s="2">
        <f t="shared" si="515"/>
        <v>223.6</v>
      </c>
      <c r="F1757" s="17">
        <f t="shared" si="516"/>
        <v>429</v>
      </c>
      <c r="G1757" s="17">
        <f t="shared" si="517"/>
        <v>2022</v>
      </c>
      <c r="H1757" s="17">
        <f t="shared" si="518"/>
        <v>2451</v>
      </c>
      <c r="I1757" s="17">
        <f t="shared" si="519"/>
        <v>1595731</v>
      </c>
      <c r="J1757" s="17">
        <f t="shared" si="520"/>
        <v>3597296</v>
      </c>
      <c r="K1757" s="17">
        <f t="shared" si="521"/>
        <v>5193027</v>
      </c>
      <c r="L1757" s="17">
        <f>分割表!$B$5</f>
        <v>1596160</v>
      </c>
      <c r="M1757" s="17">
        <f>分割表!$C$5</f>
        <v>3599318</v>
      </c>
      <c r="N1757" s="17">
        <f t="shared" si="522"/>
        <v>5195478</v>
      </c>
      <c r="O1757" s="17">
        <f t="shared" si="523"/>
        <v>2600.3650182201191</v>
      </c>
      <c r="P1757" s="17">
        <f t="shared" si="524"/>
        <v>15391.145331951604</v>
      </c>
      <c r="Q1757" s="17">
        <f t="shared" si="525"/>
        <v>19128.220141027403</v>
      </c>
      <c r="R1757" s="17">
        <f t="shared" si="526"/>
        <v>22791574.539655488</v>
      </c>
      <c r="S1757" s="17">
        <f t="shared" si="527"/>
        <v>54303676.082424521</v>
      </c>
      <c r="T1757" s="17">
        <f t="shared" si="528"/>
        <v>80298879.780105293</v>
      </c>
      <c r="U1757" s="17">
        <f t="shared" si="529"/>
        <v>22798130.936747961</v>
      </c>
      <c r="V1757" s="17">
        <f t="shared" si="530"/>
        <v>54336222.141856313</v>
      </c>
      <c r="W1757" s="17">
        <f t="shared" si="531"/>
        <v>80339230.748191163</v>
      </c>
      <c r="X1757" s="17">
        <f t="shared" si="532"/>
        <v>-7.9526024177062074E-2</v>
      </c>
    </row>
    <row r="1758" spans="1:24" s="17" customFormat="1">
      <c r="A1758" s="17" t="s">
        <v>159</v>
      </c>
      <c r="B1758" s="17">
        <v>20</v>
      </c>
      <c r="C1758" s="17">
        <v>930</v>
      </c>
      <c r="D1758" s="17">
        <f t="shared" si="514"/>
        <v>950</v>
      </c>
      <c r="E1758" s="2">
        <f t="shared" si="515"/>
        <v>535.97</v>
      </c>
      <c r="F1758" s="17">
        <f t="shared" si="516"/>
        <v>20</v>
      </c>
      <c r="G1758" s="17">
        <f t="shared" si="517"/>
        <v>930</v>
      </c>
      <c r="H1758" s="17">
        <f t="shared" si="518"/>
        <v>950</v>
      </c>
      <c r="I1758" s="17">
        <f t="shared" si="519"/>
        <v>1596140</v>
      </c>
      <c r="J1758" s="17">
        <f t="shared" si="520"/>
        <v>3598388</v>
      </c>
      <c r="K1758" s="17">
        <f t="shared" si="521"/>
        <v>5194528</v>
      </c>
      <c r="L1758" s="17">
        <f>分割表!$B$5</f>
        <v>1596160</v>
      </c>
      <c r="M1758" s="17">
        <f>分割表!$C$5</f>
        <v>3599318</v>
      </c>
      <c r="N1758" s="17">
        <f t="shared" si="522"/>
        <v>5195478</v>
      </c>
      <c r="O1758" s="17">
        <f t="shared" si="523"/>
        <v>59.914645471079815</v>
      </c>
      <c r="P1758" s="17">
        <f t="shared" si="524"/>
        <v>6356.7216651169902</v>
      </c>
      <c r="Q1758" s="17">
        <f t="shared" si="525"/>
        <v>6513.6388853648577</v>
      </c>
      <c r="R1758" s="17">
        <f t="shared" si="526"/>
        <v>22797825.27464721</v>
      </c>
      <c r="S1758" s="17">
        <f t="shared" si="527"/>
        <v>54321252.744919263</v>
      </c>
      <c r="T1758" s="17">
        <f t="shared" si="528"/>
        <v>80323590.700820491</v>
      </c>
      <c r="U1758" s="17">
        <f t="shared" si="529"/>
        <v>22798130.936747961</v>
      </c>
      <c r="V1758" s="17">
        <f t="shared" si="530"/>
        <v>54336222.141856313</v>
      </c>
      <c r="W1758" s="17">
        <f t="shared" si="531"/>
        <v>80339230.748191163</v>
      </c>
      <c r="X1758" s="17">
        <f t="shared" si="532"/>
        <v>-7.9651949719057341E-2</v>
      </c>
    </row>
    <row r="1759" spans="1:24" s="17" customFormat="1">
      <c r="A1759" s="17" t="s">
        <v>977</v>
      </c>
      <c r="B1759" s="17">
        <v>109</v>
      </c>
      <c r="C1759" s="17">
        <v>1171</v>
      </c>
      <c r="D1759" s="17">
        <f t="shared" si="514"/>
        <v>1280</v>
      </c>
      <c r="E1759" s="2">
        <f t="shared" si="515"/>
        <v>371.54</v>
      </c>
      <c r="F1759" s="17">
        <f t="shared" si="516"/>
        <v>109</v>
      </c>
      <c r="G1759" s="17">
        <f t="shared" si="517"/>
        <v>1171</v>
      </c>
      <c r="H1759" s="17">
        <f t="shared" si="518"/>
        <v>1280</v>
      </c>
      <c r="I1759" s="17">
        <f t="shared" si="519"/>
        <v>1596051</v>
      </c>
      <c r="J1759" s="17">
        <f t="shared" si="520"/>
        <v>3598147</v>
      </c>
      <c r="K1759" s="17">
        <f t="shared" si="521"/>
        <v>5194198</v>
      </c>
      <c r="L1759" s="17">
        <f>分割表!$B$5</f>
        <v>1596160</v>
      </c>
      <c r="M1759" s="17">
        <f>分割表!$C$5</f>
        <v>3599318</v>
      </c>
      <c r="N1759" s="17">
        <f t="shared" si="522"/>
        <v>5195478</v>
      </c>
      <c r="O1759" s="17">
        <f t="shared" si="523"/>
        <v>511.35691916297662</v>
      </c>
      <c r="P1759" s="17">
        <f t="shared" si="524"/>
        <v>8273.8332487729276</v>
      </c>
      <c r="Q1759" s="17">
        <f t="shared" si="525"/>
        <v>9157.9076568494893</v>
      </c>
      <c r="R1759" s="17">
        <f t="shared" si="526"/>
        <v>22796465.081337806</v>
      </c>
      <c r="S1759" s="17">
        <f t="shared" si="527"/>
        <v>54317373.617827252</v>
      </c>
      <c r="T1759" s="17">
        <f t="shared" si="528"/>
        <v>80318157.882916719</v>
      </c>
      <c r="U1759" s="17">
        <f t="shared" si="529"/>
        <v>22798130.936747961</v>
      </c>
      <c r="V1759" s="17">
        <f t="shared" si="530"/>
        <v>54336222.141856313</v>
      </c>
      <c r="W1759" s="17">
        <f t="shared" si="531"/>
        <v>80339230.748191163</v>
      </c>
      <c r="X1759" s="17">
        <f t="shared" si="532"/>
        <v>-7.9931378069721115E-2</v>
      </c>
    </row>
    <row r="1760" spans="1:24" s="17" customFormat="1">
      <c r="A1760" s="17" t="s">
        <v>443</v>
      </c>
      <c r="B1760" s="17">
        <v>2</v>
      </c>
      <c r="C1760" s="17">
        <v>885</v>
      </c>
      <c r="D1760" s="17">
        <f t="shared" si="514"/>
        <v>887</v>
      </c>
      <c r="E1760" s="2">
        <f t="shared" si="515"/>
        <v>626.08000000000004</v>
      </c>
      <c r="F1760" s="17">
        <f t="shared" si="516"/>
        <v>2</v>
      </c>
      <c r="G1760" s="17">
        <f t="shared" si="517"/>
        <v>885</v>
      </c>
      <c r="H1760" s="17">
        <f t="shared" si="518"/>
        <v>887</v>
      </c>
      <c r="I1760" s="17">
        <f t="shared" si="519"/>
        <v>1596158</v>
      </c>
      <c r="J1760" s="17">
        <f t="shared" si="520"/>
        <v>3598433</v>
      </c>
      <c r="K1760" s="17">
        <f t="shared" si="521"/>
        <v>5194591</v>
      </c>
      <c r="L1760" s="17">
        <f>分割表!$B$5</f>
        <v>1596160</v>
      </c>
      <c r="M1760" s="17">
        <f>分割表!$C$5</f>
        <v>3599318</v>
      </c>
      <c r="N1760" s="17">
        <f t="shared" si="522"/>
        <v>5195478</v>
      </c>
      <c r="O1760" s="17">
        <f t="shared" si="523"/>
        <v>1.3862943611198906</v>
      </c>
      <c r="P1760" s="17">
        <f t="shared" si="524"/>
        <v>6005.2450658320176</v>
      </c>
      <c r="Q1760" s="17">
        <f t="shared" si="525"/>
        <v>6020.818499308597</v>
      </c>
      <c r="R1760" s="17">
        <f t="shared" si="526"/>
        <v>22798100.370526604</v>
      </c>
      <c r="S1760" s="17">
        <f t="shared" si="527"/>
        <v>54321977.065044284</v>
      </c>
      <c r="T1760" s="17">
        <f t="shared" si="528"/>
        <v>80324627.877530813</v>
      </c>
      <c r="U1760" s="17">
        <f t="shared" si="529"/>
        <v>22798130.936747961</v>
      </c>
      <c r="V1760" s="17">
        <f t="shared" si="530"/>
        <v>54336222.141856313</v>
      </c>
      <c r="W1760" s="17">
        <f t="shared" si="531"/>
        <v>80339230.748191163</v>
      </c>
      <c r="X1760" s="17">
        <f t="shared" si="532"/>
        <v>-7.993543854756191E-2</v>
      </c>
    </row>
    <row r="1761" spans="1:24" s="17" customFormat="1">
      <c r="A1761" s="17" t="s">
        <v>2602</v>
      </c>
      <c r="B1761" s="17">
        <v>331</v>
      </c>
      <c r="C1761" s="17">
        <v>1765</v>
      </c>
      <c r="D1761" s="17">
        <f t="shared" si="514"/>
        <v>2096</v>
      </c>
      <c r="E1761" s="2">
        <f t="shared" si="515"/>
        <v>248.47</v>
      </c>
      <c r="F1761" s="17">
        <f t="shared" si="516"/>
        <v>331</v>
      </c>
      <c r="G1761" s="17">
        <f t="shared" si="517"/>
        <v>1765</v>
      </c>
      <c r="H1761" s="17">
        <f t="shared" si="518"/>
        <v>2096</v>
      </c>
      <c r="I1761" s="17">
        <f t="shared" si="519"/>
        <v>1595829</v>
      </c>
      <c r="J1761" s="17">
        <f t="shared" si="520"/>
        <v>3597553</v>
      </c>
      <c r="K1761" s="17">
        <f t="shared" si="521"/>
        <v>5193382</v>
      </c>
      <c r="L1761" s="17">
        <f>分割表!$B$5</f>
        <v>1596160</v>
      </c>
      <c r="M1761" s="17">
        <f>分割表!$C$5</f>
        <v>3599318</v>
      </c>
      <c r="N1761" s="17">
        <f t="shared" si="522"/>
        <v>5195478</v>
      </c>
      <c r="O1761" s="17">
        <f t="shared" si="523"/>
        <v>1920.5011822498077</v>
      </c>
      <c r="P1761" s="17">
        <f t="shared" si="524"/>
        <v>13194.974035933456</v>
      </c>
      <c r="Q1761" s="17">
        <f t="shared" si="525"/>
        <v>16029.759551244195</v>
      </c>
      <c r="R1761" s="17">
        <f t="shared" si="526"/>
        <v>22793072.261229355</v>
      </c>
      <c r="S1761" s="17">
        <f t="shared" si="527"/>
        <v>54307812.684708267</v>
      </c>
      <c r="T1761" s="17">
        <f t="shared" si="528"/>
        <v>80304724.095938429</v>
      </c>
      <c r="U1761" s="17">
        <f t="shared" si="529"/>
        <v>22798130.936747961</v>
      </c>
      <c r="V1761" s="17">
        <f t="shared" si="530"/>
        <v>54336222.141856313</v>
      </c>
      <c r="W1761" s="17">
        <f t="shared" si="531"/>
        <v>80339230.748191163</v>
      </c>
      <c r="X1761" s="17">
        <f t="shared" si="532"/>
        <v>-7.9979005118481078E-2</v>
      </c>
    </row>
    <row r="1762" spans="1:24" s="17" customFormat="1">
      <c r="A1762" s="17" t="s">
        <v>794</v>
      </c>
      <c r="B1762" s="17">
        <v>588</v>
      </c>
      <c r="C1762" s="17">
        <v>2455</v>
      </c>
      <c r="D1762" s="17">
        <f t="shared" si="514"/>
        <v>3043</v>
      </c>
      <c r="E1762" s="2">
        <f t="shared" si="515"/>
        <v>202.74</v>
      </c>
      <c r="F1762" s="17">
        <f t="shared" si="516"/>
        <v>588</v>
      </c>
      <c r="G1762" s="17">
        <f t="shared" si="517"/>
        <v>2455</v>
      </c>
      <c r="H1762" s="17">
        <f t="shared" si="518"/>
        <v>3043</v>
      </c>
      <c r="I1762" s="17">
        <f t="shared" si="519"/>
        <v>1595572</v>
      </c>
      <c r="J1762" s="17">
        <f t="shared" si="520"/>
        <v>3596863</v>
      </c>
      <c r="K1762" s="17">
        <f t="shared" si="521"/>
        <v>5192435</v>
      </c>
      <c r="L1762" s="17">
        <f>分割表!$B$5</f>
        <v>1596160</v>
      </c>
      <c r="M1762" s="17">
        <f>分割表!$C$5</f>
        <v>3599318</v>
      </c>
      <c r="N1762" s="17">
        <f t="shared" si="522"/>
        <v>5195478</v>
      </c>
      <c r="O1762" s="17">
        <f t="shared" si="523"/>
        <v>3749.5154453643927</v>
      </c>
      <c r="P1762" s="17">
        <f t="shared" si="524"/>
        <v>19163.440408761264</v>
      </c>
      <c r="Q1762" s="17">
        <f t="shared" si="525"/>
        <v>24406.683213136479</v>
      </c>
      <c r="R1762" s="17">
        <f t="shared" si="526"/>
        <v>22789144.575620268</v>
      </c>
      <c r="S1762" s="17">
        <f t="shared" si="527"/>
        <v>54296706.673411913</v>
      </c>
      <c r="T1762" s="17">
        <f t="shared" si="528"/>
        <v>80289133.820075586</v>
      </c>
      <c r="U1762" s="17">
        <f t="shared" si="529"/>
        <v>22798130.936747961</v>
      </c>
      <c r="V1762" s="17">
        <f t="shared" si="530"/>
        <v>54336222.141856313</v>
      </c>
      <c r="W1762" s="17">
        <f t="shared" si="531"/>
        <v>80339230.748191163</v>
      </c>
      <c r="X1762" s="17">
        <f t="shared" si="532"/>
        <v>-8.0247811806756247E-2</v>
      </c>
    </row>
    <row r="1763" spans="1:24" s="17" customFormat="1">
      <c r="A1763" s="17" t="s">
        <v>1112</v>
      </c>
      <c r="B1763" s="17">
        <v>226</v>
      </c>
      <c r="C1763" s="17">
        <v>1492</v>
      </c>
      <c r="D1763" s="17">
        <f t="shared" si="514"/>
        <v>1718</v>
      </c>
      <c r="E1763" s="2">
        <f t="shared" si="515"/>
        <v>291.08999999999997</v>
      </c>
      <c r="F1763" s="17">
        <f t="shared" si="516"/>
        <v>226</v>
      </c>
      <c r="G1763" s="17">
        <f t="shared" si="517"/>
        <v>1492</v>
      </c>
      <c r="H1763" s="17">
        <f t="shared" si="518"/>
        <v>1718</v>
      </c>
      <c r="I1763" s="17">
        <f t="shared" si="519"/>
        <v>1595934</v>
      </c>
      <c r="J1763" s="17">
        <f t="shared" si="520"/>
        <v>3597826</v>
      </c>
      <c r="K1763" s="17">
        <f t="shared" si="521"/>
        <v>5193760</v>
      </c>
      <c r="L1763" s="17">
        <f>分割表!$B$5</f>
        <v>1596160</v>
      </c>
      <c r="M1763" s="17">
        <f>分割表!$C$5</f>
        <v>3599318</v>
      </c>
      <c r="N1763" s="17">
        <f t="shared" si="522"/>
        <v>5195478</v>
      </c>
      <c r="O1763" s="17">
        <f t="shared" si="523"/>
        <v>1225.0409098355367</v>
      </c>
      <c r="P1763" s="17">
        <f t="shared" si="524"/>
        <v>10903.34618889945</v>
      </c>
      <c r="Q1763" s="17">
        <f t="shared" si="525"/>
        <v>12797.237864170937</v>
      </c>
      <c r="R1763" s="17">
        <f t="shared" si="526"/>
        <v>22794676.969593976</v>
      </c>
      <c r="S1763" s="17">
        <f t="shared" si="527"/>
        <v>54312206.838761166</v>
      </c>
      <c r="T1763" s="17">
        <f t="shared" si="528"/>
        <v>80310947.084261745</v>
      </c>
      <c r="U1763" s="17">
        <f t="shared" si="529"/>
        <v>22798130.936747961</v>
      </c>
      <c r="V1763" s="17">
        <f t="shared" si="530"/>
        <v>54336222.141856313</v>
      </c>
      <c r="W1763" s="17">
        <f t="shared" si="531"/>
        <v>80339230.748191163</v>
      </c>
      <c r="X1763" s="17">
        <f t="shared" si="532"/>
        <v>-8.0678538994929022E-2</v>
      </c>
    </row>
    <row r="1764" spans="1:24" s="17" customFormat="1">
      <c r="A1764" s="17" t="s">
        <v>2635</v>
      </c>
      <c r="B1764" s="17">
        <v>57</v>
      </c>
      <c r="C1764" s="17">
        <v>1043</v>
      </c>
      <c r="D1764" s="17">
        <f t="shared" si="514"/>
        <v>1100</v>
      </c>
      <c r="E1764" s="2">
        <f t="shared" si="515"/>
        <v>451.83</v>
      </c>
      <c r="F1764" s="17">
        <f t="shared" si="516"/>
        <v>57</v>
      </c>
      <c r="G1764" s="17">
        <f t="shared" si="517"/>
        <v>1043</v>
      </c>
      <c r="H1764" s="17">
        <f t="shared" si="518"/>
        <v>1100</v>
      </c>
      <c r="I1764" s="17">
        <f t="shared" si="519"/>
        <v>1596103</v>
      </c>
      <c r="J1764" s="17">
        <f t="shared" si="520"/>
        <v>3598275</v>
      </c>
      <c r="K1764" s="17">
        <f t="shared" si="521"/>
        <v>5194378</v>
      </c>
      <c r="L1764" s="17">
        <f>分割表!$B$5</f>
        <v>1596160</v>
      </c>
      <c r="M1764" s="17">
        <f>分割表!$C$5</f>
        <v>3599318</v>
      </c>
      <c r="N1764" s="17">
        <f t="shared" si="522"/>
        <v>5195478</v>
      </c>
      <c r="O1764" s="17">
        <f t="shared" si="523"/>
        <v>230.45392226656938</v>
      </c>
      <c r="P1764" s="17">
        <f t="shared" si="524"/>
        <v>7248.7002825658055</v>
      </c>
      <c r="Q1764" s="17">
        <f t="shared" si="525"/>
        <v>7703.3720046651079</v>
      </c>
      <c r="R1764" s="17">
        <f t="shared" si="526"/>
        <v>22797259.800421476</v>
      </c>
      <c r="S1764" s="17">
        <f t="shared" si="527"/>
        <v>54319433.899086185</v>
      </c>
      <c r="T1764" s="17">
        <f t="shared" si="528"/>
        <v>80321121.235537991</v>
      </c>
      <c r="U1764" s="17">
        <f t="shared" si="529"/>
        <v>22798130.936747961</v>
      </c>
      <c r="V1764" s="17">
        <f t="shared" si="530"/>
        <v>54336222.141856313</v>
      </c>
      <c r="W1764" s="17">
        <f t="shared" si="531"/>
        <v>80339230.748191163</v>
      </c>
      <c r="X1764" s="17">
        <f t="shared" si="532"/>
        <v>-8.0932088835844587E-2</v>
      </c>
    </row>
    <row r="1765" spans="1:24" s="17" customFormat="1">
      <c r="A1765" s="17" t="s">
        <v>257</v>
      </c>
      <c r="B1765" s="17">
        <v>8</v>
      </c>
      <c r="C1765" s="17">
        <v>916</v>
      </c>
      <c r="D1765" s="17">
        <f t="shared" si="514"/>
        <v>924</v>
      </c>
      <c r="E1765" s="2">
        <f t="shared" si="515"/>
        <v>599.46</v>
      </c>
      <c r="F1765" s="17">
        <f t="shared" si="516"/>
        <v>8</v>
      </c>
      <c r="G1765" s="17">
        <f t="shared" si="517"/>
        <v>916</v>
      </c>
      <c r="H1765" s="17">
        <f t="shared" si="518"/>
        <v>924</v>
      </c>
      <c r="I1765" s="17">
        <f t="shared" si="519"/>
        <v>1596152</v>
      </c>
      <c r="J1765" s="17">
        <f t="shared" si="520"/>
        <v>3598402</v>
      </c>
      <c r="K1765" s="17">
        <f t="shared" si="521"/>
        <v>5194554</v>
      </c>
      <c r="L1765" s="17">
        <f>分割表!$B$5</f>
        <v>1596160</v>
      </c>
      <c r="M1765" s="17">
        <f>分割表!$C$5</f>
        <v>3599318</v>
      </c>
      <c r="N1765" s="17">
        <f t="shared" si="522"/>
        <v>5195478</v>
      </c>
      <c r="O1765" s="17">
        <f t="shared" si="523"/>
        <v>16.635532333438686</v>
      </c>
      <c r="P1765" s="17">
        <f t="shared" si="524"/>
        <v>6247.1349900415025</v>
      </c>
      <c r="Q1765" s="17">
        <f t="shared" si="525"/>
        <v>6309.729954196916</v>
      </c>
      <c r="R1765" s="17">
        <f t="shared" si="526"/>
        <v>22798008.671877589</v>
      </c>
      <c r="S1765" s="17">
        <f t="shared" si="527"/>
        <v>54321478.088897854</v>
      </c>
      <c r="T1765" s="17">
        <f t="shared" si="528"/>
        <v>80324018.741909936</v>
      </c>
      <c r="U1765" s="17">
        <f t="shared" si="529"/>
        <v>22798130.936747961</v>
      </c>
      <c r="V1765" s="17">
        <f t="shared" si="530"/>
        <v>54336222.141856313</v>
      </c>
      <c r="W1765" s="17">
        <f t="shared" si="531"/>
        <v>80339230.748191163</v>
      </c>
      <c r="X1765" s="17">
        <f t="shared" si="532"/>
        <v>-8.1294886586053439E-2</v>
      </c>
    </row>
    <row r="1766" spans="1:24" s="17" customFormat="1">
      <c r="A1766" s="17" t="s">
        <v>690</v>
      </c>
      <c r="B1766" s="17">
        <v>30</v>
      </c>
      <c r="C1766" s="17">
        <v>987</v>
      </c>
      <c r="D1766" s="17">
        <f t="shared" si="514"/>
        <v>1017</v>
      </c>
      <c r="E1766" s="2">
        <f t="shared" si="515"/>
        <v>524.91999999999996</v>
      </c>
      <c r="F1766" s="17">
        <f t="shared" si="516"/>
        <v>30</v>
      </c>
      <c r="G1766" s="17">
        <f t="shared" si="517"/>
        <v>987</v>
      </c>
      <c r="H1766" s="17">
        <f t="shared" si="518"/>
        <v>1017</v>
      </c>
      <c r="I1766" s="17">
        <f t="shared" si="519"/>
        <v>1596130</v>
      </c>
      <c r="J1766" s="17">
        <f t="shared" si="520"/>
        <v>3598331</v>
      </c>
      <c r="K1766" s="17">
        <f t="shared" si="521"/>
        <v>5194461</v>
      </c>
      <c r="L1766" s="17">
        <f>分割表!$B$5</f>
        <v>1596160</v>
      </c>
      <c r="M1766" s="17">
        <f>分割表!$C$5</f>
        <v>3599318</v>
      </c>
      <c r="N1766" s="17">
        <f t="shared" si="522"/>
        <v>5195478</v>
      </c>
      <c r="O1766" s="17">
        <f t="shared" si="523"/>
        <v>102.03592144986466</v>
      </c>
      <c r="P1766" s="17">
        <f t="shared" si="524"/>
        <v>6805.0393289208469</v>
      </c>
      <c r="Q1766" s="17">
        <f t="shared" si="525"/>
        <v>7042.330806781385</v>
      </c>
      <c r="R1766" s="17">
        <f t="shared" si="526"/>
        <v>22797672.44369081</v>
      </c>
      <c r="S1766" s="17">
        <f t="shared" si="527"/>
        <v>54320335.273568772</v>
      </c>
      <c r="T1766" s="17">
        <f t="shared" si="528"/>
        <v>80322487.672459036</v>
      </c>
      <c r="U1766" s="17">
        <f t="shared" si="529"/>
        <v>22798130.936747961</v>
      </c>
      <c r="V1766" s="17">
        <f t="shared" si="530"/>
        <v>54336222.141856313</v>
      </c>
      <c r="W1766" s="17">
        <f t="shared" si="531"/>
        <v>80339230.748191163</v>
      </c>
      <c r="X1766" s="17">
        <f t="shared" si="532"/>
        <v>-8.2402344554763127E-2</v>
      </c>
    </row>
    <row r="1767" spans="1:24" s="17" customFormat="1">
      <c r="A1767" s="17" t="s">
        <v>499</v>
      </c>
      <c r="B1767" s="17">
        <v>46</v>
      </c>
      <c r="C1767" s="17">
        <v>1031</v>
      </c>
      <c r="D1767" s="17">
        <f t="shared" si="514"/>
        <v>1077</v>
      </c>
      <c r="E1767" s="2">
        <f t="shared" si="515"/>
        <v>485.39</v>
      </c>
      <c r="F1767" s="17">
        <f t="shared" si="516"/>
        <v>46</v>
      </c>
      <c r="G1767" s="17">
        <f t="shared" si="517"/>
        <v>1031</v>
      </c>
      <c r="H1767" s="17">
        <f t="shared" si="518"/>
        <v>1077</v>
      </c>
      <c r="I1767" s="17">
        <f t="shared" si="519"/>
        <v>1596114</v>
      </c>
      <c r="J1767" s="17">
        <f t="shared" si="520"/>
        <v>3598287</v>
      </c>
      <c r="K1767" s="17">
        <f t="shared" si="521"/>
        <v>5194401</v>
      </c>
      <c r="L1767" s="17">
        <f>分割表!$B$5</f>
        <v>1596160</v>
      </c>
      <c r="M1767" s="17">
        <f>分割表!$C$5</f>
        <v>3599318</v>
      </c>
      <c r="N1767" s="17">
        <f t="shared" si="522"/>
        <v>5195478</v>
      </c>
      <c r="O1767" s="17">
        <f t="shared" si="523"/>
        <v>176.11750423849838</v>
      </c>
      <c r="P1767" s="17">
        <f t="shared" si="524"/>
        <v>7153.3713030214858</v>
      </c>
      <c r="Q1767" s="17">
        <f t="shared" si="525"/>
        <v>7519.5436472974307</v>
      </c>
      <c r="R1767" s="17">
        <f t="shared" si="526"/>
        <v>22797427.914290886</v>
      </c>
      <c r="S1767" s="17">
        <f t="shared" si="527"/>
        <v>54319627.050687656</v>
      </c>
      <c r="T1767" s="17">
        <f t="shared" si="528"/>
        <v>80321499.886600137</v>
      </c>
      <c r="U1767" s="17">
        <f t="shared" si="529"/>
        <v>22798130.936747961</v>
      </c>
      <c r="V1767" s="17">
        <f t="shared" si="530"/>
        <v>54336222.141856313</v>
      </c>
      <c r="W1767" s="17">
        <f t="shared" si="531"/>
        <v>80339230.748191163</v>
      </c>
      <c r="X1767" s="17">
        <f t="shared" si="532"/>
        <v>-8.2513840563646218E-2</v>
      </c>
    </row>
    <row r="1768" spans="1:24" s="17" customFormat="1">
      <c r="A1768" s="17" t="s">
        <v>1021</v>
      </c>
      <c r="B1768" s="17">
        <v>1</v>
      </c>
      <c r="C1768" s="17">
        <v>913</v>
      </c>
      <c r="D1768" s="17">
        <f t="shared" si="514"/>
        <v>914</v>
      </c>
      <c r="E1768" s="2">
        <f t="shared" si="515"/>
        <v>657.02</v>
      </c>
      <c r="F1768" s="17">
        <f t="shared" si="516"/>
        <v>1</v>
      </c>
      <c r="G1768" s="17">
        <f t="shared" si="517"/>
        <v>913</v>
      </c>
      <c r="H1768" s="17">
        <f t="shared" si="518"/>
        <v>914</v>
      </c>
      <c r="I1768" s="17">
        <f t="shared" si="519"/>
        <v>1596159</v>
      </c>
      <c r="J1768" s="17">
        <f t="shared" si="520"/>
        <v>3598405</v>
      </c>
      <c r="K1768" s="17">
        <f t="shared" si="521"/>
        <v>5194564</v>
      </c>
      <c r="L1768" s="17">
        <f>分割表!$B$5</f>
        <v>1596160</v>
      </c>
      <c r="M1768" s="17">
        <f>分割表!$C$5</f>
        <v>3599318</v>
      </c>
      <c r="N1768" s="17">
        <f t="shared" si="522"/>
        <v>5195478</v>
      </c>
      <c r="O1768" s="17">
        <f t="shared" si="523"/>
        <v>0</v>
      </c>
      <c r="P1768" s="17">
        <f t="shared" si="524"/>
        <v>6223.679858983206</v>
      </c>
      <c r="Q1768" s="17">
        <f t="shared" si="525"/>
        <v>6231.4971423090929</v>
      </c>
      <c r="R1768" s="17">
        <f t="shared" si="526"/>
        <v>22798115.65363697</v>
      </c>
      <c r="S1768" s="17">
        <f t="shared" si="527"/>
        <v>54321526.376900353</v>
      </c>
      <c r="T1768" s="17">
        <f t="shared" si="528"/>
        <v>80324183.373132825</v>
      </c>
      <c r="U1768" s="17">
        <f t="shared" si="529"/>
        <v>22798130.936747961</v>
      </c>
      <c r="V1768" s="17">
        <f t="shared" si="530"/>
        <v>54336222.141856313</v>
      </c>
      <c r="W1768" s="17">
        <f t="shared" si="531"/>
        <v>80339230.748191163</v>
      </c>
      <c r="X1768" s="17">
        <f t="shared" si="532"/>
        <v>-8.2722769276743366E-2</v>
      </c>
    </row>
    <row r="1769" spans="1:24" s="17" customFormat="1">
      <c r="A1769" s="17" t="s">
        <v>1363</v>
      </c>
      <c r="B1769" s="17">
        <v>13</v>
      </c>
      <c r="C1769" s="17">
        <v>946</v>
      </c>
      <c r="D1769" s="17">
        <f t="shared" si="514"/>
        <v>959</v>
      </c>
      <c r="E1769" s="2">
        <f t="shared" si="515"/>
        <v>587.55999999999995</v>
      </c>
      <c r="F1769" s="17">
        <f t="shared" si="516"/>
        <v>13</v>
      </c>
      <c r="G1769" s="17">
        <f t="shared" si="517"/>
        <v>946</v>
      </c>
      <c r="H1769" s="17">
        <f t="shared" si="518"/>
        <v>959</v>
      </c>
      <c r="I1769" s="17">
        <f t="shared" si="519"/>
        <v>1596147</v>
      </c>
      <c r="J1769" s="17">
        <f t="shared" si="520"/>
        <v>3598372</v>
      </c>
      <c r="K1769" s="17">
        <f t="shared" si="521"/>
        <v>5194519</v>
      </c>
      <c r="L1769" s="17">
        <f>分割表!$B$5</f>
        <v>1596160</v>
      </c>
      <c r="M1769" s="17">
        <f>分割表!$C$5</f>
        <v>3599318</v>
      </c>
      <c r="N1769" s="17">
        <f t="shared" si="522"/>
        <v>5195478</v>
      </c>
      <c r="O1769" s="17">
        <f t="shared" si="523"/>
        <v>33.344341646999979</v>
      </c>
      <c r="P1769" s="17">
        <f t="shared" si="524"/>
        <v>6482.2214703230766</v>
      </c>
      <c r="Q1769" s="17">
        <f t="shared" si="525"/>
        <v>6584.3895408132175</v>
      </c>
      <c r="R1769" s="17">
        <f t="shared" si="526"/>
        <v>22797932.256353967</v>
      </c>
      <c r="S1769" s="17">
        <f t="shared" si="527"/>
        <v>54320995.209010437</v>
      </c>
      <c r="T1769" s="17">
        <f t="shared" si="528"/>
        <v>80323442.532781407</v>
      </c>
      <c r="U1769" s="17">
        <f t="shared" si="529"/>
        <v>22798130.936747961</v>
      </c>
      <c r="V1769" s="17">
        <f t="shared" si="530"/>
        <v>54336222.141856313</v>
      </c>
      <c r="W1769" s="17">
        <f t="shared" si="531"/>
        <v>80339230.748191163</v>
      </c>
      <c r="X1769" s="17">
        <f t="shared" si="532"/>
        <v>-8.2806391283405681E-2</v>
      </c>
    </row>
    <row r="1770" spans="1:24" s="17" customFormat="1">
      <c r="A1770" s="17" t="s">
        <v>1019</v>
      </c>
      <c r="B1770" s="17">
        <v>686</v>
      </c>
      <c r="C1770" s="17">
        <v>2746</v>
      </c>
      <c r="D1770" s="17">
        <f t="shared" si="514"/>
        <v>3432</v>
      </c>
      <c r="E1770" s="2">
        <f t="shared" si="515"/>
        <v>201.49</v>
      </c>
      <c r="F1770" s="17">
        <f t="shared" si="516"/>
        <v>686</v>
      </c>
      <c r="G1770" s="17">
        <f t="shared" si="517"/>
        <v>2746</v>
      </c>
      <c r="H1770" s="17">
        <f t="shared" si="518"/>
        <v>3432</v>
      </c>
      <c r="I1770" s="17">
        <f t="shared" si="519"/>
        <v>1595474</v>
      </c>
      <c r="J1770" s="17">
        <f t="shared" si="520"/>
        <v>3596572</v>
      </c>
      <c r="K1770" s="17">
        <f t="shared" si="521"/>
        <v>5192046</v>
      </c>
      <c r="L1770" s="17">
        <f>分割表!$B$5</f>
        <v>1596160</v>
      </c>
      <c r="M1770" s="17">
        <f>分割表!$C$5</f>
        <v>3599318</v>
      </c>
      <c r="N1770" s="17">
        <f t="shared" si="522"/>
        <v>5195478</v>
      </c>
      <c r="O1770" s="17">
        <f t="shared" si="523"/>
        <v>4480.1820526199572</v>
      </c>
      <c r="P1770" s="17">
        <f t="shared" si="524"/>
        <v>21742.555010056458</v>
      </c>
      <c r="Q1770" s="17">
        <f t="shared" si="525"/>
        <v>27939.563516806149</v>
      </c>
      <c r="R1770" s="17">
        <f t="shared" si="526"/>
        <v>22787646.869830549</v>
      </c>
      <c r="S1770" s="17">
        <f t="shared" si="527"/>
        <v>54292022.873547047</v>
      </c>
      <c r="T1770" s="17">
        <f t="shared" si="528"/>
        <v>80282729.839167103</v>
      </c>
      <c r="U1770" s="17">
        <f t="shared" si="529"/>
        <v>22798130.936747961</v>
      </c>
      <c r="V1770" s="17">
        <f t="shared" si="530"/>
        <v>54336222.141856313</v>
      </c>
      <c r="W1770" s="17">
        <f t="shared" si="531"/>
        <v>80339230.748191163</v>
      </c>
      <c r="X1770" s="17">
        <f t="shared" si="532"/>
        <v>-8.2884462533989151E-2</v>
      </c>
    </row>
    <row r="1771" spans="1:24" s="17" customFormat="1">
      <c r="A1771" s="17" t="s">
        <v>956</v>
      </c>
      <c r="B1771" s="17">
        <v>426</v>
      </c>
      <c r="C1771" s="17">
        <v>2052</v>
      </c>
      <c r="D1771" s="17">
        <f t="shared" si="514"/>
        <v>2478</v>
      </c>
      <c r="E1771" s="2">
        <f t="shared" si="515"/>
        <v>237.63</v>
      </c>
      <c r="F1771" s="17">
        <f t="shared" si="516"/>
        <v>426</v>
      </c>
      <c r="G1771" s="17">
        <f t="shared" si="517"/>
        <v>2052</v>
      </c>
      <c r="H1771" s="17">
        <f t="shared" si="518"/>
        <v>2478</v>
      </c>
      <c r="I1771" s="17">
        <f t="shared" si="519"/>
        <v>1595734</v>
      </c>
      <c r="J1771" s="17">
        <f t="shared" si="520"/>
        <v>3597266</v>
      </c>
      <c r="K1771" s="17">
        <f t="shared" si="521"/>
        <v>5193000</v>
      </c>
      <c r="L1771" s="17">
        <f>分割表!$B$5</f>
        <v>1596160</v>
      </c>
      <c r="M1771" s="17">
        <f>分割表!$C$5</f>
        <v>3599318</v>
      </c>
      <c r="N1771" s="17">
        <f t="shared" si="522"/>
        <v>5195478</v>
      </c>
      <c r="O1771" s="17">
        <f t="shared" si="523"/>
        <v>2579.191161510752</v>
      </c>
      <c r="P1771" s="17">
        <f t="shared" si="524"/>
        <v>15649.722063308434</v>
      </c>
      <c r="Q1771" s="17">
        <f t="shared" si="525"/>
        <v>19366.083100104559</v>
      </c>
      <c r="R1771" s="17">
        <f t="shared" si="526"/>
        <v>22791620.388185795</v>
      </c>
      <c r="S1771" s="17">
        <f t="shared" si="527"/>
        <v>54303193.211759314</v>
      </c>
      <c r="T1771" s="17">
        <f t="shared" si="528"/>
        <v>80298435.28383778</v>
      </c>
      <c r="U1771" s="17">
        <f t="shared" si="529"/>
        <v>22798130.936747961</v>
      </c>
      <c r="V1771" s="17">
        <f t="shared" si="530"/>
        <v>54336222.141856313</v>
      </c>
      <c r="W1771" s="17">
        <f t="shared" si="531"/>
        <v>80339230.748191163</v>
      </c>
      <c r="X1771" s="17">
        <f t="shared" si="532"/>
        <v>-8.2980954302629875E-2</v>
      </c>
    </row>
    <row r="1772" spans="1:24" s="17" customFormat="1">
      <c r="A1772" s="17" t="s">
        <v>2641</v>
      </c>
      <c r="B1772" s="17">
        <v>11</v>
      </c>
      <c r="C1772" s="17">
        <v>958</v>
      </c>
      <c r="D1772" s="17">
        <f t="shared" si="514"/>
        <v>969</v>
      </c>
      <c r="E1772" s="2">
        <f t="shared" si="515"/>
        <v>608.9</v>
      </c>
      <c r="F1772" s="17">
        <f t="shared" si="516"/>
        <v>11</v>
      </c>
      <c r="G1772" s="17">
        <f t="shared" si="517"/>
        <v>958</v>
      </c>
      <c r="H1772" s="17">
        <f t="shared" si="518"/>
        <v>969</v>
      </c>
      <c r="I1772" s="17">
        <f t="shared" si="519"/>
        <v>1596149</v>
      </c>
      <c r="J1772" s="17">
        <f t="shared" si="520"/>
        <v>3598360</v>
      </c>
      <c r="K1772" s="17">
        <f t="shared" si="521"/>
        <v>5194509</v>
      </c>
      <c r="L1772" s="17">
        <f>分割表!$B$5</f>
        <v>1596160</v>
      </c>
      <c r="M1772" s="17">
        <f>分割表!$C$5</f>
        <v>3599318</v>
      </c>
      <c r="N1772" s="17">
        <f t="shared" si="522"/>
        <v>5195478</v>
      </c>
      <c r="O1772" s="17">
        <f t="shared" si="523"/>
        <v>26.376848000782076</v>
      </c>
      <c r="P1772" s="17">
        <f t="shared" si="524"/>
        <v>6576.5241712960842</v>
      </c>
      <c r="Q1772" s="17">
        <f t="shared" si="525"/>
        <v>6663.1004089221524</v>
      </c>
      <c r="R1772" s="17">
        <f t="shared" si="526"/>
        <v>22797962.822561532</v>
      </c>
      <c r="S1772" s="17">
        <f t="shared" si="527"/>
        <v>54320802.057125494</v>
      </c>
      <c r="T1772" s="17">
        <f t="shared" si="528"/>
        <v>80323277.901645124</v>
      </c>
      <c r="U1772" s="17">
        <f t="shared" si="529"/>
        <v>22798130.936747961</v>
      </c>
      <c r="V1772" s="17">
        <f t="shared" si="530"/>
        <v>54336222.141856313</v>
      </c>
      <c r="W1772" s="17">
        <f t="shared" si="531"/>
        <v>80339230.748191163</v>
      </c>
      <c r="X1772" s="17">
        <f t="shared" si="532"/>
        <v>-8.4382705876454356E-2</v>
      </c>
    </row>
    <row r="1773" spans="1:24" s="17" customFormat="1">
      <c r="A1773" s="17" t="s">
        <v>1474</v>
      </c>
      <c r="B1773" s="17">
        <v>2</v>
      </c>
      <c r="C1773" s="17">
        <v>934</v>
      </c>
      <c r="D1773" s="17">
        <f t="shared" si="514"/>
        <v>936</v>
      </c>
      <c r="E1773" s="2">
        <f t="shared" si="515"/>
        <v>661.84</v>
      </c>
      <c r="F1773" s="17">
        <f t="shared" si="516"/>
        <v>2</v>
      </c>
      <c r="G1773" s="17">
        <f t="shared" si="517"/>
        <v>934</v>
      </c>
      <c r="H1773" s="17">
        <f t="shared" si="518"/>
        <v>936</v>
      </c>
      <c r="I1773" s="17">
        <f t="shared" si="519"/>
        <v>1596158</v>
      </c>
      <c r="J1773" s="17">
        <f t="shared" si="520"/>
        <v>3598384</v>
      </c>
      <c r="K1773" s="17">
        <f t="shared" si="521"/>
        <v>5194542</v>
      </c>
      <c r="L1773" s="17">
        <f>分割表!$B$5</f>
        <v>1596160</v>
      </c>
      <c r="M1773" s="17">
        <f>分割表!$C$5</f>
        <v>3599318</v>
      </c>
      <c r="N1773" s="17">
        <f t="shared" si="522"/>
        <v>5195478</v>
      </c>
      <c r="O1773" s="17">
        <f t="shared" si="523"/>
        <v>1.3862943611198906</v>
      </c>
      <c r="P1773" s="17">
        <f t="shared" si="524"/>
        <v>6388.0709933057396</v>
      </c>
      <c r="Q1773" s="17">
        <f t="shared" si="525"/>
        <v>6403.7520859830256</v>
      </c>
      <c r="R1773" s="17">
        <f t="shared" si="526"/>
        <v>22798100.370526604</v>
      </c>
      <c r="S1773" s="17">
        <f t="shared" si="527"/>
        <v>54321188.36093539</v>
      </c>
      <c r="T1773" s="17">
        <f t="shared" si="528"/>
        <v>80323821.184467867</v>
      </c>
      <c r="U1773" s="17">
        <f t="shared" si="529"/>
        <v>22798130.936747961</v>
      </c>
      <c r="V1773" s="17">
        <f t="shared" si="530"/>
        <v>54336222.141856313</v>
      </c>
      <c r="W1773" s="17">
        <f t="shared" si="531"/>
        <v>80339230.748191163</v>
      </c>
      <c r="X1773" s="17">
        <f t="shared" si="532"/>
        <v>-8.4388143011207312E-2</v>
      </c>
    </row>
    <row r="1774" spans="1:24" s="17" customFormat="1">
      <c r="A1774" s="17" t="s">
        <v>2251</v>
      </c>
      <c r="B1774" s="17">
        <v>34</v>
      </c>
      <c r="C1774" s="17">
        <v>1020</v>
      </c>
      <c r="D1774" s="17">
        <f t="shared" si="514"/>
        <v>1054</v>
      </c>
      <c r="E1774" s="2">
        <f t="shared" si="515"/>
        <v>528.70000000000005</v>
      </c>
      <c r="F1774" s="17">
        <f t="shared" si="516"/>
        <v>34</v>
      </c>
      <c r="G1774" s="17">
        <f t="shared" si="517"/>
        <v>1020</v>
      </c>
      <c r="H1774" s="17">
        <f t="shared" si="518"/>
        <v>1054</v>
      </c>
      <c r="I1774" s="17">
        <f t="shared" si="519"/>
        <v>1596126</v>
      </c>
      <c r="J1774" s="17">
        <f t="shared" si="520"/>
        <v>3598298</v>
      </c>
      <c r="K1774" s="17">
        <f t="shared" si="521"/>
        <v>5194424</v>
      </c>
      <c r="L1774" s="17">
        <f>分割表!$B$5</f>
        <v>1596160</v>
      </c>
      <c r="M1774" s="17">
        <f>分割表!$C$5</f>
        <v>3599318</v>
      </c>
      <c r="N1774" s="17">
        <f t="shared" si="522"/>
        <v>5195478</v>
      </c>
      <c r="O1774" s="17">
        <f t="shared" si="523"/>
        <v>119.89625783694949</v>
      </c>
      <c r="P1774" s="17">
        <f t="shared" si="524"/>
        <v>7066.1090644038832</v>
      </c>
      <c r="Q1774" s="17">
        <f t="shared" si="525"/>
        <v>7336.2065064727785</v>
      </c>
      <c r="R1774" s="17">
        <f t="shared" si="526"/>
        <v>22797611.311325792</v>
      </c>
      <c r="S1774" s="17">
        <f t="shared" si="527"/>
        <v>54319804.106357493</v>
      </c>
      <c r="T1774" s="17">
        <f t="shared" si="528"/>
        <v>80321878.537764132</v>
      </c>
      <c r="U1774" s="17">
        <f t="shared" si="529"/>
        <v>22798130.936747961</v>
      </c>
      <c r="V1774" s="17">
        <f t="shared" si="530"/>
        <v>54336222.141856313</v>
      </c>
      <c r="W1774" s="17">
        <f t="shared" si="531"/>
        <v>80339230.748191163</v>
      </c>
      <c r="X1774" s="17">
        <f t="shared" si="532"/>
        <v>-8.4429391989641014E-2</v>
      </c>
    </row>
    <row r="1775" spans="1:24" s="17" customFormat="1">
      <c r="A1775" s="17" t="s">
        <v>1397</v>
      </c>
      <c r="B1775" s="17">
        <v>351</v>
      </c>
      <c r="C1775" s="17">
        <v>1868</v>
      </c>
      <c r="D1775" s="17">
        <f t="shared" si="514"/>
        <v>2219</v>
      </c>
      <c r="E1775" s="2">
        <f t="shared" si="515"/>
        <v>262.07</v>
      </c>
      <c r="F1775" s="17">
        <f t="shared" si="516"/>
        <v>351</v>
      </c>
      <c r="G1775" s="17">
        <f t="shared" si="517"/>
        <v>1868</v>
      </c>
      <c r="H1775" s="17">
        <f t="shared" si="518"/>
        <v>2219</v>
      </c>
      <c r="I1775" s="17">
        <f t="shared" si="519"/>
        <v>1595809</v>
      </c>
      <c r="J1775" s="17">
        <f t="shared" si="520"/>
        <v>3597450</v>
      </c>
      <c r="K1775" s="17">
        <f t="shared" si="521"/>
        <v>5193259</v>
      </c>
      <c r="L1775" s="17">
        <f>分割表!$B$5</f>
        <v>1596160</v>
      </c>
      <c r="M1775" s="17">
        <f>分割表!$C$5</f>
        <v>3599318</v>
      </c>
      <c r="N1775" s="17">
        <f t="shared" si="522"/>
        <v>5195478</v>
      </c>
      <c r="O1775" s="17">
        <f t="shared" si="523"/>
        <v>2057.1359644365189</v>
      </c>
      <c r="P1775" s="17">
        <f t="shared" si="524"/>
        <v>14070.940919897457</v>
      </c>
      <c r="Q1775" s="17">
        <f t="shared" si="525"/>
        <v>17096.977656987427</v>
      </c>
      <c r="R1775" s="17">
        <f t="shared" si="526"/>
        <v>22792766.603276514</v>
      </c>
      <c r="S1775" s="17">
        <f t="shared" si="527"/>
        <v>54306154.822444394</v>
      </c>
      <c r="T1775" s="17">
        <f t="shared" si="528"/>
        <v>80302699.161226287</v>
      </c>
      <c r="U1775" s="17">
        <f t="shared" si="529"/>
        <v>22798130.936747961</v>
      </c>
      <c r="V1775" s="17">
        <f t="shared" si="530"/>
        <v>54336222.141856313</v>
      </c>
      <c r="W1775" s="17">
        <f t="shared" si="531"/>
        <v>80339230.748191163</v>
      </c>
      <c r="X1775" s="17">
        <f t="shared" si="532"/>
        <v>-8.4480208073564114E-2</v>
      </c>
    </row>
    <row r="1776" spans="1:24" s="17" customFormat="1">
      <c r="A1776" s="17" t="s">
        <v>1228</v>
      </c>
      <c r="B1776" s="17">
        <v>4</v>
      </c>
      <c r="C1776" s="17">
        <v>942</v>
      </c>
      <c r="D1776" s="17">
        <f t="shared" si="514"/>
        <v>946</v>
      </c>
      <c r="E1776" s="2">
        <f t="shared" si="515"/>
        <v>649.32000000000005</v>
      </c>
      <c r="F1776" s="17">
        <f t="shared" si="516"/>
        <v>4</v>
      </c>
      <c r="G1776" s="17">
        <f t="shared" si="517"/>
        <v>942</v>
      </c>
      <c r="H1776" s="17">
        <f t="shared" si="518"/>
        <v>946</v>
      </c>
      <c r="I1776" s="17">
        <f t="shared" si="519"/>
        <v>1596156</v>
      </c>
      <c r="J1776" s="17">
        <f t="shared" si="520"/>
        <v>3598376</v>
      </c>
      <c r="K1776" s="17">
        <f t="shared" si="521"/>
        <v>5194532</v>
      </c>
      <c r="L1776" s="17">
        <f>分割表!$B$5</f>
        <v>1596160</v>
      </c>
      <c r="M1776" s="17">
        <f>分割表!$C$5</f>
        <v>3599318</v>
      </c>
      <c r="N1776" s="17">
        <f t="shared" si="522"/>
        <v>5195478</v>
      </c>
      <c r="O1776" s="17">
        <f t="shared" si="523"/>
        <v>5.5451774444795623</v>
      </c>
      <c r="P1776" s="17">
        <f t="shared" si="524"/>
        <v>6450.8209686509344</v>
      </c>
      <c r="Q1776" s="17">
        <f t="shared" si="525"/>
        <v>6482.2214703230766</v>
      </c>
      <c r="R1776" s="17">
        <f t="shared" si="526"/>
        <v>22798069.804307759</v>
      </c>
      <c r="S1776" s="17">
        <f t="shared" si="527"/>
        <v>54321059.592980973</v>
      </c>
      <c r="T1776" s="17">
        <f t="shared" si="528"/>
        <v>80323656.553287327</v>
      </c>
      <c r="U1776" s="17">
        <f t="shared" si="529"/>
        <v>22798130.936747961</v>
      </c>
      <c r="V1776" s="17">
        <f t="shared" si="530"/>
        <v>54336222.141856313</v>
      </c>
      <c r="W1776" s="17">
        <f t="shared" si="531"/>
        <v>80339230.748191163</v>
      </c>
      <c r="X1776" s="17">
        <f t="shared" si="532"/>
        <v>-8.4629258811483282E-2</v>
      </c>
    </row>
    <row r="1777" spans="1:24" s="17" customFormat="1">
      <c r="A1777" s="17" t="s">
        <v>251</v>
      </c>
      <c r="B1777" s="17">
        <v>34</v>
      </c>
      <c r="C1777" s="17">
        <v>1024</v>
      </c>
      <c r="D1777" s="17">
        <f t="shared" si="514"/>
        <v>1058</v>
      </c>
      <c r="E1777" s="2">
        <f t="shared" si="515"/>
        <v>531.37</v>
      </c>
      <c r="F1777" s="17">
        <f t="shared" si="516"/>
        <v>34</v>
      </c>
      <c r="G1777" s="17">
        <f t="shared" si="517"/>
        <v>1024</v>
      </c>
      <c r="H1777" s="17">
        <f t="shared" si="518"/>
        <v>1058</v>
      </c>
      <c r="I1777" s="17">
        <f t="shared" si="519"/>
        <v>1596126</v>
      </c>
      <c r="J1777" s="17">
        <f t="shared" si="520"/>
        <v>3598294</v>
      </c>
      <c r="K1777" s="17">
        <f t="shared" si="521"/>
        <v>5194420</v>
      </c>
      <c r="L1777" s="17">
        <f>分割表!$B$5</f>
        <v>1596160</v>
      </c>
      <c r="M1777" s="17">
        <f>分割表!$C$5</f>
        <v>3599318</v>
      </c>
      <c r="N1777" s="17">
        <f t="shared" si="522"/>
        <v>5195478</v>
      </c>
      <c r="O1777" s="17">
        <f t="shared" si="523"/>
        <v>119.89625783694949</v>
      </c>
      <c r="P1777" s="17">
        <f t="shared" si="524"/>
        <v>7097.82712893384</v>
      </c>
      <c r="Q1777" s="17">
        <f t="shared" si="525"/>
        <v>7368.0554779385029</v>
      </c>
      <c r="R1777" s="17">
        <f t="shared" si="526"/>
        <v>22797611.311325792</v>
      </c>
      <c r="S1777" s="17">
        <f t="shared" si="527"/>
        <v>54319739.722473666</v>
      </c>
      <c r="T1777" s="17">
        <f t="shared" si="528"/>
        <v>80321812.685380474</v>
      </c>
      <c r="U1777" s="17">
        <f t="shared" si="529"/>
        <v>22798130.936747961</v>
      </c>
      <c r="V1777" s="17">
        <f t="shared" si="530"/>
        <v>54336222.141856313</v>
      </c>
      <c r="W1777" s="17">
        <f t="shared" si="531"/>
        <v>80339230.748191163</v>
      </c>
      <c r="X1777" s="17">
        <f t="shared" si="532"/>
        <v>-8.4792878068305946E-2</v>
      </c>
    </row>
    <row r="1778" spans="1:24" s="17" customFormat="1">
      <c r="A1778" s="17" t="s">
        <v>354</v>
      </c>
      <c r="B1778" s="17">
        <v>19</v>
      </c>
      <c r="C1778" s="17">
        <v>984</v>
      </c>
      <c r="D1778" s="17">
        <f t="shared" si="514"/>
        <v>1003</v>
      </c>
      <c r="E1778" s="2">
        <f t="shared" si="515"/>
        <v>578.91</v>
      </c>
      <c r="F1778" s="17">
        <f t="shared" si="516"/>
        <v>19</v>
      </c>
      <c r="G1778" s="17">
        <f t="shared" si="517"/>
        <v>984</v>
      </c>
      <c r="H1778" s="17">
        <f t="shared" si="518"/>
        <v>1003</v>
      </c>
      <c r="I1778" s="17">
        <f t="shared" si="519"/>
        <v>1596141</v>
      </c>
      <c r="J1778" s="17">
        <f t="shared" si="520"/>
        <v>3598334</v>
      </c>
      <c r="K1778" s="17">
        <f t="shared" si="521"/>
        <v>5194475</v>
      </c>
      <c r="L1778" s="17">
        <f>分割表!$B$5</f>
        <v>1596160</v>
      </c>
      <c r="M1778" s="17">
        <f>分割表!$C$5</f>
        <v>3599318</v>
      </c>
      <c r="N1778" s="17">
        <f t="shared" si="522"/>
        <v>5195478</v>
      </c>
      <c r="O1778" s="17">
        <f t="shared" si="523"/>
        <v>55.944340604162363</v>
      </c>
      <c r="P1778" s="17">
        <f t="shared" si="524"/>
        <v>6781.3598826994175</v>
      </c>
      <c r="Q1778" s="17">
        <f t="shared" si="525"/>
        <v>6931.483040325822</v>
      </c>
      <c r="R1778" s="17">
        <f t="shared" si="526"/>
        <v>22797840.557746295</v>
      </c>
      <c r="S1778" s="17">
        <f t="shared" si="527"/>
        <v>54320383.561512083</v>
      </c>
      <c r="T1778" s="17">
        <f t="shared" si="528"/>
        <v>80322718.155925825</v>
      </c>
      <c r="U1778" s="17">
        <f t="shared" si="529"/>
        <v>22798130.936747961</v>
      </c>
      <c r="V1778" s="17">
        <f t="shared" si="530"/>
        <v>54336222.141856313</v>
      </c>
      <c r="W1778" s="17">
        <f t="shared" si="531"/>
        <v>80339230.748191163</v>
      </c>
      <c r="X1778" s="17">
        <f t="shared" si="532"/>
        <v>-8.480193995956084E-2</v>
      </c>
    </row>
    <row r="1779" spans="1:24" s="17" customFormat="1">
      <c r="A1779" s="17" t="s">
        <v>468</v>
      </c>
      <c r="B1779" s="17">
        <v>38</v>
      </c>
      <c r="C1779" s="17">
        <v>1038</v>
      </c>
      <c r="D1779" s="17">
        <f t="shared" si="514"/>
        <v>1076</v>
      </c>
      <c r="E1779" s="2">
        <f t="shared" si="515"/>
        <v>523.01</v>
      </c>
      <c r="F1779" s="17">
        <f t="shared" si="516"/>
        <v>38</v>
      </c>
      <c r="G1779" s="17">
        <f t="shared" si="517"/>
        <v>1038</v>
      </c>
      <c r="H1779" s="17">
        <f t="shared" si="518"/>
        <v>1076</v>
      </c>
      <c r="I1779" s="17">
        <f t="shared" si="519"/>
        <v>1596122</v>
      </c>
      <c r="J1779" s="17">
        <f t="shared" si="520"/>
        <v>3598280</v>
      </c>
      <c r="K1779" s="17">
        <f t="shared" si="521"/>
        <v>5194402</v>
      </c>
      <c r="L1779" s="17">
        <f>分割表!$B$5</f>
        <v>1596160</v>
      </c>
      <c r="M1779" s="17">
        <f>分割表!$C$5</f>
        <v>3599318</v>
      </c>
      <c r="N1779" s="17">
        <f t="shared" si="522"/>
        <v>5195478</v>
      </c>
      <c r="O1779" s="17">
        <f t="shared" si="523"/>
        <v>138.22827406960266</v>
      </c>
      <c r="P1779" s="17">
        <f t="shared" si="524"/>
        <v>7208.9630041474156</v>
      </c>
      <c r="Q1779" s="17">
        <f t="shared" si="525"/>
        <v>7511.5621770165817</v>
      </c>
      <c r="R1779" s="17">
        <f t="shared" si="526"/>
        <v>22797550.178970799</v>
      </c>
      <c r="S1779" s="17">
        <f t="shared" si="527"/>
        <v>54319514.378915265</v>
      </c>
      <c r="T1779" s="17">
        <f t="shared" si="528"/>
        <v>80321516.349692106</v>
      </c>
      <c r="U1779" s="17">
        <f t="shared" si="529"/>
        <v>22798130.936747961</v>
      </c>
      <c r="V1779" s="17">
        <f t="shared" si="530"/>
        <v>54336222.141856313</v>
      </c>
      <c r="W1779" s="17">
        <f t="shared" si="531"/>
        <v>80339230.748191163</v>
      </c>
      <c r="X1779" s="17">
        <f t="shared" si="532"/>
        <v>-8.5093366629525408E-2</v>
      </c>
    </row>
    <row r="1780" spans="1:24" s="17" customFormat="1">
      <c r="A1780" s="17" t="s">
        <v>1225</v>
      </c>
      <c r="B1780" s="17">
        <v>42</v>
      </c>
      <c r="C1780" s="17">
        <v>1050</v>
      </c>
      <c r="D1780" s="17">
        <f t="shared" si="514"/>
        <v>1092</v>
      </c>
      <c r="E1780" s="2">
        <f t="shared" si="515"/>
        <v>513.96</v>
      </c>
      <c r="F1780" s="17">
        <f t="shared" si="516"/>
        <v>42</v>
      </c>
      <c r="G1780" s="17">
        <f t="shared" si="517"/>
        <v>1050</v>
      </c>
      <c r="H1780" s="17">
        <f t="shared" si="518"/>
        <v>1092</v>
      </c>
      <c r="I1780" s="17">
        <f t="shared" si="519"/>
        <v>1596118</v>
      </c>
      <c r="J1780" s="17">
        <f t="shared" si="520"/>
        <v>3598268</v>
      </c>
      <c r="K1780" s="17">
        <f t="shared" si="521"/>
        <v>5194386</v>
      </c>
      <c r="L1780" s="17">
        <f>分割表!$B$5</f>
        <v>1596160</v>
      </c>
      <c r="M1780" s="17">
        <f>分割表!$C$5</f>
        <v>3599318</v>
      </c>
      <c r="N1780" s="17">
        <f t="shared" si="522"/>
        <v>5195478</v>
      </c>
      <c r="O1780" s="17">
        <f t="shared" si="523"/>
        <v>156.98212396790149</v>
      </c>
      <c r="P1780" s="17">
        <f t="shared" si="524"/>
        <v>7304.3727153091477</v>
      </c>
      <c r="Q1780" s="17">
        <f t="shared" si="525"/>
        <v>7639.376642684897</v>
      </c>
      <c r="R1780" s="17">
        <f t="shared" si="526"/>
        <v>22797489.04662583</v>
      </c>
      <c r="S1780" s="17">
        <f t="shared" si="527"/>
        <v>54319321.227337137</v>
      </c>
      <c r="T1780" s="17">
        <f t="shared" si="528"/>
        <v>80321252.940243706</v>
      </c>
      <c r="U1780" s="17">
        <f t="shared" si="529"/>
        <v>22798130.936747961</v>
      </c>
      <c r="V1780" s="17">
        <f t="shared" si="530"/>
        <v>54336222.141856313</v>
      </c>
      <c r="W1780" s="17">
        <f t="shared" si="531"/>
        <v>80339230.748191163</v>
      </c>
      <c r="X1780" s="17">
        <f t="shared" si="532"/>
        <v>-8.5212112151412417E-2</v>
      </c>
    </row>
    <row r="1781" spans="1:24" s="17" customFormat="1">
      <c r="A1781" s="17" t="s">
        <v>1319</v>
      </c>
      <c r="B1781" s="17">
        <v>68</v>
      </c>
      <c r="C1781" s="17">
        <v>1121</v>
      </c>
      <c r="D1781" s="17">
        <f t="shared" si="514"/>
        <v>1189</v>
      </c>
      <c r="E1781" s="2">
        <f t="shared" si="515"/>
        <v>462.32</v>
      </c>
      <c r="F1781" s="17">
        <f t="shared" si="516"/>
        <v>68</v>
      </c>
      <c r="G1781" s="17">
        <f t="shared" si="517"/>
        <v>1121</v>
      </c>
      <c r="H1781" s="17">
        <f t="shared" si="518"/>
        <v>1189</v>
      </c>
      <c r="I1781" s="17">
        <f t="shared" si="519"/>
        <v>1596092</v>
      </c>
      <c r="J1781" s="17">
        <f t="shared" si="520"/>
        <v>3598197</v>
      </c>
      <c r="K1781" s="17">
        <f t="shared" si="521"/>
        <v>5194289</v>
      </c>
      <c r="L1781" s="17">
        <f>分割表!$B$5</f>
        <v>1596160</v>
      </c>
      <c r="M1781" s="17">
        <f>分割表!$C$5</f>
        <v>3599318</v>
      </c>
      <c r="N1781" s="17">
        <f t="shared" si="522"/>
        <v>5195478</v>
      </c>
      <c r="O1781" s="17">
        <f t="shared" si="523"/>
        <v>286.9265239519753</v>
      </c>
      <c r="P1781" s="17">
        <f t="shared" si="524"/>
        <v>7871.6355702638912</v>
      </c>
      <c r="Q1781" s="17">
        <f t="shared" si="525"/>
        <v>8419.1519291653385</v>
      </c>
      <c r="R1781" s="17">
        <f t="shared" si="526"/>
        <v>22797091.68662788</v>
      </c>
      <c r="S1781" s="17">
        <f t="shared" si="527"/>
        <v>54318178.414652087</v>
      </c>
      <c r="T1781" s="17">
        <f t="shared" si="528"/>
        <v>80319656.021517873</v>
      </c>
      <c r="U1781" s="17">
        <f t="shared" si="529"/>
        <v>22798130.936747961</v>
      </c>
      <c r="V1781" s="17">
        <f t="shared" si="530"/>
        <v>54336222.141856313</v>
      </c>
      <c r="W1781" s="17">
        <f t="shared" si="531"/>
        <v>80339230.748191163</v>
      </c>
      <c r="X1781" s="17">
        <f t="shared" si="532"/>
        <v>-8.5347857406014305E-2</v>
      </c>
    </row>
    <row r="1782" spans="1:24" s="17" customFormat="1">
      <c r="A1782" s="17" t="s">
        <v>345</v>
      </c>
      <c r="B1782" s="17">
        <v>66</v>
      </c>
      <c r="C1782" s="17">
        <v>1118</v>
      </c>
      <c r="D1782" s="17">
        <f t="shared" si="514"/>
        <v>1184</v>
      </c>
      <c r="E1782" s="2">
        <f t="shared" si="515"/>
        <v>467.24</v>
      </c>
      <c r="F1782" s="17">
        <f t="shared" si="516"/>
        <v>66</v>
      </c>
      <c r="G1782" s="17">
        <f t="shared" si="517"/>
        <v>1118</v>
      </c>
      <c r="H1782" s="17">
        <f t="shared" si="518"/>
        <v>1184</v>
      </c>
      <c r="I1782" s="17">
        <f t="shared" si="519"/>
        <v>1596094</v>
      </c>
      <c r="J1782" s="17">
        <f t="shared" si="520"/>
        <v>3598200</v>
      </c>
      <c r="K1782" s="17">
        <f t="shared" si="521"/>
        <v>5194294</v>
      </c>
      <c r="L1782" s="17">
        <f>分割表!$B$5</f>
        <v>1596160</v>
      </c>
      <c r="M1782" s="17">
        <f>分割表!$C$5</f>
        <v>3599318</v>
      </c>
      <c r="N1782" s="17">
        <f t="shared" si="522"/>
        <v>5195478</v>
      </c>
      <c r="O1782" s="17">
        <f t="shared" si="523"/>
        <v>276.51721297374405</v>
      </c>
      <c r="P1782" s="17">
        <f t="shared" si="524"/>
        <v>7847.5736588534201</v>
      </c>
      <c r="Q1782" s="17">
        <f t="shared" si="525"/>
        <v>8378.7581174856386</v>
      </c>
      <c r="R1782" s="17">
        <f t="shared" si="526"/>
        <v>22797122.252766531</v>
      </c>
      <c r="S1782" s="17">
        <f t="shared" si="527"/>
        <v>54318226.702483669</v>
      </c>
      <c r="T1782" s="17">
        <f t="shared" si="528"/>
        <v>80319738.336871818</v>
      </c>
      <c r="U1782" s="17">
        <f t="shared" si="529"/>
        <v>22798130.936747961</v>
      </c>
      <c r="V1782" s="17">
        <f t="shared" si="530"/>
        <v>54336222.141856313</v>
      </c>
      <c r="W1782" s="17">
        <f t="shared" si="531"/>
        <v>80339230.748191163</v>
      </c>
      <c r="X1782" s="17">
        <f t="shared" si="532"/>
        <v>-8.5561099204069513E-2</v>
      </c>
    </row>
    <row r="1783" spans="1:24" s="17" customFormat="1">
      <c r="A1783" s="17" t="s">
        <v>1065</v>
      </c>
      <c r="B1783" s="17">
        <v>36</v>
      </c>
      <c r="C1783" s="17">
        <v>1038</v>
      </c>
      <c r="D1783" s="17">
        <f t="shared" si="514"/>
        <v>1074</v>
      </c>
      <c r="E1783" s="2">
        <f t="shared" si="515"/>
        <v>531.77</v>
      </c>
      <c r="F1783" s="17">
        <f t="shared" si="516"/>
        <v>36</v>
      </c>
      <c r="G1783" s="17">
        <f t="shared" si="517"/>
        <v>1038</v>
      </c>
      <c r="H1783" s="17">
        <f t="shared" si="518"/>
        <v>1074</v>
      </c>
      <c r="I1783" s="17">
        <f t="shared" si="519"/>
        <v>1596124</v>
      </c>
      <c r="J1783" s="17">
        <f t="shared" si="520"/>
        <v>3598280</v>
      </c>
      <c r="K1783" s="17">
        <f t="shared" si="521"/>
        <v>5194404</v>
      </c>
      <c r="L1783" s="17">
        <f>分割表!$B$5</f>
        <v>1596160</v>
      </c>
      <c r="M1783" s="17">
        <f>分割表!$C$5</f>
        <v>3599318</v>
      </c>
      <c r="N1783" s="17">
        <f t="shared" si="522"/>
        <v>5195478</v>
      </c>
      <c r="O1783" s="17">
        <f t="shared" si="523"/>
        <v>129.00668178441995</v>
      </c>
      <c r="P1783" s="17">
        <f t="shared" si="524"/>
        <v>7208.9630041474156</v>
      </c>
      <c r="Q1783" s="17">
        <f t="shared" si="525"/>
        <v>7495.602025423902</v>
      </c>
      <c r="R1783" s="17">
        <f t="shared" si="526"/>
        <v>22797580.745147042</v>
      </c>
      <c r="S1783" s="17">
        <f t="shared" si="527"/>
        <v>54319514.378915265</v>
      </c>
      <c r="T1783" s="17">
        <f t="shared" si="528"/>
        <v>80321549.275876626</v>
      </c>
      <c r="U1783" s="17">
        <f t="shared" si="529"/>
        <v>22798130.936747961</v>
      </c>
      <c r="V1783" s="17">
        <f t="shared" si="530"/>
        <v>54336222.141856313</v>
      </c>
      <c r="W1783" s="17">
        <f t="shared" si="531"/>
        <v>80339230.748191163</v>
      </c>
      <c r="X1783" s="17">
        <f t="shared" si="532"/>
        <v>-8.5579222986579301E-2</v>
      </c>
    </row>
    <row r="1784" spans="1:24" s="17" customFormat="1">
      <c r="A1784" s="17" t="s">
        <v>2548</v>
      </c>
      <c r="B1784" s="17">
        <v>1591</v>
      </c>
      <c r="C1784" s="17">
        <v>5196</v>
      </c>
      <c r="D1784" s="17">
        <f t="shared" si="514"/>
        <v>6787</v>
      </c>
      <c r="E1784" s="2">
        <f t="shared" si="515"/>
        <v>178.04</v>
      </c>
      <c r="F1784" s="17">
        <f t="shared" si="516"/>
        <v>1591</v>
      </c>
      <c r="G1784" s="17">
        <f t="shared" si="517"/>
        <v>5196</v>
      </c>
      <c r="H1784" s="17">
        <f t="shared" si="518"/>
        <v>6787</v>
      </c>
      <c r="I1784" s="17">
        <f t="shared" si="519"/>
        <v>1594569</v>
      </c>
      <c r="J1784" s="17">
        <f t="shared" si="520"/>
        <v>3594122</v>
      </c>
      <c r="K1784" s="17">
        <f t="shared" si="521"/>
        <v>5188691</v>
      </c>
      <c r="L1784" s="17">
        <f>分割表!$B$5</f>
        <v>1596160</v>
      </c>
      <c r="M1784" s="17">
        <f>分割表!$C$5</f>
        <v>3599318</v>
      </c>
      <c r="N1784" s="17">
        <f t="shared" si="522"/>
        <v>5195478</v>
      </c>
      <c r="O1784" s="17">
        <f t="shared" si="523"/>
        <v>11729.039783085418</v>
      </c>
      <c r="P1784" s="17">
        <f t="shared" si="524"/>
        <v>44455.128186999384</v>
      </c>
      <c r="Q1784" s="17">
        <f t="shared" si="525"/>
        <v>59880.101281728406</v>
      </c>
      <c r="R1784" s="17">
        <f t="shared" si="526"/>
        <v>22773816.29985746</v>
      </c>
      <c r="S1784" s="17">
        <f t="shared" si="527"/>
        <v>54252589.753479257</v>
      </c>
      <c r="T1784" s="17">
        <f t="shared" si="528"/>
        <v>80227498.771546498</v>
      </c>
      <c r="U1784" s="17">
        <f t="shared" si="529"/>
        <v>22798130.936747961</v>
      </c>
      <c r="V1784" s="17">
        <f t="shared" si="530"/>
        <v>54336222.141856313</v>
      </c>
      <c r="W1784" s="17">
        <f t="shared" si="531"/>
        <v>80339230.748191163</v>
      </c>
      <c r="X1784" s="17">
        <f t="shared" si="532"/>
        <v>-8.5669684149372094E-2</v>
      </c>
    </row>
    <row r="1785" spans="1:24" s="17" customFormat="1">
      <c r="A1785" s="17" t="s">
        <v>1332</v>
      </c>
      <c r="B1785" s="17">
        <v>542</v>
      </c>
      <c r="C1785" s="17">
        <v>2393</v>
      </c>
      <c r="D1785" s="17">
        <f t="shared" si="514"/>
        <v>2935</v>
      </c>
      <c r="E1785" s="2">
        <f t="shared" si="515"/>
        <v>227.92</v>
      </c>
      <c r="F1785" s="17">
        <f t="shared" si="516"/>
        <v>542</v>
      </c>
      <c r="G1785" s="17">
        <f t="shared" si="517"/>
        <v>2393</v>
      </c>
      <c r="H1785" s="17">
        <f t="shared" si="518"/>
        <v>2935</v>
      </c>
      <c r="I1785" s="17">
        <f t="shared" si="519"/>
        <v>1595618</v>
      </c>
      <c r="J1785" s="17">
        <f t="shared" si="520"/>
        <v>3596925</v>
      </c>
      <c r="K1785" s="17">
        <f t="shared" si="521"/>
        <v>5192543</v>
      </c>
      <c r="L1785" s="17">
        <f>分割表!$B$5</f>
        <v>1596160</v>
      </c>
      <c r="M1785" s="17">
        <f>分割表!$C$5</f>
        <v>3599318</v>
      </c>
      <c r="N1785" s="17">
        <f t="shared" si="522"/>
        <v>5195478</v>
      </c>
      <c r="O1785" s="17">
        <f t="shared" si="523"/>
        <v>3412.0341727802884</v>
      </c>
      <c r="P1785" s="17">
        <f t="shared" si="524"/>
        <v>18618.265289364736</v>
      </c>
      <c r="Q1785" s="17">
        <f t="shared" si="525"/>
        <v>23434.398119189547</v>
      </c>
      <c r="R1785" s="17">
        <f t="shared" si="526"/>
        <v>22789847.582454473</v>
      </c>
      <c r="S1785" s="17">
        <f t="shared" si="527"/>
        <v>54297704.599449612</v>
      </c>
      <c r="T1785" s="17">
        <f t="shared" si="528"/>
        <v>80290911.794236958</v>
      </c>
      <c r="U1785" s="17">
        <f t="shared" si="529"/>
        <v>22798130.936747961</v>
      </c>
      <c r="V1785" s="17">
        <f t="shared" si="530"/>
        <v>54336222.141856313</v>
      </c>
      <c r="W1785" s="17">
        <f t="shared" si="531"/>
        <v>80339230.748191163</v>
      </c>
      <c r="X1785" s="17">
        <f t="shared" si="532"/>
        <v>-8.5788473799689374E-2</v>
      </c>
    </row>
    <row r="1786" spans="1:24" s="17" customFormat="1">
      <c r="A1786" s="17" t="s">
        <v>675</v>
      </c>
      <c r="B1786" s="17">
        <v>28</v>
      </c>
      <c r="C1786" s="17">
        <v>1021</v>
      </c>
      <c r="D1786" s="17">
        <f t="shared" si="514"/>
        <v>1049</v>
      </c>
      <c r="E1786" s="2">
        <f t="shared" si="515"/>
        <v>557.52</v>
      </c>
      <c r="F1786" s="17">
        <f t="shared" si="516"/>
        <v>28</v>
      </c>
      <c r="G1786" s="17">
        <f t="shared" si="517"/>
        <v>1021</v>
      </c>
      <c r="H1786" s="17">
        <f t="shared" si="518"/>
        <v>1049</v>
      </c>
      <c r="I1786" s="17">
        <f t="shared" si="519"/>
        <v>1596132</v>
      </c>
      <c r="J1786" s="17">
        <f t="shared" si="520"/>
        <v>3598297</v>
      </c>
      <c r="K1786" s="17">
        <f t="shared" si="521"/>
        <v>5194429</v>
      </c>
      <c r="L1786" s="17">
        <f>分割表!$B$5</f>
        <v>1596160</v>
      </c>
      <c r="M1786" s="17">
        <f>分割表!$C$5</f>
        <v>3599318</v>
      </c>
      <c r="N1786" s="17">
        <f t="shared" si="522"/>
        <v>5195478</v>
      </c>
      <c r="O1786" s="17">
        <f t="shared" si="523"/>
        <v>93.301726284905712</v>
      </c>
      <c r="P1786" s="17">
        <f t="shared" si="524"/>
        <v>7074.0371123461236</v>
      </c>
      <c r="Q1786" s="17">
        <f t="shared" si="525"/>
        <v>7296.4166462077155</v>
      </c>
      <c r="R1786" s="17">
        <f t="shared" si="526"/>
        <v>22797703.009877078</v>
      </c>
      <c r="S1786" s="17">
        <f t="shared" si="527"/>
        <v>54319788.010386124</v>
      </c>
      <c r="T1786" s="17">
        <f t="shared" si="528"/>
        <v>80321960.853248045</v>
      </c>
      <c r="U1786" s="17">
        <f t="shared" si="529"/>
        <v>22798130.936747961</v>
      </c>
      <c r="V1786" s="17">
        <f t="shared" si="530"/>
        <v>54336222.141856313</v>
      </c>
      <c r="W1786" s="17">
        <f t="shared" si="531"/>
        <v>80339230.748191163</v>
      </c>
      <c r="X1786" s="17">
        <f t="shared" si="532"/>
        <v>-8.5977832580468913E-2</v>
      </c>
    </row>
    <row r="1787" spans="1:24" s="17" customFormat="1">
      <c r="A1787" s="17" t="s">
        <v>816</v>
      </c>
      <c r="B1787" s="17">
        <v>180</v>
      </c>
      <c r="C1787" s="17">
        <v>1429</v>
      </c>
      <c r="D1787" s="17">
        <f t="shared" si="514"/>
        <v>1609</v>
      </c>
      <c r="E1787" s="2">
        <f t="shared" si="515"/>
        <v>346.35</v>
      </c>
      <c r="F1787" s="17">
        <f t="shared" si="516"/>
        <v>180</v>
      </c>
      <c r="G1787" s="17">
        <f t="shared" si="517"/>
        <v>1429</v>
      </c>
      <c r="H1787" s="17">
        <f t="shared" si="518"/>
        <v>1609</v>
      </c>
      <c r="I1787" s="17">
        <f t="shared" si="519"/>
        <v>1595980</v>
      </c>
      <c r="J1787" s="17">
        <f t="shared" si="520"/>
        <v>3597889</v>
      </c>
      <c r="K1787" s="17">
        <f t="shared" si="521"/>
        <v>5193869</v>
      </c>
      <c r="L1787" s="17">
        <f>分割表!$B$5</f>
        <v>1596160</v>
      </c>
      <c r="M1787" s="17">
        <f>分割表!$C$5</f>
        <v>3599318</v>
      </c>
      <c r="N1787" s="17">
        <f t="shared" si="522"/>
        <v>5195478</v>
      </c>
      <c r="O1787" s="17">
        <f t="shared" si="523"/>
        <v>934.73223316023791</v>
      </c>
      <c r="P1787" s="17">
        <f t="shared" si="524"/>
        <v>10381.299424261781</v>
      </c>
      <c r="Q1787" s="17">
        <f t="shared" si="525"/>
        <v>11879.839348510744</v>
      </c>
      <c r="R1787" s="17">
        <f t="shared" si="526"/>
        <v>22795379.986863233</v>
      </c>
      <c r="S1787" s="17">
        <f t="shared" si="527"/>
        <v>54313220.877253667</v>
      </c>
      <c r="T1787" s="17">
        <f t="shared" si="528"/>
        <v>80312741.548967987</v>
      </c>
      <c r="U1787" s="17">
        <f t="shared" si="529"/>
        <v>22798130.936747961</v>
      </c>
      <c r="V1787" s="17">
        <f t="shared" si="530"/>
        <v>54336222.141856313</v>
      </c>
      <c r="W1787" s="17">
        <f t="shared" si="531"/>
        <v>80339230.748191163</v>
      </c>
      <c r="X1787" s="17">
        <f t="shared" si="532"/>
        <v>-8.6128329468195888E-2</v>
      </c>
    </row>
    <row r="1788" spans="1:24" s="17" customFormat="1">
      <c r="A1788" s="17" t="s">
        <v>1991</v>
      </c>
      <c r="B1788" s="17">
        <v>625</v>
      </c>
      <c r="C1788" s="17">
        <v>2622</v>
      </c>
      <c r="D1788" s="17">
        <f t="shared" si="514"/>
        <v>3247</v>
      </c>
      <c r="E1788" s="2">
        <f t="shared" si="515"/>
        <v>219.34</v>
      </c>
      <c r="F1788" s="17">
        <f t="shared" si="516"/>
        <v>625</v>
      </c>
      <c r="G1788" s="17">
        <f t="shared" si="517"/>
        <v>2622</v>
      </c>
      <c r="H1788" s="17">
        <f t="shared" si="518"/>
        <v>3247</v>
      </c>
      <c r="I1788" s="17">
        <f t="shared" si="519"/>
        <v>1595535</v>
      </c>
      <c r="J1788" s="17">
        <f t="shared" si="520"/>
        <v>3596696</v>
      </c>
      <c r="K1788" s="17">
        <f t="shared" si="521"/>
        <v>5192231</v>
      </c>
      <c r="L1788" s="17">
        <f>分割表!$B$5</f>
        <v>1596160</v>
      </c>
      <c r="M1788" s="17">
        <f>分割表!$C$5</f>
        <v>3599318</v>
      </c>
      <c r="N1788" s="17">
        <f t="shared" si="522"/>
        <v>5195478</v>
      </c>
      <c r="O1788" s="17">
        <f t="shared" si="523"/>
        <v>4023.5947810852508</v>
      </c>
      <c r="P1788" s="17">
        <f t="shared" si="524"/>
        <v>20639.578165856597</v>
      </c>
      <c r="Q1788" s="17">
        <f t="shared" si="525"/>
        <v>26253.57554901794</v>
      </c>
      <c r="R1788" s="17">
        <f t="shared" si="526"/>
        <v>22788579.1145638</v>
      </c>
      <c r="S1788" s="17">
        <f t="shared" si="527"/>
        <v>54294018.716658838</v>
      </c>
      <c r="T1788" s="17">
        <f t="shared" si="528"/>
        <v>80285775.43056643</v>
      </c>
      <c r="U1788" s="17">
        <f t="shared" si="529"/>
        <v>22798130.936747961</v>
      </c>
      <c r="V1788" s="17">
        <f t="shared" si="530"/>
        <v>54336222.141856313</v>
      </c>
      <c r="W1788" s="17">
        <f t="shared" si="531"/>
        <v>80339230.748191163</v>
      </c>
      <c r="X1788" s="17">
        <f t="shared" si="532"/>
        <v>-8.6435012985520032E-2</v>
      </c>
    </row>
    <row r="1789" spans="1:24" s="17" customFormat="1">
      <c r="A1789" s="17" t="s">
        <v>1007</v>
      </c>
      <c r="B1789" s="17">
        <v>34</v>
      </c>
      <c r="C1789" s="17">
        <v>1046</v>
      </c>
      <c r="D1789" s="17">
        <f t="shared" si="514"/>
        <v>1080</v>
      </c>
      <c r="E1789" s="2">
        <f t="shared" si="515"/>
        <v>546.1</v>
      </c>
      <c r="F1789" s="17">
        <f t="shared" si="516"/>
        <v>34</v>
      </c>
      <c r="G1789" s="17">
        <f t="shared" si="517"/>
        <v>1046</v>
      </c>
      <c r="H1789" s="17">
        <f t="shared" si="518"/>
        <v>1080</v>
      </c>
      <c r="I1789" s="17">
        <f t="shared" si="519"/>
        <v>1596126</v>
      </c>
      <c r="J1789" s="17">
        <f t="shared" si="520"/>
        <v>3598272</v>
      </c>
      <c r="K1789" s="17">
        <f t="shared" si="521"/>
        <v>5194398</v>
      </c>
      <c r="L1789" s="17">
        <f>分割表!$B$5</f>
        <v>1596160</v>
      </c>
      <c r="M1789" s="17">
        <f>分割表!$C$5</f>
        <v>3599318</v>
      </c>
      <c r="N1789" s="17">
        <f t="shared" si="522"/>
        <v>5195478</v>
      </c>
      <c r="O1789" s="17">
        <f t="shared" si="523"/>
        <v>119.89625783694949</v>
      </c>
      <c r="P1789" s="17">
        <f t="shared" si="524"/>
        <v>7272.5541622776127</v>
      </c>
      <c r="Q1789" s="17">
        <f t="shared" si="525"/>
        <v>7543.4936257277268</v>
      </c>
      <c r="R1789" s="17">
        <f t="shared" si="526"/>
        <v>22797611.311325792</v>
      </c>
      <c r="S1789" s="17">
        <f t="shared" si="527"/>
        <v>54319385.61119207</v>
      </c>
      <c r="T1789" s="17">
        <f t="shared" si="528"/>
        <v>80321450.497325391</v>
      </c>
      <c r="U1789" s="17">
        <f t="shared" si="529"/>
        <v>22798130.936747961</v>
      </c>
      <c r="V1789" s="17">
        <f t="shared" si="530"/>
        <v>54336222.141856313</v>
      </c>
      <c r="W1789" s="17">
        <f t="shared" si="531"/>
        <v>80339230.748191163</v>
      </c>
      <c r="X1789" s="17">
        <f t="shared" si="532"/>
        <v>-8.6792051500963058E-2</v>
      </c>
    </row>
    <row r="1790" spans="1:24" s="17" customFormat="1">
      <c r="A1790" s="17" t="s">
        <v>2357</v>
      </c>
      <c r="B1790" s="17">
        <v>63</v>
      </c>
      <c r="C1790" s="17">
        <v>1125</v>
      </c>
      <c r="D1790" s="17">
        <f t="shared" si="514"/>
        <v>1188</v>
      </c>
      <c r="E1790" s="2">
        <f t="shared" si="515"/>
        <v>481.99</v>
      </c>
      <c r="F1790" s="17">
        <f t="shared" si="516"/>
        <v>63</v>
      </c>
      <c r="G1790" s="17">
        <f t="shared" si="517"/>
        <v>1125</v>
      </c>
      <c r="H1790" s="17">
        <f t="shared" si="518"/>
        <v>1188</v>
      </c>
      <c r="I1790" s="17">
        <f t="shared" si="519"/>
        <v>1596097</v>
      </c>
      <c r="J1790" s="17">
        <f t="shared" si="520"/>
        <v>3598193</v>
      </c>
      <c r="K1790" s="17">
        <f t="shared" si="521"/>
        <v>5194290</v>
      </c>
      <c r="L1790" s="17">
        <f>分割表!$B$5</f>
        <v>1596160</v>
      </c>
      <c r="M1790" s="17">
        <f>分割表!$C$5</f>
        <v>3599318</v>
      </c>
      <c r="N1790" s="17">
        <f t="shared" si="522"/>
        <v>5195478</v>
      </c>
      <c r="O1790" s="17">
        <f t="shared" si="523"/>
        <v>261.01748776266658</v>
      </c>
      <c r="P1790" s="17">
        <f t="shared" si="524"/>
        <v>7903.7306039683353</v>
      </c>
      <c r="Q1790" s="17">
        <f t="shared" si="525"/>
        <v>8411.0714819080367</v>
      </c>
      <c r="R1790" s="17">
        <f t="shared" si="526"/>
        <v>22797168.101979207</v>
      </c>
      <c r="S1790" s="17">
        <f t="shared" si="527"/>
        <v>54318114.030880533</v>
      </c>
      <c r="T1790" s="17">
        <f t="shared" si="528"/>
        <v>80319672.484588265</v>
      </c>
      <c r="U1790" s="17">
        <f t="shared" si="529"/>
        <v>22798130.936747961</v>
      </c>
      <c r="V1790" s="17">
        <f t="shared" si="530"/>
        <v>54336222.141856313</v>
      </c>
      <c r="W1790" s="17">
        <f t="shared" si="531"/>
        <v>80339230.748191163</v>
      </c>
      <c r="X1790" s="17">
        <f t="shared" si="532"/>
        <v>-8.692598437731397E-2</v>
      </c>
    </row>
    <row r="1791" spans="1:24" s="17" customFormat="1">
      <c r="A1791" s="17" t="s">
        <v>1244</v>
      </c>
      <c r="B1791" s="17">
        <v>124</v>
      </c>
      <c r="C1791" s="17">
        <v>1298</v>
      </c>
      <c r="D1791" s="17">
        <f t="shared" si="514"/>
        <v>1422</v>
      </c>
      <c r="E1791" s="2">
        <f t="shared" si="515"/>
        <v>403.76</v>
      </c>
      <c r="F1791" s="17">
        <f t="shared" si="516"/>
        <v>124</v>
      </c>
      <c r="G1791" s="17">
        <f t="shared" si="517"/>
        <v>1298</v>
      </c>
      <c r="H1791" s="17">
        <f t="shared" si="518"/>
        <v>1422</v>
      </c>
      <c r="I1791" s="17">
        <f t="shared" si="519"/>
        <v>1596036</v>
      </c>
      <c r="J1791" s="17">
        <f t="shared" si="520"/>
        <v>3598020</v>
      </c>
      <c r="K1791" s="17">
        <f t="shared" si="521"/>
        <v>5194056</v>
      </c>
      <c r="L1791" s="17">
        <f>分割表!$B$5</f>
        <v>1596160</v>
      </c>
      <c r="M1791" s="17">
        <f>分割表!$C$5</f>
        <v>3599318</v>
      </c>
      <c r="N1791" s="17">
        <f t="shared" si="522"/>
        <v>5195478</v>
      </c>
      <c r="O1791" s="17">
        <f t="shared" si="523"/>
        <v>597.71491413502463</v>
      </c>
      <c r="P1791" s="17">
        <f t="shared" si="524"/>
        <v>9304.8167066487167</v>
      </c>
      <c r="Q1791" s="17">
        <f t="shared" si="525"/>
        <v>10323.463485936451</v>
      </c>
      <c r="R1791" s="17">
        <f t="shared" si="526"/>
        <v>22796235.835763123</v>
      </c>
      <c r="S1791" s="17">
        <f t="shared" si="527"/>
        <v>54315329.437015884</v>
      </c>
      <c r="T1791" s="17">
        <f t="shared" si="528"/>
        <v>80315820.131361365</v>
      </c>
      <c r="U1791" s="17">
        <f t="shared" si="529"/>
        <v>22798130.936747961</v>
      </c>
      <c r="V1791" s="17">
        <f t="shared" si="530"/>
        <v>54336222.141856313</v>
      </c>
      <c r="W1791" s="17">
        <f t="shared" si="531"/>
        <v>80339230.748191163</v>
      </c>
      <c r="X1791" s="17">
        <f t="shared" si="532"/>
        <v>-8.7828138389428448E-2</v>
      </c>
    </row>
    <row r="1792" spans="1:24" s="17" customFormat="1">
      <c r="A1792" s="17" t="s">
        <v>55</v>
      </c>
      <c r="B1792" s="17">
        <v>354</v>
      </c>
      <c r="C1792" s="17">
        <v>1920</v>
      </c>
      <c r="D1792" s="17">
        <f t="shared" si="514"/>
        <v>2274</v>
      </c>
      <c r="E1792" s="2">
        <f t="shared" si="515"/>
        <v>278.45999999999998</v>
      </c>
      <c r="F1792" s="17">
        <f t="shared" si="516"/>
        <v>354</v>
      </c>
      <c r="G1792" s="17">
        <f t="shared" si="517"/>
        <v>1920</v>
      </c>
      <c r="H1792" s="17">
        <f t="shared" si="518"/>
        <v>2274</v>
      </c>
      <c r="I1792" s="17">
        <f t="shared" si="519"/>
        <v>1595806</v>
      </c>
      <c r="J1792" s="17">
        <f t="shared" si="520"/>
        <v>3597398</v>
      </c>
      <c r="K1792" s="17">
        <f t="shared" si="521"/>
        <v>5193204</v>
      </c>
      <c r="L1792" s="17">
        <f>分割表!$B$5</f>
        <v>1596160</v>
      </c>
      <c r="M1792" s="17">
        <f>分割表!$C$5</f>
        <v>3599318</v>
      </c>
      <c r="N1792" s="17">
        <f t="shared" si="522"/>
        <v>5195478</v>
      </c>
      <c r="O1792" s="17">
        <f t="shared" si="523"/>
        <v>2077.7311072493562</v>
      </c>
      <c r="P1792" s="17">
        <f t="shared" si="524"/>
        <v>14515.354492841909</v>
      </c>
      <c r="Q1792" s="17">
        <f t="shared" si="525"/>
        <v>17576.418363382036</v>
      </c>
      <c r="R1792" s="17">
        <f t="shared" si="526"/>
        <v>22792720.754605204</v>
      </c>
      <c r="S1792" s="17">
        <f t="shared" si="527"/>
        <v>54305317.844557628</v>
      </c>
      <c r="T1792" s="17">
        <f t="shared" si="528"/>
        <v>80301793.703557715</v>
      </c>
      <c r="U1792" s="17">
        <f t="shared" si="529"/>
        <v>22798130.936747961</v>
      </c>
      <c r="V1792" s="17">
        <f t="shared" si="530"/>
        <v>54336222.141856313</v>
      </c>
      <c r="W1792" s="17">
        <f t="shared" si="531"/>
        <v>80339230.748191163</v>
      </c>
      <c r="X1792" s="17">
        <f t="shared" si="532"/>
        <v>-8.8476742560627361E-2</v>
      </c>
    </row>
    <row r="1793" spans="1:24" s="17" customFormat="1">
      <c r="A1793" s="17" t="s">
        <v>1508</v>
      </c>
      <c r="B1793" s="17">
        <v>382</v>
      </c>
      <c r="C1793" s="17">
        <v>2000</v>
      </c>
      <c r="D1793" s="17">
        <f t="shared" si="514"/>
        <v>2382</v>
      </c>
      <c r="E1793" s="2">
        <f t="shared" si="515"/>
        <v>272.45</v>
      </c>
      <c r="F1793" s="17">
        <f t="shared" si="516"/>
        <v>382</v>
      </c>
      <c r="G1793" s="17">
        <f t="shared" si="517"/>
        <v>2000</v>
      </c>
      <c r="H1793" s="17">
        <f t="shared" si="518"/>
        <v>2382</v>
      </c>
      <c r="I1793" s="17">
        <f t="shared" si="519"/>
        <v>1595778</v>
      </c>
      <c r="J1793" s="17">
        <f t="shared" si="520"/>
        <v>3597318</v>
      </c>
      <c r="K1793" s="17">
        <f t="shared" si="521"/>
        <v>5193096</v>
      </c>
      <c r="L1793" s="17">
        <f>分割表!$B$5</f>
        <v>1596160</v>
      </c>
      <c r="M1793" s="17">
        <f>分割表!$C$5</f>
        <v>3599318</v>
      </c>
      <c r="N1793" s="17">
        <f t="shared" si="522"/>
        <v>5195478</v>
      </c>
      <c r="O1793" s="17">
        <f t="shared" si="523"/>
        <v>2271.1506724877117</v>
      </c>
      <c r="P1793" s="17">
        <f t="shared" si="524"/>
        <v>15201.804919084165</v>
      </c>
      <c r="Q1793" s="17">
        <f t="shared" si="525"/>
        <v>18521.707276298115</v>
      </c>
      <c r="R1793" s="17">
        <f t="shared" si="526"/>
        <v>22792292.833944973</v>
      </c>
      <c r="S1793" s="17">
        <f t="shared" si="527"/>
        <v>54304030.187738016</v>
      </c>
      <c r="T1793" s="17">
        <f t="shared" si="528"/>
        <v>80300015.715648919</v>
      </c>
      <c r="U1793" s="17">
        <f t="shared" si="529"/>
        <v>22798130.936747961</v>
      </c>
      <c r="V1793" s="17">
        <f t="shared" si="530"/>
        <v>54336222.141856313</v>
      </c>
      <c r="W1793" s="17">
        <f t="shared" si="531"/>
        <v>80339230.748191163</v>
      </c>
      <c r="X1793" s="17">
        <f t="shared" si="532"/>
        <v>-8.8944475135171466E-2</v>
      </c>
    </row>
    <row r="1794" spans="1:24" s="17" customFormat="1">
      <c r="A1794" s="17" t="s">
        <v>686</v>
      </c>
      <c r="B1794" s="17">
        <v>1283</v>
      </c>
      <c r="C1794" s="17">
        <v>4409</v>
      </c>
      <c r="D1794" s="17">
        <f t="shared" ref="D1794:D1857" si="533">B1794+C1794</f>
        <v>5692</v>
      </c>
      <c r="E1794" s="2">
        <f t="shared" ref="E1794:E1857" si="534">ROUND(2*(O1794+P1794+R1794+S1794+W1794-Q1794-T1794-U1794-V1794),2)</f>
        <v>189.93</v>
      </c>
      <c r="F1794" s="17">
        <f t="shared" ref="F1794:F1857" si="535">B1794</f>
        <v>1283</v>
      </c>
      <c r="G1794" s="17">
        <f t="shared" ref="G1794:G1857" si="536">C1794</f>
        <v>4409</v>
      </c>
      <c r="H1794" s="17">
        <f t="shared" ref="H1794:H1857" si="537">D1794</f>
        <v>5692</v>
      </c>
      <c r="I1794" s="17">
        <f t="shared" ref="I1794:I1857" si="538">L1794-F1794</f>
        <v>1594877</v>
      </c>
      <c r="J1794" s="17">
        <f t="shared" ref="J1794:J1857" si="539">M1794-G1794</f>
        <v>3594909</v>
      </c>
      <c r="K1794" s="17">
        <f t="shared" ref="K1794:K1857" si="540">I1794+J1794</f>
        <v>5189786</v>
      </c>
      <c r="L1794" s="17">
        <f>分割表!$B$5</f>
        <v>1596160</v>
      </c>
      <c r="M1794" s="17">
        <f>分割表!$C$5</f>
        <v>3599318</v>
      </c>
      <c r="N1794" s="17">
        <f t="shared" ref="N1794:N1857" si="541">$L$3+$M$3</f>
        <v>5195478</v>
      </c>
      <c r="O1794" s="17">
        <f t="shared" ref="O1794:O1857" si="542">LN(F1794)*F1794</f>
        <v>9182.3750158018611</v>
      </c>
      <c r="P1794" s="17">
        <f t="shared" ref="P1794:P1857" si="543">LN(G1794)*G1794</f>
        <v>36997.696644243144</v>
      </c>
      <c r="Q1794" s="17">
        <f t="shared" ref="Q1794:Q1857" si="544">LN(H1794)*H1794</f>
        <v>49217.68213182185</v>
      </c>
      <c r="R1794" s="17">
        <f t="shared" ref="R1794:R1857" si="545">LN(I1794)*I1794</f>
        <v>22778523.220725294</v>
      </c>
      <c r="S1794" s="17">
        <f t="shared" ref="S1794:S1857" si="546">LN(J1794)*J1794</f>
        <v>54265256.455336317</v>
      </c>
      <c r="T1794" s="17">
        <f t="shared" ref="T1794:T1857" si="547">LN(K1794)*K1794</f>
        <v>80245524.768328756</v>
      </c>
      <c r="U1794" s="17">
        <f t="shared" ref="U1794:U1857" si="548">LN(L1794)*L1794</f>
        <v>22798130.936747961</v>
      </c>
      <c r="V1794" s="17">
        <f t="shared" ref="V1794:V1857" si="549">LN(M1794)*M1794</f>
        <v>54336222.141856313</v>
      </c>
      <c r="W1794" s="17">
        <f t="shared" ref="W1794:W1857" si="550">LN(N1794)*N1794</f>
        <v>80339230.748191163</v>
      </c>
      <c r="X1794" s="17">
        <f t="shared" si="532"/>
        <v>-8.8975677158346644E-2</v>
      </c>
    </row>
    <row r="1795" spans="1:24" s="17" customFormat="1">
      <c r="A1795" s="17" t="s">
        <v>83</v>
      </c>
      <c r="B1795" s="17">
        <v>2</v>
      </c>
      <c r="C1795" s="17">
        <v>988</v>
      </c>
      <c r="D1795" s="17">
        <f t="shared" si="533"/>
        <v>990</v>
      </c>
      <c r="E1795" s="2">
        <f t="shared" si="534"/>
        <v>701.27</v>
      </c>
      <c r="F1795" s="17">
        <f t="shared" si="535"/>
        <v>2</v>
      </c>
      <c r="G1795" s="17">
        <f t="shared" si="536"/>
        <v>988</v>
      </c>
      <c r="H1795" s="17">
        <f t="shared" si="537"/>
        <v>990</v>
      </c>
      <c r="I1795" s="17">
        <f t="shared" si="538"/>
        <v>1596158</v>
      </c>
      <c r="J1795" s="17">
        <f t="shared" si="539"/>
        <v>3598330</v>
      </c>
      <c r="K1795" s="17">
        <f t="shared" si="540"/>
        <v>5194488</v>
      </c>
      <c r="L1795" s="17">
        <f>分割表!$B$5</f>
        <v>1596160</v>
      </c>
      <c r="M1795" s="17">
        <f>分割表!$C$5</f>
        <v>3599318</v>
      </c>
      <c r="N1795" s="17">
        <f t="shared" si="541"/>
        <v>5195478</v>
      </c>
      <c r="O1795" s="17">
        <f t="shared" si="542"/>
        <v>1.3862943611198906</v>
      </c>
      <c r="P1795" s="17">
        <f t="shared" si="543"/>
        <v>6812.9345053748939</v>
      </c>
      <c r="Q1795" s="17">
        <f t="shared" si="544"/>
        <v>6828.7278936973489</v>
      </c>
      <c r="R1795" s="17">
        <f t="shared" si="545"/>
        <v>22798100.370526604</v>
      </c>
      <c r="S1795" s="17">
        <f t="shared" si="546"/>
        <v>54320319.177588224</v>
      </c>
      <c r="T1795" s="17">
        <f t="shared" si="547"/>
        <v>80322932.176321641</v>
      </c>
      <c r="U1795" s="17">
        <f t="shared" si="548"/>
        <v>22798130.936747961</v>
      </c>
      <c r="V1795" s="17">
        <f t="shared" si="549"/>
        <v>54336222.141856313</v>
      </c>
      <c r="W1795" s="17">
        <f t="shared" si="550"/>
        <v>80339230.748191163</v>
      </c>
      <c r="X1795" s="17">
        <f t="shared" si="532"/>
        <v>-8.9295205073183864E-2</v>
      </c>
    </row>
    <row r="1796" spans="1:24" s="17" customFormat="1">
      <c r="A1796" s="17" t="s">
        <v>2637</v>
      </c>
      <c r="B1796" s="17">
        <v>8</v>
      </c>
      <c r="C1796" s="17">
        <v>1006</v>
      </c>
      <c r="D1796" s="17">
        <f t="shared" si="533"/>
        <v>1014</v>
      </c>
      <c r="E1796" s="2">
        <f t="shared" si="534"/>
        <v>664.05</v>
      </c>
      <c r="F1796" s="17">
        <f t="shared" si="535"/>
        <v>8</v>
      </c>
      <c r="G1796" s="17">
        <f t="shared" si="536"/>
        <v>1006</v>
      </c>
      <c r="H1796" s="17">
        <f t="shared" si="537"/>
        <v>1014</v>
      </c>
      <c r="I1796" s="17">
        <f t="shared" si="538"/>
        <v>1596152</v>
      </c>
      <c r="J1796" s="17">
        <f t="shared" si="539"/>
        <v>3598312</v>
      </c>
      <c r="K1796" s="17">
        <f t="shared" si="540"/>
        <v>5194464</v>
      </c>
      <c r="L1796" s="17">
        <f>分割表!$B$5</f>
        <v>1596160</v>
      </c>
      <c r="M1796" s="17">
        <f>分割表!$C$5</f>
        <v>3599318</v>
      </c>
      <c r="N1796" s="17">
        <f t="shared" si="541"/>
        <v>5195478</v>
      </c>
      <c r="O1796" s="17">
        <f t="shared" si="542"/>
        <v>16.635532333438686</v>
      </c>
      <c r="P1796" s="17">
        <f t="shared" si="543"/>
        <v>6955.2197747636428</v>
      </c>
      <c r="Q1796" s="17">
        <f t="shared" si="544"/>
        <v>7018.5613987292445</v>
      </c>
      <c r="R1796" s="17">
        <f t="shared" si="545"/>
        <v>22798008.671877589</v>
      </c>
      <c r="S1796" s="17">
        <f t="shared" si="546"/>
        <v>54320029.449985921</v>
      </c>
      <c r="T1796" s="17">
        <f t="shared" si="547"/>
        <v>80322537.061770171</v>
      </c>
      <c r="U1796" s="17">
        <f t="shared" si="548"/>
        <v>22798130.936747961</v>
      </c>
      <c r="V1796" s="17">
        <f t="shared" si="549"/>
        <v>54336222.141856313</v>
      </c>
      <c r="W1796" s="17">
        <f t="shared" si="550"/>
        <v>80339230.748191163</v>
      </c>
      <c r="X1796" s="17">
        <f t="shared" si="532"/>
        <v>-8.9473323356014364E-2</v>
      </c>
    </row>
    <row r="1797" spans="1:24" s="17" customFormat="1">
      <c r="A1797" s="17" t="s">
        <v>2636</v>
      </c>
      <c r="B1797" s="17">
        <v>10</v>
      </c>
      <c r="C1797" s="17">
        <v>1015</v>
      </c>
      <c r="D1797" s="17">
        <f t="shared" si="533"/>
        <v>1025</v>
      </c>
      <c r="E1797" s="2">
        <f t="shared" si="534"/>
        <v>656.29</v>
      </c>
      <c r="F1797" s="17">
        <f t="shared" si="535"/>
        <v>10</v>
      </c>
      <c r="G1797" s="17">
        <f t="shared" si="536"/>
        <v>1015</v>
      </c>
      <c r="H1797" s="17">
        <f t="shared" si="537"/>
        <v>1025</v>
      </c>
      <c r="I1797" s="17">
        <f t="shared" si="538"/>
        <v>1596150</v>
      </c>
      <c r="J1797" s="17">
        <f t="shared" si="539"/>
        <v>3598303</v>
      </c>
      <c r="K1797" s="17">
        <f t="shared" si="540"/>
        <v>5194453</v>
      </c>
      <c r="L1797" s="17">
        <f>分割表!$B$5</f>
        <v>1596160</v>
      </c>
      <c r="M1797" s="17">
        <f>分割表!$C$5</f>
        <v>3599318</v>
      </c>
      <c r="N1797" s="17">
        <f t="shared" si="541"/>
        <v>5195478</v>
      </c>
      <c r="O1797" s="17">
        <f t="shared" si="542"/>
        <v>23.025850929940461</v>
      </c>
      <c r="P1797" s="17">
        <f t="shared" si="543"/>
        <v>7026.4835498480261</v>
      </c>
      <c r="Q1797" s="17">
        <f t="shared" si="544"/>
        <v>7105.7590888618215</v>
      </c>
      <c r="R1797" s="17">
        <f t="shared" si="545"/>
        <v>22797978.105666257</v>
      </c>
      <c r="S1797" s="17">
        <f t="shared" si="546"/>
        <v>54319884.586218536</v>
      </c>
      <c r="T1797" s="17">
        <f t="shared" si="547"/>
        <v>80322355.967637807</v>
      </c>
      <c r="U1797" s="17">
        <f t="shared" si="548"/>
        <v>22798130.936747961</v>
      </c>
      <c r="V1797" s="17">
        <f t="shared" si="549"/>
        <v>54336222.141856313</v>
      </c>
      <c r="W1797" s="17">
        <f t="shared" si="550"/>
        <v>80339230.748191163</v>
      </c>
      <c r="X1797" s="17">
        <f t="shared" si="532"/>
        <v>-8.9805310675956568E-2</v>
      </c>
    </row>
    <row r="1798" spans="1:24" s="17" customFormat="1">
      <c r="A1798" s="17" t="s">
        <v>1059</v>
      </c>
      <c r="B1798" s="17">
        <v>76</v>
      </c>
      <c r="C1798" s="17">
        <v>1194</v>
      </c>
      <c r="D1798" s="17">
        <f t="shared" si="533"/>
        <v>1270</v>
      </c>
      <c r="E1798" s="2">
        <f t="shared" si="534"/>
        <v>480.58</v>
      </c>
      <c r="F1798" s="17">
        <f t="shared" si="535"/>
        <v>76</v>
      </c>
      <c r="G1798" s="17">
        <f t="shared" si="536"/>
        <v>1194</v>
      </c>
      <c r="H1798" s="17">
        <f t="shared" si="537"/>
        <v>1270</v>
      </c>
      <c r="I1798" s="17">
        <f t="shared" si="538"/>
        <v>1596084</v>
      </c>
      <c r="J1798" s="17">
        <f t="shared" si="539"/>
        <v>3598124</v>
      </c>
      <c r="K1798" s="17">
        <f t="shared" si="540"/>
        <v>5194208</v>
      </c>
      <c r="L1798" s="17">
        <f>分割表!$B$5</f>
        <v>1596160</v>
      </c>
      <c r="M1798" s="17">
        <f>分割表!$C$5</f>
        <v>3599318</v>
      </c>
      <c r="N1798" s="17">
        <f t="shared" si="541"/>
        <v>5195478</v>
      </c>
      <c r="O1798" s="17">
        <f t="shared" si="542"/>
        <v>329.13573386176114</v>
      </c>
      <c r="P1798" s="17">
        <f t="shared" si="543"/>
        <v>8459.566766979342</v>
      </c>
      <c r="Q1798" s="17">
        <f t="shared" si="544"/>
        <v>9076.4006679048489</v>
      </c>
      <c r="R1798" s="17">
        <f t="shared" si="545"/>
        <v>22796969.422098335</v>
      </c>
      <c r="S1798" s="17">
        <f t="shared" si="546"/>
        <v>54317003.411521144</v>
      </c>
      <c r="T1798" s="17">
        <f t="shared" si="547"/>
        <v>80318322.513454244</v>
      </c>
      <c r="U1798" s="17">
        <f t="shared" si="548"/>
        <v>22798130.936747961</v>
      </c>
      <c r="V1798" s="17">
        <f t="shared" si="549"/>
        <v>54336222.141856313</v>
      </c>
      <c r="W1798" s="17">
        <f t="shared" si="550"/>
        <v>80339230.748191163</v>
      </c>
      <c r="X1798" s="17">
        <f t="shared" si="532"/>
        <v>-9.0038052913433697E-2</v>
      </c>
    </row>
    <row r="1799" spans="1:24" s="17" customFormat="1">
      <c r="A1799" s="17" t="s">
        <v>1248</v>
      </c>
      <c r="B1799" s="17">
        <v>12</v>
      </c>
      <c r="C1799" s="17">
        <v>1024</v>
      </c>
      <c r="D1799" s="17">
        <f t="shared" si="533"/>
        <v>1036</v>
      </c>
      <c r="E1799" s="2">
        <f t="shared" si="534"/>
        <v>649.26</v>
      </c>
      <c r="F1799" s="17">
        <f t="shared" si="535"/>
        <v>12</v>
      </c>
      <c r="G1799" s="17">
        <f t="shared" si="536"/>
        <v>1024</v>
      </c>
      <c r="H1799" s="17">
        <f t="shared" si="537"/>
        <v>1036</v>
      </c>
      <c r="I1799" s="17">
        <f t="shared" si="538"/>
        <v>1596148</v>
      </c>
      <c r="J1799" s="17">
        <f t="shared" si="539"/>
        <v>3598294</v>
      </c>
      <c r="K1799" s="17">
        <f t="shared" si="540"/>
        <v>5194442</v>
      </c>
      <c r="L1799" s="17">
        <f>分割表!$B$5</f>
        <v>1596160</v>
      </c>
      <c r="M1799" s="17">
        <f>分割表!$C$5</f>
        <v>3599318</v>
      </c>
      <c r="N1799" s="17">
        <f t="shared" si="541"/>
        <v>5195478</v>
      </c>
      <c r="O1799" s="17">
        <f t="shared" si="542"/>
        <v>29.818879797456006</v>
      </c>
      <c r="P1799" s="17">
        <f t="shared" si="543"/>
        <v>7097.82712893384</v>
      </c>
      <c r="Q1799" s="17">
        <f t="shared" si="544"/>
        <v>7193.0748300409277</v>
      </c>
      <c r="R1799" s="17">
        <f t="shared" si="545"/>
        <v>22797947.539457437</v>
      </c>
      <c r="S1799" s="17">
        <f t="shared" si="546"/>
        <v>54319739.722473666</v>
      </c>
      <c r="T1799" s="17">
        <f t="shared" si="547"/>
        <v>80322174.873528734</v>
      </c>
      <c r="U1799" s="17">
        <f t="shared" si="548"/>
        <v>22798130.936747961</v>
      </c>
      <c r="V1799" s="17">
        <f t="shared" si="549"/>
        <v>54336222.141856313</v>
      </c>
      <c r="W1799" s="17">
        <f t="shared" si="550"/>
        <v>80339230.748191163</v>
      </c>
      <c r="X1799" s="17">
        <f t="shared" si="532"/>
        <v>-9.0137297995898771E-2</v>
      </c>
    </row>
    <row r="1800" spans="1:24" s="17" customFormat="1">
      <c r="A1800" s="17" t="s">
        <v>2019</v>
      </c>
      <c r="B1800" s="17">
        <v>18</v>
      </c>
      <c r="C1800" s="17">
        <v>1042</v>
      </c>
      <c r="D1800" s="17">
        <f t="shared" si="533"/>
        <v>1060</v>
      </c>
      <c r="E1800" s="2">
        <f t="shared" si="534"/>
        <v>625.08000000000004</v>
      </c>
      <c r="F1800" s="17">
        <f t="shared" si="535"/>
        <v>18</v>
      </c>
      <c r="G1800" s="17">
        <f t="shared" si="536"/>
        <v>1042</v>
      </c>
      <c r="H1800" s="17">
        <f t="shared" si="537"/>
        <v>1060</v>
      </c>
      <c r="I1800" s="17">
        <f t="shared" si="538"/>
        <v>1596142</v>
      </c>
      <c r="J1800" s="17">
        <f t="shared" si="539"/>
        <v>3598276</v>
      </c>
      <c r="K1800" s="17">
        <f t="shared" si="540"/>
        <v>5194418</v>
      </c>
      <c r="L1800" s="17">
        <f>分割表!$B$5</f>
        <v>1596160</v>
      </c>
      <c r="M1800" s="17">
        <f>分割表!$C$5</f>
        <v>3599318</v>
      </c>
      <c r="N1800" s="17">
        <f t="shared" si="541"/>
        <v>5195478</v>
      </c>
      <c r="O1800" s="17">
        <f t="shared" si="542"/>
        <v>52.026691642130963</v>
      </c>
      <c r="P1800" s="17">
        <f t="shared" si="543"/>
        <v>7240.7509056504714</v>
      </c>
      <c r="Q1800" s="17">
        <f t="shared" si="544"/>
        <v>7383.9856383324795</v>
      </c>
      <c r="R1800" s="17">
        <f t="shared" si="545"/>
        <v>22797855.840846006</v>
      </c>
      <c r="S1800" s="17">
        <f t="shared" si="546"/>
        <v>54319449.995051444</v>
      </c>
      <c r="T1800" s="17">
        <f t="shared" si="547"/>
        <v>80321779.759189799</v>
      </c>
      <c r="U1800" s="17">
        <f t="shared" si="548"/>
        <v>22798130.936747961</v>
      </c>
      <c r="V1800" s="17">
        <f t="shared" si="549"/>
        <v>54336222.141856313</v>
      </c>
      <c r="W1800" s="17">
        <f t="shared" si="550"/>
        <v>80339230.748191163</v>
      </c>
      <c r="X1800" s="17">
        <f t="shared" si="532"/>
        <v>-9.0315416278729271E-2</v>
      </c>
    </row>
    <row r="1801" spans="1:24" s="17" customFormat="1">
      <c r="A1801" s="17" t="s">
        <v>1051</v>
      </c>
      <c r="B1801" s="17">
        <v>46</v>
      </c>
      <c r="C1801" s="17">
        <v>1118</v>
      </c>
      <c r="D1801" s="17">
        <f t="shared" si="533"/>
        <v>1164</v>
      </c>
      <c r="E1801" s="2">
        <f t="shared" si="534"/>
        <v>541.97</v>
      </c>
      <c r="F1801" s="17">
        <f t="shared" si="535"/>
        <v>46</v>
      </c>
      <c r="G1801" s="17">
        <f t="shared" si="536"/>
        <v>1118</v>
      </c>
      <c r="H1801" s="17">
        <f t="shared" si="537"/>
        <v>1164</v>
      </c>
      <c r="I1801" s="17">
        <f t="shared" si="538"/>
        <v>1596114</v>
      </c>
      <c r="J1801" s="17">
        <f t="shared" si="539"/>
        <v>3598200</v>
      </c>
      <c r="K1801" s="17">
        <f t="shared" si="540"/>
        <v>5194314</v>
      </c>
      <c r="L1801" s="17">
        <f>分割表!$B$5</f>
        <v>1596160</v>
      </c>
      <c r="M1801" s="17">
        <f>分割表!$C$5</f>
        <v>3599318</v>
      </c>
      <c r="N1801" s="17">
        <f t="shared" si="541"/>
        <v>5195478</v>
      </c>
      <c r="O1801" s="17">
        <f t="shared" si="542"/>
        <v>176.11750423849838</v>
      </c>
      <c r="P1801" s="17">
        <f t="shared" si="543"/>
        <v>7847.5736588534201</v>
      </c>
      <c r="Q1801" s="17">
        <f t="shared" si="544"/>
        <v>8217.3949193311691</v>
      </c>
      <c r="R1801" s="17">
        <f t="shared" si="545"/>
        <v>22797427.914290886</v>
      </c>
      <c r="S1801" s="17">
        <f t="shared" si="546"/>
        <v>54318226.702483669</v>
      </c>
      <c r="T1801" s="17">
        <f t="shared" si="547"/>
        <v>80320067.598335788</v>
      </c>
      <c r="U1801" s="17">
        <f t="shared" si="548"/>
        <v>22798130.936747961</v>
      </c>
      <c r="V1801" s="17">
        <f t="shared" si="549"/>
        <v>54336222.141856313</v>
      </c>
      <c r="W1801" s="17">
        <f t="shared" si="550"/>
        <v>80339230.748191163</v>
      </c>
      <c r="X1801" s="17">
        <f t="shared" si="532"/>
        <v>-9.0419662774608445E-2</v>
      </c>
    </row>
    <row r="1802" spans="1:24" s="17" customFormat="1">
      <c r="A1802" s="17" t="s">
        <v>2606</v>
      </c>
      <c r="B1802" s="17">
        <v>261</v>
      </c>
      <c r="C1802" s="17">
        <v>1696</v>
      </c>
      <c r="D1802" s="17">
        <f t="shared" si="533"/>
        <v>1957</v>
      </c>
      <c r="E1802" s="2">
        <f t="shared" si="534"/>
        <v>324</v>
      </c>
      <c r="F1802" s="17">
        <f t="shared" si="535"/>
        <v>261</v>
      </c>
      <c r="G1802" s="17">
        <f t="shared" si="536"/>
        <v>1696</v>
      </c>
      <c r="H1802" s="17">
        <f t="shared" si="537"/>
        <v>1957</v>
      </c>
      <c r="I1802" s="17">
        <f t="shared" si="538"/>
        <v>1595899</v>
      </c>
      <c r="J1802" s="17">
        <f t="shared" si="539"/>
        <v>3597622</v>
      </c>
      <c r="K1802" s="17">
        <f t="shared" si="540"/>
        <v>5193521</v>
      </c>
      <c r="L1802" s="17">
        <f>分割表!$B$5</f>
        <v>1596160</v>
      </c>
      <c r="M1802" s="17">
        <f>分割表!$C$5</f>
        <v>3599318</v>
      </c>
      <c r="N1802" s="17">
        <f t="shared" si="541"/>
        <v>5195478</v>
      </c>
      <c r="O1802" s="17">
        <f t="shared" si="542"/>
        <v>1452.3398263112231</v>
      </c>
      <c r="P1802" s="17">
        <f t="shared" si="543"/>
        <v>12611.503176532735</v>
      </c>
      <c r="Q1802" s="17">
        <f t="shared" si="544"/>
        <v>14832.43171219412</v>
      </c>
      <c r="R1802" s="17">
        <f t="shared" si="545"/>
        <v>22794142.066038173</v>
      </c>
      <c r="S1802" s="17">
        <f t="shared" si="546"/>
        <v>54308923.293117017</v>
      </c>
      <c r="T1802" s="17">
        <f t="shared" si="547"/>
        <v>80307012.440298185</v>
      </c>
      <c r="U1802" s="17">
        <f t="shared" si="548"/>
        <v>22798130.936747961</v>
      </c>
      <c r="V1802" s="17">
        <f t="shared" si="549"/>
        <v>54336222.141856313</v>
      </c>
      <c r="W1802" s="17">
        <f t="shared" si="550"/>
        <v>80339230.748191163</v>
      </c>
      <c r="X1802" s="17">
        <f t="shared" si="532"/>
        <v>-9.0713842758397306E-2</v>
      </c>
    </row>
    <row r="1803" spans="1:24" s="17" customFormat="1">
      <c r="A1803" s="17" t="s">
        <v>567</v>
      </c>
      <c r="B1803" s="17">
        <v>62</v>
      </c>
      <c r="C1803" s="17">
        <v>1166</v>
      </c>
      <c r="D1803" s="17">
        <f t="shared" si="533"/>
        <v>1228</v>
      </c>
      <c r="E1803" s="2">
        <f t="shared" si="534"/>
        <v>511.3</v>
      </c>
      <c r="F1803" s="17">
        <f t="shared" si="535"/>
        <v>62</v>
      </c>
      <c r="G1803" s="17">
        <f t="shared" si="536"/>
        <v>1166</v>
      </c>
      <c r="H1803" s="17">
        <f t="shared" si="537"/>
        <v>1228</v>
      </c>
      <c r="I1803" s="17">
        <f t="shared" si="538"/>
        <v>1596098</v>
      </c>
      <c r="J1803" s="17">
        <f t="shared" si="539"/>
        <v>3598152</v>
      </c>
      <c r="K1803" s="17">
        <f t="shared" si="540"/>
        <v>5194250</v>
      </c>
      <c r="L1803" s="17">
        <f>分割表!$B$5</f>
        <v>1596160</v>
      </c>
      <c r="M1803" s="17">
        <f>分割表!$C$5</f>
        <v>3599318</v>
      </c>
      <c r="N1803" s="17">
        <f t="shared" si="541"/>
        <v>5195478</v>
      </c>
      <c r="O1803" s="17">
        <f t="shared" si="542"/>
        <v>255.88233187279567</v>
      </c>
      <c r="P1803" s="17">
        <f t="shared" si="543"/>
        <v>8233.5158718175699</v>
      </c>
      <c r="Q1803" s="17">
        <f t="shared" si="544"/>
        <v>8734.9385094923036</v>
      </c>
      <c r="R1803" s="17">
        <f t="shared" si="545"/>
        <v>22797183.385051355</v>
      </c>
      <c r="S1803" s="17">
        <f t="shared" si="546"/>
        <v>54317454.097478472</v>
      </c>
      <c r="T1803" s="17">
        <f t="shared" si="547"/>
        <v>80319013.961922154</v>
      </c>
      <c r="U1803" s="17">
        <f t="shared" si="548"/>
        <v>22798130.936747961</v>
      </c>
      <c r="V1803" s="17">
        <f t="shared" si="549"/>
        <v>54336222.141856313</v>
      </c>
      <c r="W1803" s="17">
        <f t="shared" si="550"/>
        <v>80339230.748191163</v>
      </c>
      <c r="X1803" s="17">
        <f t="shared" si="532"/>
        <v>-9.0894644862156454E-2</v>
      </c>
    </row>
    <row r="1804" spans="1:24" s="17" customFormat="1">
      <c r="A1804" s="17" t="s">
        <v>388</v>
      </c>
      <c r="B1804" s="17">
        <v>118</v>
      </c>
      <c r="C1804" s="17">
        <v>1317</v>
      </c>
      <c r="D1804" s="17">
        <f t="shared" si="533"/>
        <v>1435</v>
      </c>
      <c r="E1804" s="2">
        <f t="shared" si="534"/>
        <v>429.81</v>
      </c>
      <c r="F1804" s="17">
        <f t="shared" si="535"/>
        <v>118</v>
      </c>
      <c r="G1804" s="17">
        <f t="shared" si="536"/>
        <v>1317</v>
      </c>
      <c r="H1804" s="17">
        <f t="shared" si="537"/>
        <v>1435</v>
      </c>
      <c r="I1804" s="17">
        <f t="shared" si="538"/>
        <v>1596042</v>
      </c>
      <c r="J1804" s="17">
        <f t="shared" si="539"/>
        <v>3598001</v>
      </c>
      <c r="K1804" s="17">
        <f t="shared" si="540"/>
        <v>5194043</v>
      </c>
      <c r="L1804" s="17">
        <f>分割表!$B$5</f>
        <v>1596160</v>
      </c>
      <c r="M1804" s="17">
        <f>分割表!$C$5</f>
        <v>3599318</v>
      </c>
      <c r="N1804" s="17">
        <f t="shared" si="541"/>
        <v>5195478</v>
      </c>
      <c r="O1804" s="17">
        <f t="shared" si="542"/>
        <v>562.94078568694852</v>
      </c>
      <c r="P1804" s="17">
        <f t="shared" si="543"/>
        <v>9460.1581111959003</v>
      </c>
      <c r="Q1804" s="17">
        <f t="shared" si="544"/>
        <v>10430.900383957991</v>
      </c>
      <c r="R1804" s="17">
        <f t="shared" si="545"/>
        <v>22796327.533976078</v>
      </c>
      <c r="S1804" s="17">
        <f t="shared" si="546"/>
        <v>54315023.61507526</v>
      </c>
      <c r="T1804" s="17">
        <f t="shared" si="547"/>
        <v>80315606.112046748</v>
      </c>
      <c r="U1804" s="17">
        <f t="shared" si="548"/>
        <v>22798130.936747961</v>
      </c>
      <c r="V1804" s="17">
        <f t="shared" si="549"/>
        <v>54336222.141856313</v>
      </c>
      <c r="W1804" s="17">
        <f t="shared" si="550"/>
        <v>80339230.748191163</v>
      </c>
      <c r="X1804" s="17">
        <f t="shared" si="532"/>
        <v>-9.1012266334248554E-2</v>
      </c>
    </row>
    <row r="1805" spans="1:24" s="17" customFormat="1">
      <c r="A1805" s="17" t="s">
        <v>456</v>
      </c>
      <c r="B1805" s="17">
        <v>766</v>
      </c>
      <c r="C1805" s="17">
        <v>3050</v>
      </c>
      <c r="D1805" s="17">
        <f t="shared" si="533"/>
        <v>3816</v>
      </c>
      <c r="E1805" s="2">
        <f t="shared" si="534"/>
        <v>220.35</v>
      </c>
      <c r="F1805" s="17">
        <f t="shared" si="535"/>
        <v>766</v>
      </c>
      <c r="G1805" s="17">
        <f t="shared" si="536"/>
        <v>3050</v>
      </c>
      <c r="H1805" s="17">
        <f t="shared" si="537"/>
        <v>3816</v>
      </c>
      <c r="I1805" s="17">
        <f t="shared" si="538"/>
        <v>1595394</v>
      </c>
      <c r="J1805" s="17">
        <f t="shared" si="539"/>
        <v>3596268</v>
      </c>
      <c r="K1805" s="17">
        <f t="shared" si="540"/>
        <v>5191662</v>
      </c>
      <c r="L1805" s="17">
        <f>分割表!$B$5</f>
        <v>1596160</v>
      </c>
      <c r="M1805" s="17">
        <f>分割表!$C$5</f>
        <v>3599318</v>
      </c>
      <c r="N1805" s="17">
        <f t="shared" si="541"/>
        <v>5195478</v>
      </c>
      <c r="O1805" s="17">
        <f t="shared" si="542"/>
        <v>5087.1455420212924</v>
      </c>
      <c r="P1805" s="17">
        <f t="shared" si="543"/>
        <v>24469.835452284442</v>
      </c>
      <c r="Q1805" s="17">
        <f t="shared" si="544"/>
        <v>31470.391852280161</v>
      </c>
      <c r="R1805" s="17">
        <f t="shared" si="545"/>
        <v>22786424.257321957</v>
      </c>
      <c r="S1805" s="17">
        <f t="shared" si="546"/>
        <v>54287129.856910028</v>
      </c>
      <c r="T1805" s="17">
        <f t="shared" si="547"/>
        <v>80276408.200223133</v>
      </c>
      <c r="U1805" s="17">
        <f t="shared" si="548"/>
        <v>22798130.936747961</v>
      </c>
      <c r="V1805" s="17">
        <f t="shared" si="549"/>
        <v>54336222.141856313</v>
      </c>
      <c r="W1805" s="17">
        <f t="shared" si="550"/>
        <v>80339230.748191163</v>
      </c>
      <c r="X1805" s="17">
        <f t="shared" ref="X1805:X1868" si="551">(B1805/4116443)*1000-(C1805/11004548)*1000</f>
        <v>-9.1075150230368079E-2</v>
      </c>
    </row>
    <row r="1806" spans="1:24" s="17" customFormat="1">
      <c r="A1806" s="17" t="s">
        <v>1897</v>
      </c>
      <c r="B1806" s="17">
        <v>33</v>
      </c>
      <c r="C1806" s="17">
        <v>1094</v>
      </c>
      <c r="D1806" s="17">
        <f t="shared" si="533"/>
        <v>1127</v>
      </c>
      <c r="E1806" s="2">
        <f t="shared" si="534"/>
        <v>583.02</v>
      </c>
      <c r="F1806" s="17">
        <f t="shared" si="535"/>
        <v>33</v>
      </c>
      <c r="G1806" s="17">
        <f t="shared" si="536"/>
        <v>1094</v>
      </c>
      <c r="H1806" s="17">
        <f t="shared" si="537"/>
        <v>1127</v>
      </c>
      <c r="I1806" s="17">
        <f t="shared" si="538"/>
        <v>1596127</v>
      </c>
      <c r="J1806" s="17">
        <f t="shared" si="539"/>
        <v>3598224</v>
      </c>
      <c r="K1806" s="17">
        <f t="shared" si="540"/>
        <v>5194351</v>
      </c>
      <c r="L1806" s="17">
        <f>分割表!$B$5</f>
        <v>1596160</v>
      </c>
      <c r="M1806" s="17">
        <f>分割表!$C$5</f>
        <v>3599318</v>
      </c>
      <c r="N1806" s="17">
        <f t="shared" si="541"/>
        <v>5195478</v>
      </c>
      <c r="O1806" s="17">
        <f t="shared" si="542"/>
        <v>115.38474952839385</v>
      </c>
      <c r="P1806" s="17">
        <f t="shared" si="543"/>
        <v>7655.3700053822276</v>
      </c>
      <c r="Q1806" s="17">
        <f t="shared" si="544"/>
        <v>7919.7834573228283</v>
      </c>
      <c r="R1806" s="17">
        <f t="shared" si="545"/>
        <v>22797626.594416104</v>
      </c>
      <c r="S1806" s="17">
        <f t="shared" si="546"/>
        <v>54318613.005226389</v>
      </c>
      <c r="T1806" s="17">
        <f t="shared" si="547"/>
        <v>80320676.732247159</v>
      </c>
      <c r="U1806" s="17">
        <f t="shared" si="548"/>
        <v>22798130.936747961</v>
      </c>
      <c r="V1806" s="17">
        <f t="shared" si="549"/>
        <v>54336222.141856313</v>
      </c>
      <c r="W1806" s="17">
        <f t="shared" si="550"/>
        <v>80339230.748191163</v>
      </c>
      <c r="X1806" s="17">
        <f t="shared" si="551"/>
        <v>-9.1396812623469173E-2</v>
      </c>
    </row>
    <row r="1807" spans="1:24" s="17" customFormat="1">
      <c r="A1807" s="17" t="s">
        <v>107</v>
      </c>
      <c r="B1807" s="17">
        <v>21</v>
      </c>
      <c r="C1807" s="17">
        <v>1063</v>
      </c>
      <c r="D1807" s="17">
        <f t="shared" si="533"/>
        <v>1084</v>
      </c>
      <c r="E1807" s="2">
        <f t="shared" si="534"/>
        <v>622.76</v>
      </c>
      <c r="F1807" s="17">
        <f t="shared" si="535"/>
        <v>21</v>
      </c>
      <c r="G1807" s="17">
        <f t="shared" si="536"/>
        <v>1063</v>
      </c>
      <c r="H1807" s="17">
        <f t="shared" si="537"/>
        <v>1084</v>
      </c>
      <c r="I1807" s="17">
        <f t="shared" si="538"/>
        <v>1596139</v>
      </c>
      <c r="J1807" s="17">
        <f t="shared" si="539"/>
        <v>3598255</v>
      </c>
      <c r="K1807" s="17">
        <f t="shared" si="540"/>
        <v>5194394</v>
      </c>
      <c r="L1807" s="17">
        <f>分割表!$B$5</f>
        <v>1596160</v>
      </c>
      <c r="M1807" s="17">
        <f>分割表!$C$5</f>
        <v>3599318</v>
      </c>
      <c r="N1807" s="17">
        <f t="shared" si="541"/>
        <v>5195478</v>
      </c>
      <c r="O1807" s="17">
        <f t="shared" si="542"/>
        <v>63.934971192191881</v>
      </c>
      <c r="P1807" s="17">
        <f t="shared" si="543"/>
        <v>7407.8879521774907</v>
      </c>
      <c r="Q1807" s="17">
        <f t="shared" si="544"/>
        <v>7575.4398892875579</v>
      </c>
      <c r="R1807" s="17">
        <f t="shared" si="545"/>
        <v>22797809.991548751</v>
      </c>
      <c r="S1807" s="17">
        <f t="shared" si="546"/>
        <v>54319111.979839325</v>
      </c>
      <c r="T1807" s="17">
        <f t="shared" si="547"/>
        <v>80321384.644961759</v>
      </c>
      <c r="U1807" s="17">
        <f t="shared" si="548"/>
        <v>22798130.936747961</v>
      </c>
      <c r="V1807" s="17">
        <f t="shared" si="549"/>
        <v>54336222.141856313</v>
      </c>
      <c r="W1807" s="17">
        <f t="shared" si="550"/>
        <v>80339230.748191163</v>
      </c>
      <c r="X1807" s="17">
        <f t="shared" si="551"/>
        <v>-9.1494933656139324E-2</v>
      </c>
    </row>
    <row r="1808" spans="1:24" s="17" customFormat="1">
      <c r="A1808" s="17" t="s">
        <v>1075</v>
      </c>
      <c r="B1808" s="17">
        <v>1</v>
      </c>
      <c r="C1808" s="17">
        <v>1017</v>
      </c>
      <c r="D1808" s="17">
        <f t="shared" si="533"/>
        <v>1018</v>
      </c>
      <c r="E1808" s="2">
        <f t="shared" si="534"/>
        <v>733.17</v>
      </c>
      <c r="F1808" s="17">
        <f t="shared" si="535"/>
        <v>1</v>
      </c>
      <c r="G1808" s="17">
        <f t="shared" si="536"/>
        <v>1017</v>
      </c>
      <c r="H1808" s="17">
        <f t="shared" si="537"/>
        <v>1018</v>
      </c>
      <c r="I1808" s="17">
        <f t="shared" si="538"/>
        <v>1596159</v>
      </c>
      <c r="J1808" s="17">
        <f t="shared" si="539"/>
        <v>3598301</v>
      </c>
      <c r="K1808" s="17">
        <f t="shared" si="540"/>
        <v>5194460</v>
      </c>
      <c r="L1808" s="17">
        <f>分割表!$B$5</f>
        <v>1596160</v>
      </c>
      <c r="M1808" s="17">
        <f>分割表!$C$5</f>
        <v>3599318</v>
      </c>
      <c r="N1808" s="17">
        <f t="shared" si="541"/>
        <v>5195478</v>
      </c>
      <c r="O1808" s="17">
        <f t="shared" si="542"/>
        <v>0</v>
      </c>
      <c r="P1808" s="17">
        <f t="shared" si="543"/>
        <v>7042.330806781385</v>
      </c>
      <c r="Q1808" s="17">
        <f t="shared" si="544"/>
        <v>7050.2559106584567</v>
      </c>
      <c r="R1808" s="17">
        <f t="shared" si="545"/>
        <v>22798115.65363697</v>
      </c>
      <c r="S1808" s="17">
        <f t="shared" si="546"/>
        <v>54319852.394273289</v>
      </c>
      <c r="T1808" s="17">
        <f t="shared" si="547"/>
        <v>80322471.209355712</v>
      </c>
      <c r="U1808" s="17">
        <f t="shared" si="548"/>
        <v>22798130.936747961</v>
      </c>
      <c r="V1808" s="17">
        <f t="shared" si="549"/>
        <v>54336222.141856313</v>
      </c>
      <c r="W1808" s="17">
        <f t="shared" si="550"/>
        <v>80339230.748191163</v>
      </c>
      <c r="X1808" s="17">
        <f t="shared" si="551"/>
        <v>-9.2173407322031539E-2</v>
      </c>
    </row>
    <row r="1809" spans="1:24" s="17" customFormat="1">
      <c r="A1809" s="17" t="s">
        <v>825</v>
      </c>
      <c r="B1809" s="17">
        <v>150</v>
      </c>
      <c r="C1809" s="17">
        <v>1418</v>
      </c>
      <c r="D1809" s="17">
        <f t="shared" si="533"/>
        <v>1568</v>
      </c>
      <c r="E1809" s="2">
        <f t="shared" si="534"/>
        <v>405.85</v>
      </c>
      <c r="F1809" s="17">
        <f t="shared" si="535"/>
        <v>150</v>
      </c>
      <c r="G1809" s="17">
        <f t="shared" si="536"/>
        <v>1418</v>
      </c>
      <c r="H1809" s="17">
        <f t="shared" si="537"/>
        <v>1568</v>
      </c>
      <c r="I1809" s="17">
        <f t="shared" si="538"/>
        <v>1596010</v>
      </c>
      <c r="J1809" s="17">
        <f t="shared" si="539"/>
        <v>3597900</v>
      </c>
      <c r="K1809" s="17">
        <f t="shared" si="540"/>
        <v>5193910</v>
      </c>
      <c r="L1809" s="17">
        <f>分割表!$B$5</f>
        <v>1596160</v>
      </c>
      <c r="M1809" s="17">
        <f>分割表!$C$5</f>
        <v>3599318</v>
      </c>
      <c r="N1809" s="17">
        <f t="shared" si="541"/>
        <v>5195478</v>
      </c>
      <c r="O1809" s="17">
        <f t="shared" si="542"/>
        <v>751.59529411443827</v>
      </c>
      <c r="P1809" s="17">
        <f t="shared" si="543"/>
        <v>10290.429838656559</v>
      </c>
      <c r="Q1809" s="17">
        <f t="shared" si="544"/>
        <v>11536.648123027433</v>
      </c>
      <c r="R1809" s="17">
        <f t="shared" si="545"/>
        <v>22795838.477100953</v>
      </c>
      <c r="S1809" s="17">
        <f t="shared" si="546"/>
        <v>54313397.931706756</v>
      </c>
      <c r="T1809" s="17">
        <f t="shared" si="547"/>
        <v>80313416.531697229</v>
      </c>
      <c r="U1809" s="17">
        <f t="shared" si="548"/>
        <v>22798130.936747961</v>
      </c>
      <c r="V1809" s="17">
        <f t="shared" si="549"/>
        <v>54336222.141856313</v>
      </c>
      <c r="W1809" s="17">
        <f t="shared" si="550"/>
        <v>80339230.748191163</v>
      </c>
      <c r="X1809" s="17">
        <f t="shared" si="551"/>
        <v>-9.2416588107675737E-2</v>
      </c>
    </row>
    <row r="1810" spans="1:24" s="17" customFormat="1">
      <c r="A1810" s="17" t="s">
        <v>503</v>
      </c>
      <c r="B1810" s="17">
        <v>25</v>
      </c>
      <c r="C1810" s="17">
        <v>1084</v>
      </c>
      <c r="D1810" s="17">
        <f t="shared" si="533"/>
        <v>1109</v>
      </c>
      <c r="E1810" s="2">
        <f t="shared" si="534"/>
        <v>615.79999999999995</v>
      </c>
      <c r="F1810" s="17">
        <f t="shared" si="535"/>
        <v>25</v>
      </c>
      <c r="G1810" s="17">
        <f t="shared" si="536"/>
        <v>1084</v>
      </c>
      <c r="H1810" s="17">
        <f t="shared" si="537"/>
        <v>1109</v>
      </c>
      <c r="I1810" s="17">
        <f t="shared" si="538"/>
        <v>1596135</v>
      </c>
      <c r="J1810" s="17">
        <f t="shared" si="539"/>
        <v>3598234</v>
      </c>
      <c r="K1810" s="17">
        <f t="shared" si="540"/>
        <v>5194369</v>
      </c>
      <c r="L1810" s="17">
        <f>分割表!$B$5</f>
        <v>1596160</v>
      </c>
      <c r="M1810" s="17">
        <f>分割表!$C$5</f>
        <v>3599318</v>
      </c>
      <c r="N1810" s="17">
        <f t="shared" si="541"/>
        <v>5195478</v>
      </c>
      <c r="O1810" s="17">
        <f t="shared" si="542"/>
        <v>80.471895621705016</v>
      </c>
      <c r="P1810" s="17">
        <f t="shared" si="543"/>
        <v>7575.4398892875579</v>
      </c>
      <c r="Q1810" s="17">
        <f t="shared" si="544"/>
        <v>7775.4363119715572</v>
      </c>
      <c r="R1810" s="17">
        <f t="shared" si="545"/>
        <v>22797748.85916118</v>
      </c>
      <c r="S1810" s="17">
        <f t="shared" si="546"/>
        <v>54318773.964749768</v>
      </c>
      <c r="T1810" s="17">
        <f t="shared" si="547"/>
        <v>80320973.067758784</v>
      </c>
      <c r="U1810" s="17">
        <f t="shared" si="548"/>
        <v>22798130.936747961</v>
      </c>
      <c r="V1810" s="17">
        <f t="shared" si="549"/>
        <v>54336222.141856313</v>
      </c>
      <c r="W1810" s="17">
        <f t="shared" si="550"/>
        <v>80339230.748191163</v>
      </c>
      <c r="X1810" s="17">
        <f t="shared" si="551"/>
        <v>-9.2431522855022402E-2</v>
      </c>
    </row>
    <row r="1811" spans="1:24" s="17" customFormat="1">
      <c r="A1811" s="17" t="s">
        <v>153</v>
      </c>
      <c r="B1811" s="17">
        <v>470</v>
      </c>
      <c r="C1811" s="17">
        <v>2275</v>
      </c>
      <c r="D1811" s="17">
        <f t="shared" si="533"/>
        <v>2745</v>
      </c>
      <c r="E1811" s="2">
        <f t="shared" si="534"/>
        <v>266.14</v>
      </c>
      <c r="F1811" s="17">
        <f t="shared" si="535"/>
        <v>470</v>
      </c>
      <c r="G1811" s="17">
        <f t="shared" si="536"/>
        <v>2275</v>
      </c>
      <c r="H1811" s="17">
        <f t="shared" si="537"/>
        <v>2745</v>
      </c>
      <c r="I1811" s="17">
        <f t="shared" si="538"/>
        <v>1595690</v>
      </c>
      <c r="J1811" s="17">
        <f t="shared" si="539"/>
        <v>3597043</v>
      </c>
      <c r="K1811" s="17">
        <f t="shared" si="540"/>
        <v>5192733</v>
      </c>
      <c r="L1811" s="17">
        <f>分割表!$B$5</f>
        <v>1596160</v>
      </c>
      <c r="M1811" s="17">
        <f>分割表!$C$5</f>
        <v>3599318</v>
      </c>
      <c r="N1811" s="17">
        <f t="shared" si="541"/>
        <v>5195478</v>
      </c>
      <c r="O1811" s="17">
        <f t="shared" si="542"/>
        <v>2891.784366510929</v>
      </c>
      <c r="P1811" s="17">
        <f t="shared" si="543"/>
        <v>17585.147878900989</v>
      </c>
      <c r="Q1811" s="17">
        <f t="shared" si="544"/>
        <v>21733.637291575265</v>
      </c>
      <c r="R1811" s="17">
        <f t="shared" si="545"/>
        <v>22790947.943639856</v>
      </c>
      <c r="S1811" s="17">
        <f t="shared" si="546"/>
        <v>54299603.880989999</v>
      </c>
      <c r="T1811" s="17">
        <f t="shared" si="547"/>
        <v>80294039.717195064</v>
      </c>
      <c r="U1811" s="17">
        <f t="shared" si="548"/>
        <v>22798130.936747961</v>
      </c>
      <c r="V1811" s="17">
        <f t="shared" si="549"/>
        <v>54336222.141856313</v>
      </c>
      <c r="W1811" s="17">
        <f t="shared" si="550"/>
        <v>80339230.748191163</v>
      </c>
      <c r="X1811" s="17">
        <f t="shared" si="551"/>
        <v>-9.255646333301408E-2</v>
      </c>
    </row>
    <row r="1812" spans="1:24" s="17" customFormat="1">
      <c r="A1812" s="17" t="s">
        <v>976</v>
      </c>
      <c r="B1812" s="17">
        <v>2</v>
      </c>
      <c r="C1812" s="17">
        <v>1024</v>
      </c>
      <c r="D1812" s="17">
        <f t="shared" si="533"/>
        <v>1026</v>
      </c>
      <c r="E1812" s="2">
        <f t="shared" si="534"/>
        <v>727.56</v>
      </c>
      <c r="F1812" s="17">
        <f t="shared" si="535"/>
        <v>2</v>
      </c>
      <c r="G1812" s="17">
        <f t="shared" si="536"/>
        <v>1024</v>
      </c>
      <c r="H1812" s="17">
        <f t="shared" si="537"/>
        <v>1026</v>
      </c>
      <c r="I1812" s="17">
        <f t="shared" si="538"/>
        <v>1596158</v>
      </c>
      <c r="J1812" s="17">
        <f t="shared" si="539"/>
        <v>3598294</v>
      </c>
      <c r="K1812" s="17">
        <f t="shared" si="540"/>
        <v>5194452</v>
      </c>
      <c r="L1812" s="17">
        <f>分割表!$B$5</f>
        <v>1596160</v>
      </c>
      <c r="M1812" s="17">
        <f>分割表!$C$5</f>
        <v>3599318</v>
      </c>
      <c r="N1812" s="17">
        <f t="shared" si="541"/>
        <v>5195478</v>
      </c>
      <c r="O1812" s="17">
        <f t="shared" si="542"/>
        <v>1.3862943611198906</v>
      </c>
      <c r="P1812" s="17">
        <f t="shared" si="543"/>
        <v>7097.82712893384</v>
      </c>
      <c r="Q1812" s="17">
        <f t="shared" si="544"/>
        <v>7113.6920243997138</v>
      </c>
      <c r="R1812" s="17">
        <f t="shared" si="545"/>
        <v>22798100.370526604</v>
      </c>
      <c r="S1812" s="17">
        <f t="shared" si="546"/>
        <v>54319739.722473666</v>
      </c>
      <c r="T1812" s="17">
        <f t="shared" si="547"/>
        <v>80322339.504536003</v>
      </c>
      <c r="U1812" s="17">
        <f t="shared" si="548"/>
        <v>22798130.936747961</v>
      </c>
      <c r="V1812" s="17">
        <f t="shared" si="549"/>
        <v>54336222.141856313</v>
      </c>
      <c r="W1812" s="17">
        <f t="shared" si="550"/>
        <v>80339230.748191163</v>
      </c>
      <c r="X1812" s="17">
        <f t="shared" si="551"/>
        <v>-9.2566579781168237E-2</v>
      </c>
    </row>
    <row r="1813" spans="1:24" s="17" customFormat="1">
      <c r="A1813" s="17" t="s">
        <v>142</v>
      </c>
      <c r="B1813" s="17">
        <v>875</v>
      </c>
      <c r="C1813" s="17">
        <v>3367</v>
      </c>
      <c r="D1813" s="17">
        <f t="shared" si="533"/>
        <v>4242</v>
      </c>
      <c r="E1813" s="2">
        <f t="shared" si="534"/>
        <v>219.04</v>
      </c>
      <c r="F1813" s="17">
        <f t="shared" si="535"/>
        <v>875</v>
      </c>
      <c r="G1813" s="17">
        <f t="shared" si="536"/>
        <v>3367</v>
      </c>
      <c r="H1813" s="17">
        <f t="shared" si="537"/>
        <v>4242</v>
      </c>
      <c r="I1813" s="17">
        <f t="shared" si="538"/>
        <v>1595285</v>
      </c>
      <c r="J1813" s="17">
        <f t="shared" si="539"/>
        <v>3595951</v>
      </c>
      <c r="K1813" s="17">
        <f t="shared" si="540"/>
        <v>5191236</v>
      </c>
      <c r="L1813" s="17">
        <f>分割表!$B$5</f>
        <v>1596160</v>
      </c>
      <c r="M1813" s="17">
        <f>分割表!$C$5</f>
        <v>3599318</v>
      </c>
      <c r="N1813" s="17">
        <f t="shared" si="541"/>
        <v>5195478</v>
      </c>
      <c r="O1813" s="17">
        <f t="shared" si="542"/>
        <v>5927.4459005629124</v>
      </c>
      <c r="P1813" s="17">
        <f t="shared" si="543"/>
        <v>27346.024570315334</v>
      </c>
      <c r="Q1813" s="17">
        <f t="shared" si="544"/>
        <v>35432.535753198674</v>
      </c>
      <c r="R1813" s="17">
        <f t="shared" si="545"/>
        <v>22784758.454235442</v>
      </c>
      <c r="S1813" s="17">
        <f t="shared" si="546"/>
        <v>54282027.626799628</v>
      </c>
      <c r="T1813" s="17">
        <f t="shared" si="547"/>
        <v>80269395.165251911</v>
      </c>
      <c r="U1813" s="17">
        <f t="shared" si="548"/>
        <v>22798130.936747961</v>
      </c>
      <c r="V1813" s="17">
        <f t="shared" si="549"/>
        <v>54336222.141856313</v>
      </c>
      <c r="W1813" s="17">
        <f t="shared" si="550"/>
        <v>80339230.748191163</v>
      </c>
      <c r="X1813" s="17">
        <f t="shared" si="551"/>
        <v>-9.3402250505126599E-2</v>
      </c>
    </row>
    <row r="1814" spans="1:24" s="17" customFormat="1">
      <c r="A1814" s="17" t="s">
        <v>450</v>
      </c>
      <c r="B1814" s="17">
        <v>401</v>
      </c>
      <c r="C1814" s="17">
        <v>2103</v>
      </c>
      <c r="D1814" s="17">
        <f t="shared" si="533"/>
        <v>2504</v>
      </c>
      <c r="E1814" s="2">
        <f t="shared" si="534"/>
        <v>287.36</v>
      </c>
      <c r="F1814" s="17">
        <f t="shared" si="535"/>
        <v>401</v>
      </c>
      <c r="G1814" s="17">
        <f t="shared" si="536"/>
        <v>2103</v>
      </c>
      <c r="H1814" s="17">
        <f t="shared" si="537"/>
        <v>2504</v>
      </c>
      <c r="I1814" s="17">
        <f t="shared" si="538"/>
        <v>1595759</v>
      </c>
      <c r="J1814" s="17">
        <f t="shared" si="539"/>
        <v>3597215</v>
      </c>
      <c r="K1814" s="17">
        <f t="shared" si="540"/>
        <v>5192974</v>
      </c>
      <c r="L1814" s="17">
        <f>分割表!$B$5</f>
        <v>1596160</v>
      </c>
      <c r="M1814" s="17">
        <f>分割表!$C$5</f>
        <v>3599318</v>
      </c>
      <c r="N1814" s="17">
        <f t="shared" si="541"/>
        <v>5195478</v>
      </c>
      <c r="O1814" s="17">
        <f t="shared" si="542"/>
        <v>2403.5785323499344</v>
      </c>
      <c r="P1814" s="17">
        <f t="shared" si="543"/>
        <v>16090.305729502777</v>
      </c>
      <c r="Q1814" s="17">
        <f t="shared" si="544"/>
        <v>19595.414409478853</v>
      </c>
      <c r="R1814" s="17">
        <f t="shared" si="545"/>
        <v>22792002.459491041</v>
      </c>
      <c r="S1814" s="17">
        <f t="shared" si="546"/>
        <v>54302372.332202651</v>
      </c>
      <c r="T1814" s="17">
        <f t="shared" si="547"/>
        <v>80298007.25052768</v>
      </c>
      <c r="U1814" s="17">
        <f t="shared" si="548"/>
        <v>22798130.936747961</v>
      </c>
      <c r="V1814" s="17">
        <f t="shared" si="549"/>
        <v>54336222.141856313</v>
      </c>
      <c r="W1814" s="17">
        <f t="shared" si="550"/>
        <v>80339230.748191163</v>
      </c>
      <c r="X1814" s="17">
        <f t="shared" si="551"/>
        <v>-9.3688606268781408E-2</v>
      </c>
    </row>
    <row r="1815" spans="1:24" s="17" customFormat="1">
      <c r="A1815" s="17" t="s">
        <v>2627</v>
      </c>
      <c r="B1815" s="17">
        <v>55</v>
      </c>
      <c r="C1815" s="17">
        <v>1180</v>
      </c>
      <c r="D1815" s="17">
        <f t="shared" si="533"/>
        <v>1235</v>
      </c>
      <c r="E1815" s="2">
        <f t="shared" si="534"/>
        <v>546.36</v>
      </c>
      <c r="F1815" s="17">
        <f t="shared" si="535"/>
        <v>55</v>
      </c>
      <c r="G1815" s="17">
        <f t="shared" si="536"/>
        <v>1180</v>
      </c>
      <c r="H1815" s="17">
        <f t="shared" si="537"/>
        <v>1235</v>
      </c>
      <c r="I1815" s="17">
        <f t="shared" si="538"/>
        <v>1596105</v>
      </c>
      <c r="J1815" s="17">
        <f t="shared" si="539"/>
        <v>3598138</v>
      </c>
      <c r="K1815" s="17">
        <f t="shared" si="540"/>
        <v>5194243</v>
      </c>
      <c r="L1815" s="17">
        <f>分割表!$B$5</f>
        <v>1596160</v>
      </c>
      <c r="M1815" s="17">
        <f>分割表!$C$5</f>
        <v>3599318</v>
      </c>
      <c r="N1815" s="17">
        <f t="shared" si="541"/>
        <v>5195478</v>
      </c>
      <c r="O1815" s="17">
        <f t="shared" si="542"/>
        <v>220.40332518778592</v>
      </c>
      <c r="P1815" s="17">
        <f t="shared" si="543"/>
        <v>8346.458266602458</v>
      </c>
      <c r="Q1815" s="17">
        <f t="shared" si="544"/>
        <v>8791.7504175916656</v>
      </c>
      <c r="R1815" s="17">
        <f t="shared" si="545"/>
        <v>22797290.366573915</v>
      </c>
      <c r="S1815" s="17">
        <f t="shared" si="546"/>
        <v>54317228.754472569</v>
      </c>
      <c r="T1815" s="17">
        <f t="shared" si="547"/>
        <v>80318898.720487252</v>
      </c>
      <c r="U1815" s="17">
        <f t="shared" si="548"/>
        <v>22798130.936747961</v>
      </c>
      <c r="V1815" s="17">
        <f t="shared" si="549"/>
        <v>54336222.141856313</v>
      </c>
      <c r="W1815" s="17">
        <f t="shared" si="550"/>
        <v>80339230.748191163</v>
      </c>
      <c r="X1815" s="17">
        <f t="shared" si="551"/>
        <v>-9.3867343387172342E-2</v>
      </c>
    </row>
    <row r="1816" spans="1:24" s="17" customFormat="1">
      <c r="A1816" s="17" t="s">
        <v>843</v>
      </c>
      <c r="B1816" s="17">
        <v>32</v>
      </c>
      <c r="C1816" s="17">
        <v>1119</v>
      </c>
      <c r="D1816" s="17">
        <f t="shared" si="533"/>
        <v>1151</v>
      </c>
      <c r="E1816" s="2">
        <f t="shared" si="534"/>
        <v>604.67999999999995</v>
      </c>
      <c r="F1816" s="17">
        <f t="shared" si="535"/>
        <v>32</v>
      </c>
      <c r="G1816" s="17">
        <f t="shared" si="536"/>
        <v>1119</v>
      </c>
      <c r="H1816" s="17">
        <f t="shared" si="537"/>
        <v>1151</v>
      </c>
      <c r="I1816" s="17">
        <f t="shared" si="538"/>
        <v>1596128</v>
      </c>
      <c r="J1816" s="17">
        <f t="shared" si="539"/>
        <v>3598199</v>
      </c>
      <c r="K1816" s="17">
        <f t="shared" si="540"/>
        <v>5194327</v>
      </c>
      <c r="L1816" s="17">
        <f>分割表!$B$5</f>
        <v>1596160</v>
      </c>
      <c r="M1816" s="17">
        <f>分割表!$C$5</f>
        <v>3599318</v>
      </c>
      <c r="N1816" s="17">
        <f t="shared" si="541"/>
        <v>5195478</v>
      </c>
      <c r="O1816" s="17">
        <f t="shared" si="542"/>
        <v>110.90354888959125</v>
      </c>
      <c r="P1816" s="17">
        <f t="shared" si="543"/>
        <v>7855.5934026010445</v>
      </c>
      <c r="Q1816" s="17">
        <f t="shared" si="544"/>
        <v>8112.692756438887</v>
      </c>
      <c r="R1816" s="17">
        <f t="shared" si="545"/>
        <v>22797641.87750705</v>
      </c>
      <c r="S1816" s="17">
        <f t="shared" si="546"/>
        <v>54318210.606539533</v>
      </c>
      <c r="T1816" s="17">
        <f t="shared" si="547"/>
        <v>80320281.618328661</v>
      </c>
      <c r="U1816" s="17">
        <f t="shared" si="548"/>
        <v>22798130.936747961</v>
      </c>
      <c r="V1816" s="17">
        <f t="shared" si="549"/>
        <v>54336222.141856313</v>
      </c>
      <c r="W1816" s="17">
        <f t="shared" si="550"/>
        <v>80339230.748191163</v>
      </c>
      <c r="X1816" s="17">
        <f t="shared" si="551"/>
        <v>-9.3911528793651916E-2</v>
      </c>
    </row>
    <row r="1817" spans="1:24" s="17" customFormat="1">
      <c r="A1817" s="17" t="s">
        <v>481</v>
      </c>
      <c r="B1817" s="17">
        <v>103</v>
      </c>
      <c r="C1817" s="17">
        <v>1314</v>
      </c>
      <c r="D1817" s="17">
        <f t="shared" si="533"/>
        <v>1417</v>
      </c>
      <c r="E1817" s="2">
        <f t="shared" si="534"/>
        <v>469.44</v>
      </c>
      <c r="F1817" s="17">
        <f t="shared" si="535"/>
        <v>103</v>
      </c>
      <c r="G1817" s="17">
        <f t="shared" si="536"/>
        <v>1314</v>
      </c>
      <c r="H1817" s="17">
        <f t="shared" si="537"/>
        <v>1417</v>
      </c>
      <c r="I1817" s="17">
        <f t="shared" si="538"/>
        <v>1596057</v>
      </c>
      <c r="J1817" s="17">
        <f t="shared" si="539"/>
        <v>3598004</v>
      </c>
      <c r="K1817" s="17">
        <f t="shared" si="540"/>
        <v>5194061</v>
      </c>
      <c r="L1817" s="17">
        <f>分割表!$B$5</f>
        <v>1596160</v>
      </c>
      <c r="M1817" s="17">
        <f>分割表!$C$5</f>
        <v>3599318</v>
      </c>
      <c r="N1817" s="17">
        <f t="shared" si="541"/>
        <v>5195478</v>
      </c>
      <c r="O1817" s="17">
        <f t="shared" si="542"/>
        <v>477.3770857876525</v>
      </c>
      <c r="P1817" s="17">
        <f t="shared" si="543"/>
        <v>9435.6121955445451</v>
      </c>
      <c r="Q1817" s="17">
        <f t="shared" si="544"/>
        <v>10282.173188641695</v>
      </c>
      <c r="R1817" s="17">
        <f t="shared" si="545"/>
        <v>22796556.779607151</v>
      </c>
      <c r="S1817" s="17">
        <f t="shared" si="546"/>
        <v>54315071.902743429</v>
      </c>
      <c r="T1817" s="17">
        <f t="shared" si="547"/>
        <v>80315902.446491033</v>
      </c>
      <c r="U1817" s="17">
        <f t="shared" si="548"/>
        <v>22798130.936747961</v>
      </c>
      <c r="V1817" s="17">
        <f t="shared" si="549"/>
        <v>54336222.141856313</v>
      </c>
      <c r="W1817" s="17">
        <f t="shared" si="550"/>
        <v>80339230.748191163</v>
      </c>
      <c r="X1817" s="17">
        <f t="shared" si="551"/>
        <v>-9.4383574453154054E-2</v>
      </c>
    </row>
    <row r="1818" spans="1:24" s="17" customFormat="1">
      <c r="A1818" s="17" t="s">
        <v>40</v>
      </c>
      <c r="B1818" s="17">
        <v>42</v>
      </c>
      <c r="C1818" s="17">
        <v>1155</v>
      </c>
      <c r="D1818" s="17">
        <f t="shared" si="533"/>
        <v>1197</v>
      </c>
      <c r="E1818" s="2">
        <f t="shared" si="534"/>
        <v>583.20000000000005</v>
      </c>
      <c r="F1818" s="17">
        <f t="shared" si="535"/>
        <v>42</v>
      </c>
      <c r="G1818" s="17">
        <f t="shared" si="536"/>
        <v>1155</v>
      </c>
      <c r="H1818" s="17">
        <f t="shared" si="537"/>
        <v>1197</v>
      </c>
      <c r="I1818" s="17">
        <f t="shared" si="538"/>
        <v>1596118</v>
      </c>
      <c r="J1818" s="17">
        <f t="shared" si="539"/>
        <v>3598163</v>
      </c>
      <c r="K1818" s="17">
        <f t="shared" si="540"/>
        <v>5194281</v>
      </c>
      <c r="L1818" s="17">
        <f>分割表!$B$5</f>
        <v>1596160</v>
      </c>
      <c r="M1818" s="17">
        <f>分割表!$C$5</f>
        <v>3599318</v>
      </c>
      <c r="N1818" s="17">
        <f t="shared" si="541"/>
        <v>5195478</v>
      </c>
      <c r="O1818" s="17">
        <f t="shared" si="542"/>
        <v>156.98212396790149</v>
      </c>
      <c r="P1818" s="17">
        <f t="shared" si="543"/>
        <v>8144.8932445140572</v>
      </c>
      <c r="Q1818" s="17">
        <f t="shared" si="544"/>
        <v>8483.8257255528933</v>
      </c>
      <c r="R1818" s="17">
        <f t="shared" si="545"/>
        <v>22797489.04662583</v>
      </c>
      <c r="S1818" s="17">
        <f t="shared" si="546"/>
        <v>54317631.152735606</v>
      </c>
      <c r="T1818" s="17">
        <f t="shared" si="547"/>
        <v>80319524.316961542</v>
      </c>
      <c r="U1818" s="17">
        <f t="shared" si="548"/>
        <v>22798130.936747961</v>
      </c>
      <c r="V1818" s="17">
        <f t="shared" si="549"/>
        <v>54336222.141856313</v>
      </c>
      <c r="W1818" s="17">
        <f t="shared" si="550"/>
        <v>80339230.748191163</v>
      </c>
      <c r="X1818" s="17">
        <f t="shared" si="551"/>
        <v>-9.4753621716366823E-2</v>
      </c>
    </row>
    <row r="1819" spans="1:24" s="17" customFormat="1">
      <c r="A1819" s="17" t="s">
        <v>623</v>
      </c>
      <c r="B1819" s="17">
        <v>29</v>
      </c>
      <c r="C1819" s="17">
        <v>1121</v>
      </c>
      <c r="D1819" s="17">
        <f t="shared" si="533"/>
        <v>1150</v>
      </c>
      <c r="E1819" s="2">
        <f t="shared" si="534"/>
        <v>620.74</v>
      </c>
      <c r="F1819" s="17">
        <f t="shared" si="535"/>
        <v>29</v>
      </c>
      <c r="G1819" s="17">
        <f t="shared" si="536"/>
        <v>1121</v>
      </c>
      <c r="H1819" s="17">
        <f t="shared" si="537"/>
        <v>1150</v>
      </c>
      <c r="I1819" s="17">
        <f t="shared" si="538"/>
        <v>1596131</v>
      </c>
      <c r="J1819" s="17">
        <f t="shared" si="539"/>
        <v>3598197</v>
      </c>
      <c r="K1819" s="17">
        <f t="shared" si="540"/>
        <v>5194328</v>
      </c>
      <c r="L1819" s="17">
        <f>分割表!$B$5</f>
        <v>1596160</v>
      </c>
      <c r="M1819" s="17">
        <f>分割表!$C$5</f>
        <v>3599318</v>
      </c>
      <c r="N1819" s="17">
        <f t="shared" si="541"/>
        <v>5195478</v>
      </c>
      <c r="O1819" s="17">
        <f t="shared" si="542"/>
        <v>97.651579069607749</v>
      </c>
      <c r="P1819" s="17">
        <f t="shared" si="543"/>
        <v>7871.6355702638912</v>
      </c>
      <c r="Q1819" s="17">
        <f t="shared" si="544"/>
        <v>8104.6448045608904</v>
      </c>
      <c r="R1819" s="17">
        <f t="shared" si="545"/>
        <v>22797687.72678363</v>
      </c>
      <c r="S1819" s="17">
        <f t="shared" si="546"/>
        <v>54318178.414652087</v>
      </c>
      <c r="T1819" s="17">
        <f t="shared" si="547"/>
        <v>80320298.081406385</v>
      </c>
      <c r="U1819" s="17">
        <f t="shared" si="548"/>
        <v>22798130.936747961</v>
      </c>
      <c r="V1819" s="17">
        <f t="shared" si="549"/>
        <v>54336222.141856313</v>
      </c>
      <c r="W1819" s="17">
        <f t="shared" si="550"/>
        <v>80339230.748191163</v>
      </c>
      <c r="X1819" s="17">
        <f t="shared" si="551"/>
        <v>-9.4822056368565236E-2</v>
      </c>
    </row>
    <row r="1820" spans="1:24" s="17" customFormat="1">
      <c r="A1820" s="17" t="s">
        <v>1848</v>
      </c>
      <c r="B1820" s="17">
        <v>264</v>
      </c>
      <c r="C1820" s="17">
        <v>1750</v>
      </c>
      <c r="D1820" s="17">
        <f t="shared" si="533"/>
        <v>2014</v>
      </c>
      <c r="E1820" s="2">
        <f t="shared" si="534"/>
        <v>343.27</v>
      </c>
      <c r="F1820" s="17">
        <f t="shared" si="535"/>
        <v>264</v>
      </c>
      <c r="G1820" s="17">
        <f t="shared" si="536"/>
        <v>1750</v>
      </c>
      <c r="H1820" s="17">
        <f t="shared" si="537"/>
        <v>2014</v>
      </c>
      <c r="I1820" s="17">
        <f t="shared" si="538"/>
        <v>1595896</v>
      </c>
      <c r="J1820" s="17">
        <f t="shared" si="539"/>
        <v>3597568</v>
      </c>
      <c r="K1820" s="17">
        <f t="shared" si="540"/>
        <v>5193464</v>
      </c>
      <c r="L1820" s="17">
        <f>分割表!$B$5</f>
        <v>1596160</v>
      </c>
      <c r="M1820" s="17">
        <f>分割表!$C$5</f>
        <v>3599318</v>
      </c>
      <c r="N1820" s="17">
        <f t="shared" si="541"/>
        <v>5195478</v>
      </c>
      <c r="O1820" s="17">
        <f t="shared" si="542"/>
        <v>1472.0505632306274</v>
      </c>
      <c r="P1820" s="17">
        <f t="shared" si="543"/>
        <v>13067.899367105729</v>
      </c>
      <c r="Q1820" s="17">
        <f t="shared" si="544"/>
        <v>15322.266439582914</v>
      </c>
      <c r="R1820" s="17">
        <f t="shared" si="545"/>
        <v>22794096.217197675</v>
      </c>
      <c r="S1820" s="17">
        <f t="shared" si="546"/>
        <v>54308054.121206284</v>
      </c>
      <c r="T1820" s="17">
        <f t="shared" si="547"/>
        <v>80306074.05403161</v>
      </c>
      <c r="U1820" s="17">
        <f t="shared" si="548"/>
        <v>22798130.936747961</v>
      </c>
      <c r="V1820" s="17">
        <f t="shared" si="549"/>
        <v>54336222.141856313</v>
      </c>
      <c r="W1820" s="17">
        <f t="shared" si="550"/>
        <v>80339230.748191163</v>
      </c>
      <c r="X1820" s="17">
        <f t="shared" si="551"/>
        <v>-9.4892120284793019E-2</v>
      </c>
    </row>
    <row r="1821" spans="1:24" s="17" customFormat="1">
      <c r="A1821" s="17" t="s">
        <v>1054</v>
      </c>
      <c r="B1821" s="17">
        <v>46</v>
      </c>
      <c r="C1821" s="17">
        <v>1172</v>
      </c>
      <c r="D1821" s="17">
        <f t="shared" si="533"/>
        <v>1218</v>
      </c>
      <c r="E1821" s="2">
        <f t="shared" si="534"/>
        <v>577.36</v>
      </c>
      <c r="F1821" s="17">
        <f t="shared" si="535"/>
        <v>46</v>
      </c>
      <c r="G1821" s="17">
        <f t="shared" si="536"/>
        <v>1172</v>
      </c>
      <c r="H1821" s="17">
        <f t="shared" si="537"/>
        <v>1218</v>
      </c>
      <c r="I1821" s="17">
        <f t="shared" si="538"/>
        <v>1596114</v>
      </c>
      <c r="J1821" s="17">
        <f t="shared" si="539"/>
        <v>3598146</v>
      </c>
      <c r="K1821" s="17">
        <f t="shared" si="540"/>
        <v>5194260</v>
      </c>
      <c r="L1821" s="17">
        <f>分割表!$B$5</f>
        <v>1596160</v>
      </c>
      <c r="M1821" s="17">
        <f>分割表!$C$5</f>
        <v>3599318</v>
      </c>
      <c r="N1821" s="17">
        <f t="shared" si="541"/>
        <v>5195478</v>
      </c>
      <c r="O1821" s="17">
        <f t="shared" si="542"/>
        <v>176.11750423849838</v>
      </c>
      <c r="P1821" s="17">
        <f t="shared" si="543"/>
        <v>8281.8992890005138</v>
      </c>
      <c r="Q1821" s="17">
        <f t="shared" si="544"/>
        <v>8653.8479159926683</v>
      </c>
      <c r="R1821" s="17">
        <f t="shared" si="545"/>
        <v>22797427.914290886</v>
      </c>
      <c r="S1821" s="17">
        <f t="shared" si="546"/>
        <v>54317357.521897845</v>
      </c>
      <c r="T1821" s="17">
        <f t="shared" si="547"/>
        <v>80319178.5925598</v>
      </c>
      <c r="U1821" s="17">
        <f t="shared" si="548"/>
        <v>22798130.936747961</v>
      </c>
      <c r="V1821" s="17">
        <f t="shared" si="549"/>
        <v>54336222.141856313</v>
      </c>
      <c r="W1821" s="17">
        <f t="shared" si="550"/>
        <v>80339230.748191163</v>
      </c>
      <c r="X1821" s="17">
        <f t="shared" si="551"/>
        <v>-9.5326724836584997E-2</v>
      </c>
    </row>
    <row r="1822" spans="1:24" s="17" customFormat="1">
      <c r="A1822" s="17" t="s">
        <v>1468</v>
      </c>
      <c r="B1822" s="17">
        <v>380</v>
      </c>
      <c r="C1822" s="17">
        <v>2069</v>
      </c>
      <c r="D1822" s="17">
        <f t="shared" si="533"/>
        <v>2449</v>
      </c>
      <c r="E1822" s="2">
        <f t="shared" si="534"/>
        <v>302.08999999999997</v>
      </c>
      <c r="F1822" s="17">
        <f t="shared" si="535"/>
        <v>380</v>
      </c>
      <c r="G1822" s="17">
        <f t="shared" si="536"/>
        <v>2069</v>
      </c>
      <c r="H1822" s="17">
        <f t="shared" si="537"/>
        <v>2449</v>
      </c>
      <c r="I1822" s="17">
        <f t="shared" si="538"/>
        <v>1595780</v>
      </c>
      <c r="J1822" s="17">
        <f t="shared" si="539"/>
        <v>3597249</v>
      </c>
      <c r="K1822" s="17">
        <f t="shared" si="540"/>
        <v>5193029</v>
      </c>
      <c r="L1822" s="17">
        <f>分割表!$B$5</f>
        <v>1596160</v>
      </c>
      <c r="M1822" s="17">
        <f>分割表!$C$5</f>
        <v>3599318</v>
      </c>
      <c r="N1822" s="17">
        <f t="shared" si="541"/>
        <v>5195478</v>
      </c>
      <c r="O1822" s="17">
        <f t="shared" si="542"/>
        <v>2257.2650760337642</v>
      </c>
      <c r="P1822" s="17">
        <f t="shared" si="543"/>
        <v>15796.443982255529</v>
      </c>
      <c r="Q1822" s="17">
        <f t="shared" si="544"/>
        <v>19110.61245447586</v>
      </c>
      <c r="R1822" s="17">
        <f t="shared" si="545"/>
        <v>22792323.399690125</v>
      </c>
      <c r="S1822" s="17">
        <f t="shared" si="546"/>
        <v>54302919.585160084</v>
      </c>
      <c r="T1822" s="17">
        <f t="shared" si="547"/>
        <v>80298912.70576033</v>
      </c>
      <c r="U1822" s="17">
        <f t="shared" si="548"/>
        <v>22798130.936747961</v>
      </c>
      <c r="V1822" s="17">
        <f t="shared" si="549"/>
        <v>54336222.141856313</v>
      </c>
      <c r="W1822" s="17">
        <f t="shared" si="550"/>
        <v>80339230.748191163</v>
      </c>
      <c r="X1822" s="17">
        <f t="shared" si="551"/>
        <v>-9.5700466349195365E-2</v>
      </c>
    </row>
    <row r="1823" spans="1:24" s="17" customFormat="1">
      <c r="A1823" s="17" t="s">
        <v>1179</v>
      </c>
      <c r="B1823" s="17">
        <v>26</v>
      </c>
      <c r="C1823" s="17">
        <v>1123</v>
      </c>
      <c r="D1823" s="17">
        <f t="shared" si="533"/>
        <v>1149</v>
      </c>
      <c r="E1823" s="2">
        <f t="shared" si="534"/>
        <v>637.44000000000005</v>
      </c>
      <c r="F1823" s="17">
        <f t="shared" si="535"/>
        <v>26</v>
      </c>
      <c r="G1823" s="17">
        <f t="shared" si="536"/>
        <v>1123</v>
      </c>
      <c r="H1823" s="17">
        <f t="shared" si="537"/>
        <v>1149</v>
      </c>
      <c r="I1823" s="17">
        <f t="shared" si="538"/>
        <v>1596134</v>
      </c>
      <c r="J1823" s="17">
        <f t="shared" si="539"/>
        <v>3598195</v>
      </c>
      <c r="K1823" s="17">
        <f t="shared" si="540"/>
        <v>5194329</v>
      </c>
      <c r="L1823" s="17">
        <f>分割表!$B$5</f>
        <v>1596160</v>
      </c>
      <c r="M1823" s="17">
        <f>分割表!$C$5</f>
        <v>3599318</v>
      </c>
      <c r="N1823" s="17">
        <f t="shared" si="541"/>
        <v>5195478</v>
      </c>
      <c r="O1823" s="17">
        <f t="shared" si="542"/>
        <v>84.710509988558542</v>
      </c>
      <c r="P1823" s="17">
        <f t="shared" si="543"/>
        <v>7887.681306171271</v>
      </c>
      <c r="Q1823" s="17">
        <f t="shared" si="544"/>
        <v>8096.5977222482206</v>
      </c>
      <c r="R1823" s="17">
        <f t="shared" si="545"/>
        <v>22797733.57606585</v>
      </c>
      <c r="S1823" s="17">
        <f t="shared" si="546"/>
        <v>54318146.222765751</v>
      </c>
      <c r="T1823" s="17">
        <f t="shared" si="547"/>
        <v>80320314.544484317</v>
      </c>
      <c r="U1823" s="17">
        <f t="shared" si="548"/>
        <v>22798130.936747961</v>
      </c>
      <c r="V1823" s="17">
        <f t="shared" si="549"/>
        <v>54336222.141856313</v>
      </c>
      <c r="W1823" s="17">
        <f t="shared" si="550"/>
        <v>80339230.748191163</v>
      </c>
      <c r="X1823" s="17">
        <f t="shared" si="551"/>
        <v>-9.5732583943478528E-2</v>
      </c>
    </row>
    <row r="1824" spans="1:24" s="17" customFormat="1">
      <c r="A1824" s="17" t="s">
        <v>670</v>
      </c>
      <c r="B1824" s="17">
        <v>203</v>
      </c>
      <c r="C1824" s="17">
        <v>1598</v>
      </c>
      <c r="D1824" s="17">
        <f t="shared" si="533"/>
        <v>1801</v>
      </c>
      <c r="E1824" s="2">
        <f t="shared" si="534"/>
        <v>383.88</v>
      </c>
      <c r="F1824" s="17">
        <f t="shared" si="535"/>
        <v>203</v>
      </c>
      <c r="G1824" s="17">
        <f t="shared" si="536"/>
        <v>1598</v>
      </c>
      <c r="H1824" s="17">
        <f t="shared" si="537"/>
        <v>1801</v>
      </c>
      <c r="I1824" s="17">
        <f t="shared" si="538"/>
        <v>1595957</v>
      </c>
      <c r="J1824" s="17">
        <f t="shared" si="539"/>
        <v>3597720</v>
      </c>
      <c r="K1824" s="17">
        <f t="shared" si="540"/>
        <v>5193677</v>
      </c>
      <c r="L1824" s="17">
        <f>分割表!$B$5</f>
        <v>1596160</v>
      </c>
      <c r="M1824" s="17">
        <f>分割表!$C$5</f>
        <v>3599318</v>
      </c>
      <c r="N1824" s="17">
        <f t="shared" si="541"/>
        <v>5195478</v>
      </c>
      <c r="O1824" s="17">
        <f t="shared" si="542"/>
        <v>1078.5808137454828</v>
      </c>
      <c r="P1824" s="17">
        <f t="shared" si="543"/>
        <v>11787.659985869299</v>
      </c>
      <c r="Q1824" s="17">
        <f t="shared" si="544"/>
        <v>13500.471318661897</v>
      </c>
      <c r="R1824" s="17">
        <f t="shared" si="545"/>
        <v>22795028.478062876</v>
      </c>
      <c r="S1824" s="17">
        <f t="shared" si="546"/>
        <v>54310500.68124748</v>
      </c>
      <c r="T1824" s="17">
        <f t="shared" si="547"/>
        <v>80309580.658542529</v>
      </c>
      <c r="U1824" s="17">
        <f t="shared" si="548"/>
        <v>22798130.936747961</v>
      </c>
      <c r="V1824" s="17">
        <f t="shared" si="549"/>
        <v>54336222.141856313</v>
      </c>
      <c r="W1824" s="17">
        <f t="shared" si="550"/>
        <v>80339230.748191163</v>
      </c>
      <c r="X1824" s="17">
        <f t="shared" si="551"/>
        <v>-9.5898268185669405E-2</v>
      </c>
    </row>
    <row r="1825" spans="1:24" s="17" customFormat="1">
      <c r="A1825" s="17" t="s">
        <v>1342</v>
      </c>
      <c r="B1825" s="17">
        <v>7</v>
      </c>
      <c r="C1825" s="17">
        <v>1075</v>
      </c>
      <c r="D1825" s="17">
        <f t="shared" si="533"/>
        <v>1082</v>
      </c>
      <c r="E1825" s="2">
        <f t="shared" si="534"/>
        <v>721.24</v>
      </c>
      <c r="F1825" s="17">
        <f t="shared" si="535"/>
        <v>7</v>
      </c>
      <c r="G1825" s="17">
        <f t="shared" si="536"/>
        <v>1075</v>
      </c>
      <c r="H1825" s="17">
        <f t="shared" si="537"/>
        <v>1082</v>
      </c>
      <c r="I1825" s="17">
        <f t="shared" si="538"/>
        <v>1596153</v>
      </c>
      <c r="J1825" s="17">
        <f t="shared" si="539"/>
        <v>3598243</v>
      </c>
      <c r="K1825" s="17">
        <f t="shared" si="540"/>
        <v>5194396</v>
      </c>
      <c r="L1825" s="17">
        <f>分割表!$B$5</f>
        <v>1596160</v>
      </c>
      <c r="M1825" s="17">
        <f>分割表!$C$5</f>
        <v>3599318</v>
      </c>
      <c r="N1825" s="17">
        <f t="shared" si="541"/>
        <v>5195478</v>
      </c>
      <c r="O1825" s="17">
        <f t="shared" si="542"/>
        <v>13.621371043387192</v>
      </c>
      <c r="P1825" s="17">
        <f t="shared" si="543"/>
        <v>7503.5816361038951</v>
      </c>
      <c r="Q1825" s="17">
        <f t="shared" si="544"/>
        <v>7559.4649090777539</v>
      </c>
      <c r="R1825" s="17">
        <f t="shared" si="545"/>
        <v>22798023.954984188</v>
      </c>
      <c r="S1825" s="17">
        <f t="shared" si="546"/>
        <v>54318918.828344569</v>
      </c>
      <c r="T1825" s="17">
        <f t="shared" si="547"/>
        <v>80321417.57114318</v>
      </c>
      <c r="U1825" s="17">
        <f t="shared" si="548"/>
        <v>22798130.936747961</v>
      </c>
      <c r="V1825" s="17">
        <f t="shared" si="549"/>
        <v>54336222.141856313</v>
      </c>
      <c r="W1825" s="17">
        <f t="shared" si="550"/>
        <v>80339230.748191163</v>
      </c>
      <c r="X1825" s="17">
        <f t="shared" si="551"/>
        <v>-9.5986386391511358E-2</v>
      </c>
    </row>
    <row r="1826" spans="1:24" s="17" customFormat="1">
      <c r="A1826" s="17" t="s">
        <v>2626</v>
      </c>
      <c r="B1826" s="17">
        <v>47</v>
      </c>
      <c r="C1826" s="17">
        <v>1182</v>
      </c>
      <c r="D1826" s="17">
        <f t="shared" si="533"/>
        <v>1229</v>
      </c>
      <c r="E1826" s="2">
        <f t="shared" si="534"/>
        <v>579.75</v>
      </c>
      <c r="F1826" s="17">
        <f t="shared" si="535"/>
        <v>47</v>
      </c>
      <c r="G1826" s="17">
        <f t="shared" si="536"/>
        <v>1182</v>
      </c>
      <c r="H1826" s="17">
        <f t="shared" si="537"/>
        <v>1229</v>
      </c>
      <c r="I1826" s="17">
        <f t="shared" si="538"/>
        <v>1596113</v>
      </c>
      <c r="J1826" s="17">
        <f t="shared" si="539"/>
        <v>3598136</v>
      </c>
      <c r="K1826" s="17">
        <f t="shared" si="540"/>
        <v>5194249</v>
      </c>
      <c r="L1826" s="17">
        <f>分割表!$B$5</f>
        <v>1596160</v>
      </c>
      <c r="M1826" s="17">
        <f>分割表!$C$5</f>
        <v>3599318</v>
      </c>
      <c r="N1826" s="17">
        <f t="shared" si="541"/>
        <v>5195478</v>
      </c>
      <c r="O1826" s="17">
        <f t="shared" si="542"/>
        <v>180.95693728037276</v>
      </c>
      <c r="P1826" s="17">
        <f t="shared" si="543"/>
        <v>8362.6064999958635</v>
      </c>
      <c r="Q1826" s="17">
        <f t="shared" si="544"/>
        <v>8743.0520586566563</v>
      </c>
      <c r="R1826" s="17">
        <f t="shared" si="545"/>
        <v>22797412.631208718</v>
      </c>
      <c r="S1826" s="17">
        <f t="shared" si="546"/>
        <v>54317196.56261903</v>
      </c>
      <c r="T1826" s="17">
        <f t="shared" si="547"/>
        <v>80318997.49885945</v>
      </c>
      <c r="U1826" s="17">
        <f t="shared" si="548"/>
        <v>22798130.936747961</v>
      </c>
      <c r="V1826" s="17">
        <f t="shared" si="549"/>
        <v>54336222.141856313</v>
      </c>
      <c r="W1826" s="17">
        <f t="shared" si="550"/>
        <v>80339230.748191163</v>
      </c>
      <c r="X1826" s="17">
        <f t="shared" si="551"/>
        <v>-9.5992511854720367E-2</v>
      </c>
    </row>
    <row r="1827" spans="1:24" s="17" customFormat="1">
      <c r="A1827" s="17" t="s">
        <v>2607</v>
      </c>
      <c r="B1827" s="17">
        <v>218</v>
      </c>
      <c r="C1827" s="17">
        <v>1640</v>
      </c>
      <c r="D1827" s="17">
        <f t="shared" si="533"/>
        <v>1858</v>
      </c>
      <c r="E1827" s="2">
        <f t="shared" si="534"/>
        <v>374.98</v>
      </c>
      <c r="F1827" s="17">
        <f t="shared" si="535"/>
        <v>218</v>
      </c>
      <c r="G1827" s="17">
        <f t="shared" si="536"/>
        <v>1640</v>
      </c>
      <c r="H1827" s="17">
        <f t="shared" si="537"/>
        <v>1858</v>
      </c>
      <c r="I1827" s="17">
        <f t="shared" si="538"/>
        <v>1595942</v>
      </c>
      <c r="J1827" s="17">
        <f t="shared" si="539"/>
        <v>3597678</v>
      </c>
      <c r="K1827" s="17">
        <f t="shared" si="540"/>
        <v>5193620</v>
      </c>
      <c r="L1827" s="17">
        <f>分割表!$B$5</f>
        <v>1596160</v>
      </c>
      <c r="M1827" s="17">
        <f>分割表!$C$5</f>
        <v>3599318</v>
      </c>
      <c r="N1827" s="17">
        <f t="shared" si="541"/>
        <v>5195478</v>
      </c>
      <c r="O1827" s="17">
        <f t="shared" si="542"/>
        <v>1173.8199236880214</v>
      </c>
      <c r="P1827" s="17">
        <f t="shared" si="543"/>
        <v>12140.02049414192</v>
      </c>
      <c r="Q1827" s="17">
        <f t="shared" si="544"/>
        <v>13985.64149819649</v>
      </c>
      <c r="R1827" s="17">
        <f t="shared" si="545"/>
        <v>22794799.233371649</v>
      </c>
      <c r="S1827" s="17">
        <f t="shared" si="546"/>
        <v>54309824.657436118</v>
      </c>
      <c r="T1827" s="17">
        <f t="shared" si="547"/>
        <v>80308642.270563826</v>
      </c>
      <c r="U1827" s="17">
        <f t="shared" si="548"/>
        <v>22798130.936747961</v>
      </c>
      <c r="V1827" s="17">
        <f t="shared" si="549"/>
        <v>54336222.141856313</v>
      </c>
      <c r="W1827" s="17">
        <f t="shared" si="550"/>
        <v>80339230.748191163</v>
      </c>
      <c r="X1827" s="17">
        <f t="shared" si="551"/>
        <v>-9.6070949333746991E-2</v>
      </c>
    </row>
    <row r="1828" spans="1:24" s="17" customFormat="1">
      <c r="A1828" s="17" t="s">
        <v>113</v>
      </c>
      <c r="B1828" s="17">
        <v>14</v>
      </c>
      <c r="C1828" s="17">
        <v>1097</v>
      </c>
      <c r="D1828" s="17">
        <f t="shared" si="533"/>
        <v>1111</v>
      </c>
      <c r="E1828" s="2">
        <f t="shared" si="534"/>
        <v>688.14</v>
      </c>
      <c r="F1828" s="17">
        <f t="shared" si="535"/>
        <v>14</v>
      </c>
      <c r="G1828" s="17">
        <f t="shared" si="536"/>
        <v>1097</v>
      </c>
      <c r="H1828" s="17">
        <f t="shared" si="537"/>
        <v>1111</v>
      </c>
      <c r="I1828" s="17">
        <f t="shared" si="538"/>
        <v>1596146</v>
      </c>
      <c r="J1828" s="17">
        <f t="shared" si="539"/>
        <v>3598221</v>
      </c>
      <c r="K1828" s="17">
        <f t="shared" si="540"/>
        <v>5194367</v>
      </c>
      <c r="L1828" s="17">
        <f>分割表!$B$5</f>
        <v>1596160</v>
      </c>
      <c r="M1828" s="17">
        <f>分割表!$C$5</f>
        <v>3599318</v>
      </c>
      <c r="N1828" s="17">
        <f t="shared" si="541"/>
        <v>5195478</v>
      </c>
      <c r="O1828" s="17">
        <f t="shared" si="542"/>
        <v>36.946802614613617</v>
      </c>
      <c r="P1828" s="17">
        <f t="shared" si="543"/>
        <v>7679.3669029219272</v>
      </c>
      <c r="Q1828" s="17">
        <f t="shared" si="544"/>
        <v>7791.4605422896293</v>
      </c>
      <c r="R1828" s="17">
        <f t="shared" si="545"/>
        <v>22797916.973251119</v>
      </c>
      <c r="S1828" s="17">
        <f t="shared" si="546"/>
        <v>54318564.717374794</v>
      </c>
      <c r="T1828" s="17">
        <f t="shared" si="547"/>
        <v>80320940.141587749</v>
      </c>
      <c r="U1828" s="17">
        <f t="shared" si="548"/>
        <v>22798130.936747961</v>
      </c>
      <c r="V1828" s="17">
        <f t="shared" si="549"/>
        <v>54336222.141856313</v>
      </c>
      <c r="W1828" s="17">
        <f t="shared" si="550"/>
        <v>80339230.748191163</v>
      </c>
      <c r="X1828" s="17">
        <f t="shared" si="551"/>
        <v>-9.6285062574479843E-2</v>
      </c>
    </row>
    <row r="1829" spans="1:24" s="17" customFormat="1">
      <c r="A1829" s="17" t="s">
        <v>2449</v>
      </c>
      <c r="B1829" s="17">
        <v>97</v>
      </c>
      <c r="C1829" s="17">
        <v>1322</v>
      </c>
      <c r="D1829" s="17">
        <f t="shared" si="533"/>
        <v>1419</v>
      </c>
      <c r="E1829" s="2">
        <f t="shared" si="534"/>
        <v>491.81</v>
      </c>
      <c r="F1829" s="17">
        <f t="shared" si="535"/>
        <v>97</v>
      </c>
      <c r="G1829" s="17">
        <f t="shared" si="536"/>
        <v>1322</v>
      </c>
      <c r="H1829" s="17">
        <f t="shared" si="537"/>
        <v>1419</v>
      </c>
      <c r="I1829" s="17">
        <f t="shared" si="538"/>
        <v>1596063</v>
      </c>
      <c r="J1829" s="17">
        <f t="shared" si="539"/>
        <v>3597996</v>
      </c>
      <c r="K1829" s="17">
        <f t="shared" si="540"/>
        <v>5194059</v>
      </c>
      <c r="L1829" s="17">
        <f>分割表!$B$5</f>
        <v>1596160</v>
      </c>
      <c r="M1829" s="17">
        <f>分割表!$C$5</f>
        <v>3599318</v>
      </c>
      <c r="N1829" s="17">
        <f t="shared" si="541"/>
        <v>5195478</v>
      </c>
      <c r="O1829" s="17">
        <f t="shared" si="542"/>
        <v>443.74696491482814</v>
      </c>
      <c r="P1829" s="17">
        <f t="shared" si="543"/>
        <v>9501.0831489841767</v>
      </c>
      <c r="Q1829" s="17">
        <f t="shared" si="544"/>
        <v>10298.6871938901</v>
      </c>
      <c r="R1829" s="17">
        <f t="shared" si="545"/>
        <v>22796648.477899052</v>
      </c>
      <c r="S1829" s="17">
        <f t="shared" si="546"/>
        <v>54314943.135633878</v>
      </c>
      <c r="T1829" s="17">
        <f t="shared" si="547"/>
        <v>80315869.520438582</v>
      </c>
      <c r="U1829" s="17">
        <f t="shared" si="548"/>
        <v>22798130.936747961</v>
      </c>
      <c r="V1829" s="17">
        <f t="shared" si="549"/>
        <v>54336222.141856313</v>
      </c>
      <c r="W1829" s="17">
        <f t="shared" si="550"/>
        <v>80339230.748191163</v>
      </c>
      <c r="X1829" s="17">
        <f t="shared" si="551"/>
        <v>-9.6568115681645597E-2</v>
      </c>
    </row>
    <row r="1830" spans="1:24" s="17" customFormat="1">
      <c r="A1830" s="17" t="s">
        <v>573</v>
      </c>
      <c r="B1830" s="17">
        <v>21</v>
      </c>
      <c r="C1830" s="17">
        <v>1121</v>
      </c>
      <c r="D1830" s="17">
        <f t="shared" si="533"/>
        <v>1142</v>
      </c>
      <c r="E1830" s="2">
        <f t="shared" si="534"/>
        <v>663.14</v>
      </c>
      <c r="F1830" s="17">
        <f t="shared" si="535"/>
        <v>21</v>
      </c>
      <c r="G1830" s="17">
        <f t="shared" si="536"/>
        <v>1121</v>
      </c>
      <c r="H1830" s="17">
        <f t="shared" si="537"/>
        <v>1142</v>
      </c>
      <c r="I1830" s="17">
        <f t="shared" si="538"/>
        <v>1596139</v>
      </c>
      <c r="J1830" s="17">
        <f t="shared" si="539"/>
        <v>3598197</v>
      </c>
      <c r="K1830" s="17">
        <f t="shared" si="540"/>
        <v>5194336</v>
      </c>
      <c r="L1830" s="17">
        <f>分割表!$B$5</f>
        <v>1596160</v>
      </c>
      <c r="M1830" s="17">
        <f>分割表!$C$5</f>
        <v>3599318</v>
      </c>
      <c r="N1830" s="17">
        <f t="shared" si="541"/>
        <v>5195478</v>
      </c>
      <c r="O1830" s="17">
        <f t="shared" si="542"/>
        <v>63.934971192191881</v>
      </c>
      <c r="P1830" s="17">
        <f t="shared" si="543"/>
        <v>7871.6355702638912</v>
      </c>
      <c r="Q1830" s="17">
        <f t="shared" si="544"/>
        <v>8040.2925576266216</v>
      </c>
      <c r="R1830" s="17">
        <f t="shared" si="545"/>
        <v>22797809.991548751</v>
      </c>
      <c r="S1830" s="17">
        <f t="shared" si="546"/>
        <v>54318178.414652087</v>
      </c>
      <c r="T1830" s="17">
        <f t="shared" si="547"/>
        <v>80320429.786035106</v>
      </c>
      <c r="U1830" s="17">
        <f t="shared" si="548"/>
        <v>22798130.936747961</v>
      </c>
      <c r="V1830" s="17">
        <f t="shared" si="549"/>
        <v>54336222.141856313</v>
      </c>
      <c r="W1830" s="17">
        <f t="shared" si="550"/>
        <v>80339230.748191163</v>
      </c>
      <c r="X1830" s="17">
        <f t="shared" si="551"/>
        <v>-9.6765481796780808E-2</v>
      </c>
    </row>
    <row r="1831" spans="1:24" s="17" customFormat="1">
      <c r="A1831" s="17" t="s">
        <v>376</v>
      </c>
      <c r="B1831" s="17">
        <v>120</v>
      </c>
      <c r="C1831" s="17">
        <v>1388</v>
      </c>
      <c r="D1831" s="17">
        <f t="shared" si="533"/>
        <v>1508</v>
      </c>
      <c r="E1831" s="2">
        <f t="shared" si="534"/>
        <v>464.63</v>
      </c>
      <c r="F1831" s="17">
        <f t="shared" si="535"/>
        <v>120</v>
      </c>
      <c r="G1831" s="17">
        <f t="shared" si="536"/>
        <v>1388</v>
      </c>
      <c r="H1831" s="17">
        <f t="shared" si="537"/>
        <v>1508</v>
      </c>
      <c r="I1831" s="17">
        <f t="shared" si="538"/>
        <v>1596040</v>
      </c>
      <c r="J1831" s="17">
        <f t="shared" si="539"/>
        <v>3597930</v>
      </c>
      <c r="K1831" s="17">
        <f t="shared" si="540"/>
        <v>5193970</v>
      </c>
      <c r="L1831" s="17">
        <f>分割表!$B$5</f>
        <v>1596160</v>
      </c>
      <c r="M1831" s="17">
        <f>分割表!$C$5</f>
        <v>3599318</v>
      </c>
      <c r="N1831" s="17">
        <f t="shared" si="541"/>
        <v>5195478</v>
      </c>
      <c r="O1831" s="17">
        <f t="shared" si="542"/>
        <v>574.49900913384545</v>
      </c>
      <c r="P1831" s="17">
        <f t="shared" si="543"/>
        <v>10043.039367800649</v>
      </c>
      <c r="Q1831" s="17">
        <f t="shared" si="544"/>
        <v>11036.357639240396</v>
      </c>
      <c r="R1831" s="17">
        <f t="shared" si="545"/>
        <v>22796296.96790259</v>
      </c>
      <c r="S1831" s="17">
        <f t="shared" si="546"/>
        <v>54313880.807658829</v>
      </c>
      <c r="T1831" s="17">
        <f t="shared" si="547"/>
        <v>80314404.311884403</v>
      </c>
      <c r="U1831" s="17">
        <f t="shared" si="548"/>
        <v>22798130.936747961</v>
      </c>
      <c r="V1831" s="17">
        <f t="shared" si="549"/>
        <v>54336222.141856313</v>
      </c>
      <c r="W1831" s="17">
        <f t="shared" si="550"/>
        <v>80339230.748191163</v>
      </c>
      <c r="X1831" s="17">
        <f t="shared" si="551"/>
        <v>-9.6978287873497174E-2</v>
      </c>
    </row>
    <row r="1832" spans="1:24" s="17" customFormat="1">
      <c r="A1832" s="17" t="s">
        <v>1583</v>
      </c>
      <c r="B1832" s="17">
        <v>3057</v>
      </c>
      <c r="C1832" s="17">
        <v>9241</v>
      </c>
      <c r="D1832" s="17">
        <f t="shared" si="533"/>
        <v>12298</v>
      </c>
      <c r="E1832" s="2">
        <f t="shared" si="534"/>
        <v>207.24</v>
      </c>
      <c r="F1832" s="17">
        <f t="shared" si="535"/>
        <v>3057</v>
      </c>
      <c r="G1832" s="17">
        <f t="shared" si="536"/>
        <v>9241</v>
      </c>
      <c r="H1832" s="17">
        <f t="shared" si="537"/>
        <v>12298</v>
      </c>
      <c r="I1832" s="17">
        <f t="shared" si="538"/>
        <v>1593103</v>
      </c>
      <c r="J1832" s="17">
        <f t="shared" si="539"/>
        <v>3590077</v>
      </c>
      <c r="K1832" s="17">
        <f t="shared" si="540"/>
        <v>5183180</v>
      </c>
      <c r="L1832" s="17">
        <f>分割表!$B$5</f>
        <v>1596160</v>
      </c>
      <c r="M1832" s="17">
        <f>分割表!$C$5</f>
        <v>3599318</v>
      </c>
      <c r="N1832" s="17">
        <f t="shared" si="541"/>
        <v>5195478</v>
      </c>
      <c r="O1832" s="17">
        <f t="shared" si="542"/>
        <v>24533.003757020284</v>
      </c>
      <c r="P1832" s="17">
        <f t="shared" si="543"/>
        <v>84383.317152509379</v>
      </c>
      <c r="Q1832" s="17">
        <f t="shared" si="544"/>
        <v>115812.62631226197</v>
      </c>
      <c r="R1832" s="17">
        <f t="shared" si="545"/>
        <v>22751413.394782718</v>
      </c>
      <c r="S1832" s="17">
        <f t="shared" si="546"/>
        <v>54187488.522925735</v>
      </c>
      <c r="T1832" s="17">
        <f t="shared" si="547"/>
        <v>80136779.661294714</v>
      </c>
      <c r="U1832" s="17">
        <f t="shared" si="548"/>
        <v>22798130.936747961</v>
      </c>
      <c r="V1832" s="17">
        <f t="shared" si="549"/>
        <v>54336222.141856313</v>
      </c>
      <c r="W1832" s="17">
        <f t="shared" si="550"/>
        <v>80339230.748191163</v>
      </c>
      <c r="X1832" s="17">
        <f t="shared" si="551"/>
        <v>-9.7112271478778878E-2</v>
      </c>
    </row>
    <row r="1833" spans="1:24" s="17" customFormat="1">
      <c r="A1833" s="17" t="s">
        <v>543</v>
      </c>
      <c r="B1833" s="17">
        <v>2751</v>
      </c>
      <c r="C1833" s="17">
        <v>8427</v>
      </c>
      <c r="D1833" s="17">
        <f t="shared" si="533"/>
        <v>11178</v>
      </c>
      <c r="E1833" s="2">
        <f t="shared" si="534"/>
        <v>204.9</v>
      </c>
      <c r="F1833" s="17">
        <f t="shared" si="535"/>
        <v>2751</v>
      </c>
      <c r="G1833" s="17">
        <f t="shared" si="536"/>
        <v>8427</v>
      </c>
      <c r="H1833" s="17">
        <f t="shared" si="537"/>
        <v>11178</v>
      </c>
      <c r="I1833" s="17">
        <f t="shared" si="538"/>
        <v>1593409</v>
      </c>
      <c r="J1833" s="17">
        <f t="shared" si="539"/>
        <v>3590891</v>
      </c>
      <c r="K1833" s="17">
        <f t="shared" si="540"/>
        <v>5184300</v>
      </c>
      <c r="L1833" s="17">
        <f>分割表!$B$5</f>
        <v>1596160</v>
      </c>
      <c r="M1833" s="17">
        <f>分割表!$C$5</f>
        <v>3599318</v>
      </c>
      <c r="N1833" s="17">
        <f t="shared" si="541"/>
        <v>5195478</v>
      </c>
      <c r="O1833" s="17">
        <f t="shared" si="542"/>
        <v>21787.149062303506</v>
      </c>
      <c r="P1833" s="17">
        <f t="shared" si="543"/>
        <v>76173.305667613633</v>
      </c>
      <c r="Q1833" s="17">
        <f t="shared" si="544"/>
        <v>104197.99434361576</v>
      </c>
      <c r="R1833" s="17">
        <f t="shared" si="545"/>
        <v>22756089.469607636</v>
      </c>
      <c r="S1833" s="17">
        <f t="shared" si="546"/>
        <v>54200588.874146231</v>
      </c>
      <c r="T1833" s="17">
        <f t="shared" si="547"/>
        <v>80155216.023137346</v>
      </c>
      <c r="U1833" s="17">
        <f t="shared" si="548"/>
        <v>22798130.936747961</v>
      </c>
      <c r="V1833" s="17">
        <f t="shared" si="549"/>
        <v>54336222.141856313</v>
      </c>
      <c r="W1833" s="17">
        <f t="shared" si="550"/>
        <v>80339230.748191163</v>
      </c>
      <c r="X1833" s="17">
        <f t="shared" si="551"/>
        <v>-9.747887709971137E-2</v>
      </c>
    </row>
    <row r="1834" spans="1:24" s="17" customFormat="1">
      <c r="A1834" s="17" t="s">
        <v>110</v>
      </c>
      <c r="B1834" s="17">
        <v>139</v>
      </c>
      <c r="C1834" s="17">
        <v>1450</v>
      </c>
      <c r="D1834" s="17">
        <f t="shared" si="533"/>
        <v>1589</v>
      </c>
      <c r="E1834" s="2">
        <f t="shared" si="534"/>
        <v>449.85</v>
      </c>
      <c r="F1834" s="17">
        <f t="shared" si="535"/>
        <v>139</v>
      </c>
      <c r="G1834" s="17">
        <f t="shared" si="536"/>
        <v>1450</v>
      </c>
      <c r="H1834" s="17">
        <f t="shared" si="537"/>
        <v>1589</v>
      </c>
      <c r="I1834" s="17">
        <f t="shared" si="538"/>
        <v>1596021</v>
      </c>
      <c r="J1834" s="17">
        <f t="shared" si="539"/>
        <v>3597868</v>
      </c>
      <c r="K1834" s="17">
        <f t="shared" si="540"/>
        <v>5193889</v>
      </c>
      <c r="L1834" s="17">
        <f>分割表!$B$5</f>
        <v>1596160</v>
      </c>
      <c r="M1834" s="17">
        <f>分割表!$C$5</f>
        <v>3599318</v>
      </c>
      <c r="N1834" s="17">
        <f t="shared" si="541"/>
        <v>5195478</v>
      </c>
      <c r="O1834" s="17">
        <f t="shared" si="542"/>
        <v>685.89187670516617</v>
      </c>
      <c r="P1834" s="17">
        <f t="shared" si="543"/>
        <v>10555.0123113512</v>
      </c>
      <c r="Q1834" s="17">
        <f t="shared" si="544"/>
        <v>11712.296804626842</v>
      </c>
      <c r="R1834" s="17">
        <f t="shared" si="545"/>
        <v>22796006.590329412</v>
      </c>
      <c r="S1834" s="17">
        <f t="shared" si="546"/>
        <v>54312882.864300266</v>
      </c>
      <c r="T1834" s="17">
        <f t="shared" si="547"/>
        <v>80313070.808795482</v>
      </c>
      <c r="U1834" s="17">
        <f t="shared" si="548"/>
        <v>22798130.936747961</v>
      </c>
      <c r="V1834" s="17">
        <f t="shared" si="549"/>
        <v>54336222.141856313</v>
      </c>
      <c r="W1834" s="17">
        <f t="shared" si="550"/>
        <v>80339230.748191163</v>
      </c>
      <c r="X1834" s="17">
        <f t="shared" si="551"/>
        <v>-9.7996686700791605E-2</v>
      </c>
    </row>
    <row r="1835" spans="1:24" s="17" customFormat="1">
      <c r="A1835" s="17" t="s">
        <v>918</v>
      </c>
      <c r="B1835" s="17">
        <v>44</v>
      </c>
      <c r="C1835" s="17">
        <v>1199</v>
      </c>
      <c r="D1835" s="17">
        <f t="shared" si="533"/>
        <v>1243</v>
      </c>
      <c r="E1835" s="2">
        <f t="shared" si="534"/>
        <v>603.69000000000005</v>
      </c>
      <c r="F1835" s="17">
        <f t="shared" si="535"/>
        <v>44</v>
      </c>
      <c r="G1835" s="17">
        <f t="shared" si="536"/>
        <v>1199</v>
      </c>
      <c r="H1835" s="17">
        <f t="shared" si="537"/>
        <v>1243</v>
      </c>
      <c r="I1835" s="17">
        <f t="shared" si="538"/>
        <v>1596116</v>
      </c>
      <c r="J1835" s="17">
        <f t="shared" si="539"/>
        <v>3598119</v>
      </c>
      <c r="K1835" s="17">
        <f t="shared" si="540"/>
        <v>5194235</v>
      </c>
      <c r="L1835" s="17">
        <f>分割表!$B$5</f>
        <v>1596160</v>
      </c>
      <c r="M1835" s="17">
        <f>分割表!$C$5</f>
        <v>3599318</v>
      </c>
      <c r="N1835" s="17">
        <f t="shared" si="541"/>
        <v>5195478</v>
      </c>
      <c r="O1835" s="17">
        <f t="shared" si="542"/>
        <v>166.50434389240348</v>
      </c>
      <c r="P1835" s="17">
        <f t="shared" si="543"/>
        <v>8500.00254287799</v>
      </c>
      <c r="Q1835" s="17">
        <f t="shared" si="544"/>
        <v>8856.7268827478147</v>
      </c>
      <c r="R1835" s="17">
        <f t="shared" si="545"/>
        <v>22797458.480457105</v>
      </c>
      <c r="S1835" s="17">
        <f t="shared" si="546"/>
        <v>54316922.931908831</v>
      </c>
      <c r="T1835" s="17">
        <f t="shared" si="547"/>
        <v>80318767.016001776</v>
      </c>
      <c r="U1835" s="17">
        <f t="shared" si="548"/>
        <v>22798130.936747961</v>
      </c>
      <c r="V1835" s="17">
        <f t="shared" si="549"/>
        <v>54336222.141856313</v>
      </c>
      <c r="W1835" s="17">
        <f t="shared" si="550"/>
        <v>80339230.748191163</v>
      </c>
      <c r="X1835" s="17">
        <f t="shared" si="551"/>
        <v>-9.8266112224627167E-2</v>
      </c>
    </row>
    <row r="1836" spans="1:24" s="17" customFormat="1">
      <c r="A1836" s="17" t="s">
        <v>879</v>
      </c>
      <c r="B1836" s="17">
        <v>22</v>
      </c>
      <c r="C1836" s="17">
        <v>1142</v>
      </c>
      <c r="D1836" s="17">
        <f t="shared" si="533"/>
        <v>1164</v>
      </c>
      <c r="E1836" s="2">
        <f t="shared" si="534"/>
        <v>672.16</v>
      </c>
      <c r="F1836" s="17">
        <f t="shared" si="535"/>
        <v>22</v>
      </c>
      <c r="G1836" s="17">
        <f t="shared" si="536"/>
        <v>1142</v>
      </c>
      <c r="H1836" s="17">
        <f t="shared" si="537"/>
        <v>1164</v>
      </c>
      <c r="I1836" s="17">
        <f t="shared" si="538"/>
        <v>1596138</v>
      </c>
      <c r="J1836" s="17">
        <f t="shared" si="539"/>
        <v>3598176</v>
      </c>
      <c r="K1836" s="17">
        <f t="shared" si="540"/>
        <v>5194314</v>
      </c>
      <c r="L1836" s="17">
        <f>分割表!$B$5</f>
        <v>1596160</v>
      </c>
      <c r="M1836" s="17">
        <f>分割表!$C$5</f>
        <v>3599318</v>
      </c>
      <c r="N1836" s="17">
        <f t="shared" si="541"/>
        <v>5195478</v>
      </c>
      <c r="O1836" s="17">
        <f t="shared" si="542"/>
        <v>68.002933973882961</v>
      </c>
      <c r="P1836" s="17">
        <f t="shared" si="543"/>
        <v>8040.2925576266216</v>
      </c>
      <c r="Q1836" s="17">
        <f t="shared" si="544"/>
        <v>8217.3949193311691</v>
      </c>
      <c r="R1836" s="17">
        <f t="shared" si="545"/>
        <v>22797794.708450917</v>
      </c>
      <c r="S1836" s="17">
        <f t="shared" si="546"/>
        <v>54317840.399901032</v>
      </c>
      <c r="T1836" s="17">
        <f t="shared" si="547"/>
        <v>80320067.598335788</v>
      </c>
      <c r="U1836" s="17">
        <f t="shared" si="548"/>
        <v>22798130.936747961</v>
      </c>
      <c r="V1836" s="17">
        <f t="shared" si="549"/>
        <v>54336222.141856313</v>
      </c>
      <c r="W1836" s="17">
        <f t="shared" si="550"/>
        <v>80339230.748191163</v>
      </c>
      <c r="X1836" s="17">
        <f t="shared" si="551"/>
        <v>-9.8430855531244726E-2</v>
      </c>
    </row>
    <row r="1837" spans="1:24" s="17" customFormat="1">
      <c r="A1837" s="17" t="s">
        <v>1861</v>
      </c>
      <c r="B1837" s="17">
        <v>216</v>
      </c>
      <c r="C1837" s="17">
        <v>1661</v>
      </c>
      <c r="D1837" s="17">
        <f t="shared" si="533"/>
        <v>1877</v>
      </c>
      <c r="E1837" s="2">
        <f t="shared" si="534"/>
        <v>389.1</v>
      </c>
      <c r="F1837" s="17">
        <f t="shared" si="535"/>
        <v>216</v>
      </c>
      <c r="G1837" s="17">
        <f t="shared" si="536"/>
        <v>1661</v>
      </c>
      <c r="H1837" s="17">
        <f t="shared" si="537"/>
        <v>1877</v>
      </c>
      <c r="I1837" s="17">
        <f t="shared" si="538"/>
        <v>1595944</v>
      </c>
      <c r="J1837" s="17">
        <f t="shared" si="539"/>
        <v>3597657</v>
      </c>
      <c r="K1837" s="17">
        <f t="shared" si="540"/>
        <v>5193601</v>
      </c>
      <c r="L1837" s="17">
        <f>分割表!$B$5</f>
        <v>1596160</v>
      </c>
      <c r="M1837" s="17">
        <f>分割表!$C$5</f>
        <v>3599318</v>
      </c>
      <c r="N1837" s="17">
        <f t="shared" si="541"/>
        <v>5195478</v>
      </c>
      <c r="O1837" s="17">
        <f t="shared" si="542"/>
        <v>1161.0601360597798</v>
      </c>
      <c r="P1837" s="17">
        <f t="shared" si="543"/>
        <v>12316.605857067683</v>
      </c>
      <c r="Q1837" s="17">
        <f t="shared" si="544"/>
        <v>14147.756178672877</v>
      </c>
      <c r="R1837" s="17">
        <f t="shared" si="545"/>
        <v>22794829.799322333</v>
      </c>
      <c r="S1837" s="17">
        <f t="shared" si="546"/>
        <v>54309486.645714305</v>
      </c>
      <c r="T1837" s="17">
        <f t="shared" si="547"/>
        <v>80308329.474709943</v>
      </c>
      <c r="U1837" s="17">
        <f t="shared" si="548"/>
        <v>22798130.936747961</v>
      </c>
      <c r="V1837" s="17">
        <f t="shared" si="549"/>
        <v>54336222.141856313</v>
      </c>
      <c r="W1837" s="17">
        <f t="shared" si="550"/>
        <v>80339230.748191163</v>
      </c>
      <c r="X1837" s="17">
        <f t="shared" si="551"/>
        <v>-9.8465107603791763E-2</v>
      </c>
    </row>
    <row r="1838" spans="1:24" s="17" customFormat="1">
      <c r="A1838" s="17" t="s">
        <v>2631</v>
      </c>
      <c r="B1838" s="17">
        <v>6</v>
      </c>
      <c r="C1838" s="17">
        <v>1105</v>
      </c>
      <c r="D1838" s="17">
        <f t="shared" si="533"/>
        <v>1111</v>
      </c>
      <c r="E1838" s="2">
        <f t="shared" si="534"/>
        <v>750.81</v>
      </c>
      <c r="F1838" s="17">
        <f t="shared" si="535"/>
        <v>6</v>
      </c>
      <c r="G1838" s="17">
        <f t="shared" si="536"/>
        <v>1105</v>
      </c>
      <c r="H1838" s="17">
        <f t="shared" si="537"/>
        <v>1111</v>
      </c>
      <c r="I1838" s="17">
        <f t="shared" si="538"/>
        <v>1596154</v>
      </c>
      <c r="J1838" s="17">
        <f t="shared" si="539"/>
        <v>3598213</v>
      </c>
      <c r="K1838" s="17">
        <f t="shared" si="540"/>
        <v>5194367</v>
      </c>
      <c r="L1838" s="17">
        <f>分割表!$B$5</f>
        <v>1596160</v>
      </c>
      <c r="M1838" s="17">
        <f>分割表!$C$5</f>
        <v>3599318</v>
      </c>
      <c r="N1838" s="17">
        <f t="shared" si="541"/>
        <v>5195478</v>
      </c>
      <c r="O1838" s="17">
        <f t="shared" si="542"/>
        <v>10.750556815368331</v>
      </c>
      <c r="P1838" s="17">
        <f t="shared" si="543"/>
        <v>7743.3986784167973</v>
      </c>
      <c r="Q1838" s="17">
        <f t="shared" si="544"/>
        <v>7791.4605422896293</v>
      </c>
      <c r="R1838" s="17">
        <f t="shared" si="545"/>
        <v>22798039.23809142</v>
      </c>
      <c r="S1838" s="17">
        <f t="shared" si="546"/>
        <v>54318435.949782774</v>
      </c>
      <c r="T1838" s="17">
        <f t="shared" si="547"/>
        <v>80320940.141587749</v>
      </c>
      <c r="U1838" s="17">
        <f t="shared" si="548"/>
        <v>22798130.936747961</v>
      </c>
      <c r="V1838" s="17">
        <f t="shared" si="549"/>
        <v>54336222.141856313</v>
      </c>
      <c r="W1838" s="17">
        <f t="shared" si="550"/>
        <v>80339230.748191163</v>
      </c>
      <c r="X1838" s="17">
        <f t="shared" si="551"/>
        <v>-9.895546016002528E-2</v>
      </c>
    </row>
    <row r="1839" spans="1:24" s="17" customFormat="1">
      <c r="A1839" s="17" t="s">
        <v>856</v>
      </c>
      <c r="B1839" s="17">
        <v>34</v>
      </c>
      <c r="C1839" s="17">
        <v>1181</v>
      </c>
      <c r="D1839" s="17">
        <f t="shared" si="533"/>
        <v>1215</v>
      </c>
      <c r="E1839" s="2">
        <f t="shared" si="534"/>
        <v>637.1</v>
      </c>
      <c r="F1839" s="17">
        <f t="shared" si="535"/>
        <v>34</v>
      </c>
      <c r="G1839" s="17">
        <f t="shared" si="536"/>
        <v>1181</v>
      </c>
      <c r="H1839" s="17">
        <f t="shared" si="537"/>
        <v>1215</v>
      </c>
      <c r="I1839" s="17">
        <f t="shared" si="538"/>
        <v>1596126</v>
      </c>
      <c r="J1839" s="17">
        <f t="shared" si="539"/>
        <v>3598137</v>
      </c>
      <c r="K1839" s="17">
        <f t="shared" si="540"/>
        <v>5194263</v>
      </c>
      <c r="L1839" s="17">
        <f>分割表!$B$5</f>
        <v>1596160</v>
      </c>
      <c r="M1839" s="17">
        <f>分割表!$C$5</f>
        <v>3599318</v>
      </c>
      <c r="N1839" s="17">
        <f t="shared" si="541"/>
        <v>5195478</v>
      </c>
      <c r="O1839" s="17">
        <f t="shared" si="542"/>
        <v>119.89625783694949</v>
      </c>
      <c r="P1839" s="17">
        <f t="shared" si="543"/>
        <v>8354.5319599290851</v>
      </c>
      <c r="Q1839" s="17">
        <f t="shared" si="544"/>
        <v>8629.536717266199</v>
      </c>
      <c r="R1839" s="17">
        <f t="shared" si="545"/>
        <v>22797611.311325792</v>
      </c>
      <c r="S1839" s="17">
        <f t="shared" si="546"/>
        <v>54317212.658545658</v>
      </c>
      <c r="T1839" s="17">
        <f t="shared" si="547"/>
        <v>80319227.981754854</v>
      </c>
      <c r="U1839" s="17">
        <f t="shared" si="548"/>
        <v>22798130.936747961</v>
      </c>
      <c r="V1839" s="17">
        <f t="shared" si="549"/>
        <v>54336222.141856313</v>
      </c>
      <c r="W1839" s="17">
        <f t="shared" si="550"/>
        <v>80339230.748191163</v>
      </c>
      <c r="X1839" s="17">
        <f t="shared" si="551"/>
        <v>-9.9059706655904453E-2</v>
      </c>
    </row>
    <row r="1840" spans="1:24" s="17" customFormat="1">
      <c r="A1840" s="17" t="s">
        <v>552</v>
      </c>
      <c r="B1840" s="17">
        <v>10</v>
      </c>
      <c r="C1840" s="17">
        <v>1119</v>
      </c>
      <c r="D1840" s="17">
        <f t="shared" si="533"/>
        <v>1129</v>
      </c>
      <c r="E1840" s="2">
        <f t="shared" si="534"/>
        <v>730.71</v>
      </c>
      <c r="F1840" s="17">
        <f t="shared" si="535"/>
        <v>10</v>
      </c>
      <c r="G1840" s="17">
        <f t="shared" si="536"/>
        <v>1119</v>
      </c>
      <c r="H1840" s="17">
        <f t="shared" si="537"/>
        <v>1129</v>
      </c>
      <c r="I1840" s="17">
        <f t="shared" si="538"/>
        <v>1596150</v>
      </c>
      <c r="J1840" s="17">
        <f t="shared" si="539"/>
        <v>3598199</v>
      </c>
      <c r="K1840" s="17">
        <f t="shared" si="540"/>
        <v>5194349</v>
      </c>
      <c r="L1840" s="17">
        <f>分割表!$B$5</f>
        <v>1596160</v>
      </c>
      <c r="M1840" s="17">
        <f>分割表!$C$5</f>
        <v>3599318</v>
      </c>
      <c r="N1840" s="17">
        <f t="shared" si="541"/>
        <v>5195478</v>
      </c>
      <c r="O1840" s="17">
        <f t="shared" si="542"/>
        <v>23.025850929940461</v>
      </c>
      <c r="P1840" s="17">
        <f t="shared" si="543"/>
        <v>7855.5934026010445</v>
      </c>
      <c r="Q1840" s="17">
        <f t="shared" si="544"/>
        <v>7935.8398599249686</v>
      </c>
      <c r="R1840" s="17">
        <f t="shared" si="545"/>
        <v>22797978.105666257</v>
      </c>
      <c r="S1840" s="17">
        <f t="shared" si="546"/>
        <v>54318210.606539533</v>
      </c>
      <c r="T1840" s="17">
        <f t="shared" si="547"/>
        <v>80320643.806083038</v>
      </c>
      <c r="U1840" s="17">
        <f t="shared" si="548"/>
        <v>22798130.936747961</v>
      </c>
      <c r="V1840" s="17">
        <f t="shared" si="549"/>
        <v>54336222.141856313</v>
      </c>
      <c r="W1840" s="17">
        <f t="shared" si="550"/>
        <v>80339230.748191163</v>
      </c>
      <c r="X1840" s="17">
        <f t="shared" si="551"/>
        <v>-9.9255948721244741E-2</v>
      </c>
    </row>
    <row r="1841" spans="1:24" s="17" customFormat="1">
      <c r="A1841" s="17" t="s">
        <v>1006</v>
      </c>
      <c r="B1841" s="17">
        <v>46</v>
      </c>
      <c r="C1841" s="17">
        <v>1218</v>
      </c>
      <c r="D1841" s="17">
        <f t="shared" si="533"/>
        <v>1264</v>
      </c>
      <c r="E1841" s="2">
        <f t="shared" si="534"/>
        <v>607.66999999999996</v>
      </c>
      <c r="F1841" s="17">
        <f t="shared" si="535"/>
        <v>46</v>
      </c>
      <c r="G1841" s="17">
        <f t="shared" si="536"/>
        <v>1218</v>
      </c>
      <c r="H1841" s="17">
        <f t="shared" si="537"/>
        <v>1264</v>
      </c>
      <c r="I1841" s="17">
        <f t="shared" si="538"/>
        <v>1596114</v>
      </c>
      <c r="J1841" s="17">
        <f t="shared" si="539"/>
        <v>3598100</v>
      </c>
      <c r="K1841" s="17">
        <f t="shared" si="540"/>
        <v>5194214</v>
      </c>
      <c r="L1841" s="17">
        <f>分割表!$B$5</f>
        <v>1596160</v>
      </c>
      <c r="M1841" s="17">
        <f>分割表!$C$5</f>
        <v>3599318</v>
      </c>
      <c r="N1841" s="17">
        <f t="shared" si="541"/>
        <v>5195478</v>
      </c>
      <c r="O1841" s="17">
        <f t="shared" si="542"/>
        <v>176.11750423849838</v>
      </c>
      <c r="P1841" s="17">
        <f t="shared" si="543"/>
        <v>8653.8479159926683</v>
      </c>
      <c r="Q1841" s="17">
        <f t="shared" si="544"/>
        <v>9027.534230429399</v>
      </c>
      <c r="R1841" s="17">
        <f t="shared" si="545"/>
        <v>22797427.914290886</v>
      </c>
      <c r="S1841" s="17">
        <f t="shared" si="546"/>
        <v>54316617.10944543</v>
      </c>
      <c r="T1841" s="17">
        <f t="shared" si="547"/>
        <v>80318421.291786015</v>
      </c>
      <c r="U1841" s="17">
        <f t="shared" si="548"/>
        <v>22798130.936747961</v>
      </c>
      <c r="V1841" s="17">
        <f t="shared" si="549"/>
        <v>54336222.141856313</v>
      </c>
      <c r="W1841" s="17">
        <f t="shared" si="550"/>
        <v>80339230.748191163</v>
      </c>
      <c r="X1841" s="17">
        <f t="shared" si="551"/>
        <v>-9.9506814741231686E-2</v>
      </c>
    </row>
    <row r="1842" spans="1:24" s="17" customFormat="1">
      <c r="A1842" s="17" t="s">
        <v>666</v>
      </c>
      <c r="B1842" s="17">
        <v>78</v>
      </c>
      <c r="C1842" s="17">
        <v>1306</v>
      </c>
      <c r="D1842" s="17">
        <f t="shared" si="533"/>
        <v>1384</v>
      </c>
      <c r="E1842" s="2">
        <f t="shared" si="534"/>
        <v>542.76</v>
      </c>
      <c r="F1842" s="17">
        <f t="shared" si="535"/>
        <v>78</v>
      </c>
      <c r="G1842" s="17">
        <f t="shared" si="536"/>
        <v>1306</v>
      </c>
      <c r="H1842" s="17">
        <f t="shared" si="537"/>
        <v>1384</v>
      </c>
      <c r="I1842" s="17">
        <f t="shared" si="538"/>
        <v>1596082</v>
      </c>
      <c r="J1842" s="17">
        <f t="shared" si="539"/>
        <v>3598012</v>
      </c>
      <c r="K1842" s="17">
        <f t="shared" si="540"/>
        <v>5194094</v>
      </c>
      <c r="L1842" s="17">
        <f>分割表!$B$5</f>
        <v>1596160</v>
      </c>
      <c r="M1842" s="17">
        <f>分割表!$C$5</f>
        <v>3599318</v>
      </c>
      <c r="N1842" s="17">
        <f t="shared" si="541"/>
        <v>5195478</v>
      </c>
      <c r="O1842" s="17">
        <f t="shared" si="542"/>
        <v>339.82328848178815</v>
      </c>
      <c r="P1842" s="17">
        <f t="shared" si="543"/>
        <v>9370.189948646308</v>
      </c>
      <c r="Q1842" s="17">
        <f t="shared" si="544"/>
        <v>10010.102660469818</v>
      </c>
      <c r="R1842" s="17">
        <f t="shared" si="545"/>
        <v>22796938.855972212</v>
      </c>
      <c r="S1842" s="17">
        <f t="shared" si="546"/>
        <v>54315200.669870764</v>
      </c>
      <c r="T1842" s="17">
        <f t="shared" si="547"/>
        <v>80316445.72646758</v>
      </c>
      <c r="U1842" s="17">
        <f t="shared" si="548"/>
        <v>22798130.936747961</v>
      </c>
      <c r="V1842" s="17">
        <f t="shared" si="549"/>
        <v>54336222.141856313</v>
      </c>
      <c r="W1842" s="17">
        <f t="shared" si="550"/>
        <v>80339230.748191163</v>
      </c>
      <c r="X1842" s="17">
        <f t="shared" si="551"/>
        <v>-9.9729806758997869E-2</v>
      </c>
    </row>
    <row r="1843" spans="1:24" s="17" customFormat="1">
      <c r="A1843" s="17" t="s">
        <v>678</v>
      </c>
      <c r="B1843" s="17">
        <v>326</v>
      </c>
      <c r="C1843" s="17">
        <v>1971</v>
      </c>
      <c r="D1843" s="17">
        <f t="shared" si="533"/>
        <v>2297</v>
      </c>
      <c r="E1843" s="2">
        <f t="shared" si="534"/>
        <v>340.12</v>
      </c>
      <c r="F1843" s="17">
        <f t="shared" si="535"/>
        <v>326</v>
      </c>
      <c r="G1843" s="17">
        <f t="shared" si="536"/>
        <v>1971</v>
      </c>
      <c r="H1843" s="17">
        <f t="shared" si="537"/>
        <v>2297</v>
      </c>
      <c r="I1843" s="17">
        <f t="shared" si="538"/>
        <v>1595834</v>
      </c>
      <c r="J1843" s="17">
        <f t="shared" si="539"/>
        <v>3597347</v>
      </c>
      <c r="K1843" s="17">
        <f t="shared" si="540"/>
        <v>5193181</v>
      </c>
      <c r="L1843" s="17">
        <f>分割表!$B$5</f>
        <v>1596160</v>
      </c>
      <c r="M1843" s="17">
        <f>分割表!$C$5</f>
        <v>3599318</v>
      </c>
      <c r="N1843" s="17">
        <f t="shared" si="541"/>
        <v>5195478</v>
      </c>
      <c r="O1843" s="17">
        <f t="shared" si="542"/>
        <v>1886.5285463255468</v>
      </c>
      <c r="P1843" s="17">
        <f t="shared" si="543"/>
        <v>14952.590021398011</v>
      </c>
      <c r="Q1843" s="17">
        <f t="shared" si="544"/>
        <v>17777.308088576858</v>
      </c>
      <c r="R1843" s="17">
        <f t="shared" si="545"/>
        <v>22793148.67575673</v>
      </c>
      <c r="S1843" s="17">
        <f t="shared" si="546"/>
        <v>54304496.963129558</v>
      </c>
      <c r="T1843" s="17">
        <f t="shared" si="547"/>
        <v>80301415.057796314</v>
      </c>
      <c r="U1843" s="17">
        <f t="shared" si="548"/>
        <v>22798130.936747961</v>
      </c>
      <c r="V1843" s="17">
        <f t="shared" si="549"/>
        <v>54336222.141856313</v>
      </c>
      <c r="W1843" s="17">
        <f t="shared" si="550"/>
        <v>80339230.748191163</v>
      </c>
      <c r="X1843" s="17">
        <f t="shared" si="551"/>
        <v>-9.9913179062359705E-2</v>
      </c>
    </row>
    <row r="1844" spans="1:24" s="17" customFormat="1">
      <c r="A1844" s="17" t="s">
        <v>910</v>
      </c>
      <c r="B1844" s="17">
        <v>85</v>
      </c>
      <c r="C1844" s="17">
        <v>1327</v>
      </c>
      <c r="D1844" s="17">
        <f t="shared" si="533"/>
        <v>1412</v>
      </c>
      <c r="E1844" s="2">
        <f t="shared" si="534"/>
        <v>532.38</v>
      </c>
      <c r="F1844" s="17">
        <f t="shared" si="535"/>
        <v>85</v>
      </c>
      <c r="G1844" s="17">
        <f t="shared" si="536"/>
        <v>1327</v>
      </c>
      <c r="H1844" s="17">
        <f t="shared" si="537"/>
        <v>1412</v>
      </c>
      <c r="I1844" s="17">
        <f t="shared" si="538"/>
        <v>1596075</v>
      </c>
      <c r="J1844" s="17">
        <f t="shared" si="539"/>
        <v>3597991</v>
      </c>
      <c r="K1844" s="17">
        <f t="shared" si="540"/>
        <v>5194066</v>
      </c>
      <c r="L1844" s="17">
        <f>分割表!$B$5</f>
        <v>1596160</v>
      </c>
      <c r="M1844" s="17">
        <f>分割表!$C$5</f>
        <v>3599318</v>
      </c>
      <c r="N1844" s="17">
        <f t="shared" si="541"/>
        <v>5195478</v>
      </c>
      <c r="O1844" s="17">
        <f t="shared" si="542"/>
        <v>377.6253568016769</v>
      </c>
      <c r="P1844" s="17">
        <f t="shared" si="543"/>
        <v>9542.0270975588392</v>
      </c>
      <c r="Q1844" s="17">
        <f t="shared" si="544"/>
        <v>10240.9005342911</v>
      </c>
      <c r="R1844" s="17">
        <f t="shared" si="545"/>
        <v>22796831.874550525</v>
      </c>
      <c r="S1844" s="17">
        <f t="shared" si="546"/>
        <v>54314862.656199448</v>
      </c>
      <c r="T1844" s="17">
        <f t="shared" si="547"/>
        <v>80315984.761625513</v>
      </c>
      <c r="U1844" s="17">
        <f t="shared" si="548"/>
        <v>22798130.936747961</v>
      </c>
      <c r="V1844" s="17">
        <f t="shared" si="549"/>
        <v>54336222.141856313</v>
      </c>
      <c r="W1844" s="17">
        <f t="shared" si="550"/>
        <v>80339230.748191163</v>
      </c>
      <c r="X1844" s="17">
        <f t="shared" si="551"/>
        <v>-9.9937611422300121E-2</v>
      </c>
    </row>
    <row r="1845" spans="1:24" s="17" customFormat="1">
      <c r="A1845" s="17" t="s">
        <v>1318</v>
      </c>
      <c r="B1845" s="17">
        <v>28</v>
      </c>
      <c r="C1845" s="17">
        <v>1192</v>
      </c>
      <c r="D1845" s="17">
        <f t="shared" si="533"/>
        <v>1220</v>
      </c>
      <c r="E1845" s="2">
        <f t="shared" si="534"/>
        <v>674.51</v>
      </c>
      <c r="F1845" s="17">
        <f t="shared" si="535"/>
        <v>28</v>
      </c>
      <c r="G1845" s="17">
        <f t="shared" si="536"/>
        <v>1192</v>
      </c>
      <c r="H1845" s="17">
        <f t="shared" si="537"/>
        <v>1220</v>
      </c>
      <c r="I1845" s="17">
        <f t="shared" si="538"/>
        <v>1596132</v>
      </c>
      <c r="J1845" s="17">
        <f t="shared" si="539"/>
        <v>3598126</v>
      </c>
      <c r="K1845" s="17">
        <f t="shared" si="540"/>
        <v>5194258</v>
      </c>
      <c r="L1845" s="17">
        <f>分割表!$B$5</f>
        <v>1596160</v>
      </c>
      <c r="M1845" s="17">
        <f>分割表!$C$5</f>
        <v>3599318</v>
      </c>
      <c r="N1845" s="17">
        <f t="shared" si="541"/>
        <v>5195478</v>
      </c>
      <c r="O1845" s="17">
        <f t="shared" si="542"/>
        <v>93.301726284905712</v>
      </c>
      <c r="P1845" s="17">
        <f t="shared" si="543"/>
        <v>8443.3983143693513</v>
      </c>
      <c r="Q1845" s="17">
        <f t="shared" si="544"/>
        <v>8670.0594880273093</v>
      </c>
      <c r="R1845" s="17">
        <f t="shared" si="545"/>
        <v>22797703.009877078</v>
      </c>
      <c r="S1845" s="17">
        <f t="shared" si="546"/>
        <v>54317035.603368014</v>
      </c>
      <c r="T1845" s="17">
        <f t="shared" si="547"/>
        <v>80319145.666430727</v>
      </c>
      <c r="U1845" s="17">
        <f t="shared" si="548"/>
        <v>22798130.936747961</v>
      </c>
      <c r="V1845" s="17">
        <f t="shared" si="549"/>
        <v>54336222.141856313</v>
      </c>
      <c r="W1845" s="17">
        <f t="shared" si="550"/>
        <v>80339230.748191163</v>
      </c>
      <c r="X1845" s="17">
        <f t="shared" si="551"/>
        <v>-0.1015168624433947</v>
      </c>
    </row>
    <row r="1846" spans="1:24" s="17" customFormat="1">
      <c r="A1846" s="17" t="s">
        <v>1146</v>
      </c>
      <c r="B1846" s="17">
        <v>90</v>
      </c>
      <c r="C1846" s="17">
        <v>1358</v>
      </c>
      <c r="D1846" s="17">
        <f t="shared" si="533"/>
        <v>1448</v>
      </c>
      <c r="E1846" s="2">
        <f t="shared" si="534"/>
        <v>535.09</v>
      </c>
      <c r="F1846" s="17">
        <f t="shared" si="535"/>
        <v>90</v>
      </c>
      <c r="G1846" s="17">
        <f t="shared" si="536"/>
        <v>1358</v>
      </c>
      <c r="H1846" s="17">
        <f t="shared" si="537"/>
        <v>1448</v>
      </c>
      <c r="I1846" s="17">
        <f t="shared" si="538"/>
        <v>1596070</v>
      </c>
      <c r="J1846" s="17">
        <f t="shared" si="539"/>
        <v>3597960</v>
      </c>
      <c r="K1846" s="17">
        <f t="shared" si="540"/>
        <v>5194030</v>
      </c>
      <c r="L1846" s="17">
        <f>分割表!$B$5</f>
        <v>1596160</v>
      </c>
      <c r="M1846" s="17">
        <f>分割表!$C$5</f>
        <v>3599318</v>
      </c>
      <c r="N1846" s="17">
        <f t="shared" si="541"/>
        <v>5195478</v>
      </c>
      <c r="O1846" s="17">
        <f t="shared" si="542"/>
        <v>404.98287032972382</v>
      </c>
      <c r="P1846" s="17">
        <f t="shared" si="543"/>
        <v>9796.2973624251154</v>
      </c>
      <c r="Q1846" s="17">
        <f t="shared" si="544"/>
        <v>10538.455053625317</v>
      </c>
      <c r="R1846" s="17">
        <f t="shared" si="545"/>
        <v>22796755.459268112</v>
      </c>
      <c r="S1846" s="17">
        <f t="shared" si="546"/>
        <v>54314363.68386104</v>
      </c>
      <c r="T1846" s="17">
        <f t="shared" si="547"/>
        <v>80315392.092764661</v>
      </c>
      <c r="U1846" s="17">
        <f t="shared" si="548"/>
        <v>22798130.936747961</v>
      </c>
      <c r="V1846" s="17">
        <f t="shared" si="549"/>
        <v>54336222.141856313</v>
      </c>
      <c r="W1846" s="17">
        <f t="shared" si="550"/>
        <v>80339230.748191163</v>
      </c>
      <c r="X1846" s="17">
        <f t="shared" si="551"/>
        <v>-0.10153998763931857</v>
      </c>
    </row>
    <row r="1847" spans="1:24" s="17" customFormat="1">
      <c r="A1847" s="17" t="s">
        <v>291</v>
      </c>
      <c r="B1847" s="17">
        <v>4</v>
      </c>
      <c r="C1847" s="17">
        <v>1130</v>
      </c>
      <c r="D1847" s="17">
        <f t="shared" si="533"/>
        <v>1134</v>
      </c>
      <c r="E1847" s="2">
        <f t="shared" si="534"/>
        <v>785.91</v>
      </c>
      <c r="F1847" s="17">
        <f t="shared" si="535"/>
        <v>4</v>
      </c>
      <c r="G1847" s="17">
        <f t="shared" si="536"/>
        <v>1130</v>
      </c>
      <c r="H1847" s="17">
        <f t="shared" si="537"/>
        <v>1134</v>
      </c>
      <c r="I1847" s="17">
        <f t="shared" si="538"/>
        <v>1596156</v>
      </c>
      <c r="J1847" s="17">
        <f t="shared" si="539"/>
        <v>3598188</v>
      </c>
      <c r="K1847" s="17">
        <f t="shared" si="540"/>
        <v>5194344</v>
      </c>
      <c r="L1847" s="17">
        <f>分割表!$B$5</f>
        <v>1596160</v>
      </c>
      <c r="M1847" s="17">
        <f>分割表!$C$5</f>
        <v>3599318</v>
      </c>
      <c r="N1847" s="17">
        <f t="shared" si="541"/>
        <v>5195478</v>
      </c>
      <c r="O1847" s="17">
        <f t="shared" si="542"/>
        <v>5.5451774444795623</v>
      </c>
      <c r="P1847" s="17">
        <f t="shared" si="543"/>
        <v>7943.8693902282157</v>
      </c>
      <c r="Q1847" s="17">
        <f t="shared" si="544"/>
        <v>7975.9963531822486</v>
      </c>
      <c r="R1847" s="17">
        <f t="shared" si="545"/>
        <v>22798069.804307759</v>
      </c>
      <c r="S1847" s="17">
        <f t="shared" si="546"/>
        <v>54318033.551172338</v>
      </c>
      <c r="T1847" s="17">
        <f t="shared" si="547"/>
        <v>80320561.49067615</v>
      </c>
      <c r="U1847" s="17">
        <f t="shared" si="548"/>
        <v>22798130.936747961</v>
      </c>
      <c r="V1847" s="17">
        <f t="shared" si="549"/>
        <v>54336222.141856313</v>
      </c>
      <c r="W1847" s="17">
        <f t="shared" si="550"/>
        <v>80339230.748191163</v>
      </c>
      <c r="X1847" s="17">
        <f t="shared" si="551"/>
        <v>-0.101713104508735</v>
      </c>
    </row>
    <row r="1848" spans="1:24" s="17" customFormat="1">
      <c r="A1848" s="17" t="s">
        <v>78</v>
      </c>
      <c r="B1848" s="17">
        <v>130</v>
      </c>
      <c r="C1848" s="17">
        <v>1467</v>
      </c>
      <c r="D1848" s="17">
        <f t="shared" si="533"/>
        <v>1597</v>
      </c>
      <c r="E1848" s="2">
        <f t="shared" si="534"/>
        <v>482.59</v>
      </c>
      <c r="F1848" s="17">
        <f t="shared" si="535"/>
        <v>130</v>
      </c>
      <c r="G1848" s="17">
        <f t="shared" si="536"/>
        <v>1467</v>
      </c>
      <c r="H1848" s="17">
        <f t="shared" si="537"/>
        <v>1597</v>
      </c>
      <c r="I1848" s="17">
        <f t="shared" si="538"/>
        <v>1596030</v>
      </c>
      <c r="J1848" s="17">
        <f t="shared" si="539"/>
        <v>3597851</v>
      </c>
      <c r="K1848" s="17">
        <f t="shared" si="540"/>
        <v>5193881</v>
      </c>
      <c r="L1848" s="17">
        <f>分割表!$B$5</f>
        <v>1596160</v>
      </c>
      <c r="M1848" s="17">
        <f>分割表!$C$5</f>
        <v>3599318</v>
      </c>
      <c r="N1848" s="17">
        <f t="shared" si="541"/>
        <v>5195478</v>
      </c>
      <c r="O1848" s="17">
        <f t="shared" si="542"/>
        <v>632.77947855922571</v>
      </c>
      <c r="P1848" s="17">
        <f t="shared" si="543"/>
        <v>10695.859999535754</v>
      </c>
      <c r="Q1848" s="17">
        <f t="shared" si="544"/>
        <v>11779.283790699375</v>
      </c>
      <c r="R1848" s="17">
        <f t="shared" si="545"/>
        <v>22796144.137572721</v>
      </c>
      <c r="S1848" s="17">
        <f t="shared" si="546"/>
        <v>54312609.234856322</v>
      </c>
      <c r="T1848" s="17">
        <f t="shared" si="547"/>
        <v>80312939.104855239</v>
      </c>
      <c r="U1848" s="17">
        <f t="shared" si="548"/>
        <v>22798130.936747961</v>
      </c>
      <c r="V1848" s="17">
        <f t="shared" si="549"/>
        <v>54336222.141856313</v>
      </c>
      <c r="W1848" s="17">
        <f t="shared" si="550"/>
        <v>80339230.748191163</v>
      </c>
      <c r="X1848" s="17">
        <f t="shared" si="551"/>
        <v>-0.10172785614186007</v>
      </c>
    </row>
    <row r="1849" spans="1:24" s="17" customFormat="1">
      <c r="A1849" s="17" t="s">
        <v>877</v>
      </c>
      <c r="B1849" s="17">
        <v>125</v>
      </c>
      <c r="C1849" s="17">
        <v>1454</v>
      </c>
      <c r="D1849" s="17">
        <f t="shared" si="533"/>
        <v>1579</v>
      </c>
      <c r="E1849" s="2">
        <f t="shared" si="534"/>
        <v>488.64</v>
      </c>
      <c r="F1849" s="17">
        <f t="shared" si="535"/>
        <v>125</v>
      </c>
      <c r="G1849" s="17">
        <f t="shared" si="536"/>
        <v>1454</v>
      </c>
      <c r="H1849" s="17">
        <f t="shared" si="537"/>
        <v>1579</v>
      </c>
      <c r="I1849" s="17">
        <f t="shared" si="538"/>
        <v>1596035</v>
      </c>
      <c r="J1849" s="17">
        <f t="shared" si="539"/>
        <v>3597864</v>
      </c>
      <c r="K1849" s="17">
        <f t="shared" si="540"/>
        <v>5193899</v>
      </c>
      <c r="L1849" s="17">
        <f>分割表!$B$5</f>
        <v>1596160</v>
      </c>
      <c r="M1849" s="17">
        <f>分割表!$C$5</f>
        <v>3599318</v>
      </c>
      <c r="N1849" s="17">
        <f t="shared" si="541"/>
        <v>5195478</v>
      </c>
      <c r="O1849" s="17">
        <f t="shared" si="542"/>
        <v>603.53921716278774</v>
      </c>
      <c r="P1849" s="17">
        <f t="shared" si="543"/>
        <v>10588.135098867897</v>
      </c>
      <c r="Q1849" s="17">
        <f t="shared" si="544"/>
        <v>11628.619735509659</v>
      </c>
      <c r="R1849" s="17">
        <f t="shared" si="545"/>
        <v>22796220.552729823</v>
      </c>
      <c r="S1849" s="17">
        <f t="shared" si="546"/>
        <v>54312818.480894469</v>
      </c>
      <c r="T1849" s="17">
        <f t="shared" si="547"/>
        <v>80313235.438738108</v>
      </c>
      <c r="U1849" s="17">
        <f t="shared" si="548"/>
        <v>22798130.936747961</v>
      </c>
      <c r="V1849" s="17">
        <f t="shared" si="549"/>
        <v>54336222.141856313</v>
      </c>
      <c r="W1849" s="17">
        <f t="shared" si="550"/>
        <v>80339230.748191163</v>
      </c>
      <c r="X1849" s="17">
        <f t="shared" si="551"/>
        <v>-0.10176116727883376</v>
      </c>
    </row>
    <row r="1850" spans="1:24" s="17" customFormat="1">
      <c r="A1850" s="17" t="s">
        <v>1794</v>
      </c>
      <c r="B1850" s="17">
        <v>2</v>
      </c>
      <c r="C1850" s="17">
        <v>1127</v>
      </c>
      <c r="D1850" s="17">
        <f t="shared" si="533"/>
        <v>1129</v>
      </c>
      <c r="E1850" s="2">
        <f t="shared" si="534"/>
        <v>802.81</v>
      </c>
      <c r="F1850" s="17">
        <f t="shared" si="535"/>
        <v>2</v>
      </c>
      <c r="G1850" s="17">
        <f t="shared" si="536"/>
        <v>1127</v>
      </c>
      <c r="H1850" s="17">
        <f t="shared" si="537"/>
        <v>1129</v>
      </c>
      <c r="I1850" s="17">
        <f t="shared" si="538"/>
        <v>1596158</v>
      </c>
      <c r="J1850" s="17">
        <f t="shared" si="539"/>
        <v>3598191</v>
      </c>
      <c r="K1850" s="17">
        <f t="shared" si="540"/>
        <v>5194349</v>
      </c>
      <c r="L1850" s="17">
        <f>分割表!$B$5</f>
        <v>1596160</v>
      </c>
      <c r="M1850" s="17">
        <f>分割表!$C$5</f>
        <v>3599318</v>
      </c>
      <c r="N1850" s="17">
        <f t="shared" si="541"/>
        <v>5195478</v>
      </c>
      <c r="O1850" s="17">
        <f t="shared" si="542"/>
        <v>1.3862943611198906</v>
      </c>
      <c r="P1850" s="17">
        <f t="shared" si="543"/>
        <v>7919.7834573228283</v>
      </c>
      <c r="Q1850" s="17">
        <f t="shared" si="544"/>
        <v>7935.8398599249686</v>
      </c>
      <c r="R1850" s="17">
        <f t="shared" si="545"/>
        <v>22798100.370526604</v>
      </c>
      <c r="S1850" s="17">
        <f t="shared" si="546"/>
        <v>54318081.838996425</v>
      </c>
      <c r="T1850" s="17">
        <f t="shared" si="547"/>
        <v>80320643.806083038</v>
      </c>
      <c r="U1850" s="17">
        <f t="shared" si="548"/>
        <v>22798130.936747961</v>
      </c>
      <c r="V1850" s="17">
        <f t="shared" si="549"/>
        <v>54336222.141856313</v>
      </c>
      <c r="W1850" s="17">
        <f t="shared" si="550"/>
        <v>80339230.748191163</v>
      </c>
      <c r="X1850" s="17">
        <f t="shared" si="551"/>
        <v>-0.10192634630679018</v>
      </c>
    </row>
    <row r="1851" spans="1:24" s="17" customFormat="1">
      <c r="A1851" s="17" t="s">
        <v>157</v>
      </c>
      <c r="B1851" s="17">
        <v>177</v>
      </c>
      <c r="C1851" s="17">
        <v>1595</v>
      </c>
      <c r="D1851" s="17">
        <f t="shared" si="533"/>
        <v>1772</v>
      </c>
      <c r="E1851" s="2">
        <f t="shared" si="534"/>
        <v>437.56</v>
      </c>
      <c r="F1851" s="17">
        <f t="shared" si="535"/>
        <v>177</v>
      </c>
      <c r="G1851" s="17">
        <f t="shared" si="536"/>
        <v>1595</v>
      </c>
      <c r="H1851" s="17">
        <f t="shared" si="537"/>
        <v>1772</v>
      </c>
      <c r="I1851" s="17">
        <f t="shared" si="538"/>
        <v>1595983</v>
      </c>
      <c r="J1851" s="17">
        <f t="shared" si="539"/>
        <v>3597723</v>
      </c>
      <c r="K1851" s="17">
        <f t="shared" si="540"/>
        <v>5193706</v>
      </c>
      <c r="L1851" s="17">
        <f>分割表!$B$5</f>
        <v>1596160</v>
      </c>
      <c r="M1851" s="17">
        <f>分割表!$C$5</f>
        <v>3599318</v>
      </c>
      <c r="N1851" s="17">
        <f t="shared" si="541"/>
        <v>5195478</v>
      </c>
      <c r="O1851" s="17">
        <f t="shared" si="542"/>
        <v>916.17850266556775</v>
      </c>
      <c r="P1851" s="17">
        <f t="shared" si="543"/>
        <v>11762.533279274217</v>
      </c>
      <c r="Q1851" s="17">
        <f t="shared" si="544"/>
        <v>13254.319240424427</v>
      </c>
      <c r="R1851" s="17">
        <f t="shared" si="545"/>
        <v>22795425.835861627</v>
      </c>
      <c r="S1851" s="17">
        <f t="shared" si="546"/>
        <v>54310548.968681335</v>
      </c>
      <c r="T1851" s="17">
        <f t="shared" si="547"/>
        <v>80310058.084245473</v>
      </c>
      <c r="U1851" s="17">
        <f t="shared" si="548"/>
        <v>22798130.936747961</v>
      </c>
      <c r="V1851" s="17">
        <f t="shared" si="549"/>
        <v>54336222.141856313</v>
      </c>
      <c r="W1851" s="17">
        <f t="shared" si="550"/>
        <v>80339230.748191163</v>
      </c>
      <c r="X1851" s="17">
        <f t="shared" si="551"/>
        <v>-0.10194178626837133</v>
      </c>
    </row>
    <row r="1852" spans="1:24" s="17" customFormat="1">
      <c r="A1852" s="17" t="s">
        <v>395</v>
      </c>
      <c r="B1852" s="17">
        <v>3727</v>
      </c>
      <c r="C1852" s="17">
        <v>11089</v>
      </c>
      <c r="D1852" s="17">
        <f t="shared" si="533"/>
        <v>14816</v>
      </c>
      <c r="E1852" s="2">
        <f t="shared" si="534"/>
        <v>224.58</v>
      </c>
      <c r="F1852" s="17">
        <f t="shared" si="535"/>
        <v>3727</v>
      </c>
      <c r="G1852" s="17">
        <f t="shared" si="536"/>
        <v>11089</v>
      </c>
      <c r="H1852" s="17">
        <f t="shared" si="537"/>
        <v>14816</v>
      </c>
      <c r="I1852" s="17">
        <f t="shared" si="538"/>
        <v>1592433</v>
      </c>
      <c r="J1852" s="17">
        <f t="shared" si="539"/>
        <v>3588229</v>
      </c>
      <c r="K1852" s="17">
        <f t="shared" si="540"/>
        <v>5180662</v>
      </c>
      <c r="L1852" s="17">
        <f>分割表!$B$5</f>
        <v>1596160</v>
      </c>
      <c r="M1852" s="17">
        <f>分割表!$C$5</f>
        <v>3599318</v>
      </c>
      <c r="N1852" s="17">
        <f t="shared" si="541"/>
        <v>5195478</v>
      </c>
      <c r="O1852" s="17">
        <f t="shared" si="542"/>
        <v>30648.458618359196</v>
      </c>
      <c r="P1852" s="17">
        <f t="shared" si="543"/>
        <v>103279.71804702621</v>
      </c>
      <c r="Q1852" s="17">
        <f t="shared" si="544"/>
        <v>142284.9071692224</v>
      </c>
      <c r="R1852" s="17">
        <f t="shared" si="545"/>
        <v>22741175.135547101</v>
      </c>
      <c r="S1852" s="17">
        <f t="shared" si="546"/>
        <v>54157747.870220706</v>
      </c>
      <c r="T1852" s="17">
        <f t="shared" si="547"/>
        <v>80095331.652977109</v>
      </c>
      <c r="U1852" s="17">
        <f t="shared" si="548"/>
        <v>22798130.936747961</v>
      </c>
      <c r="V1852" s="17">
        <f t="shared" si="549"/>
        <v>54336222.141856313</v>
      </c>
      <c r="W1852" s="17">
        <f t="shared" si="550"/>
        <v>80339230.748191163</v>
      </c>
      <c r="X1852" s="17">
        <f t="shared" si="551"/>
        <v>-0.10228096020892252</v>
      </c>
    </row>
    <row r="1853" spans="1:24" s="17" customFormat="1">
      <c r="A1853" s="17" t="s">
        <v>344</v>
      </c>
      <c r="B1853" s="17">
        <v>212</v>
      </c>
      <c r="C1853" s="17">
        <v>1695</v>
      </c>
      <c r="D1853" s="17">
        <f t="shared" si="533"/>
        <v>1907</v>
      </c>
      <c r="E1853" s="2">
        <f t="shared" si="534"/>
        <v>413.9</v>
      </c>
      <c r="F1853" s="17">
        <f t="shared" si="535"/>
        <v>212</v>
      </c>
      <c r="G1853" s="17">
        <f t="shared" si="536"/>
        <v>1695</v>
      </c>
      <c r="H1853" s="17">
        <f t="shared" si="537"/>
        <v>1907</v>
      </c>
      <c r="I1853" s="17">
        <f t="shared" si="538"/>
        <v>1595948</v>
      </c>
      <c r="J1853" s="17">
        <f t="shared" si="539"/>
        <v>3597623</v>
      </c>
      <c r="K1853" s="17">
        <f t="shared" si="540"/>
        <v>5193571</v>
      </c>
      <c r="L1853" s="17">
        <f>分割表!$B$5</f>
        <v>1596160</v>
      </c>
      <c r="M1853" s="17">
        <f>分割表!$C$5</f>
        <v>3599318</v>
      </c>
      <c r="N1853" s="17">
        <f t="shared" si="541"/>
        <v>5195478</v>
      </c>
      <c r="O1853" s="17">
        <f t="shared" si="542"/>
        <v>1135.5962902304666</v>
      </c>
      <c r="P1853" s="17">
        <f t="shared" si="543"/>
        <v>12603.067443585664</v>
      </c>
      <c r="Q1853" s="17">
        <f t="shared" si="544"/>
        <v>14404.117556879999</v>
      </c>
      <c r="R1853" s="17">
        <f t="shared" si="545"/>
        <v>22794890.931231223</v>
      </c>
      <c r="S1853" s="17">
        <f t="shared" si="546"/>
        <v>54308939.388900787</v>
      </c>
      <c r="T1853" s="17">
        <f t="shared" si="547"/>
        <v>80307835.586661115</v>
      </c>
      <c r="U1853" s="17">
        <f t="shared" si="548"/>
        <v>22798130.936747961</v>
      </c>
      <c r="V1853" s="17">
        <f t="shared" si="549"/>
        <v>54336222.141856313</v>
      </c>
      <c r="W1853" s="17">
        <f t="shared" si="550"/>
        <v>80339230.748191163</v>
      </c>
      <c r="X1853" s="17">
        <f t="shared" si="551"/>
        <v>-0.10252645198655144</v>
      </c>
    </row>
    <row r="1854" spans="1:24" s="17" customFormat="1">
      <c r="A1854" s="17" t="s">
        <v>1064</v>
      </c>
      <c r="B1854" s="17">
        <v>187</v>
      </c>
      <c r="C1854" s="17">
        <v>1630</v>
      </c>
      <c r="D1854" s="17">
        <f t="shared" si="533"/>
        <v>1817</v>
      </c>
      <c r="E1854" s="2">
        <f t="shared" si="534"/>
        <v>433.61</v>
      </c>
      <c r="F1854" s="17">
        <f t="shared" si="535"/>
        <v>187</v>
      </c>
      <c r="G1854" s="17">
        <f t="shared" si="536"/>
        <v>1630</v>
      </c>
      <c r="H1854" s="17">
        <f t="shared" si="537"/>
        <v>1817</v>
      </c>
      <c r="I1854" s="17">
        <f t="shared" si="538"/>
        <v>1595973</v>
      </c>
      <c r="J1854" s="17">
        <f t="shared" si="539"/>
        <v>3597688</v>
      </c>
      <c r="K1854" s="17">
        <f t="shared" si="540"/>
        <v>5193661</v>
      </c>
      <c r="L1854" s="17">
        <f>分割表!$B$5</f>
        <v>1596160</v>
      </c>
      <c r="M1854" s="17">
        <f>分割表!$C$5</f>
        <v>3599318</v>
      </c>
      <c r="N1854" s="17">
        <f t="shared" si="541"/>
        <v>5195478</v>
      </c>
      <c r="O1854" s="17">
        <f t="shared" si="542"/>
        <v>978.21731135180778</v>
      </c>
      <c r="P1854" s="17">
        <f t="shared" si="543"/>
        <v>12056.026528895318</v>
      </c>
      <c r="Q1854" s="17">
        <f t="shared" si="544"/>
        <v>13636.479738275842</v>
      </c>
      <c r="R1854" s="17">
        <f t="shared" si="545"/>
        <v>22795273.005888905</v>
      </c>
      <c r="S1854" s="17">
        <f t="shared" si="546"/>
        <v>54309985.615441963</v>
      </c>
      <c r="T1854" s="17">
        <f t="shared" si="547"/>
        <v>80309317.251327455</v>
      </c>
      <c r="U1854" s="17">
        <f t="shared" si="548"/>
        <v>22798130.936747961</v>
      </c>
      <c r="V1854" s="17">
        <f t="shared" si="549"/>
        <v>54336222.141856313</v>
      </c>
      <c r="W1854" s="17">
        <f t="shared" si="550"/>
        <v>80339230.748191163</v>
      </c>
      <c r="X1854" s="17">
        <f t="shared" si="551"/>
        <v>-0.10269300767142001</v>
      </c>
    </row>
    <row r="1855" spans="1:24" s="17" customFormat="1">
      <c r="A1855" s="17" t="s">
        <v>869</v>
      </c>
      <c r="B1855" s="17">
        <v>6</v>
      </c>
      <c r="C1855" s="17">
        <v>1147</v>
      </c>
      <c r="D1855" s="17">
        <f t="shared" si="533"/>
        <v>1153</v>
      </c>
      <c r="E1855" s="2">
        <f t="shared" si="534"/>
        <v>781.2</v>
      </c>
      <c r="F1855" s="17">
        <f t="shared" si="535"/>
        <v>6</v>
      </c>
      <c r="G1855" s="17">
        <f t="shared" si="536"/>
        <v>1147</v>
      </c>
      <c r="H1855" s="17">
        <f t="shared" si="537"/>
        <v>1153</v>
      </c>
      <c r="I1855" s="17">
        <f t="shared" si="538"/>
        <v>1596154</v>
      </c>
      <c r="J1855" s="17">
        <f t="shared" si="539"/>
        <v>3598171</v>
      </c>
      <c r="K1855" s="17">
        <f t="shared" si="540"/>
        <v>5194325</v>
      </c>
      <c r="L1855" s="17">
        <f>分割表!$B$5</f>
        <v>1596160</v>
      </c>
      <c r="M1855" s="17">
        <f>分割表!$C$5</f>
        <v>3599318</v>
      </c>
      <c r="N1855" s="17">
        <f t="shared" si="541"/>
        <v>5195478</v>
      </c>
      <c r="O1855" s="17">
        <f t="shared" si="542"/>
        <v>10.750556815368331</v>
      </c>
      <c r="P1855" s="17">
        <f t="shared" si="543"/>
        <v>8080.506169347389</v>
      </c>
      <c r="Q1855" s="17">
        <f t="shared" si="544"/>
        <v>8128.7912658702253</v>
      </c>
      <c r="R1855" s="17">
        <f t="shared" si="545"/>
        <v>22798039.23809142</v>
      </c>
      <c r="S1855" s="17">
        <f t="shared" si="546"/>
        <v>54317759.920216456</v>
      </c>
      <c r="T1855" s="17">
        <f t="shared" si="547"/>
        <v>80320248.692173809</v>
      </c>
      <c r="U1855" s="17">
        <f t="shared" si="548"/>
        <v>22798130.936747961</v>
      </c>
      <c r="V1855" s="17">
        <f t="shared" si="549"/>
        <v>54336222.141856313</v>
      </c>
      <c r="W1855" s="17">
        <f t="shared" si="550"/>
        <v>80339230.748191163</v>
      </c>
      <c r="X1855" s="17">
        <f t="shared" si="551"/>
        <v>-0.10277206398600705</v>
      </c>
    </row>
    <row r="1856" spans="1:24" s="17" customFormat="1">
      <c r="A1856" s="17" t="s">
        <v>866</v>
      </c>
      <c r="B1856" s="17">
        <v>2</v>
      </c>
      <c r="C1856" s="17">
        <v>1144</v>
      </c>
      <c r="D1856" s="17">
        <f t="shared" si="533"/>
        <v>1146</v>
      </c>
      <c r="E1856" s="2">
        <f t="shared" si="534"/>
        <v>815.23</v>
      </c>
      <c r="F1856" s="17">
        <f t="shared" si="535"/>
        <v>2</v>
      </c>
      <c r="G1856" s="17">
        <f t="shared" si="536"/>
        <v>1144</v>
      </c>
      <c r="H1856" s="17">
        <f t="shared" si="537"/>
        <v>1146</v>
      </c>
      <c r="I1856" s="17">
        <f t="shared" si="538"/>
        <v>1596158</v>
      </c>
      <c r="J1856" s="17">
        <f t="shared" si="539"/>
        <v>3598174</v>
      </c>
      <c r="K1856" s="17">
        <f t="shared" si="540"/>
        <v>5194332</v>
      </c>
      <c r="L1856" s="17">
        <f>分割表!$B$5</f>
        <v>1596160</v>
      </c>
      <c r="M1856" s="17">
        <f>分割表!$C$5</f>
        <v>3599318</v>
      </c>
      <c r="N1856" s="17">
        <f t="shared" si="541"/>
        <v>5195478</v>
      </c>
      <c r="O1856" s="17">
        <f t="shared" si="542"/>
        <v>1.3862943611198906</v>
      </c>
      <c r="P1856" s="17">
        <f t="shared" si="543"/>
        <v>8056.3753806990662</v>
      </c>
      <c r="Q1856" s="17">
        <f t="shared" si="544"/>
        <v>8072.4617002767891</v>
      </c>
      <c r="R1856" s="17">
        <f t="shared" si="545"/>
        <v>22798100.370526604</v>
      </c>
      <c r="S1856" s="17">
        <f t="shared" si="546"/>
        <v>54317808.208026372</v>
      </c>
      <c r="T1856" s="17">
        <f t="shared" si="547"/>
        <v>80320363.933719203</v>
      </c>
      <c r="U1856" s="17">
        <f t="shared" si="548"/>
        <v>22798130.936747961</v>
      </c>
      <c r="V1856" s="17">
        <f t="shared" si="549"/>
        <v>54336222.141856313</v>
      </c>
      <c r="W1856" s="17">
        <f t="shared" si="550"/>
        <v>80339230.748191163</v>
      </c>
      <c r="X1856" s="17">
        <f t="shared" si="551"/>
        <v>-0.10347116214111614</v>
      </c>
    </row>
    <row r="1857" spans="1:24" s="17" customFormat="1">
      <c r="A1857" s="17" t="s">
        <v>1446</v>
      </c>
      <c r="B1857" s="17">
        <v>39</v>
      </c>
      <c r="C1857" s="17">
        <v>1247</v>
      </c>
      <c r="D1857" s="17">
        <f t="shared" si="533"/>
        <v>1286</v>
      </c>
      <c r="E1857" s="2">
        <f t="shared" si="534"/>
        <v>658.11</v>
      </c>
      <c r="F1857" s="17">
        <f t="shared" si="535"/>
        <v>39</v>
      </c>
      <c r="G1857" s="17">
        <f t="shared" si="536"/>
        <v>1247</v>
      </c>
      <c r="H1857" s="17">
        <f t="shared" si="537"/>
        <v>1286</v>
      </c>
      <c r="I1857" s="17">
        <f t="shared" si="538"/>
        <v>1596121</v>
      </c>
      <c r="J1857" s="17">
        <f t="shared" si="539"/>
        <v>3598071</v>
      </c>
      <c r="K1857" s="17">
        <f t="shared" si="540"/>
        <v>5194192</v>
      </c>
      <c r="L1857" s="17">
        <f>分割表!$B$5</f>
        <v>1596160</v>
      </c>
      <c r="M1857" s="17">
        <f>分割表!$C$5</f>
        <v>3599318</v>
      </c>
      <c r="N1857" s="17">
        <f t="shared" si="541"/>
        <v>5195478</v>
      </c>
      <c r="O1857" s="17">
        <f t="shared" si="542"/>
        <v>142.87890419905619</v>
      </c>
      <c r="P1857" s="17">
        <f t="shared" si="543"/>
        <v>8889.2344442630056</v>
      </c>
      <c r="Q1857" s="17">
        <f t="shared" si="544"/>
        <v>9206.8493895696683</v>
      </c>
      <c r="R1857" s="17">
        <f t="shared" si="545"/>
        <v>22797534.89588362</v>
      </c>
      <c r="S1857" s="17">
        <f t="shared" si="546"/>
        <v>54316150.327984191</v>
      </c>
      <c r="T1857" s="17">
        <f t="shared" si="547"/>
        <v>80318059.104603425</v>
      </c>
      <c r="U1857" s="17">
        <f t="shared" si="548"/>
        <v>22798130.936747961</v>
      </c>
      <c r="V1857" s="17">
        <f t="shared" si="549"/>
        <v>54336222.141856313</v>
      </c>
      <c r="W1857" s="17">
        <f t="shared" si="550"/>
        <v>80339230.748191163</v>
      </c>
      <c r="X1857" s="17">
        <f t="shared" si="551"/>
        <v>-0.10384258606124107</v>
      </c>
    </row>
    <row r="1858" spans="1:24" s="17" customFormat="1">
      <c r="A1858" s="17" t="s">
        <v>861</v>
      </c>
      <c r="B1858" s="17">
        <v>28</v>
      </c>
      <c r="C1858" s="17">
        <v>1225</v>
      </c>
      <c r="D1858" s="17">
        <f t="shared" ref="D1858:D1921" si="552">B1858+C1858</f>
        <v>1253</v>
      </c>
      <c r="E1858" s="2">
        <f t="shared" ref="E1858:E1921" si="553">ROUND(2*(O1858+P1858+R1858+S1858+W1858-Q1858-T1858-U1858-V1858),2)</f>
        <v>697.23</v>
      </c>
      <c r="F1858" s="17">
        <f t="shared" ref="F1858:F1921" si="554">B1858</f>
        <v>28</v>
      </c>
      <c r="G1858" s="17">
        <f t="shared" ref="G1858:G1921" si="555">C1858</f>
        <v>1225</v>
      </c>
      <c r="H1858" s="17">
        <f t="shared" ref="H1858:H1921" si="556">D1858</f>
        <v>1253</v>
      </c>
      <c r="I1858" s="17">
        <f t="shared" ref="I1858:I1921" si="557">L1858-F1858</f>
        <v>1596132</v>
      </c>
      <c r="J1858" s="17">
        <f t="shared" ref="J1858:J1921" si="558">M1858-G1858</f>
        <v>3598093</v>
      </c>
      <c r="K1858" s="17">
        <f t="shared" ref="K1858:K1921" si="559">I1858+J1858</f>
        <v>5194225</v>
      </c>
      <c r="L1858" s="17">
        <f>分割表!$B$5</f>
        <v>1596160</v>
      </c>
      <c r="M1858" s="17">
        <f>分割表!$C$5</f>
        <v>3599318</v>
      </c>
      <c r="N1858" s="17">
        <f t="shared" ref="N1858:N1921" si="560">$L$3+$M$3</f>
        <v>5195478</v>
      </c>
      <c r="O1858" s="17">
        <f t="shared" ref="O1858:O1921" si="561">LN(F1858)*F1858</f>
        <v>93.301726284905712</v>
      </c>
      <c r="P1858" s="17">
        <f t="shared" ref="P1858:P1921" si="562">LN(G1858)*G1858</f>
        <v>8710.6027506490627</v>
      </c>
      <c r="Q1858" s="17">
        <f t="shared" ref="Q1858:Q1921" si="563">LN(H1858)*H1858</f>
        <v>8938.019831484773</v>
      </c>
      <c r="R1858" s="17">
        <f t="shared" ref="R1858:R1921" si="564">LN(I1858)*I1858</f>
        <v>22797703.009877078</v>
      </c>
      <c r="S1858" s="17">
        <f t="shared" ref="S1858:S1921" si="565">LN(J1858)*J1858</f>
        <v>54316504.438036829</v>
      </c>
      <c r="T1858" s="17">
        <f t="shared" ref="T1858:T1921" si="566">LN(K1858)*K1858</f>
        <v>80318602.385412261</v>
      </c>
      <c r="U1858" s="17">
        <f t="shared" ref="U1858:U1921" si="567">LN(L1858)*L1858</f>
        <v>22798130.936747961</v>
      </c>
      <c r="V1858" s="17">
        <f t="shared" ref="V1858:V1921" si="568">LN(M1858)*M1858</f>
        <v>54336222.141856313</v>
      </c>
      <c r="W1858" s="17">
        <f t="shared" ref="W1858:W1921" si="569">LN(N1858)*N1858</f>
        <v>80339230.748191163</v>
      </c>
      <c r="X1858" s="17">
        <f t="shared" si="551"/>
        <v>-0.10451562259238036</v>
      </c>
    </row>
    <row r="1859" spans="1:24" s="17" customFormat="1">
      <c r="A1859" s="17" t="s">
        <v>1268</v>
      </c>
      <c r="B1859" s="17">
        <v>123</v>
      </c>
      <c r="C1859" s="17">
        <v>1484</v>
      </c>
      <c r="D1859" s="17">
        <f t="shared" si="552"/>
        <v>1607</v>
      </c>
      <c r="E1859" s="2">
        <f t="shared" si="553"/>
        <v>511.3</v>
      </c>
      <c r="F1859" s="17">
        <f t="shared" si="554"/>
        <v>123</v>
      </c>
      <c r="G1859" s="17">
        <f t="shared" si="555"/>
        <v>1484</v>
      </c>
      <c r="H1859" s="17">
        <f t="shared" si="556"/>
        <v>1607</v>
      </c>
      <c r="I1859" s="17">
        <f t="shared" si="557"/>
        <v>1596037</v>
      </c>
      <c r="J1859" s="17">
        <f t="shared" si="558"/>
        <v>3597834</v>
      </c>
      <c r="K1859" s="17">
        <f t="shared" si="559"/>
        <v>5193871</v>
      </c>
      <c r="L1859" s="17">
        <f>分割表!$B$5</f>
        <v>1596160</v>
      </c>
      <c r="M1859" s="17">
        <f>分割表!$C$5</f>
        <v>3599318</v>
      </c>
      <c r="N1859" s="17">
        <f t="shared" si="560"/>
        <v>5195478</v>
      </c>
      <c r="O1859" s="17">
        <f t="shared" si="561"/>
        <v>591.89867571080731</v>
      </c>
      <c r="P1859" s="17">
        <f t="shared" si="562"/>
        <v>10836.904692811351</v>
      </c>
      <c r="Q1859" s="17">
        <f t="shared" si="563"/>
        <v>11863.073855740182</v>
      </c>
      <c r="R1859" s="17">
        <f t="shared" si="564"/>
        <v>22796251.118797049</v>
      </c>
      <c r="S1859" s="17">
        <f t="shared" si="565"/>
        <v>54312335.605492719</v>
      </c>
      <c r="T1859" s="17">
        <f t="shared" si="566"/>
        <v>80312774.474947259</v>
      </c>
      <c r="U1859" s="17">
        <f t="shared" si="567"/>
        <v>22798130.936747961</v>
      </c>
      <c r="V1859" s="17">
        <f t="shared" si="568"/>
        <v>54336222.141856313</v>
      </c>
      <c r="W1859" s="17">
        <f t="shared" si="569"/>
        <v>80339230.748191163</v>
      </c>
      <c r="X1859" s="17">
        <f t="shared" si="551"/>
        <v>-0.10497316922587467</v>
      </c>
    </row>
    <row r="1860" spans="1:24" s="17" customFormat="1">
      <c r="A1860" s="17" t="s">
        <v>854</v>
      </c>
      <c r="B1860" s="17">
        <v>65</v>
      </c>
      <c r="C1860" s="17">
        <v>1335</v>
      </c>
      <c r="D1860" s="17">
        <f t="shared" si="552"/>
        <v>1400</v>
      </c>
      <c r="E1860" s="2">
        <f t="shared" si="553"/>
        <v>607.54</v>
      </c>
      <c r="F1860" s="17">
        <f t="shared" si="554"/>
        <v>65</v>
      </c>
      <c r="G1860" s="17">
        <f t="shared" si="555"/>
        <v>1335</v>
      </c>
      <c r="H1860" s="17">
        <f t="shared" si="556"/>
        <v>1400</v>
      </c>
      <c r="I1860" s="17">
        <f t="shared" si="557"/>
        <v>1596095</v>
      </c>
      <c r="J1860" s="17">
        <f t="shared" si="558"/>
        <v>3597983</v>
      </c>
      <c r="K1860" s="17">
        <f t="shared" si="559"/>
        <v>5194078</v>
      </c>
      <c r="L1860" s="17">
        <f>分割表!$B$5</f>
        <v>1596160</v>
      </c>
      <c r="M1860" s="17">
        <f>分割表!$C$5</f>
        <v>3599318</v>
      </c>
      <c r="N1860" s="17">
        <f t="shared" si="560"/>
        <v>5195478</v>
      </c>
      <c r="O1860" s="17">
        <f t="shared" si="561"/>
        <v>271.3351725432164</v>
      </c>
      <c r="P1860" s="17">
        <f t="shared" si="562"/>
        <v>9607.5765720638574</v>
      </c>
      <c r="Q1860" s="17">
        <f t="shared" si="563"/>
        <v>10141.918521844689</v>
      </c>
      <c r="R1860" s="17">
        <f t="shared" si="564"/>
        <v>22797137.535836797</v>
      </c>
      <c r="S1860" s="17">
        <f t="shared" si="565"/>
        <v>54314733.889118806</v>
      </c>
      <c r="T1860" s="17">
        <f t="shared" si="566"/>
        <v>80316182.317967921</v>
      </c>
      <c r="U1860" s="17">
        <f t="shared" si="567"/>
        <v>22798130.936747961</v>
      </c>
      <c r="V1860" s="17">
        <f t="shared" si="568"/>
        <v>54336222.141856313</v>
      </c>
      <c r="W1860" s="17">
        <f t="shared" si="569"/>
        <v>80339230.748191163</v>
      </c>
      <c r="X1860" s="17">
        <f t="shared" si="551"/>
        <v>-0.10552314715016892</v>
      </c>
    </row>
    <row r="1861" spans="1:24" s="17" customFormat="1">
      <c r="A1861" s="17" t="s">
        <v>1104</v>
      </c>
      <c r="B1861" s="17">
        <v>733</v>
      </c>
      <c r="C1861" s="17">
        <v>3131</v>
      </c>
      <c r="D1861" s="17">
        <f t="shared" si="552"/>
        <v>3864</v>
      </c>
      <c r="E1861" s="2">
        <f t="shared" si="553"/>
        <v>274.61</v>
      </c>
      <c r="F1861" s="17">
        <f t="shared" si="554"/>
        <v>733</v>
      </c>
      <c r="G1861" s="17">
        <f t="shared" si="555"/>
        <v>3131</v>
      </c>
      <c r="H1861" s="17">
        <f t="shared" si="556"/>
        <v>3864</v>
      </c>
      <c r="I1861" s="17">
        <f t="shared" si="557"/>
        <v>1595427</v>
      </c>
      <c r="J1861" s="17">
        <f t="shared" si="558"/>
        <v>3596187</v>
      </c>
      <c r="K1861" s="17">
        <f t="shared" si="559"/>
        <v>5191614</v>
      </c>
      <c r="L1861" s="17">
        <f>分割表!$B$5</f>
        <v>1596160</v>
      </c>
      <c r="M1861" s="17">
        <f>分割表!$C$5</f>
        <v>3599318</v>
      </c>
      <c r="N1861" s="17">
        <f t="shared" si="560"/>
        <v>5195478</v>
      </c>
      <c r="O1861" s="17">
        <f t="shared" si="561"/>
        <v>4835.7077994829151</v>
      </c>
      <c r="P1861" s="17">
        <f t="shared" si="562"/>
        <v>25201.756275472977</v>
      </c>
      <c r="Q1861" s="17">
        <f t="shared" si="563"/>
        <v>31914.546466764426</v>
      </c>
      <c r="R1861" s="17">
        <f t="shared" si="564"/>
        <v>22786928.584495675</v>
      </c>
      <c r="S1861" s="17">
        <f t="shared" si="565"/>
        <v>54285826.129839107</v>
      </c>
      <c r="T1861" s="17">
        <f t="shared" si="566"/>
        <v>80275617.997352138</v>
      </c>
      <c r="U1861" s="17">
        <f t="shared" si="567"/>
        <v>22798130.936747961</v>
      </c>
      <c r="V1861" s="17">
        <f t="shared" si="568"/>
        <v>54336222.141856313</v>
      </c>
      <c r="W1861" s="17">
        <f t="shared" si="569"/>
        <v>80339230.748191163</v>
      </c>
      <c r="X1861" s="17">
        <f t="shared" si="551"/>
        <v>-0.10645237321472217</v>
      </c>
    </row>
    <row r="1862" spans="1:24" s="17" customFormat="1">
      <c r="A1862" s="17" t="s">
        <v>295</v>
      </c>
      <c r="B1862" s="17">
        <v>22</v>
      </c>
      <c r="C1862" s="17">
        <v>1232</v>
      </c>
      <c r="D1862" s="17">
        <f t="shared" si="552"/>
        <v>1254</v>
      </c>
      <c r="E1862" s="2">
        <f t="shared" si="553"/>
        <v>734.94</v>
      </c>
      <c r="F1862" s="17">
        <f t="shared" si="554"/>
        <v>22</v>
      </c>
      <c r="G1862" s="17">
        <f t="shared" si="555"/>
        <v>1232</v>
      </c>
      <c r="H1862" s="17">
        <f t="shared" si="556"/>
        <v>1254</v>
      </c>
      <c r="I1862" s="17">
        <f t="shared" si="557"/>
        <v>1596138</v>
      </c>
      <c r="J1862" s="17">
        <f t="shared" si="558"/>
        <v>3598086</v>
      </c>
      <c r="K1862" s="17">
        <f t="shared" si="559"/>
        <v>5194224</v>
      </c>
      <c r="L1862" s="17">
        <f>分割表!$B$5</f>
        <v>1596160</v>
      </c>
      <c r="M1862" s="17">
        <f>分割表!$C$5</f>
        <v>3599318</v>
      </c>
      <c r="N1862" s="17">
        <f t="shared" si="560"/>
        <v>5195478</v>
      </c>
      <c r="O1862" s="17">
        <f t="shared" si="561"/>
        <v>68.002933973882961</v>
      </c>
      <c r="P1862" s="17">
        <f t="shared" si="562"/>
        <v>8767.3975855231492</v>
      </c>
      <c r="Q1862" s="17">
        <f t="shared" si="563"/>
        <v>8946.1535263758542</v>
      </c>
      <c r="R1862" s="17">
        <f t="shared" si="564"/>
        <v>22797794.708450917</v>
      </c>
      <c r="S1862" s="17">
        <f t="shared" si="565"/>
        <v>54316391.766641855</v>
      </c>
      <c r="T1862" s="17">
        <f t="shared" si="566"/>
        <v>80318585.922354355</v>
      </c>
      <c r="U1862" s="17">
        <f t="shared" si="567"/>
        <v>22798130.936747961</v>
      </c>
      <c r="V1862" s="17">
        <f t="shared" si="568"/>
        <v>54336222.141856313</v>
      </c>
      <c r="W1862" s="17">
        <f t="shared" si="569"/>
        <v>80339230.748191163</v>
      </c>
      <c r="X1862" s="17">
        <f t="shared" si="551"/>
        <v>-0.10660929230120568</v>
      </c>
    </row>
    <row r="1863" spans="1:24" s="17" customFormat="1">
      <c r="A1863" s="17" t="s">
        <v>1345</v>
      </c>
      <c r="B1863" s="17">
        <v>6</v>
      </c>
      <c r="C1863" s="17">
        <v>1196</v>
      </c>
      <c r="D1863" s="17">
        <f t="shared" si="552"/>
        <v>1202</v>
      </c>
      <c r="E1863" s="2">
        <f t="shared" si="553"/>
        <v>816.68</v>
      </c>
      <c r="F1863" s="17">
        <f t="shared" si="554"/>
        <v>6</v>
      </c>
      <c r="G1863" s="17">
        <f t="shared" si="555"/>
        <v>1196</v>
      </c>
      <c r="H1863" s="17">
        <f t="shared" si="556"/>
        <v>1202</v>
      </c>
      <c r="I1863" s="17">
        <f t="shared" si="557"/>
        <v>1596154</v>
      </c>
      <c r="J1863" s="17">
        <f t="shared" si="558"/>
        <v>3598122</v>
      </c>
      <c r="K1863" s="17">
        <f t="shared" si="559"/>
        <v>5194276</v>
      </c>
      <c r="L1863" s="17">
        <f>分割表!$B$5</f>
        <v>1596160</v>
      </c>
      <c r="M1863" s="17">
        <f>分割表!$C$5</f>
        <v>3599318</v>
      </c>
      <c r="N1863" s="17">
        <f t="shared" si="560"/>
        <v>5195478</v>
      </c>
      <c r="O1863" s="17">
        <f t="shared" si="561"/>
        <v>10.750556815368331</v>
      </c>
      <c r="P1863" s="17">
        <f t="shared" si="562"/>
        <v>8475.7385696746496</v>
      </c>
      <c r="Q1863" s="17">
        <f t="shared" si="563"/>
        <v>8524.2740223443743</v>
      </c>
      <c r="R1863" s="17">
        <f t="shared" si="564"/>
        <v>22798039.23809142</v>
      </c>
      <c r="S1863" s="17">
        <f t="shared" si="565"/>
        <v>54316971.219675384</v>
      </c>
      <c r="T1863" s="17">
        <f t="shared" si="566"/>
        <v>80319442.001620084</v>
      </c>
      <c r="U1863" s="17">
        <f t="shared" si="567"/>
        <v>22798130.936747961</v>
      </c>
      <c r="V1863" s="17">
        <f t="shared" si="568"/>
        <v>54336222.141856313</v>
      </c>
      <c r="W1863" s="17">
        <f t="shared" si="569"/>
        <v>80339230.748191163</v>
      </c>
      <c r="X1863" s="17">
        <f t="shared" si="551"/>
        <v>-0.10722476844965245</v>
      </c>
    </row>
    <row r="1864" spans="1:24" s="17" customFormat="1">
      <c r="A1864" s="17" t="s">
        <v>933</v>
      </c>
      <c r="B1864" s="17">
        <v>22</v>
      </c>
      <c r="C1864" s="17">
        <v>1242</v>
      </c>
      <c r="D1864" s="17">
        <f t="shared" si="552"/>
        <v>1264</v>
      </c>
      <c r="E1864" s="2">
        <f t="shared" si="553"/>
        <v>741.93</v>
      </c>
      <c r="F1864" s="17">
        <f t="shared" si="554"/>
        <v>22</v>
      </c>
      <c r="G1864" s="17">
        <f t="shared" si="555"/>
        <v>1242</v>
      </c>
      <c r="H1864" s="17">
        <f t="shared" si="556"/>
        <v>1264</v>
      </c>
      <c r="I1864" s="17">
        <f t="shared" si="557"/>
        <v>1596138</v>
      </c>
      <c r="J1864" s="17">
        <f t="shared" si="558"/>
        <v>3598076</v>
      </c>
      <c r="K1864" s="17">
        <f t="shared" si="559"/>
        <v>5194214</v>
      </c>
      <c r="L1864" s="17">
        <f>分割表!$B$5</f>
        <v>1596160</v>
      </c>
      <c r="M1864" s="17">
        <f>分割表!$C$5</f>
        <v>3599318</v>
      </c>
      <c r="N1864" s="17">
        <f t="shared" si="560"/>
        <v>5195478</v>
      </c>
      <c r="O1864" s="17">
        <f t="shared" si="561"/>
        <v>68.002933973882961</v>
      </c>
      <c r="P1864" s="17">
        <f t="shared" si="562"/>
        <v>8848.6020020168326</v>
      </c>
      <c r="Q1864" s="17">
        <f t="shared" si="563"/>
        <v>9027.534230429399</v>
      </c>
      <c r="R1864" s="17">
        <f t="shared" si="564"/>
        <v>22797794.708450917</v>
      </c>
      <c r="S1864" s="17">
        <f t="shared" si="565"/>
        <v>54316230.8075298</v>
      </c>
      <c r="T1864" s="17">
        <f t="shared" si="566"/>
        <v>80318421.291786015</v>
      </c>
      <c r="U1864" s="17">
        <f t="shared" si="567"/>
        <v>22798130.936747961</v>
      </c>
      <c r="V1864" s="17">
        <f t="shared" si="568"/>
        <v>54336222.141856313</v>
      </c>
      <c r="W1864" s="17">
        <f t="shared" si="569"/>
        <v>80339230.748191163</v>
      </c>
      <c r="X1864" s="17">
        <f t="shared" si="551"/>
        <v>-0.107518007497868</v>
      </c>
    </row>
    <row r="1865" spans="1:24" s="17" customFormat="1">
      <c r="A1865" s="17" t="s">
        <v>908</v>
      </c>
      <c r="B1865" s="17">
        <v>59</v>
      </c>
      <c r="C1865" s="17">
        <v>1356</v>
      </c>
      <c r="D1865" s="17">
        <f t="shared" si="552"/>
        <v>1415</v>
      </c>
      <c r="E1865" s="2">
        <f t="shared" si="553"/>
        <v>644.38</v>
      </c>
      <c r="F1865" s="17">
        <f t="shared" si="554"/>
        <v>59</v>
      </c>
      <c r="G1865" s="17">
        <f t="shared" si="555"/>
        <v>1356</v>
      </c>
      <c r="H1865" s="17">
        <f t="shared" si="556"/>
        <v>1415</v>
      </c>
      <c r="I1865" s="17">
        <f t="shared" si="557"/>
        <v>1596101</v>
      </c>
      <c r="J1865" s="17">
        <f t="shared" si="558"/>
        <v>3597962</v>
      </c>
      <c r="K1865" s="17">
        <f t="shared" si="559"/>
        <v>5194063</v>
      </c>
      <c r="L1865" s="17">
        <f>分割表!$B$5</f>
        <v>1596160</v>
      </c>
      <c r="M1865" s="17">
        <f>分割表!$C$5</f>
        <v>3599318</v>
      </c>
      <c r="N1865" s="17">
        <f t="shared" si="560"/>
        <v>5195478</v>
      </c>
      <c r="O1865" s="17">
        <f t="shared" si="561"/>
        <v>240.57470919043746</v>
      </c>
      <c r="P1865" s="17">
        <f t="shared" si="562"/>
        <v>9779.8712992864621</v>
      </c>
      <c r="Q1865" s="17">
        <f t="shared" si="563"/>
        <v>10265.662006259434</v>
      </c>
      <c r="R1865" s="17">
        <f t="shared" si="564"/>
        <v>22797229.234271549</v>
      </c>
      <c r="S1865" s="17">
        <f t="shared" si="565"/>
        <v>54314395.875616744</v>
      </c>
      <c r="T1865" s="17">
        <f t="shared" si="566"/>
        <v>80315935.372544244</v>
      </c>
      <c r="U1865" s="17">
        <f t="shared" si="567"/>
        <v>22798130.936747961</v>
      </c>
      <c r="V1865" s="17">
        <f t="shared" si="568"/>
        <v>54336222.141856313</v>
      </c>
      <c r="W1865" s="17">
        <f t="shared" si="569"/>
        <v>80339230.748191163</v>
      </c>
      <c r="X1865" s="17">
        <f t="shared" si="551"/>
        <v>-0.10888901813432147</v>
      </c>
    </row>
    <row r="1866" spans="1:24" s="17" customFormat="1">
      <c r="A1866" s="17" t="s">
        <v>2623</v>
      </c>
      <c r="B1866" s="17">
        <v>14</v>
      </c>
      <c r="C1866" s="17">
        <v>1237</v>
      </c>
      <c r="D1866" s="17">
        <f t="shared" si="552"/>
        <v>1251</v>
      </c>
      <c r="E1866" s="2">
        <f t="shared" si="553"/>
        <v>787.6</v>
      </c>
      <c r="F1866" s="17">
        <f t="shared" si="554"/>
        <v>14</v>
      </c>
      <c r="G1866" s="17">
        <f t="shared" si="555"/>
        <v>1237</v>
      </c>
      <c r="H1866" s="17">
        <f t="shared" si="556"/>
        <v>1251</v>
      </c>
      <c r="I1866" s="17">
        <f t="shared" si="557"/>
        <v>1596146</v>
      </c>
      <c r="J1866" s="17">
        <f t="shared" si="558"/>
        <v>3598081</v>
      </c>
      <c r="K1866" s="17">
        <f t="shared" si="559"/>
        <v>5194227</v>
      </c>
      <c r="L1866" s="17">
        <f>分割表!$B$5</f>
        <v>1596160</v>
      </c>
      <c r="M1866" s="17">
        <f>分割表!$C$5</f>
        <v>3599318</v>
      </c>
      <c r="N1866" s="17">
        <f t="shared" si="560"/>
        <v>5195478</v>
      </c>
      <c r="O1866" s="17">
        <f t="shared" si="561"/>
        <v>36.946802614613617</v>
      </c>
      <c r="P1866" s="17">
        <f t="shared" si="562"/>
        <v>8807.9896886495062</v>
      </c>
      <c r="Q1866" s="17">
        <f t="shared" si="563"/>
        <v>8921.7548365941057</v>
      </c>
      <c r="R1866" s="17">
        <f t="shared" si="564"/>
        <v>22797916.973251119</v>
      </c>
      <c r="S1866" s="17">
        <f t="shared" si="565"/>
        <v>54316311.287082352</v>
      </c>
      <c r="T1866" s="17">
        <f t="shared" si="566"/>
        <v>80318635.311528608</v>
      </c>
      <c r="U1866" s="17">
        <f t="shared" si="567"/>
        <v>22798130.936747961</v>
      </c>
      <c r="V1866" s="17">
        <f t="shared" si="568"/>
        <v>54336222.141856313</v>
      </c>
      <c r="W1866" s="17">
        <f t="shared" si="569"/>
        <v>80339230.748191163</v>
      </c>
      <c r="X1866" s="17">
        <f t="shared" si="551"/>
        <v>-0.1090070753277524</v>
      </c>
    </row>
    <row r="1867" spans="1:24" s="17" customFormat="1">
      <c r="A1867" s="17" t="s">
        <v>297</v>
      </c>
      <c r="B1867" s="17">
        <v>78</v>
      </c>
      <c r="C1867" s="17">
        <v>1414</v>
      </c>
      <c r="D1867" s="17">
        <f t="shared" si="552"/>
        <v>1492</v>
      </c>
      <c r="E1867" s="2">
        <f t="shared" si="553"/>
        <v>610.01</v>
      </c>
      <c r="F1867" s="17">
        <f t="shared" si="554"/>
        <v>78</v>
      </c>
      <c r="G1867" s="17">
        <f t="shared" si="555"/>
        <v>1414</v>
      </c>
      <c r="H1867" s="17">
        <f t="shared" si="556"/>
        <v>1492</v>
      </c>
      <c r="I1867" s="17">
        <f t="shared" si="557"/>
        <v>1596082</v>
      </c>
      <c r="J1867" s="17">
        <f t="shared" si="558"/>
        <v>3597904</v>
      </c>
      <c r="K1867" s="17">
        <f t="shared" si="559"/>
        <v>5193986</v>
      </c>
      <c r="L1867" s="17">
        <f>分割表!$B$5</f>
        <v>1596160</v>
      </c>
      <c r="M1867" s="17">
        <f>分割表!$C$5</f>
        <v>3599318</v>
      </c>
      <c r="N1867" s="17">
        <f t="shared" si="560"/>
        <v>5195478</v>
      </c>
      <c r="O1867" s="17">
        <f t="shared" si="561"/>
        <v>339.82328848178815</v>
      </c>
      <c r="P1867" s="17">
        <f t="shared" si="562"/>
        <v>10257.407474889516</v>
      </c>
      <c r="Q1867" s="17">
        <f t="shared" si="563"/>
        <v>10903.34618889945</v>
      </c>
      <c r="R1867" s="17">
        <f t="shared" si="564"/>
        <v>22796938.855972212</v>
      </c>
      <c r="S1867" s="17">
        <f t="shared" si="565"/>
        <v>54313462.315152578</v>
      </c>
      <c r="T1867" s="17">
        <f t="shared" si="566"/>
        <v>80314667.720051363</v>
      </c>
      <c r="U1867" s="17">
        <f t="shared" si="567"/>
        <v>22798130.936747961</v>
      </c>
      <c r="V1867" s="17">
        <f t="shared" si="568"/>
        <v>54336222.141856313</v>
      </c>
      <c r="W1867" s="17">
        <f t="shared" si="569"/>
        <v>80339230.748191163</v>
      </c>
      <c r="X1867" s="17">
        <f t="shared" si="551"/>
        <v>-0.109543930882951</v>
      </c>
    </row>
    <row r="1868" spans="1:24" s="17" customFormat="1">
      <c r="A1868" s="17" t="s">
        <v>2571</v>
      </c>
      <c r="B1868" s="17">
        <v>613</v>
      </c>
      <c r="C1868" s="17">
        <v>2852</v>
      </c>
      <c r="D1868" s="17">
        <f t="shared" si="552"/>
        <v>3465</v>
      </c>
      <c r="E1868" s="2">
        <f t="shared" si="553"/>
        <v>306.63</v>
      </c>
      <c r="F1868" s="17">
        <f t="shared" si="554"/>
        <v>613</v>
      </c>
      <c r="G1868" s="17">
        <f t="shared" si="555"/>
        <v>2852</v>
      </c>
      <c r="H1868" s="17">
        <f t="shared" si="556"/>
        <v>3465</v>
      </c>
      <c r="I1868" s="17">
        <f t="shared" si="557"/>
        <v>1595547</v>
      </c>
      <c r="J1868" s="17">
        <f t="shared" si="558"/>
        <v>3596466</v>
      </c>
      <c r="K1868" s="17">
        <f t="shared" si="559"/>
        <v>5192013</v>
      </c>
      <c r="L1868" s="17">
        <f>分割表!$B$5</f>
        <v>1596160</v>
      </c>
      <c r="M1868" s="17">
        <f>分割表!$C$5</f>
        <v>3599318</v>
      </c>
      <c r="N1868" s="17">
        <f t="shared" si="560"/>
        <v>5195478</v>
      </c>
      <c r="O1868" s="17">
        <f t="shared" si="561"/>
        <v>3934.4577057288975</v>
      </c>
      <c r="P1868" s="17">
        <f t="shared" si="562"/>
        <v>22689.872528935499</v>
      </c>
      <c r="Q1868" s="17">
        <f t="shared" si="563"/>
        <v>28241.371313777174</v>
      </c>
      <c r="R1868" s="17">
        <f t="shared" si="564"/>
        <v>22788762.507244859</v>
      </c>
      <c r="S1868" s="17">
        <f t="shared" si="565"/>
        <v>54290316.752985992</v>
      </c>
      <c r="T1868" s="17">
        <f t="shared" si="566"/>
        <v>80282186.572204858</v>
      </c>
      <c r="U1868" s="17">
        <f t="shared" si="567"/>
        <v>22798130.936747961</v>
      </c>
      <c r="V1868" s="17">
        <f t="shared" si="568"/>
        <v>54336222.141856313</v>
      </c>
      <c r="W1868" s="17">
        <f t="shared" si="569"/>
        <v>80339230.748191163</v>
      </c>
      <c r="X1868" s="17">
        <f t="shared" si="551"/>
        <v>-0.11025060065107689</v>
      </c>
    </row>
    <row r="1869" spans="1:24" s="17" customFormat="1">
      <c r="A1869" s="17" t="s">
        <v>286</v>
      </c>
      <c r="B1869" s="17">
        <v>86</v>
      </c>
      <c r="C1869" s="17">
        <v>1444</v>
      </c>
      <c r="D1869" s="17">
        <f t="shared" si="552"/>
        <v>1530</v>
      </c>
      <c r="E1869" s="2">
        <f t="shared" si="553"/>
        <v>600.94000000000005</v>
      </c>
      <c r="F1869" s="17">
        <f t="shared" si="554"/>
        <v>86</v>
      </c>
      <c r="G1869" s="17">
        <f t="shared" si="555"/>
        <v>1444</v>
      </c>
      <c r="H1869" s="17">
        <f t="shared" si="556"/>
        <v>1530</v>
      </c>
      <c r="I1869" s="17">
        <f t="shared" si="557"/>
        <v>1596074</v>
      </c>
      <c r="J1869" s="17">
        <f t="shared" si="558"/>
        <v>3597874</v>
      </c>
      <c r="K1869" s="17">
        <f t="shared" si="559"/>
        <v>5193948</v>
      </c>
      <c r="L1869" s="17">
        <f>分割表!$B$5</f>
        <v>1596160</v>
      </c>
      <c r="M1869" s="17">
        <f>分割表!$C$5</f>
        <v>3599318</v>
      </c>
      <c r="N1869" s="17">
        <f t="shared" si="560"/>
        <v>5195478</v>
      </c>
      <c r="O1869" s="17">
        <f t="shared" si="561"/>
        <v>383.07386747780163</v>
      </c>
      <c r="P1869" s="17">
        <f t="shared" si="562"/>
        <v>10505.348829289802</v>
      </c>
      <c r="Q1869" s="17">
        <f t="shared" si="563"/>
        <v>11219.525212011316</v>
      </c>
      <c r="R1869" s="17">
        <f t="shared" si="564"/>
        <v>22796816.591492787</v>
      </c>
      <c r="S1869" s="17">
        <f t="shared" si="565"/>
        <v>54312979.439417303</v>
      </c>
      <c r="T1869" s="17">
        <f t="shared" si="566"/>
        <v>80314042.125735298</v>
      </c>
      <c r="U1869" s="17">
        <f t="shared" si="567"/>
        <v>22798130.936747961</v>
      </c>
      <c r="V1869" s="17">
        <f t="shared" si="568"/>
        <v>54336222.141856313</v>
      </c>
      <c r="W1869" s="17">
        <f t="shared" si="569"/>
        <v>80339230.748191163</v>
      </c>
      <c r="X1869" s="17">
        <f t="shared" ref="X1869:X1932" si="570">(B1869/4116443)*1000-(C1869/11004548)*1000</f>
        <v>-0.11032665104472239</v>
      </c>
    </row>
    <row r="1870" spans="1:24" s="17" customFormat="1">
      <c r="A1870" s="17" t="s">
        <v>1641</v>
      </c>
      <c r="B1870" s="17">
        <v>754</v>
      </c>
      <c r="C1870" s="17">
        <v>3232</v>
      </c>
      <c r="D1870" s="17">
        <f t="shared" si="552"/>
        <v>3986</v>
      </c>
      <c r="E1870" s="2">
        <f t="shared" si="553"/>
        <v>286.02999999999997</v>
      </c>
      <c r="F1870" s="17">
        <f t="shared" si="554"/>
        <v>754</v>
      </c>
      <c r="G1870" s="17">
        <f t="shared" si="555"/>
        <v>3232</v>
      </c>
      <c r="H1870" s="17">
        <f t="shared" si="556"/>
        <v>3986</v>
      </c>
      <c r="I1870" s="17">
        <f t="shared" si="557"/>
        <v>1595406</v>
      </c>
      <c r="J1870" s="17">
        <f t="shared" si="558"/>
        <v>3596086</v>
      </c>
      <c r="K1870" s="17">
        <f t="shared" si="559"/>
        <v>5191492</v>
      </c>
      <c r="L1870" s="17">
        <f>分割表!$B$5</f>
        <v>1596160</v>
      </c>
      <c r="M1870" s="17">
        <f>分割表!$C$5</f>
        <v>3599318</v>
      </c>
      <c r="N1870" s="17">
        <f t="shared" si="560"/>
        <v>5195478</v>
      </c>
      <c r="O1870" s="17">
        <f t="shared" si="561"/>
        <v>4995.5458454779991</v>
      </c>
      <c r="P1870" s="17">
        <f t="shared" si="562"/>
        <v>26117.327948279664</v>
      </c>
      <c r="Q1870" s="17">
        <f t="shared" si="563"/>
        <v>33046.10639408014</v>
      </c>
      <c r="R1870" s="17">
        <f t="shared" si="564"/>
        <v>22786607.648942515</v>
      </c>
      <c r="S1870" s="17">
        <f t="shared" si="565"/>
        <v>54284200.497405209</v>
      </c>
      <c r="T1870" s="17">
        <f t="shared" si="566"/>
        <v>80273609.567052513</v>
      </c>
      <c r="U1870" s="17">
        <f t="shared" si="567"/>
        <v>22798130.936747961</v>
      </c>
      <c r="V1870" s="17">
        <f t="shared" si="568"/>
        <v>54336222.141856313</v>
      </c>
      <c r="W1870" s="17">
        <f t="shared" si="569"/>
        <v>80339230.748191163</v>
      </c>
      <c r="X1870" s="17">
        <f t="shared" si="570"/>
        <v>-0.11052890495194576</v>
      </c>
    </row>
    <row r="1871" spans="1:24" s="17" customFormat="1">
      <c r="A1871" s="17" t="s">
        <v>688</v>
      </c>
      <c r="B1871" s="17">
        <v>20</v>
      </c>
      <c r="C1871" s="17">
        <v>1270</v>
      </c>
      <c r="D1871" s="17">
        <f t="shared" si="552"/>
        <v>1290</v>
      </c>
      <c r="E1871" s="2">
        <f t="shared" si="553"/>
        <v>773.27</v>
      </c>
      <c r="F1871" s="17">
        <f t="shared" si="554"/>
        <v>20</v>
      </c>
      <c r="G1871" s="17">
        <f t="shared" si="555"/>
        <v>1270</v>
      </c>
      <c r="H1871" s="17">
        <f t="shared" si="556"/>
        <v>1290</v>
      </c>
      <c r="I1871" s="17">
        <f t="shared" si="557"/>
        <v>1596140</v>
      </c>
      <c r="J1871" s="17">
        <f t="shared" si="558"/>
        <v>3598048</v>
      </c>
      <c r="K1871" s="17">
        <f t="shared" si="559"/>
        <v>5194188</v>
      </c>
      <c r="L1871" s="17">
        <f>分割表!$B$5</f>
        <v>1596160</v>
      </c>
      <c r="M1871" s="17">
        <f>分割表!$C$5</f>
        <v>3599318</v>
      </c>
      <c r="N1871" s="17">
        <f t="shared" si="560"/>
        <v>5195478</v>
      </c>
      <c r="O1871" s="17">
        <f t="shared" si="561"/>
        <v>59.914645471079815</v>
      </c>
      <c r="P1871" s="17">
        <f t="shared" si="562"/>
        <v>9076.4006679048489</v>
      </c>
      <c r="Q1871" s="17">
        <f t="shared" si="563"/>
        <v>9239.4927715888753</v>
      </c>
      <c r="R1871" s="17">
        <f t="shared" si="564"/>
        <v>22797825.27464721</v>
      </c>
      <c r="S1871" s="17">
        <f t="shared" si="565"/>
        <v>54315780.122163899</v>
      </c>
      <c r="T1871" s="17">
        <f t="shared" si="566"/>
        <v>80317993.252398416</v>
      </c>
      <c r="U1871" s="17">
        <f t="shared" si="567"/>
        <v>22798130.936747961</v>
      </c>
      <c r="V1871" s="17">
        <f t="shared" si="568"/>
        <v>54336222.141856313</v>
      </c>
      <c r="W1871" s="17">
        <f t="shared" si="569"/>
        <v>80339230.748191163</v>
      </c>
      <c r="X1871" s="17">
        <f t="shared" si="570"/>
        <v>-0.1105482664055764</v>
      </c>
    </row>
    <row r="1872" spans="1:24" s="17" customFormat="1">
      <c r="A1872" s="17" t="s">
        <v>2620</v>
      </c>
      <c r="B1872" s="17">
        <v>34</v>
      </c>
      <c r="C1872" s="17">
        <v>1309</v>
      </c>
      <c r="D1872" s="17">
        <f t="shared" si="552"/>
        <v>1343</v>
      </c>
      <c r="E1872" s="2">
        <f t="shared" si="553"/>
        <v>724.18</v>
      </c>
      <c r="F1872" s="17">
        <f t="shared" si="554"/>
        <v>34</v>
      </c>
      <c r="G1872" s="17">
        <f t="shared" si="555"/>
        <v>1309</v>
      </c>
      <c r="H1872" s="17">
        <f t="shared" si="556"/>
        <v>1343</v>
      </c>
      <c r="I1872" s="17">
        <f t="shared" si="557"/>
        <v>1596126</v>
      </c>
      <c r="J1872" s="17">
        <f t="shared" si="558"/>
        <v>3598009</v>
      </c>
      <c r="K1872" s="17">
        <f t="shared" si="559"/>
        <v>5194135</v>
      </c>
      <c r="L1872" s="17">
        <f>分割表!$B$5</f>
        <v>1596160</v>
      </c>
      <c r="M1872" s="17">
        <f>分割表!$C$5</f>
        <v>3599318</v>
      </c>
      <c r="N1872" s="17">
        <f t="shared" si="560"/>
        <v>5195478</v>
      </c>
      <c r="O1872" s="17">
        <f t="shared" si="561"/>
        <v>119.89625783694949</v>
      </c>
      <c r="P1872" s="17">
        <f t="shared" si="562"/>
        <v>9394.7175645760599</v>
      </c>
      <c r="Q1872" s="17">
        <f t="shared" si="563"/>
        <v>9673.1739869307075</v>
      </c>
      <c r="R1872" s="17">
        <f t="shared" si="564"/>
        <v>22797611.311325792</v>
      </c>
      <c r="S1872" s="17">
        <f t="shared" si="565"/>
        <v>54315152.382195927</v>
      </c>
      <c r="T1872" s="17">
        <f t="shared" si="566"/>
        <v>80317120.71097292</v>
      </c>
      <c r="U1872" s="17">
        <f t="shared" si="567"/>
        <v>22798130.936747961</v>
      </c>
      <c r="V1872" s="17">
        <f t="shared" si="568"/>
        <v>54336222.141856313</v>
      </c>
      <c r="W1872" s="17">
        <f t="shared" si="569"/>
        <v>80339230.748191163</v>
      </c>
      <c r="X1872" s="17">
        <f t="shared" si="570"/>
        <v>-0.11069126117318222</v>
      </c>
    </row>
    <row r="1873" spans="1:24" s="17" customFormat="1">
      <c r="A1873" s="17" t="s">
        <v>484</v>
      </c>
      <c r="B1873" s="17">
        <v>21</v>
      </c>
      <c r="C1873" s="17">
        <v>1277</v>
      </c>
      <c r="D1873" s="17">
        <f t="shared" si="552"/>
        <v>1298</v>
      </c>
      <c r="E1873" s="2">
        <f t="shared" si="553"/>
        <v>772.26</v>
      </c>
      <c r="F1873" s="17">
        <f t="shared" si="554"/>
        <v>21</v>
      </c>
      <c r="G1873" s="17">
        <f t="shared" si="555"/>
        <v>1277</v>
      </c>
      <c r="H1873" s="17">
        <f t="shared" si="556"/>
        <v>1298</v>
      </c>
      <c r="I1873" s="17">
        <f t="shared" si="557"/>
        <v>1596139</v>
      </c>
      <c r="J1873" s="17">
        <f t="shared" si="558"/>
        <v>3598041</v>
      </c>
      <c r="K1873" s="17">
        <f t="shared" si="559"/>
        <v>5194180</v>
      </c>
      <c r="L1873" s="17">
        <f>分割表!$B$5</f>
        <v>1596160</v>
      </c>
      <c r="M1873" s="17">
        <f>分割表!$C$5</f>
        <v>3599318</v>
      </c>
      <c r="N1873" s="17">
        <f t="shared" si="560"/>
        <v>5195478</v>
      </c>
      <c r="O1873" s="17">
        <f t="shared" si="561"/>
        <v>63.934971192191881</v>
      </c>
      <c r="P1873" s="17">
        <f t="shared" si="562"/>
        <v>9133.4473291535523</v>
      </c>
      <c r="Q1873" s="17">
        <f t="shared" si="563"/>
        <v>9304.8167066487167</v>
      </c>
      <c r="R1873" s="17">
        <f t="shared" si="564"/>
        <v>22797809.991548751</v>
      </c>
      <c r="S1873" s="17">
        <f t="shared" si="565"/>
        <v>54315667.450856462</v>
      </c>
      <c r="T1873" s="17">
        <f t="shared" si="566"/>
        <v>80317861.547997653</v>
      </c>
      <c r="U1873" s="17">
        <f t="shared" si="567"/>
        <v>22798130.936747961</v>
      </c>
      <c r="V1873" s="17">
        <f t="shared" si="568"/>
        <v>54336222.141856313</v>
      </c>
      <c r="W1873" s="17">
        <f t="shared" si="569"/>
        <v>80339230.748191163</v>
      </c>
      <c r="X1873" s="17">
        <f t="shared" si="570"/>
        <v>-0.11094143886471308</v>
      </c>
    </row>
    <row r="1874" spans="1:24" s="17" customFormat="1">
      <c r="A1874" s="17" t="s">
        <v>1063</v>
      </c>
      <c r="B1874" s="17">
        <v>273</v>
      </c>
      <c r="C1874" s="17">
        <v>1952</v>
      </c>
      <c r="D1874" s="17">
        <f t="shared" si="552"/>
        <v>2225</v>
      </c>
      <c r="E1874" s="2">
        <f t="shared" si="553"/>
        <v>420.9</v>
      </c>
      <c r="F1874" s="17">
        <f t="shared" si="554"/>
        <v>273</v>
      </c>
      <c r="G1874" s="17">
        <f t="shared" si="555"/>
        <v>1952</v>
      </c>
      <c r="H1874" s="17">
        <f t="shared" si="556"/>
        <v>2225</v>
      </c>
      <c r="I1874" s="17">
        <f t="shared" si="557"/>
        <v>1595887</v>
      </c>
      <c r="J1874" s="17">
        <f t="shared" si="558"/>
        <v>3597366</v>
      </c>
      <c r="K1874" s="17">
        <f t="shared" si="559"/>
        <v>5193253</v>
      </c>
      <c r="L1874" s="17">
        <f>分割表!$B$5</f>
        <v>1596160</v>
      </c>
      <c r="M1874" s="17">
        <f>分割表!$C$5</f>
        <v>3599318</v>
      </c>
      <c r="N1874" s="17">
        <f t="shared" si="560"/>
        <v>5195478</v>
      </c>
      <c r="O1874" s="17">
        <f t="shared" si="561"/>
        <v>1531.3858000854941</v>
      </c>
      <c r="P1874" s="17">
        <f t="shared" si="562"/>
        <v>14789.542265131369</v>
      </c>
      <c r="Q1874" s="17">
        <f t="shared" si="563"/>
        <v>17149.214632985757</v>
      </c>
      <c r="R1874" s="17">
        <f t="shared" si="564"/>
        <v>22793958.670710023</v>
      </c>
      <c r="S1874" s="17">
        <f t="shared" si="565"/>
        <v>54304802.781616293</v>
      </c>
      <c r="T1874" s="17">
        <f t="shared" si="566"/>
        <v>80302600.383997768</v>
      </c>
      <c r="U1874" s="17">
        <f t="shared" si="567"/>
        <v>22798130.936747961</v>
      </c>
      <c r="V1874" s="17">
        <f t="shared" si="568"/>
        <v>54336222.141856313</v>
      </c>
      <c r="W1874" s="17">
        <f t="shared" si="569"/>
        <v>80339230.748191163</v>
      </c>
      <c r="X1874" s="17">
        <f t="shared" si="570"/>
        <v>-0.11106181365062948</v>
      </c>
    </row>
    <row r="1875" spans="1:24" s="17" customFormat="1">
      <c r="A1875" s="17" t="s">
        <v>1027</v>
      </c>
      <c r="B1875" s="17">
        <v>12</v>
      </c>
      <c r="C1875" s="17">
        <v>1257</v>
      </c>
      <c r="D1875" s="17">
        <f t="shared" si="552"/>
        <v>1269</v>
      </c>
      <c r="E1875" s="2">
        <f t="shared" si="553"/>
        <v>815.45</v>
      </c>
      <c r="F1875" s="17">
        <f t="shared" si="554"/>
        <v>12</v>
      </c>
      <c r="G1875" s="17">
        <f t="shared" si="555"/>
        <v>1257</v>
      </c>
      <c r="H1875" s="17">
        <f t="shared" si="556"/>
        <v>1269</v>
      </c>
      <c r="I1875" s="17">
        <f t="shared" si="557"/>
        <v>1596148</v>
      </c>
      <c r="J1875" s="17">
        <f t="shared" si="558"/>
        <v>3598061</v>
      </c>
      <c r="K1875" s="17">
        <f t="shared" si="559"/>
        <v>5194209</v>
      </c>
      <c r="L1875" s="17">
        <f>分割表!$B$5</f>
        <v>1596160</v>
      </c>
      <c r="M1875" s="17">
        <f>分割表!$C$5</f>
        <v>3599318</v>
      </c>
      <c r="N1875" s="17">
        <f t="shared" si="560"/>
        <v>5195478</v>
      </c>
      <c r="O1875" s="17">
        <f t="shared" si="561"/>
        <v>29.818879797456006</v>
      </c>
      <c r="P1875" s="17">
        <f t="shared" si="562"/>
        <v>8970.5593931979402</v>
      </c>
      <c r="Q1875" s="17">
        <f t="shared" si="563"/>
        <v>9068.2542895295574</v>
      </c>
      <c r="R1875" s="17">
        <f t="shared" si="564"/>
        <v>22797947.539457437</v>
      </c>
      <c r="S1875" s="17">
        <f t="shared" si="565"/>
        <v>54315989.368913822</v>
      </c>
      <c r="T1875" s="17">
        <f t="shared" si="566"/>
        <v>80318338.976509064</v>
      </c>
      <c r="U1875" s="17">
        <f t="shared" si="567"/>
        <v>22798130.936747961</v>
      </c>
      <c r="V1875" s="17">
        <f t="shared" si="568"/>
        <v>54336222.141856313</v>
      </c>
      <c r="W1875" s="17">
        <f t="shared" si="569"/>
        <v>80339230.748191163</v>
      </c>
      <c r="X1875" s="17">
        <f t="shared" si="570"/>
        <v>-0.11131036207813094</v>
      </c>
    </row>
    <row r="1876" spans="1:24" s="17" customFormat="1">
      <c r="A1876" s="17" t="s">
        <v>628</v>
      </c>
      <c r="B1876" s="17">
        <v>6</v>
      </c>
      <c r="C1876" s="17">
        <v>1246</v>
      </c>
      <c r="D1876" s="17">
        <f t="shared" si="552"/>
        <v>1252</v>
      </c>
      <c r="E1876" s="2">
        <f t="shared" si="553"/>
        <v>852.91</v>
      </c>
      <c r="F1876" s="17">
        <f t="shared" si="554"/>
        <v>6</v>
      </c>
      <c r="G1876" s="17">
        <f t="shared" si="555"/>
        <v>1246</v>
      </c>
      <c r="H1876" s="17">
        <f t="shared" si="556"/>
        <v>1252</v>
      </c>
      <c r="I1876" s="17">
        <f t="shared" si="557"/>
        <v>1596154</v>
      </c>
      <c r="J1876" s="17">
        <f t="shared" si="558"/>
        <v>3598072</v>
      </c>
      <c r="K1876" s="17">
        <f t="shared" si="559"/>
        <v>5194226</v>
      </c>
      <c r="L1876" s="17">
        <f>分割表!$B$5</f>
        <v>1596160</v>
      </c>
      <c r="M1876" s="17">
        <f>分割表!$C$5</f>
        <v>3599318</v>
      </c>
      <c r="N1876" s="17">
        <f t="shared" si="560"/>
        <v>5195478</v>
      </c>
      <c r="O1876" s="17">
        <f t="shared" si="561"/>
        <v>10.750556815368331</v>
      </c>
      <c r="P1876" s="17">
        <f t="shared" si="562"/>
        <v>8881.1063493868587</v>
      </c>
      <c r="Q1876" s="17">
        <f t="shared" si="563"/>
        <v>8929.886934678374</v>
      </c>
      <c r="R1876" s="17">
        <f t="shared" si="564"/>
        <v>22798039.23809142</v>
      </c>
      <c r="S1876" s="17">
        <f t="shared" si="565"/>
        <v>54316166.423892751</v>
      </c>
      <c r="T1876" s="17">
        <f t="shared" si="566"/>
        <v>80318618.848470345</v>
      </c>
      <c r="U1876" s="17">
        <f t="shared" si="567"/>
        <v>22798130.936747961</v>
      </c>
      <c r="V1876" s="17">
        <f t="shared" si="568"/>
        <v>54336222.141856313</v>
      </c>
      <c r="W1876" s="17">
        <f t="shared" si="569"/>
        <v>80339230.748191163</v>
      </c>
      <c r="X1876" s="17">
        <f t="shared" si="570"/>
        <v>-0.11176834443296407</v>
      </c>
    </row>
    <row r="1877" spans="1:24" s="17" customFormat="1">
      <c r="A1877" s="17" t="s">
        <v>2430</v>
      </c>
      <c r="B1877" s="17">
        <v>66</v>
      </c>
      <c r="C1877" s="17">
        <v>1411</v>
      </c>
      <c r="D1877" s="17">
        <f t="shared" si="552"/>
        <v>1477</v>
      </c>
      <c r="E1877" s="2">
        <f t="shared" si="553"/>
        <v>652.44000000000005</v>
      </c>
      <c r="F1877" s="17">
        <f t="shared" si="554"/>
        <v>66</v>
      </c>
      <c r="G1877" s="17">
        <f t="shared" si="555"/>
        <v>1411</v>
      </c>
      <c r="H1877" s="17">
        <f t="shared" si="556"/>
        <v>1477</v>
      </c>
      <c r="I1877" s="17">
        <f t="shared" si="557"/>
        <v>1596094</v>
      </c>
      <c r="J1877" s="17">
        <f t="shared" si="558"/>
        <v>3597907</v>
      </c>
      <c r="K1877" s="17">
        <f t="shared" si="559"/>
        <v>5194001</v>
      </c>
      <c r="L1877" s="17">
        <f>分割表!$B$5</f>
        <v>1596160</v>
      </c>
      <c r="M1877" s="17">
        <f>分割表!$C$5</f>
        <v>3599318</v>
      </c>
      <c r="N1877" s="17">
        <f t="shared" si="560"/>
        <v>5195478</v>
      </c>
      <c r="O1877" s="17">
        <f t="shared" si="561"/>
        <v>276.51721297374405</v>
      </c>
      <c r="P1877" s="17">
        <f t="shared" si="562"/>
        <v>10232.648126064321</v>
      </c>
      <c r="Q1877" s="17">
        <f t="shared" si="563"/>
        <v>10778.803753298849</v>
      </c>
      <c r="R1877" s="17">
        <f t="shared" si="564"/>
        <v>22797122.252766531</v>
      </c>
      <c r="S1877" s="17">
        <f t="shared" si="565"/>
        <v>54313510.602739863</v>
      </c>
      <c r="T1877" s="17">
        <f t="shared" si="566"/>
        <v>80314914.665252656</v>
      </c>
      <c r="U1877" s="17">
        <f t="shared" si="567"/>
        <v>22798130.936747961</v>
      </c>
      <c r="V1877" s="17">
        <f t="shared" si="568"/>
        <v>54336222.141856313</v>
      </c>
      <c r="W1877" s="17">
        <f t="shared" si="569"/>
        <v>80339230.748191163</v>
      </c>
      <c r="X1877" s="17">
        <f t="shared" si="570"/>
        <v>-0.11218645446627562</v>
      </c>
    </row>
    <row r="1878" spans="1:24" s="17" customFormat="1">
      <c r="A1878" s="17" t="s">
        <v>127</v>
      </c>
      <c r="B1878" s="17">
        <v>6</v>
      </c>
      <c r="C1878" s="17">
        <v>1253</v>
      </c>
      <c r="D1878" s="17">
        <f t="shared" si="552"/>
        <v>1259</v>
      </c>
      <c r="E1878" s="2">
        <f t="shared" si="553"/>
        <v>857.98</v>
      </c>
      <c r="F1878" s="17">
        <f t="shared" si="554"/>
        <v>6</v>
      </c>
      <c r="G1878" s="17">
        <f t="shared" si="555"/>
        <v>1253</v>
      </c>
      <c r="H1878" s="17">
        <f t="shared" si="556"/>
        <v>1259</v>
      </c>
      <c r="I1878" s="17">
        <f t="shared" si="557"/>
        <v>1596154</v>
      </c>
      <c r="J1878" s="17">
        <f t="shared" si="558"/>
        <v>3598065</v>
      </c>
      <c r="K1878" s="17">
        <f t="shared" si="559"/>
        <v>5194219</v>
      </c>
      <c r="L1878" s="17">
        <f>分割表!$B$5</f>
        <v>1596160</v>
      </c>
      <c r="M1878" s="17">
        <f>分割表!$C$5</f>
        <v>3599318</v>
      </c>
      <c r="N1878" s="17">
        <f t="shared" si="560"/>
        <v>5195478</v>
      </c>
      <c r="O1878" s="17">
        <f t="shared" si="561"/>
        <v>10.750556815368331</v>
      </c>
      <c r="P1878" s="17">
        <f t="shared" si="562"/>
        <v>8938.019831484773</v>
      </c>
      <c r="Q1878" s="17">
        <f t="shared" si="563"/>
        <v>8986.8339498618334</v>
      </c>
      <c r="R1878" s="17">
        <f t="shared" si="564"/>
        <v>22798039.23809142</v>
      </c>
      <c r="S1878" s="17">
        <f t="shared" si="565"/>
        <v>54316053.752538636</v>
      </c>
      <c r="T1878" s="17">
        <f t="shared" si="566"/>
        <v>80318503.607067779</v>
      </c>
      <c r="U1878" s="17">
        <f t="shared" si="567"/>
        <v>22798130.936747961</v>
      </c>
      <c r="V1878" s="17">
        <f t="shared" si="568"/>
        <v>54336222.141856313</v>
      </c>
      <c r="W1878" s="17">
        <f t="shared" si="569"/>
        <v>80339230.748191163</v>
      </c>
      <c r="X1878" s="17">
        <f t="shared" si="570"/>
        <v>-0.11240444507062769</v>
      </c>
    </row>
    <row r="1879" spans="1:24" s="17" customFormat="1">
      <c r="A1879" s="17" t="s">
        <v>2100</v>
      </c>
      <c r="B1879" s="17">
        <v>52</v>
      </c>
      <c r="C1879" s="17">
        <v>1392</v>
      </c>
      <c r="D1879" s="17">
        <f t="shared" si="552"/>
        <v>1444</v>
      </c>
      <c r="E1879" s="2">
        <f t="shared" si="553"/>
        <v>696.94</v>
      </c>
      <c r="F1879" s="17">
        <f t="shared" si="554"/>
        <v>52</v>
      </c>
      <c r="G1879" s="17">
        <f t="shared" si="555"/>
        <v>1392</v>
      </c>
      <c r="H1879" s="17">
        <f t="shared" si="556"/>
        <v>1444</v>
      </c>
      <c r="I1879" s="17">
        <f t="shared" si="557"/>
        <v>1596108</v>
      </c>
      <c r="J1879" s="17">
        <f t="shared" si="558"/>
        <v>3597926</v>
      </c>
      <c r="K1879" s="17">
        <f t="shared" si="559"/>
        <v>5194034</v>
      </c>
      <c r="L1879" s="17">
        <f>分割表!$B$5</f>
        <v>1596160</v>
      </c>
      <c r="M1879" s="17">
        <f>分割表!$C$5</f>
        <v>3599318</v>
      </c>
      <c r="N1879" s="17">
        <f t="shared" si="560"/>
        <v>5195478</v>
      </c>
      <c r="O1879" s="17">
        <f t="shared" si="561"/>
        <v>205.46467336623422</v>
      </c>
      <c r="P1879" s="17">
        <f t="shared" si="562"/>
        <v>10075.987602524956</v>
      </c>
      <c r="Q1879" s="17">
        <f t="shared" si="563"/>
        <v>10505.348829289802</v>
      </c>
      <c r="R1879" s="17">
        <f t="shared" si="564"/>
        <v>22797336.215807267</v>
      </c>
      <c r="S1879" s="17">
        <f t="shared" si="565"/>
        <v>54313816.424184099</v>
      </c>
      <c r="T1879" s="17">
        <f t="shared" si="566"/>
        <v>80315457.944848001</v>
      </c>
      <c r="U1879" s="17">
        <f t="shared" si="567"/>
        <v>22798130.936747961</v>
      </c>
      <c r="V1879" s="17">
        <f t="shared" si="568"/>
        <v>54336222.141856313</v>
      </c>
      <c r="W1879" s="17">
        <f t="shared" si="569"/>
        <v>80339230.748191163</v>
      </c>
      <c r="X1879" s="17">
        <f t="shared" si="570"/>
        <v>-0.11386089009199446</v>
      </c>
    </row>
    <row r="1880" spans="1:24" s="17" customFormat="1">
      <c r="A1880" s="17" t="s">
        <v>1129</v>
      </c>
      <c r="B1880" s="17">
        <v>20</v>
      </c>
      <c r="C1880" s="17">
        <v>1314</v>
      </c>
      <c r="D1880" s="17">
        <f t="shared" si="552"/>
        <v>1334</v>
      </c>
      <c r="E1880" s="2">
        <f t="shared" si="553"/>
        <v>804.23</v>
      </c>
      <c r="F1880" s="17">
        <f t="shared" si="554"/>
        <v>20</v>
      </c>
      <c r="G1880" s="17">
        <f t="shared" si="555"/>
        <v>1314</v>
      </c>
      <c r="H1880" s="17">
        <f t="shared" si="556"/>
        <v>1334</v>
      </c>
      <c r="I1880" s="17">
        <f t="shared" si="557"/>
        <v>1596140</v>
      </c>
      <c r="J1880" s="17">
        <f t="shared" si="558"/>
        <v>3598004</v>
      </c>
      <c r="K1880" s="17">
        <f t="shared" si="559"/>
        <v>5194144</v>
      </c>
      <c r="L1880" s="17">
        <f>分割表!$B$5</f>
        <v>1596160</v>
      </c>
      <c r="M1880" s="17">
        <f>分割表!$C$5</f>
        <v>3599318</v>
      </c>
      <c r="N1880" s="17">
        <f t="shared" si="560"/>
        <v>5195478</v>
      </c>
      <c r="O1880" s="17">
        <f t="shared" si="561"/>
        <v>59.914645471079815</v>
      </c>
      <c r="P1880" s="17">
        <f t="shared" si="562"/>
        <v>9435.6121955445451</v>
      </c>
      <c r="Q1880" s="17">
        <f t="shared" si="563"/>
        <v>9599.3802601184088</v>
      </c>
      <c r="R1880" s="17">
        <f t="shared" si="564"/>
        <v>22797825.27464721</v>
      </c>
      <c r="S1880" s="17">
        <f t="shared" si="565"/>
        <v>54315071.902743429</v>
      </c>
      <c r="T1880" s="17">
        <f t="shared" si="566"/>
        <v>80317268.878346667</v>
      </c>
      <c r="U1880" s="17">
        <f t="shared" si="567"/>
        <v>22798130.936747961</v>
      </c>
      <c r="V1880" s="17">
        <f t="shared" si="568"/>
        <v>54336222.141856313</v>
      </c>
      <c r="W1880" s="17">
        <f t="shared" si="569"/>
        <v>80339230.748191163</v>
      </c>
      <c r="X1880" s="17">
        <f t="shared" si="570"/>
        <v>-0.11454661327089063</v>
      </c>
    </row>
    <row r="1881" spans="1:24" s="17" customFormat="1">
      <c r="A1881" s="17" t="s">
        <v>88</v>
      </c>
      <c r="B1881" s="17">
        <v>944</v>
      </c>
      <c r="C1881" s="17">
        <v>3792</v>
      </c>
      <c r="D1881" s="17">
        <f t="shared" si="552"/>
        <v>4736</v>
      </c>
      <c r="E1881" s="2">
        <f t="shared" si="553"/>
        <v>281.17</v>
      </c>
      <c r="F1881" s="17">
        <f t="shared" si="554"/>
        <v>944</v>
      </c>
      <c r="G1881" s="17">
        <f t="shared" si="555"/>
        <v>3792</v>
      </c>
      <c r="H1881" s="17">
        <f t="shared" si="556"/>
        <v>4736</v>
      </c>
      <c r="I1881" s="17">
        <f t="shared" si="557"/>
        <v>1595216</v>
      </c>
      <c r="J1881" s="17">
        <f t="shared" si="558"/>
        <v>3595526</v>
      </c>
      <c r="K1881" s="17">
        <f t="shared" si="559"/>
        <v>5190742</v>
      </c>
      <c r="L1881" s="17">
        <f>分割表!$B$5</f>
        <v>1596160</v>
      </c>
      <c r="M1881" s="17">
        <f>分割表!$C$5</f>
        <v>3599318</v>
      </c>
      <c r="N1881" s="17">
        <f t="shared" si="560"/>
        <v>5195478</v>
      </c>
      <c r="O1881" s="17">
        <f t="shared" si="561"/>
        <v>6466.5191008413522</v>
      </c>
      <c r="P1881" s="17">
        <f t="shared" si="562"/>
        <v>31248.540489917672</v>
      </c>
      <c r="Q1881" s="17">
        <f t="shared" si="563"/>
        <v>40080.522564206352</v>
      </c>
      <c r="R1881" s="17">
        <f t="shared" si="564"/>
        <v>22783703.958883315</v>
      </c>
      <c r="S1881" s="17">
        <f t="shared" si="565"/>
        <v>54275187.141320176</v>
      </c>
      <c r="T1881" s="17">
        <f t="shared" si="566"/>
        <v>80261262.722462997</v>
      </c>
      <c r="U1881" s="17">
        <f t="shared" si="567"/>
        <v>22798130.936747961</v>
      </c>
      <c r="V1881" s="17">
        <f t="shared" si="568"/>
        <v>54336222.141856313</v>
      </c>
      <c r="W1881" s="17">
        <f t="shared" si="569"/>
        <v>80339230.748191163</v>
      </c>
      <c r="X1881" s="17">
        <f t="shared" si="570"/>
        <v>-0.11526060204491614</v>
      </c>
    </row>
    <row r="1882" spans="1:24" s="17" customFormat="1">
      <c r="A1882" s="17" t="s">
        <v>279</v>
      </c>
      <c r="B1882" s="17">
        <v>2</v>
      </c>
      <c r="C1882" s="17">
        <v>1285</v>
      </c>
      <c r="D1882" s="17">
        <f t="shared" si="552"/>
        <v>1287</v>
      </c>
      <c r="E1882" s="2">
        <f t="shared" si="553"/>
        <v>918.3</v>
      </c>
      <c r="F1882" s="17">
        <f t="shared" si="554"/>
        <v>2</v>
      </c>
      <c r="G1882" s="17">
        <f t="shared" si="555"/>
        <v>1285</v>
      </c>
      <c r="H1882" s="17">
        <f t="shared" si="556"/>
        <v>1287</v>
      </c>
      <c r="I1882" s="17">
        <f t="shared" si="557"/>
        <v>1596158</v>
      </c>
      <c r="J1882" s="17">
        <f t="shared" si="558"/>
        <v>3598033</v>
      </c>
      <c r="K1882" s="17">
        <f t="shared" si="559"/>
        <v>5194191</v>
      </c>
      <c r="L1882" s="17">
        <f>分割表!$B$5</f>
        <v>1596160</v>
      </c>
      <c r="M1882" s="17">
        <f>分割表!$C$5</f>
        <v>3599318</v>
      </c>
      <c r="N1882" s="17">
        <f t="shared" si="560"/>
        <v>5195478</v>
      </c>
      <c r="O1882" s="17">
        <f t="shared" si="561"/>
        <v>1.3862943611198906</v>
      </c>
      <c r="P1882" s="17">
        <f t="shared" si="562"/>
        <v>9198.6904865681772</v>
      </c>
      <c r="Q1882" s="17">
        <f t="shared" si="563"/>
        <v>9215.0090701762147</v>
      </c>
      <c r="R1882" s="17">
        <f t="shared" si="564"/>
        <v>22798100.370526604</v>
      </c>
      <c r="S1882" s="17">
        <f t="shared" si="565"/>
        <v>54315538.68366465</v>
      </c>
      <c r="T1882" s="17">
        <f t="shared" si="566"/>
        <v>80318042.641551897</v>
      </c>
      <c r="U1882" s="17">
        <f t="shared" si="567"/>
        <v>22798130.936747961</v>
      </c>
      <c r="V1882" s="17">
        <f t="shared" si="568"/>
        <v>54336222.141856313</v>
      </c>
      <c r="W1882" s="17">
        <f t="shared" si="569"/>
        <v>80339230.748191163</v>
      </c>
      <c r="X1882" s="17">
        <f t="shared" si="570"/>
        <v>-0.11628404641405493</v>
      </c>
    </row>
    <row r="1883" spans="1:24" s="17" customFormat="1">
      <c r="A1883" s="17" t="s">
        <v>174</v>
      </c>
      <c r="B1883" s="17">
        <v>33</v>
      </c>
      <c r="C1883" s="17">
        <v>1377</v>
      </c>
      <c r="D1883" s="17">
        <f t="shared" si="552"/>
        <v>1410</v>
      </c>
      <c r="E1883" s="2">
        <f t="shared" si="553"/>
        <v>775.84</v>
      </c>
      <c r="F1883" s="17">
        <f t="shared" si="554"/>
        <v>33</v>
      </c>
      <c r="G1883" s="17">
        <f t="shared" si="555"/>
        <v>1377</v>
      </c>
      <c r="H1883" s="17">
        <f t="shared" si="556"/>
        <v>1410</v>
      </c>
      <c r="I1883" s="17">
        <f t="shared" si="557"/>
        <v>1596127</v>
      </c>
      <c r="J1883" s="17">
        <f t="shared" si="558"/>
        <v>3597941</v>
      </c>
      <c r="K1883" s="17">
        <f t="shared" si="559"/>
        <v>5194068</v>
      </c>
      <c r="L1883" s="17">
        <f>分割表!$B$5</f>
        <v>1596160</v>
      </c>
      <c r="M1883" s="17">
        <f>分割表!$C$5</f>
        <v>3599318</v>
      </c>
      <c r="N1883" s="17">
        <f t="shared" si="560"/>
        <v>5195478</v>
      </c>
      <c r="O1883" s="17">
        <f t="shared" si="561"/>
        <v>115.38474952839385</v>
      </c>
      <c r="P1883" s="17">
        <f t="shared" si="562"/>
        <v>9952.491260749357</v>
      </c>
      <c r="Q1883" s="17">
        <f t="shared" si="563"/>
        <v>10224.396426554822</v>
      </c>
      <c r="R1883" s="17">
        <f t="shared" si="564"/>
        <v>22797626.594416104</v>
      </c>
      <c r="S1883" s="17">
        <f t="shared" si="565"/>
        <v>54314057.86223726</v>
      </c>
      <c r="T1883" s="17">
        <f t="shared" si="566"/>
        <v>80316017.687680662</v>
      </c>
      <c r="U1883" s="17">
        <f t="shared" si="567"/>
        <v>22798130.936747961</v>
      </c>
      <c r="V1883" s="17">
        <f t="shared" si="568"/>
        <v>54336222.141856313</v>
      </c>
      <c r="W1883" s="17">
        <f t="shared" si="569"/>
        <v>80339230.748191163</v>
      </c>
      <c r="X1883" s="17">
        <f t="shared" si="570"/>
        <v>-0.11711345268901299</v>
      </c>
    </row>
    <row r="1884" spans="1:24" s="17" customFormat="1">
      <c r="A1884" s="17" t="s">
        <v>1251</v>
      </c>
      <c r="B1884" s="17">
        <v>17</v>
      </c>
      <c r="C1884" s="17">
        <v>1337</v>
      </c>
      <c r="D1884" s="17">
        <f t="shared" si="552"/>
        <v>1354</v>
      </c>
      <c r="E1884" s="2">
        <f t="shared" si="553"/>
        <v>839.12</v>
      </c>
      <c r="F1884" s="17">
        <f t="shared" si="554"/>
        <v>17</v>
      </c>
      <c r="G1884" s="17">
        <f t="shared" si="555"/>
        <v>1337</v>
      </c>
      <c r="H1884" s="17">
        <f t="shared" si="556"/>
        <v>1354</v>
      </c>
      <c r="I1884" s="17">
        <f t="shared" si="557"/>
        <v>1596143</v>
      </c>
      <c r="J1884" s="17">
        <f t="shared" si="558"/>
        <v>3597981</v>
      </c>
      <c r="K1884" s="17">
        <f t="shared" si="559"/>
        <v>5194124</v>
      </c>
      <c r="L1884" s="17">
        <f>分割表!$B$5</f>
        <v>1596160</v>
      </c>
      <c r="M1884" s="17">
        <f>分割表!$C$5</f>
        <v>3599318</v>
      </c>
      <c r="N1884" s="17">
        <f t="shared" si="560"/>
        <v>5195478</v>
      </c>
      <c r="O1884" s="17">
        <f t="shared" si="561"/>
        <v>48.164626848955677</v>
      </c>
      <c r="P1884" s="17">
        <f t="shared" si="562"/>
        <v>9623.9714425852981</v>
      </c>
      <c r="Q1884" s="17">
        <f t="shared" si="563"/>
        <v>9763.4481860013857</v>
      </c>
      <c r="R1884" s="17">
        <f t="shared" si="564"/>
        <v>22797871.123946343</v>
      </c>
      <c r="S1884" s="17">
        <f t="shared" si="565"/>
        <v>54314701.697351426</v>
      </c>
      <c r="T1884" s="17">
        <f t="shared" si="566"/>
        <v>80316939.617537275</v>
      </c>
      <c r="U1884" s="17">
        <f t="shared" si="567"/>
        <v>22798130.936747961</v>
      </c>
      <c r="V1884" s="17">
        <f t="shared" si="568"/>
        <v>54336222.141856313</v>
      </c>
      <c r="W1884" s="17">
        <f t="shared" si="569"/>
        <v>80339230.748191163</v>
      </c>
      <c r="X1884" s="17">
        <f t="shared" si="570"/>
        <v>-0.11736544275879482</v>
      </c>
    </row>
    <row r="1885" spans="1:24" s="17" customFormat="1">
      <c r="A1885" s="17" t="s">
        <v>1478</v>
      </c>
      <c r="B1885" s="17">
        <v>14</v>
      </c>
      <c r="C1885" s="17">
        <v>1333</v>
      </c>
      <c r="D1885" s="17">
        <f t="shared" si="552"/>
        <v>1347</v>
      </c>
      <c r="E1885" s="2">
        <f t="shared" si="553"/>
        <v>856.01</v>
      </c>
      <c r="F1885" s="17">
        <f t="shared" si="554"/>
        <v>14</v>
      </c>
      <c r="G1885" s="17">
        <f t="shared" si="555"/>
        <v>1333</v>
      </c>
      <c r="H1885" s="17">
        <f t="shared" si="556"/>
        <v>1347</v>
      </c>
      <c r="I1885" s="17">
        <f t="shared" si="557"/>
        <v>1596146</v>
      </c>
      <c r="J1885" s="17">
        <f t="shared" si="558"/>
        <v>3597985</v>
      </c>
      <c r="K1885" s="17">
        <f t="shared" si="559"/>
        <v>5194131</v>
      </c>
      <c r="L1885" s="17">
        <f>分割表!$B$5</f>
        <v>1596160</v>
      </c>
      <c r="M1885" s="17">
        <f>分割表!$C$5</f>
        <v>3599318</v>
      </c>
      <c r="N1885" s="17">
        <f t="shared" si="560"/>
        <v>5195478</v>
      </c>
      <c r="O1885" s="17">
        <f t="shared" si="561"/>
        <v>36.946802614613617</v>
      </c>
      <c r="P1885" s="17">
        <f t="shared" si="562"/>
        <v>9591.1846977982186</v>
      </c>
      <c r="Q1885" s="17">
        <f t="shared" si="563"/>
        <v>9705.9905826247596</v>
      </c>
      <c r="R1885" s="17">
        <f t="shared" si="564"/>
        <v>22797916.973251119</v>
      </c>
      <c r="S1885" s="17">
        <f t="shared" si="565"/>
        <v>54314766.080887295</v>
      </c>
      <c r="T1885" s="17">
        <f t="shared" si="566"/>
        <v>80317054.858811811</v>
      </c>
      <c r="U1885" s="17">
        <f t="shared" si="567"/>
        <v>22798130.936747961</v>
      </c>
      <c r="V1885" s="17">
        <f t="shared" si="568"/>
        <v>54336222.141856313</v>
      </c>
      <c r="W1885" s="17">
        <f t="shared" si="569"/>
        <v>80339230.748191163</v>
      </c>
      <c r="X1885" s="17">
        <f t="shared" si="570"/>
        <v>-0.11773074121571073</v>
      </c>
    </row>
    <row r="1886" spans="1:24" s="17" customFormat="1">
      <c r="A1886" s="17" t="s">
        <v>2594</v>
      </c>
      <c r="B1886" s="17">
        <v>231</v>
      </c>
      <c r="C1886" s="17">
        <v>1914</v>
      </c>
      <c r="D1886" s="17">
        <f t="shared" si="552"/>
        <v>2145</v>
      </c>
      <c r="E1886" s="2">
        <f t="shared" si="553"/>
        <v>484.72</v>
      </c>
      <c r="F1886" s="17">
        <f t="shared" si="554"/>
        <v>231</v>
      </c>
      <c r="G1886" s="17">
        <f t="shared" si="555"/>
        <v>1914</v>
      </c>
      <c r="H1886" s="17">
        <f t="shared" si="556"/>
        <v>2145</v>
      </c>
      <c r="I1886" s="17">
        <f t="shared" si="557"/>
        <v>1595929</v>
      </c>
      <c r="J1886" s="17">
        <f t="shared" si="558"/>
        <v>3597404</v>
      </c>
      <c r="K1886" s="17">
        <f t="shared" si="559"/>
        <v>5193333</v>
      </c>
      <c r="L1886" s="17">
        <f>分割表!$B$5</f>
        <v>1596160</v>
      </c>
      <c r="M1886" s="17">
        <f>分割表!$C$5</f>
        <v>3599318</v>
      </c>
      <c r="N1886" s="17">
        <f t="shared" si="560"/>
        <v>5195478</v>
      </c>
      <c r="O1886" s="17">
        <f t="shared" si="561"/>
        <v>1257.1984911305342</v>
      </c>
      <c r="P1886" s="17">
        <f t="shared" si="562"/>
        <v>14464.003394832691</v>
      </c>
      <c r="Q1886" s="17">
        <f t="shared" si="563"/>
        <v>16454.069413271744</v>
      </c>
      <c r="R1886" s="17">
        <f t="shared" si="564"/>
        <v>22794600.554753296</v>
      </c>
      <c r="S1886" s="17">
        <f t="shared" si="565"/>
        <v>54305414.418890819</v>
      </c>
      <c r="T1886" s="17">
        <f t="shared" si="566"/>
        <v>80303917.414281234</v>
      </c>
      <c r="U1886" s="17">
        <f t="shared" si="567"/>
        <v>22798130.936747961</v>
      </c>
      <c r="V1886" s="17">
        <f t="shared" si="568"/>
        <v>54336222.141856313</v>
      </c>
      <c r="W1886" s="17">
        <f t="shared" si="569"/>
        <v>80339230.748191163</v>
      </c>
      <c r="X1886" s="17">
        <f t="shared" si="570"/>
        <v>-0.11781167940144441</v>
      </c>
    </row>
    <row r="1887" spans="1:24" s="17" customFormat="1">
      <c r="A1887" s="17" t="s">
        <v>629</v>
      </c>
      <c r="B1887" s="17">
        <v>15</v>
      </c>
      <c r="C1887" s="17">
        <v>1340</v>
      </c>
      <c r="D1887" s="17">
        <f t="shared" si="552"/>
        <v>1355</v>
      </c>
      <c r="E1887" s="2">
        <f t="shared" si="553"/>
        <v>854.29</v>
      </c>
      <c r="F1887" s="17">
        <f t="shared" si="554"/>
        <v>15</v>
      </c>
      <c r="G1887" s="17">
        <f t="shared" si="555"/>
        <v>1340</v>
      </c>
      <c r="H1887" s="17">
        <f t="shared" si="556"/>
        <v>1355</v>
      </c>
      <c r="I1887" s="17">
        <f t="shared" si="557"/>
        <v>1596145</v>
      </c>
      <c r="J1887" s="17">
        <f t="shared" si="558"/>
        <v>3597978</v>
      </c>
      <c r="K1887" s="17">
        <f t="shared" si="559"/>
        <v>5194123</v>
      </c>
      <c r="L1887" s="17">
        <f>分割表!$B$5</f>
        <v>1596160</v>
      </c>
      <c r="M1887" s="17">
        <f>分割表!$C$5</f>
        <v>3599318</v>
      </c>
      <c r="N1887" s="17">
        <f t="shared" si="560"/>
        <v>5195478</v>
      </c>
      <c r="O1887" s="17">
        <f t="shared" si="561"/>
        <v>40.620753016533151</v>
      </c>
      <c r="P1887" s="17">
        <f t="shared" si="562"/>
        <v>9648.5693565462425</v>
      </c>
      <c r="Q1887" s="17">
        <f t="shared" si="563"/>
        <v>9771.659373640201</v>
      </c>
      <c r="R1887" s="17">
        <f t="shared" si="564"/>
        <v>22797901.690148901</v>
      </c>
      <c r="S1887" s="17">
        <f t="shared" si="565"/>
        <v>54314653.409702435</v>
      </c>
      <c r="T1887" s="17">
        <f t="shared" si="566"/>
        <v>80316923.15449883</v>
      </c>
      <c r="U1887" s="17">
        <f t="shared" si="567"/>
        <v>22798130.936747961</v>
      </c>
      <c r="V1887" s="17">
        <f t="shared" si="568"/>
        <v>54336222.141856313</v>
      </c>
      <c r="W1887" s="17">
        <f t="shared" si="569"/>
        <v>80339230.748191163</v>
      </c>
      <c r="X1887" s="17">
        <f t="shared" si="570"/>
        <v>-0.11812391367484741</v>
      </c>
    </row>
    <row r="1888" spans="1:24" s="17" customFormat="1">
      <c r="A1888" s="17" t="s">
        <v>1452</v>
      </c>
      <c r="B1888" s="17">
        <v>10172</v>
      </c>
      <c r="C1888" s="17">
        <v>28494</v>
      </c>
      <c r="D1888" s="17">
        <f t="shared" si="552"/>
        <v>38666</v>
      </c>
      <c r="E1888" s="2">
        <f t="shared" si="553"/>
        <v>367.16</v>
      </c>
      <c r="F1888" s="17">
        <f t="shared" si="554"/>
        <v>10172</v>
      </c>
      <c r="G1888" s="17">
        <f t="shared" si="555"/>
        <v>28494</v>
      </c>
      <c r="H1888" s="17">
        <f t="shared" si="556"/>
        <v>38666</v>
      </c>
      <c r="I1888" s="17">
        <f t="shared" si="557"/>
        <v>1585988</v>
      </c>
      <c r="J1888" s="17">
        <f t="shared" si="558"/>
        <v>3570824</v>
      </c>
      <c r="K1888" s="17">
        <f t="shared" si="559"/>
        <v>5156812</v>
      </c>
      <c r="L1888" s="17">
        <f>分割表!$B$5</f>
        <v>1596160</v>
      </c>
      <c r="M1888" s="17">
        <f>分割表!$C$5</f>
        <v>3599318</v>
      </c>
      <c r="N1888" s="17">
        <f t="shared" si="560"/>
        <v>5195478</v>
      </c>
      <c r="O1888" s="17">
        <f t="shared" si="561"/>
        <v>93861.05305518533</v>
      </c>
      <c r="P1888" s="17">
        <f t="shared" si="562"/>
        <v>292275.7466137429</v>
      </c>
      <c r="Q1888" s="17">
        <f t="shared" si="563"/>
        <v>408417.97453188139</v>
      </c>
      <c r="R1888" s="17">
        <f t="shared" si="564"/>
        <v>22642703.609683834</v>
      </c>
      <c r="S1888" s="17">
        <f t="shared" si="565"/>
        <v>53877688.538746342</v>
      </c>
      <c r="T1888" s="17">
        <f t="shared" si="566"/>
        <v>79702805.060830787</v>
      </c>
      <c r="U1888" s="17">
        <f t="shared" si="567"/>
        <v>22798130.936747961</v>
      </c>
      <c r="V1888" s="17">
        <f t="shared" si="568"/>
        <v>54336222.141856313</v>
      </c>
      <c r="W1888" s="17">
        <f t="shared" si="569"/>
        <v>80339230.748191163</v>
      </c>
      <c r="X1888" s="17">
        <f t="shared" si="570"/>
        <v>-0.11822764939352837</v>
      </c>
    </row>
    <row r="1889" spans="1:24" s="17" customFormat="1">
      <c r="A1889" s="17" t="s">
        <v>858</v>
      </c>
      <c r="B1889" s="17">
        <v>43</v>
      </c>
      <c r="C1889" s="17">
        <v>1421</v>
      </c>
      <c r="D1889" s="17">
        <f t="shared" si="552"/>
        <v>1464</v>
      </c>
      <c r="E1889" s="2">
        <f t="shared" si="553"/>
        <v>756.68</v>
      </c>
      <c r="F1889" s="17">
        <f t="shared" si="554"/>
        <v>43</v>
      </c>
      <c r="G1889" s="17">
        <f t="shared" si="555"/>
        <v>1421</v>
      </c>
      <c r="H1889" s="17">
        <f t="shared" si="556"/>
        <v>1464</v>
      </c>
      <c r="I1889" s="17">
        <f t="shared" si="557"/>
        <v>1596117</v>
      </c>
      <c r="J1889" s="17">
        <f t="shared" si="558"/>
        <v>3597897</v>
      </c>
      <c r="K1889" s="17">
        <f t="shared" si="559"/>
        <v>5194014</v>
      </c>
      <c r="L1889" s="17">
        <f>分割表!$B$5</f>
        <v>1596160</v>
      </c>
      <c r="M1889" s="17">
        <f>分割表!$C$5</f>
        <v>3599318</v>
      </c>
      <c r="N1889" s="17">
        <f t="shared" si="560"/>
        <v>5195478</v>
      </c>
      <c r="O1889" s="17">
        <f t="shared" si="561"/>
        <v>161.73160497482317</v>
      </c>
      <c r="P1889" s="17">
        <f t="shared" si="562"/>
        <v>10315.204018025979</v>
      </c>
      <c r="Q1889" s="17">
        <f t="shared" si="563"/>
        <v>10670.99014477912</v>
      </c>
      <c r="R1889" s="17">
        <f t="shared" si="564"/>
        <v>22797473.763541155</v>
      </c>
      <c r="S1889" s="17">
        <f t="shared" si="565"/>
        <v>54313349.644125305</v>
      </c>
      <c r="T1889" s="17">
        <f t="shared" si="566"/>
        <v>80315128.68446216</v>
      </c>
      <c r="U1889" s="17">
        <f t="shared" si="567"/>
        <v>22798130.936747961</v>
      </c>
      <c r="V1889" s="17">
        <f t="shared" si="568"/>
        <v>54336222.141856313</v>
      </c>
      <c r="W1889" s="17">
        <f t="shared" si="569"/>
        <v>80339230.748191163</v>
      </c>
      <c r="X1889" s="17">
        <f t="shared" si="570"/>
        <v>-0.11868251776905775</v>
      </c>
    </row>
    <row r="1890" spans="1:24" s="17" customFormat="1">
      <c r="A1890" s="17" t="s">
        <v>1394</v>
      </c>
      <c r="B1890" s="17">
        <v>47</v>
      </c>
      <c r="C1890" s="17">
        <v>1432</v>
      </c>
      <c r="D1890" s="17">
        <f t="shared" si="552"/>
        <v>1479</v>
      </c>
      <c r="E1890" s="2">
        <f t="shared" si="553"/>
        <v>745.61</v>
      </c>
      <c r="F1890" s="17">
        <f t="shared" si="554"/>
        <v>47</v>
      </c>
      <c r="G1890" s="17">
        <f t="shared" si="555"/>
        <v>1432</v>
      </c>
      <c r="H1890" s="17">
        <f t="shared" si="556"/>
        <v>1479</v>
      </c>
      <c r="I1890" s="17">
        <f t="shared" si="557"/>
        <v>1596113</v>
      </c>
      <c r="J1890" s="17">
        <f t="shared" si="558"/>
        <v>3597886</v>
      </c>
      <c r="K1890" s="17">
        <f t="shared" si="559"/>
        <v>5193999</v>
      </c>
      <c r="L1890" s="17">
        <f>分割表!$B$5</f>
        <v>1596160</v>
      </c>
      <c r="M1890" s="17">
        <f>分割表!$C$5</f>
        <v>3599318</v>
      </c>
      <c r="N1890" s="17">
        <f t="shared" si="560"/>
        <v>5195478</v>
      </c>
      <c r="O1890" s="17">
        <f t="shared" si="561"/>
        <v>180.95693728037276</v>
      </c>
      <c r="P1890" s="17">
        <f t="shared" si="562"/>
        <v>10406.096761649487</v>
      </c>
      <c r="Q1890" s="17">
        <f t="shared" si="563"/>
        <v>10795.400643349272</v>
      </c>
      <c r="R1890" s="17">
        <f t="shared" si="564"/>
        <v>22797412.631208718</v>
      </c>
      <c r="S1890" s="17">
        <f t="shared" si="565"/>
        <v>54313172.589681394</v>
      </c>
      <c r="T1890" s="17">
        <f t="shared" si="566"/>
        <v>80314881.739223316</v>
      </c>
      <c r="U1890" s="17">
        <f t="shared" si="567"/>
        <v>22798130.936747961</v>
      </c>
      <c r="V1890" s="17">
        <f t="shared" si="568"/>
        <v>54336222.141856313</v>
      </c>
      <c r="W1890" s="17">
        <f t="shared" si="569"/>
        <v>80339230.748191163</v>
      </c>
      <c r="X1890" s="17">
        <f t="shared" si="570"/>
        <v>-0.11871039177127851</v>
      </c>
    </row>
    <row r="1891" spans="1:24" s="17" customFormat="1">
      <c r="A1891" s="17" t="s">
        <v>1041</v>
      </c>
      <c r="B1891" s="17">
        <v>109</v>
      </c>
      <c r="C1891" s="17">
        <v>1598</v>
      </c>
      <c r="D1891" s="17">
        <f t="shared" si="552"/>
        <v>1707</v>
      </c>
      <c r="E1891" s="2">
        <f t="shared" si="553"/>
        <v>619.87</v>
      </c>
      <c r="F1891" s="17">
        <f t="shared" si="554"/>
        <v>109</v>
      </c>
      <c r="G1891" s="17">
        <f t="shared" si="555"/>
        <v>1598</v>
      </c>
      <c r="H1891" s="17">
        <f t="shared" si="556"/>
        <v>1707</v>
      </c>
      <c r="I1891" s="17">
        <f t="shared" si="557"/>
        <v>1596051</v>
      </c>
      <c r="J1891" s="17">
        <f t="shared" si="558"/>
        <v>3597720</v>
      </c>
      <c r="K1891" s="17">
        <f t="shared" si="559"/>
        <v>5193771</v>
      </c>
      <c r="L1891" s="17">
        <f>分割表!$B$5</f>
        <v>1596160</v>
      </c>
      <c r="M1891" s="17">
        <f>分割表!$C$5</f>
        <v>3599318</v>
      </c>
      <c r="N1891" s="17">
        <f t="shared" si="560"/>
        <v>5195478</v>
      </c>
      <c r="O1891" s="17">
        <f t="shared" si="561"/>
        <v>511.35691916297662</v>
      </c>
      <c r="P1891" s="17">
        <f t="shared" si="562"/>
        <v>11787.659985869299</v>
      </c>
      <c r="Q1891" s="17">
        <f t="shared" si="563"/>
        <v>12704.33507781011</v>
      </c>
      <c r="R1891" s="17">
        <f t="shared" si="564"/>
        <v>22796465.081337806</v>
      </c>
      <c r="S1891" s="17">
        <f t="shared" si="565"/>
        <v>54310500.68124748</v>
      </c>
      <c r="T1891" s="17">
        <f t="shared" si="566"/>
        <v>80311128.176926494</v>
      </c>
      <c r="U1891" s="17">
        <f t="shared" si="567"/>
        <v>22798130.936747961</v>
      </c>
      <c r="V1891" s="17">
        <f t="shared" si="568"/>
        <v>54336222.141856313</v>
      </c>
      <c r="W1891" s="17">
        <f t="shared" si="569"/>
        <v>80339230.748191163</v>
      </c>
      <c r="X1891" s="17">
        <f t="shared" si="570"/>
        <v>-0.1187335169672024</v>
      </c>
    </row>
    <row r="1892" spans="1:24" s="17" customFormat="1">
      <c r="A1892" s="17" t="s">
        <v>2595</v>
      </c>
      <c r="B1892" s="17">
        <v>223</v>
      </c>
      <c r="C1892" s="17">
        <v>1907</v>
      </c>
      <c r="D1892" s="17">
        <f t="shared" si="552"/>
        <v>2130</v>
      </c>
      <c r="E1892" s="2">
        <f t="shared" si="553"/>
        <v>498.16</v>
      </c>
      <c r="F1892" s="17">
        <f t="shared" si="554"/>
        <v>223</v>
      </c>
      <c r="G1892" s="17">
        <f t="shared" si="555"/>
        <v>1907</v>
      </c>
      <c r="H1892" s="17">
        <f t="shared" si="556"/>
        <v>2130</v>
      </c>
      <c r="I1892" s="17">
        <f t="shared" si="557"/>
        <v>1595937</v>
      </c>
      <c r="J1892" s="17">
        <f t="shared" si="558"/>
        <v>3597411</v>
      </c>
      <c r="K1892" s="17">
        <f t="shared" si="559"/>
        <v>5193348</v>
      </c>
      <c r="L1892" s="17">
        <f>分割表!$B$5</f>
        <v>1596160</v>
      </c>
      <c r="M1892" s="17">
        <f>分割表!$C$5</f>
        <v>3599318</v>
      </c>
      <c r="N1892" s="17">
        <f t="shared" si="560"/>
        <v>5195478</v>
      </c>
      <c r="O1892" s="17">
        <f t="shared" si="561"/>
        <v>1205.7993050356065</v>
      </c>
      <c r="P1892" s="17">
        <f t="shared" si="562"/>
        <v>14404.117556879999</v>
      </c>
      <c r="Q1892" s="17">
        <f t="shared" si="563"/>
        <v>16324.058561038391</v>
      </c>
      <c r="R1892" s="17">
        <f t="shared" si="564"/>
        <v>22794722.818505906</v>
      </c>
      <c r="S1892" s="17">
        <f t="shared" si="565"/>
        <v>54305527.088958852</v>
      </c>
      <c r="T1892" s="17">
        <f t="shared" si="566"/>
        <v>80304164.357596591</v>
      </c>
      <c r="U1892" s="17">
        <f t="shared" si="567"/>
        <v>22798130.936747961</v>
      </c>
      <c r="V1892" s="17">
        <f t="shared" si="568"/>
        <v>54336222.141856313</v>
      </c>
      <c r="W1892" s="17">
        <f t="shared" si="569"/>
        <v>80339230.748191163</v>
      </c>
      <c r="X1892" s="17">
        <f t="shared" si="570"/>
        <v>-0.11911900419199634</v>
      </c>
    </row>
    <row r="1893" spans="1:24" s="17" customFormat="1">
      <c r="A1893" s="17" t="s">
        <v>386</v>
      </c>
      <c r="B1893" s="17">
        <v>6</v>
      </c>
      <c r="C1893" s="17">
        <v>1329</v>
      </c>
      <c r="D1893" s="17">
        <f t="shared" si="552"/>
        <v>1335</v>
      </c>
      <c r="E1893" s="2">
        <f t="shared" si="553"/>
        <v>913.08</v>
      </c>
      <c r="F1893" s="17">
        <f t="shared" si="554"/>
        <v>6</v>
      </c>
      <c r="G1893" s="17">
        <f t="shared" si="555"/>
        <v>1329</v>
      </c>
      <c r="H1893" s="17">
        <f t="shared" si="556"/>
        <v>1335</v>
      </c>
      <c r="I1893" s="17">
        <f t="shared" si="557"/>
        <v>1596154</v>
      </c>
      <c r="J1893" s="17">
        <f t="shared" si="558"/>
        <v>3597989</v>
      </c>
      <c r="K1893" s="17">
        <f t="shared" si="559"/>
        <v>5194143</v>
      </c>
      <c r="L1893" s="17">
        <f>分割表!$B$5</f>
        <v>1596160</v>
      </c>
      <c r="M1893" s="17">
        <f>分割表!$C$5</f>
        <v>3599318</v>
      </c>
      <c r="N1893" s="17">
        <f t="shared" si="560"/>
        <v>5195478</v>
      </c>
      <c r="O1893" s="17">
        <f t="shared" si="561"/>
        <v>10.750556815368331</v>
      </c>
      <c r="P1893" s="17">
        <f t="shared" si="562"/>
        <v>9558.4099560299037</v>
      </c>
      <c r="Q1893" s="17">
        <f t="shared" si="563"/>
        <v>9607.5765720638574</v>
      </c>
      <c r="R1893" s="17">
        <f t="shared" si="564"/>
        <v>22798039.23809142</v>
      </c>
      <c r="S1893" s="17">
        <f t="shared" si="565"/>
        <v>54314830.46442762</v>
      </c>
      <c r="T1893" s="17">
        <f t="shared" si="566"/>
        <v>80317252.415304378</v>
      </c>
      <c r="U1893" s="17">
        <f t="shared" si="567"/>
        <v>22798130.936747961</v>
      </c>
      <c r="V1893" s="17">
        <f t="shared" si="568"/>
        <v>54336222.141856313</v>
      </c>
      <c r="W1893" s="17">
        <f t="shared" si="569"/>
        <v>80339230.748191163</v>
      </c>
      <c r="X1893" s="17">
        <f t="shared" si="570"/>
        <v>-0.11931068056526137</v>
      </c>
    </row>
    <row r="1894" spans="1:24" s="17" customFormat="1">
      <c r="A1894" s="17" t="s">
        <v>335</v>
      </c>
      <c r="B1894" s="17">
        <v>37</v>
      </c>
      <c r="C1894" s="17">
        <v>1431</v>
      </c>
      <c r="D1894" s="17">
        <f t="shared" si="552"/>
        <v>1468</v>
      </c>
      <c r="E1894" s="2">
        <f t="shared" si="553"/>
        <v>792.54</v>
      </c>
      <c r="F1894" s="17">
        <f t="shared" si="554"/>
        <v>37</v>
      </c>
      <c r="G1894" s="17">
        <f t="shared" si="555"/>
        <v>1431</v>
      </c>
      <c r="H1894" s="17">
        <f t="shared" si="556"/>
        <v>1468</v>
      </c>
      <c r="I1894" s="17">
        <f t="shared" si="557"/>
        <v>1596123</v>
      </c>
      <c r="J1894" s="17">
        <f t="shared" si="558"/>
        <v>3597887</v>
      </c>
      <c r="K1894" s="17">
        <f t="shared" si="559"/>
        <v>5194010</v>
      </c>
      <c r="L1894" s="17">
        <f>分割表!$B$5</f>
        <v>1596160</v>
      </c>
      <c r="M1894" s="17">
        <f>分割表!$C$5</f>
        <v>3599318</v>
      </c>
      <c r="N1894" s="17">
        <f t="shared" si="560"/>
        <v>5195478</v>
      </c>
      <c r="O1894" s="17">
        <f t="shared" si="561"/>
        <v>133.60396276783629</v>
      </c>
      <c r="P1894" s="17">
        <f t="shared" si="562"/>
        <v>10397.830283545281</v>
      </c>
      <c r="Q1894" s="17">
        <f t="shared" si="563"/>
        <v>10704.151315068108</v>
      </c>
      <c r="R1894" s="17">
        <f t="shared" si="564"/>
        <v>22797565.462058607</v>
      </c>
      <c r="S1894" s="17">
        <f t="shared" si="565"/>
        <v>54313188.685538538</v>
      </c>
      <c r="T1894" s="17">
        <f t="shared" si="566"/>
        <v>80315062.832394227</v>
      </c>
      <c r="U1894" s="17">
        <f t="shared" si="567"/>
        <v>22798130.936747961</v>
      </c>
      <c r="V1894" s="17">
        <f t="shared" si="568"/>
        <v>54336222.141856313</v>
      </c>
      <c r="W1894" s="17">
        <f t="shared" si="569"/>
        <v>80339230.748191163</v>
      </c>
      <c r="X1894" s="17">
        <f t="shared" si="570"/>
        <v>-0.12104880203688176</v>
      </c>
    </row>
    <row r="1895" spans="1:24" s="17" customFormat="1">
      <c r="A1895" s="17" t="s">
        <v>1145</v>
      </c>
      <c r="B1895" s="17">
        <v>446</v>
      </c>
      <c r="C1895" s="17">
        <v>2536</v>
      </c>
      <c r="D1895" s="17">
        <f t="shared" si="552"/>
        <v>2982</v>
      </c>
      <c r="E1895" s="2">
        <f t="shared" si="553"/>
        <v>398.05</v>
      </c>
      <c r="F1895" s="17">
        <f t="shared" si="554"/>
        <v>446</v>
      </c>
      <c r="G1895" s="17">
        <f t="shared" si="555"/>
        <v>2536</v>
      </c>
      <c r="H1895" s="17">
        <f t="shared" si="556"/>
        <v>2982</v>
      </c>
      <c r="I1895" s="17">
        <f t="shared" si="557"/>
        <v>1595714</v>
      </c>
      <c r="J1895" s="17">
        <f t="shared" si="558"/>
        <v>3596782</v>
      </c>
      <c r="K1895" s="17">
        <f t="shared" si="559"/>
        <v>5192496</v>
      </c>
      <c r="L1895" s="17">
        <f>分割表!$B$5</f>
        <v>1596160</v>
      </c>
      <c r="M1895" s="17">
        <f>分割表!$C$5</f>
        <v>3599318</v>
      </c>
      <c r="N1895" s="17">
        <f t="shared" si="560"/>
        <v>5195478</v>
      </c>
      <c r="O1895" s="17">
        <f t="shared" si="561"/>
        <v>2720.7422526009486</v>
      </c>
      <c r="P1895" s="17">
        <f t="shared" si="562"/>
        <v>19878.038648252848</v>
      </c>
      <c r="Q1895" s="17">
        <f t="shared" si="563"/>
        <v>23857.042195058209</v>
      </c>
      <c r="R1895" s="17">
        <f t="shared" si="564"/>
        <v>22791314.731423605</v>
      </c>
      <c r="S1895" s="17">
        <f t="shared" si="565"/>
        <v>54295402.932940558</v>
      </c>
      <c r="T1895" s="17">
        <f t="shared" si="566"/>
        <v>80290138.045946211</v>
      </c>
      <c r="U1895" s="17">
        <f t="shared" si="567"/>
        <v>22798130.936747961</v>
      </c>
      <c r="V1895" s="17">
        <f t="shared" si="568"/>
        <v>54336222.141856313</v>
      </c>
      <c r="W1895" s="17">
        <f t="shared" si="569"/>
        <v>80339230.748191163</v>
      </c>
      <c r="X1895" s="17">
        <f t="shared" si="570"/>
        <v>-0.12210420625054751</v>
      </c>
    </row>
    <row r="1896" spans="1:24" s="17" customFormat="1">
      <c r="A1896" s="17" t="s">
        <v>853</v>
      </c>
      <c r="B1896" s="17">
        <v>53</v>
      </c>
      <c r="C1896" s="17">
        <v>1494</v>
      </c>
      <c r="D1896" s="17">
        <f t="shared" si="552"/>
        <v>1547</v>
      </c>
      <c r="E1896" s="2">
        <f t="shared" si="553"/>
        <v>760.21</v>
      </c>
      <c r="F1896" s="17">
        <f t="shared" si="554"/>
        <v>53</v>
      </c>
      <c r="G1896" s="17">
        <f t="shared" si="555"/>
        <v>1494</v>
      </c>
      <c r="H1896" s="17">
        <f t="shared" si="556"/>
        <v>1547</v>
      </c>
      <c r="I1896" s="17">
        <f t="shared" si="557"/>
        <v>1596107</v>
      </c>
      <c r="J1896" s="17">
        <f t="shared" si="558"/>
        <v>3597824</v>
      </c>
      <c r="K1896" s="17">
        <f t="shared" si="559"/>
        <v>5193931</v>
      </c>
      <c r="L1896" s="17">
        <f>分割表!$B$5</f>
        <v>1596160</v>
      </c>
      <c r="M1896" s="17">
        <f>分割表!$C$5</f>
        <v>3599318</v>
      </c>
      <c r="N1896" s="17">
        <f t="shared" si="560"/>
        <v>5195478</v>
      </c>
      <c r="O1896" s="17">
        <f t="shared" si="561"/>
        <v>210.42547141826248</v>
      </c>
      <c r="P1896" s="17">
        <f t="shared" si="562"/>
        <v>10919.963274344987</v>
      </c>
      <c r="Q1896" s="17">
        <f t="shared" si="563"/>
        <v>11361.280699836532</v>
      </c>
      <c r="R1896" s="17">
        <f t="shared" si="564"/>
        <v>22797320.932728857</v>
      </c>
      <c r="S1896" s="17">
        <f t="shared" si="565"/>
        <v>54312174.647081062</v>
      </c>
      <c r="T1896" s="17">
        <f t="shared" si="566"/>
        <v>80313762.254683897</v>
      </c>
      <c r="U1896" s="17">
        <f t="shared" si="567"/>
        <v>22798130.936747961</v>
      </c>
      <c r="V1896" s="17">
        <f t="shared" si="568"/>
        <v>54336222.141856313</v>
      </c>
      <c r="W1896" s="17">
        <f t="shared" si="569"/>
        <v>80339230.748191163</v>
      </c>
      <c r="X1896" s="17">
        <f t="shared" si="570"/>
        <v>-0.12288685691942325</v>
      </c>
    </row>
    <row r="1897" spans="1:24" s="17" customFormat="1">
      <c r="A1897" s="17" t="s">
        <v>1077</v>
      </c>
      <c r="B1897" s="17">
        <v>19</v>
      </c>
      <c r="C1897" s="17">
        <v>1408</v>
      </c>
      <c r="D1897" s="17">
        <f t="shared" si="552"/>
        <v>1427</v>
      </c>
      <c r="E1897" s="2">
        <f t="shared" si="553"/>
        <v>876.74</v>
      </c>
      <c r="F1897" s="17">
        <f t="shared" si="554"/>
        <v>19</v>
      </c>
      <c r="G1897" s="17">
        <f t="shared" si="555"/>
        <v>1408</v>
      </c>
      <c r="H1897" s="17">
        <f t="shared" si="556"/>
        <v>1427</v>
      </c>
      <c r="I1897" s="17">
        <f t="shared" si="557"/>
        <v>1596141</v>
      </c>
      <c r="J1897" s="17">
        <f t="shared" si="558"/>
        <v>3597910</v>
      </c>
      <c r="K1897" s="17">
        <f t="shared" si="559"/>
        <v>5194051</v>
      </c>
      <c r="L1897" s="17">
        <f>分割表!$B$5</f>
        <v>1596160</v>
      </c>
      <c r="M1897" s="17">
        <f>分割表!$C$5</f>
        <v>3599318</v>
      </c>
      <c r="N1897" s="17">
        <f t="shared" si="560"/>
        <v>5195478</v>
      </c>
      <c r="O1897" s="17">
        <f t="shared" si="561"/>
        <v>55.944340604162363</v>
      </c>
      <c r="P1897" s="17">
        <f t="shared" si="562"/>
        <v>10207.895155698927</v>
      </c>
      <c r="Q1897" s="17">
        <f t="shared" si="563"/>
        <v>10364.771364139446</v>
      </c>
      <c r="R1897" s="17">
        <f t="shared" si="564"/>
        <v>22797840.557746295</v>
      </c>
      <c r="S1897" s="17">
        <f t="shared" si="565"/>
        <v>54313558.890329652</v>
      </c>
      <c r="T1897" s="17">
        <f t="shared" si="566"/>
        <v>80315737.816236511</v>
      </c>
      <c r="U1897" s="17">
        <f t="shared" si="567"/>
        <v>22798130.936747961</v>
      </c>
      <c r="V1897" s="17">
        <f t="shared" si="568"/>
        <v>54336222.141856313</v>
      </c>
      <c r="W1897" s="17">
        <f t="shared" si="569"/>
        <v>80339230.748191163</v>
      </c>
      <c r="X1897" s="17">
        <f t="shared" si="570"/>
        <v>-0.12333146429804343</v>
      </c>
    </row>
    <row r="1898" spans="1:24" s="17" customFormat="1">
      <c r="A1898" s="17" t="s">
        <v>809</v>
      </c>
      <c r="B1898" s="17">
        <v>4</v>
      </c>
      <c r="C1898" s="17">
        <v>1384</v>
      </c>
      <c r="D1898" s="17">
        <f t="shared" si="552"/>
        <v>1388</v>
      </c>
      <c r="E1898" s="2">
        <f t="shared" si="553"/>
        <v>970.8</v>
      </c>
      <c r="F1898" s="17">
        <f t="shared" si="554"/>
        <v>4</v>
      </c>
      <c r="G1898" s="17">
        <f t="shared" si="555"/>
        <v>1384</v>
      </c>
      <c r="H1898" s="17">
        <f t="shared" si="556"/>
        <v>1388</v>
      </c>
      <c r="I1898" s="17">
        <f t="shared" si="557"/>
        <v>1596156</v>
      </c>
      <c r="J1898" s="17">
        <f t="shared" si="558"/>
        <v>3597934</v>
      </c>
      <c r="K1898" s="17">
        <f t="shared" si="559"/>
        <v>5194090</v>
      </c>
      <c r="L1898" s="17">
        <f>分割表!$B$5</f>
        <v>1596160</v>
      </c>
      <c r="M1898" s="17">
        <f>分割表!$C$5</f>
        <v>3599318</v>
      </c>
      <c r="N1898" s="17">
        <f t="shared" si="560"/>
        <v>5195478</v>
      </c>
      <c r="O1898" s="17">
        <f t="shared" si="561"/>
        <v>5.5451774444795623</v>
      </c>
      <c r="P1898" s="17">
        <f t="shared" si="562"/>
        <v>10010.102660469818</v>
      </c>
      <c r="Q1898" s="17">
        <f t="shared" si="563"/>
        <v>10043.039367800649</v>
      </c>
      <c r="R1898" s="17">
        <f t="shared" si="564"/>
        <v>22798069.804307759</v>
      </c>
      <c r="S1898" s="17">
        <f t="shared" si="565"/>
        <v>54313945.191137999</v>
      </c>
      <c r="T1898" s="17">
        <f t="shared" si="566"/>
        <v>80316379.874338046</v>
      </c>
      <c r="U1898" s="17">
        <f t="shared" si="567"/>
        <v>22798130.936747961</v>
      </c>
      <c r="V1898" s="17">
        <f t="shared" si="568"/>
        <v>54336222.141856313</v>
      </c>
      <c r="W1898" s="17">
        <f t="shared" si="569"/>
        <v>80339230.748191163</v>
      </c>
      <c r="X1898" s="17">
        <f t="shared" si="570"/>
        <v>-0.12479447050395803</v>
      </c>
    </row>
    <row r="1899" spans="1:24" s="17" customFormat="1">
      <c r="A1899" s="17" t="s">
        <v>410</v>
      </c>
      <c r="B1899" s="17">
        <v>10</v>
      </c>
      <c r="C1899" s="17">
        <v>1401</v>
      </c>
      <c r="D1899" s="17">
        <f t="shared" si="552"/>
        <v>1411</v>
      </c>
      <c r="E1899" s="2">
        <f t="shared" si="553"/>
        <v>933.31</v>
      </c>
      <c r="F1899" s="17">
        <f t="shared" si="554"/>
        <v>10</v>
      </c>
      <c r="G1899" s="17">
        <f t="shared" si="555"/>
        <v>1401</v>
      </c>
      <c r="H1899" s="17">
        <f t="shared" si="556"/>
        <v>1411</v>
      </c>
      <c r="I1899" s="17">
        <f t="shared" si="557"/>
        <v>1596150</v>
      </c>
      <c r="J1899" s="17">
        <f t="shared" si="558"/>
        <v>3597917</v>
      </c>
      <c r="K1899" s="17">
        <f t="shared" si="559"/>
        <v>5194067</v>
      </c>
      <c r="L1899" s="17">
        <f>分割表!$B$5</f>
        <v>1596160</v>
      </c>
      <c r="M1899" s="17">
        <f>分割表!$C$5</f>
        <v>3599318</v>
      </c>
      <c r="N1899" s="17">
        <f t="shared" si="560"/>
        <v>5195478</v>
      </c>
      <c r="O1899" s="17">
        <f t="shared" si="561"/>
        <v>23.025850929940461</v>
      </c>
      <c r="P1899" s="17">
        <f t="shared" si="562"/>
        <v>10150.163106418146</v>
      </c>
      <c r="Q1899" s="17">
        <f t="shared" si="563"/>
        <v>10232.648126064321</v>
      </c>
      <c r="R1899" s="17">
        <f t="shared" si="564"/>
        <v>22797978.105666257</v>
      </c>
      <c r="S1899" s="17">
        <f t="shared" si="565"/>
        <v>54313671.561382219</v>
      </c>
      <c r="T1899" s="17">
        <f t="shared" si="566"/>
        <v>80316001.224652991</v>
      </c>
      <c r="U1899" s="17">
        <f t="shared" si="567"/>
        <v>22798130.936747961</v>
      </c>
      <c r="V1899" s="17">
        <f t="shared" si="568"/>
        <v>54336222.141856313</v>
      </c>
      <c r="W1899" s="17">
        <f t="shared" si="569"/>
        <v>80339230.748191163</v>
      </c>
      <c r="X1899" s="17">
        <f t="shared" si="570"/>
        <v>-0.12488171726712233</v>
      </c>
    </row>
    <row r="1900" spans="1:24" s="17" customFormat="1">
      <c r="A1900" s="17" t="s">
        <v>332</v>
      </c>
      <c r="B1900" s="17">
        <v>93</v>
      </c>
      <c r="C1900" s="17">
        <v>1635</v>
      </c>
      <c r="D1900" s="17">
        <f t="shared" si="552"/>
        <v>1728</v>
      </c>
      <c r="E1900" s="2">
        <f t="shared" si="553"/>
        <v>695.51</v>
      </c>
      <c r="F1900" s="17">
        <f t="shared" si="554"/>
        <v>93</v>
      </c>
      <c r="G1900" s="17">
        <f t="shared" si="555"/>
        <v>1635</v>
      </c>
      <c r="H1900" s="17">
        <f t="shared" si="556"/>
        <v>1728</v>
      </c>
      <c r="I1900" s="17">
        <f t="shared" si="557"/>
        <v>1596067</v>
      </c>
      <c r="J1900" s="17">
        <f t="shared" si="558"/>
        <v>3597683</v>
      </c>
      <c r="K1900" s="17">
        <f t="shared" si="559"/>
        <v>5193750</v>
      </c>
      <c r="L1900" s="17">
        <f>分割表!$B$5</f>
        <v>1596160</v>
      </c>
      <c r="M1900" s="17">
        <f>分割表!$C$5</f>
        <v>3599318</v>
      </c>
      <c r="N1900" s="17">
        <f t="shared" si="560"/>
        <v>5195478</v>
      </c>
      <c r="O1900" s="17">
        <f t="shared" si="561"/>
        <v>421.53175286325285</v>
      </c>
      <c r="P1900" s="17">
        <f t="shared" si="562"/>
        <v>12098.015866246764</v>
      </c>
      <c r="Q1900" s="17">
        <f t="shared" si="563"/>
        <v>12881.756072500993</v>
      </c>
      <c r="R1900" s="17">
        <f t="shared" si="564"/>
        <v>22796709.610106185</v>
      </c>
      <c r="S1900" s="17">
        <f t="shared" si="565"/>
        <v>54309905.136435568</v>
      </c>
      <c r="T1900" s="17">
        <f t="shared" si="566"/>
        <v>80310782.454586744</v>
      </c>
      <c r="U1900" s="17">
        <f t="shared" si="567"/>
        <v>22798130.936747961</v>
      </c>
      <c r="V1900" s="17">
        <f t="shared" si="568"/>
        <v>54336222.141856313</v>
      </c>
      <c r="W1900" s="17">
        <f t="shared" si="569"/>
        <v>80339230.748191163</v>
      </c>
      <c r="X1900" s="17">
        <f t="shared" si="570"/>
        <v>-0.12598261405128419</v>
      </c>
    </row>
    <row r="1901" spans="1:24" s="17" customFormat="1">
      <c r="A1901" s="17" t="s">
        <v>397</v>
      </c>
      <c r="B1901" s="17">
        <v>18</v>
      </c>
      <c r="C1901" s="17">
        <v>1435</v>
      </c>
      <c r="D1901" s="17">
        <f t="shared" si="552"/>
        <v>1453</v>
      </c>
      <c r="E1901" s="2">
        <f t="shared" si="553"/>
        <v>902.22</v>
      </c>
      <c r="F1901" s="17">
        <f t="shared" si="554"/>
        <v>18</v>
      </c>
      <c r="G1901" s="17">
        <f t="shared" si="555"/>
        <v>1435</v>
      </c>
      <c r="H1901" s="17">
        <f t="shared" si="556"/>
        <v>1453</v>
      </c>
      <c r="I1901" s="17">
        <f t="shared" si="557"/>
        <v>1596142</v>
      </c>
      <c r="J1901" s="17">
        <f t="shared" si="558"/>
        <v>3597883</v>
      </c>
      <c r="K1901" s="17">
        <f t="shared" si="559"/>
        <v>5194025</v>
      </c>
      <c r="L1901" s="17">
        <f>分割表!$B$5</f>
        <v>1596160</v>
      </c>
      <c r="M1901" s="17">
        <f>分割表!$C$5</f>
        <v>3599318</v>
      </c>
      <c r="N1901" s="17">
        <f t="shared" si="560"/>
        <v>5195478</v>
      </c>
      <c r="O1901" s="17">
        <f t="shared" si="561"/>
        <v>52.026691642130963</v>
      </c>
      <c r="P1901" s="17">
        <f t="shared" si="562"/>
        <v>10430.900383957991</v>
      </c>
      <c r="Q1901" s="17">
        <f t="shared" si="563"/>
        <v>10579.85336916762</v>
      </c>
      <c r="R1901" s="17">
        <f t="shared" si="564"/>
        <v>22797855.840846006</v>
      </c>
      <c r="S1901" s="17">
        <f t="shared" si="565"/>
        <v>54313124.302111618</v>
      </c>
      <c r="T1901" s="17">
        <f t="shared" si="566"/>
        <v>80315309.77766484</v>
      </c>
      <c r="U1901" s="17">
        <f t="shared" si="567"/>
        <v>22798130.936747961</v>
      </c>
      <c r="V1901" s="17">
        <f t="shared" si="568"/>
        <v>54336222.141856313</v>
      </c>
      <c r="W1901" s="17">
        <f t="shared" si="569"/>
        <v>80339230.748191163</v>
      </c>
      <c r="X1901" s="17">
        <f t="shared" si="570"/>
        <v>-0.12602792350755865</v>
      </c>
    </row>
    <row r="1902" spans="1:24" s="17" customFormat="1">
      <c r="A1902" s="17" t="s">
        <v>179</v>
      </c>
      <c r="B1902" s="17">
        <v>91</v>
      </c>
      <c r="C1902" s="17">
        <v>1644</v>
      </c>
      <c r="D1902" s="17">
        <f t="shared" si="552"/>
        <v>1735</v>
      </c>
      <c r="E1902" s="2">
        <f t="shared" si="553"/>
        <v>708.15</v>
      </c>
      <c r="F1902" s="17">
        <f t="shared" si="554"/>
        <v>91</v>
      </c>
      <c r="G1902" s="17">
        <f t="shared" si="555"/>
        <v>1644</v>
      </c>
      <c r="H1902" s="17">
        <f t="shared" si="556"/>
        <v>1735</v>
      </c>
      <c r="I1902" s="17">
        <f t="shared" si="557"/>
        <v>1596069</v>
      </c>
      <c r="J1902" s="17">
        <f t="shared" si="558"/>
        <v>3597674</v>
      </c>
      <c r="K1902" s="17">
        <f t="shared" si="559"/>
        <v>5193743</v>
      </c>
      <c r="L1902" s="17">
        <f>分割表!$B$5</f>
        <v>1596160</v>
      </c>
      <c r="M1902" s="17">
        <f>分割表!$C$5</f>
        <v>3599318</v>
      </c>
      <c r="N1902" s="17">
        <f t="shared" si="560"/>
        <v>5195478</v>
      </c>
      <c r="O1902" s="17">
        <f t="shared" si="561"/>
        <v>410.48821509303332</v>
      </c>
      <c r="P1902" s="17">
        <f t="shared" si="562"/>
        <v>12173.635174312909</v>
      </c>
      <c r="Q1902" s="17">
        <f t="shared" si="563"/>
        <v>12940.953271280965</v>
      </c>
      <c r="R1902" s="17">
        <f t="shared" si="564"/>
        <v>22796740.17621351</v>
      </c>
      <c r="S1902" s="17">
        <f t="shared" si="565"/>
        <v>54309760.274241559</v>
      </c>
      <c r="T1902" s="17">
        <f t="shared" si="566"/>
        <v>80310667.213825688</v>
      </c>
      <c r="U1902" s="17">
        <f t="shared" si="567"/>
        <v>22798130.936747961</v>
      </c>
      <c r="V1902" s="17">
        <f t="shared" si="568"/>
        <v>54336222.141856313</v>
      </c>
      <c r="W1902" s="17">
        <f t="shared" si="569"/>
        <v>80339230.748191163</v>
      </c>
      <c r="X1902" s="17">
        <f t="shared" si="570"/>
        <v>-0.12728631408533417</v>
      </c>
    </row>
    <row r="1903" spans="1:24" s="17" customFormat="1">
      <c r="A1903" s="17" t="s">
        <v>250</v>
      </c>
      <c r="B1903" s="17">
        <v>32</v>
      </c>
      <c r="C1903" s="17">
        <v>1496</v>
      </c>
      <c r="D1903" s="17">
        <f t="shared" si="552"/>
        <v>1528</v>
      </c>
      <c r="E1903" s="2">
        <f t="shared" si="553"/>
        <v>863.15</v>
      </c>
      <c r="F1903" s="17">
        <f t="shared" si="554"/>
        <v>32</v>
      </c>
      <c r="G1903" s="17">
        <f t="shared" si="555"/>
        <v>1496</v>
      </c>
      <c r="H1903" s="17">
        <f t="shared" si="556"/>
        <v>1528</v>
      </c>
      <c r="I1903" s="17">
        <f t="shared" si="557"/>
        <v>1596128</v>
      </c>
      <c r="J1903" s="17">
        <f t="shared" si="558"/>
        <v>3597822</v>
      </c>
      <c r="K1903" s="17">
        <f t="shared" si="559"/>
        <v>5193950</v>
      </c>
      <c r="L1903" s="17">
        <f>分割表!$B$5</f>
        <v>1596160</v>
      </c>
      <c r="M1903" s="17">
        <f>分割表!$C$5</f>
        <v>3599318</v>
      </c>
      <c r="N1903" s="17">
        <f t="shared" si="560"/>
        <v>5195478</v>
      </c>
      <c r="O1903" s="17">
        <f t="shared" si="561"/>
        <v>110.90354888959125</v>
      </c>
      <c r="P1903" s="17">
        <f t="shared" si="562"/>
        <v>10936.583037167495</v>
      </c>
      <c r="Q1903" s="17">
        <f t="shared" si="563"/>
        <v>11202.860473742041</v>
      </c>
      <c r="R1903" s="17">
        <f t="shared" si="564"/>
        <v>22797641.87750705</v>
      </c>
      <c r="S1903" s="17">
        <f t="shared" si="565"/>
        <v>54312142.455402061</v>
      </c>
      <c r="T1903" s="17">
        <f t="shared" si="566"/>
        <v>80314075.051744983</v>
      </c>
      <c r="U1903" s="17">
        <f t="shared" si="567"/>
        <v>22798130.936747961</v>
      </c>
      <c r="V1903" s="17">
        <f t="shared" si="568"/>
        <v>54336222.141856313</v>
      </c>
      <c r="W1903" s="17">
        <f t="shared" si="569"/>
        <v>80339230.748191163</v>
      </c>
      <c r="X1903" s="17">
        <f t="shared" si="570"/>
        <v>-0.12817009170782159</v>
      </c>
    </row>
    <row r="1904" spans="1:24" s="17" customFormat="1">
      <c r="A1904" s="17" t="s">
        <v>381</v>
      </c>
      <c r="B1904" s="17">
        <v>978</v>
      </c>
      <c r="C1904" s="17">
        <v>4028</v>
      </c>
      <c r="D1904" s="17">
        <f t="shared" si="552"/>
        <v>5006</v>
      </c>
      <c r="E1904" s="2">
        <f t="shared" si="553"/>
        <v>320.61</v>
      </c>
      <c r="F1904" s="17">
        <f t="shared" si="554"/>
        <v>978</v>
      </c>
      <c r="G1904" s="17">
        <f t="shared" si="555"/>
        <v>4028</v>
      </c>
      <c r="H1904" s="17">
        <f t="shared" si="556"/>
        <v>5006</v>
      </c>
      <c r="I1904" s="17">
        <f t="shared" si="557"/>
        <v>1595182</v>
      </c>
      <c r="J1904" s="17">
        <f t="shared" si="558"/>
        <v>3595290</v>
      </c>
      <c r="K1904" s="17">
        <f t="shared" si="559"/>
        <v>5190472</v>
      </c>
      <c r="L1904" s="17">
        <f>分割表!$B$5</f>
        <v>1596160</v>
      </c>
      <c r="M1904" s="17">
        <f>分割表!$C$5</f>
        <v>3599318</v>
      </c>
      <c r="N1904" s="17">
        <f t="shared" si="560"/>
        <v>5195478</v>
      </c>
      <c r="O1904" s="17">
        <f t="shared" si="561"/>
        <v>6734.0284572940518</v>
      </c>
      <c r="P1904" s="17">
        <f t="shared" si="562"/>
        <v>33436.529722461288</v>
      </c>
      <c r="Q1904" s="17">
        <f t="shared" si="563"/>
        <v>42643.072714790542</v>
      </c>
      <c r="R1904" s="17">
        <f t="shared" si="564"/>
        <v>22783184.353575572</v>
      </c>
      <c r="S1904" s="17">
        <f t="shared" si="565"/>
        <v>54271388.681664273</v>
      </c>
      <c r="T1904" s="17">
        <f t="shared" si="566"/>
        <v>80256817.884937942</v>
      </c>
      <c r="U1904" s="17">
        <f t="shared" si="567"/>
        <v>22798130.936747961</v>
      </c>
      <c r="V1904" s="17">
        <f t="shared" si="568"/>
        <v>54336222.141856313</v>
      </c>
      <c r="W1904" s="17">
        <f t="shared" si="569"/>
        <v>80339230.748191163</v>
      </c>
      <c r="X1904" s="17">
        <f t="shared" si="570"/>
        <v>-0.12844672261623083</v>
      </c>
    </row>
    <row r="1905" spans="1:24" s="17" customFormat="1">
      <c r="A1905" s="17" t="s">
        <v>599</v>
      </c>
      <c r="B1905" s="17">
        <v>34</v>
      </c>
      <c r="C1905" s="17">
        <v>1505</v>
      </c>
      <c r="D1905" s="17">
        <f t="shared" si="552"/>
        <v>1539</v>
      </c>
      <c r="E1905" s="2">
        <f t="shared" si="553"/>
        <v>858.73</v>
      </c>
      <c r="F1905" s="17">
        <f t="shared" si="554"/>
        <v>34</v>
      </c>
      <c r="G1905" s="17">
        <f t="shared" si="555"/>
        <v>1505</v>
      </c>
      <c r="H1905" s="17">
        <f t="shared" si="556"/>
        <v>1539</v>
      </c>
      <c r="I1905" s="17">
        <f t="shared" si="557"/>
        <v>1596126</v>
      </c>
      <c r="J1905" s="17">
        <f t="shared" si="558"/>
        <v>3597813</v>
      </c>
      <c r="K1905" s="17">
        <f t="shared" si="559"/>
        <v>5193939</v>
      </c>
      <c r="L1905" s="17">
        <f>分割表!$B$5</f>
        <v>1596160</v>
      </c>
      <c r="M1905" s="17">
        <f>分割表!$C$5</f>
        <v>3599318</v>
      </c>
      <c r="N1905" s="17">
        <f t="shared" si="560"/>
        <v>5195478</v>
      </c>
      <c r="O1905" s="17">
        <f t="shared" si="561"/>
        <v>119.89625783694949</v>
      </c>
      <c r="P1905" s="17">
        <f t="shared" si="562"/>
        <v>11011.40500666038</v>
      </c>
      <c r="Q1905" s="17">
        <f t="shared" si="563"/>
        <v>11294.548837978034</v>
      </c>
      <c r="R1905" s="17">
        <f t="shared" si="564"/>
        <v>22797611.311325792</v>
      </c>
      <c r="S1905" s="17">
        <f t="shared" si="565"/>
        <v>54311997.592860334</v>
      </c>
      <c r="T1905" s="17">
        <f t="shared" si="566"/>
        <v>80313893.958701149</v>
      </c>
      <c r="U1905" s="17">
        <f t="shared" si="567"/>
        <v>22798130.936747961</v>
      </c>
      <c r="V1905" s="17">
        <f t="shared" si="568"/>
        <v>54336222.141856313</v>
      </c>
      <c r="W1905" s="17">
        <f t="shared" si="569"/>
        <v>80339230.748191163</v>
      </c>
      <c r="X1905" s="17">
        <f t="shared" si="570"/>
        <v>-0.12850207902776378</v>
      </c>
    </row>
    <row r="1906" spans="1:24" s="17" customFormat="1">
      <c r="A1906" s="17" t="s">
        <v>930</v>
      </c>
      <c r="B1906" s="17">
        <v>358</v>
      </c>
      <c r="C1906" s="17">
        <v>2374</v>
      </c>
      <c r="D1906" s="17">
        <f t="shared" si="552"/>
        <v>2732</v>
      </c>
      <c r="E1906" s="2">
        <f t="shared" si="553"/>
        <v>465.96</v>
      </c>
      <c r="F1906" s="17">
        <f t="shared" si="554"/>
        <v>358</v>
      </c>
      <c r="G1906" s="17">
        <f t="shared" si="555"/>
        <v>2374</v>
      </c>
      <c r="H1906" s="17">
        <f t="shared" si="556"/>
        <v>2732</v>
      </c>
      <c r="I1906" s="17">
        <f t="shared" si="557"/>
        <v>1595802</v>
      </c>
      <c r="J1906" s="17">
        <f t="shared" si="558"/>
        <v>3596944</v>
      </c>
      <c r="K1906" s="17">
        <f t="shared" si="559"/>
        <v>5192746</v>
      </c>
      <c r="L1906" s="17">
        <f>分割表!$B$5</f>
        <v>1596160</v>
      </c>
      <c r="M1906" s="17">
        <f>分割表!$C$5</f>
        <v>3599318</v>
      </c>
      <c r="N1906" s="17">
        <f t="shared" si="560"/>
        <v>5195478</v>
      </c>
      <c r="O1906" s="17">
        <f t="shared" si="561"/>
        <v>2105.2308091314508</v>
      </c>
      <c r="P1906" s="17">
        <f t="shared" si="562"/>
        <v>18451.515159452661</v>
      </c>
      <c r="Q1906" s="17">
        <f t="shared" si="563"/>
        <v>21617.74015092694</v>
      </c>
      <c r="R1906" s="17">
        <f t="shared" si="564"/>
        <v>22792659.623052236</v>
      </c>
      <c r="S1906" s="17">
        <f t="shared" si="565"/>
        <v>54298010.415707357</v>
      </c>
      <c r="T1906" s="17">
        <f t="shared" si="566"/>
        <v>80294253.733230516</v>
      </c>
      <c r="U1906" s="17">
        <f t="shared" si="567"/>
        <v>22798130.936747961</v>
      </c>
      <c r="V1906" s="17">
        <f t="shared" si="568"/>
        <v>54336222.141856313</v>
      </c>
      <c r="W1906" s="17">
        <f t="shared" si="569"/>
        <v>80339230.748191163</v>
      </c>
      <c r="X1906" s="17">
        <f t="shared" si="570"/>
        <v>-0.12876069977498916</v>
      </c>
    </row>
    <row r="1907" spans="1:24" s="17" customFormat="1">
      <c r="A1907" s="17" t="s">
        <v>382</v>
      </c>
      <c r="B1907" s="17">
        <v>28</v>
      </c>
      <c r="C1907" s="17">
        <v>1498</v>
      </c>
      <c r="D1907" s="17">
        <f t="shared" si="552"/>
        <v>1526</v>
      </c>
      <c r="E1907" s="2">
        <f t="shared" si="553"/>
        <v>886.55</v>
      </c>
      <c r="F1907" s="17">
        <f t="shared" si="554"/>
        <v>28</v>
      </c>
      <c r="G1907" s="17">
        <f t="shared" si="555"/>
        <v>1498</v>
      </c>
      <c r="H1907" s="17">
        <f t="shared" si="556"/>
        <v>1526</v>
      </c>
      <c r="I1907" s="17">
        <f t="shared" si="557"/>
        <v>1596132</v>
      </c>
      <c r="J1907" s="17">
        <f t="shared" si="558"/>
        <v>3597820</v>
      </c>
      <c r="K1907" s="17">
        <f t="shared" si="559"/>
        <v>5193952</v>
      </c>
      <c r="L1907" s="17">
        <f>分割表!$B$5</f>
        <v>1596160</v>
      </c>
      <c r="M1907" s="17">
        <f>分割表!$C$5</f>
        <v>3599318</v>
      </c>
      <c r="N1907" s="17">
        <f t="shared" si="560"/>
        <v>5195478</v>
      </c>
      <c r="O1907" s="17">
        <f t="shared" si="561"/>
        <v>93.301726284905712</v>
      </c>
      <c r="P1907" s="17">
        <f t="shared" si="562"/>
        <v>10953.205473787593</v>
      </c>
      <c r="Q1907" s="17">
        <f t="shared" si="563"/>
        <v>11186.198353274558</v>
      </c>
      <c r="R1907" s="17">
        <f t="shared" si="564"/>
        <v>22797703.009877078</v>
      </c>
      <c r="S1907" s="17">
        <f t="shared" si="565"/>
        <v>54312110.263724178</v>
      </c>
      <c r="T1907" s="17">
        <f t="shared" si="566"/>
        <v>80314107.977755472</v>
      </c>
      <c r="U1907" s="17">
        <f t="shared" si="567"/>
        <v>22798130.936747961</v>
      </c>
      <c r="V1907" s="17">
        <f t="shared" si="568"/>
        <v>54336222.141856313</v>
      </c>
      <c r="W1907" s="17">
        <f t="shared" si="569"/>
        <v>80339230.748191163</v>
      </c>
      <c r="X1907" s="17">
        <f t="shared" si="570"/>
        <v>-0.12932354746126185</v>
      </c>
    </row>
    <row r="1908" spans="1:24" s="17" customFormat="1">
      <c r="A1908" s="17" t="s">
        <v>1315</v>
      </c>
      <c r="B1908" s="17">
        <v>100</v>
      </c>
      <c r="C1908" s="17">
        <v>1694</v>
      </c>
      <c r="D1908" s="17">
        <f t="shared" si="552"/>
        <v>1794</v>
      </c>
      <c r="E1908" s="2">
        <f t="shared" si="553"/>
        <v>708.04</v>
      </c>
      <c r="F1908" s="17">
        <f t="shared" si="554"/>
        <v>100</v>
      </c>
      <c r="G1908" s="17">
        <f t="shared" si="555"/>
        <v>1694</v>
      </c>
      <c r="H1908" s="17">
        <f t="shared" si="556"/>
        <v>1794</v>
      </c>
      <c r="I1908" s="17">
        <f t="shared" si="557"/>
        <v>1596060</v>
      </c>
      <c r="J1908" s="17">
        <f t="shared" si="558"/>
        <v>3597624</v>
      </c>
      <c r="K1908" s="17">
        <f t="shared" si="559"/>
        <v>5193684</v>
      </c>
      <c r="L1908" s="17">
        <f>分割表!$B$5</f>
        <v>1596160</v>
      </c>
      <c r="M1908" s="17">
        <f>分割表!$C$5</f>
        <v>3599318</v>
      </c>
      <c r="N1908" s="17">
        <f t="shared" si="560"/>
        <v>5195478</v>
      </c>
      <c r="O1908" s="17">
        <f t="shared" si="561"/>
        <v>460.51701859880916</v>
      </c>
      <c r="P1908" s="17">
        <f t="shared" si="562"/>
        <v>12594.632300609126</v>
      </c>
      <c r="Q1908" s="17">
        <f t="shared" si="563"/>
        <v>13441.012258458022</v>
      </c>
      <c r="R1908" s="17">
        <f t="shared" si="564"/>
        <v>22796602.628750283</v>
      </c>
      <c r="S1908" s="17">
        <f t="shared" si="565"/>
        <v>54308955.484684832</v>
      </c>
      <c r="T1908" s="17">
        <f t="shared" si="566"/>
        <v>80309695.89921461</v>
      </c>
      <c r="U1908" s="17">
        <f t="shared" si="567"/>
        <v>22798130.936747961</v>
      </c>
      <c r="V1908" s="17">
        <f t="shared" si="568"/>
        <v>54336222.141856313</v>
      </c>
      <c r="W1908" s="17">
        <f t="shared" si="569"/>
        <v>80339230.748191163</v>
      </c>
      <c r="X1908" s="17">
        <f t="shared" si="570"/>
        <v>-0.12964353646190327</v>
      </c>
    </row>
    <row r="1909" spans="1:24" s="17" customFormat="1">
      <c r="A1909" s="17" t="s">
        <v>2579</v>
      </c>
      <c r="B1909" s="17">
        <v>402</v>
      </c>
      <c r="C1909" s="17">
        <v>2504</v>
      </c>
      <c r="D1909" s="17">
        <f t="shared" si="552"/>
        <v>2906</v>
      </c>
      <c r="E1909" s="2">
        <f t="shared" si="553"/>
        <v>451.24</v>
      </c>
      <c r="F1909" s="17">
        <f t="shared" si="554"/>
        <v>402</v>
      </c>
      <c r="G1909" s="17">
        <f t="shared" si="555"/>
        <v>2504</v>
      </c>
      <c r="H1909" s="17">
        <f t="shared" si="556"/>
        <v>2906</v>
      </c>
      <c r="I1909" s="17">
        <f t="shared" si="557"/>
        <v>1595758</v>
      </c>
      <c r="J1909" s="17">
        <f t="shared" si="558"/>
        <v>3596814</v>
      </c>
      <c r="K1909" s="17">
        <f t="shared" si="559"/>
        <v>5192572</v>
      </c>
      <c r="L1909" s="17">
        <f>分割表!$B$5</f>
        <v>1596160</v>
      </c>
      <c r="M1909" s="17">
        <f>分割表!$C$5</f>
        <v>3599318</v>
      </c>
      <c r="N1909" s="17">
        <f t="shared" si="560"/>
        <v>5195478</v>
      </c>
      <c r="O1909" s="17">
        <f t="shared" si="561"/>
        <v>2410.5737396248464</v>
      </c>
      <c r="P1909" s="17">
        <f t="shared" si="562"/>
        <v>19595.414409478853</v>
      </c>
      <c r="Q1909" s="17">
        <f t="shared" si="563"/>
        <v>23173.992445042441</v>
      </c>
      <c r="R1909" s="17">
        <f t="shared" si="564"/>
        <v>22791987.176631313</v>
      </c>
      <c r="S1909" s="17">
        <f t="shared" si="565"/>
        <v>54295917.990686581</v>
      </c>
      <c r="T1909" s="17">
        <f t="shared" si="566"/>
        <v>80291389.213607296</v>
      </c>
      <c r="U1909" s="17">
        <f t="shared" si="567"/>
        <v>22798130.936747961</v>
      </c>
      <c r="V1909" s="17">
        <f t="shared" si="568"/>
        <v>54336222.141856313</v>
      </c>
      <c r="W1909" s="17">
        <f t="shared" si="569"/>
        <v>80339230.748191163</v>
      </c>
      <c r="X1909" s="17">
        <f t="shared" si="570"/>
        <v>-0.12988515747641372</v>
      </c>
    </row>
    <row r="1910" spans="1:24" s="17" customFormat="1">
      <c r="A1910" s="17" t="s">
        <v>555</v>
      </c>
      <c r="B1910" s="17">
        <v>1079</v>
      </c>
      <c r="C1910" s="17">
        <v>4319</v>
      </c>
      <c r="D1910" s="17">
        <f t="shared" si="552"/>
        <v>5398</v>
      </c>
      <c r="E1910" s="2">
        <f t="shared" si="553"/>
        <v>317</v>
      </c>
      <c r="F1910" s="17">
        <f t="shared" si="554"/>
        <v>1079</v>
      </c>
      <c r="G1910" s="17">
        <f t="shared" si="555"/>
        <v>4319</v>
      </c>
      <c r="H1910" s="17">
        <f t="shared" si="556"/>
        <v>5398</v>
      </c>
      <c r="I1910" s="17">
        <f t="shared" si="557"/>
        <v>1595081</v>
      </c>
      <c r="J1910" s="17">
        <f t="shared" si="558"/>
        <v>3594999</v>
      </c>
      <c r="K1910" s="17">
        <f t="shared" si="559"/>
        <v>5190080</v>
      </c>
      <c r="L1910" s="17">
        <f>分割表!$B$5</f>
        <v>1596160</v>
      </c>
      <c r="M1910" s="17">
        <f>分割表!$C$5</f>
        <v>3599318</v>
      </c>
      <c r="N1910" s="17">
        <f t="shared" si="560"/>
        <v>5195478</v>
      </c>
      <c r="O1910" s="17">
        <f t="shared" si="561"/>
        <v>7535.5093725135275</v>
      </c>
      <c r="P1910" s="17">
        <f t="shared" si="562"/>
        <v>36153.395248017267</v>
      </c>
      <c r="Q1910" s="17">
        <f t="shared" si="563"/>
        <v>46389.244917733777</v>
      </c>
      <c r="R1910" s="17">
        <f t="shared" si="564"/>
        <v>22781640.82443526</v>
      </c>
      <c r="S1910" s="17">
        <f t="shared" si="565"/>
        <v>54266705.009094127</v>
      </c>
      <c r="T1910" s="17">
        <f t="shared" si="566"/>
        <v>80250364.664344326</v>
      </c>
      <c r="U1910" s="17">
        <f t="shared" si="567"/>
        <v>22798130.936747961</v>
      </c>
      <c r="V1910" s="17">
        <f t="shared" si="568"/>
        <v>54336222.141856313</v>
      </c>
      <c r="W1910" s="17">
        <f t="shared" si="569"/>
        <v>80339230.748191163</v>
      </c>
      <c r="X1910" s="17">
        <f t="shared" si="570"/>
        <v>-0.13035458880788287</v>
      </c>
    </row>
    <row r="1911" spans="1:24" s="17" customFormat="1">
      <c r="A1911" s="17" t="s">
        <v>1015</v>
      </c>
      <c r="B1911" s="17">
        <v>2</v>
      </c>
      <c r="C1911" s="17">
        <v>1440</v>
      </c>
      <c r="D1911" s="17">
        <f t="shared" si="552"/>
        <v>1442</v>
      </c>
      <c r="E1911" s="2">
        <f t="shared" si="553"/>
        <v>1031.6600000000001</v>
      </c>
      <c r="F1911" s="17">
        <f t="shared" si="554"/>
        <v>2</v>
      </c>
      <c r="G1911" s="17">
        <f t="shared" si="555"/>
        <v>1440</v>
      </c>
      <c r="H1911" s="17">
        <f t="shared" si="556"/>
        <v>1442</v>
      </c>
      <c r="I1911" s="17">
        <f t="shared" si="557"/>
        <v>1596158</v>
      </c>
      <c r="J1911" s="17">
        <f t="shared" si="558"/>
        <v>3597878</v>
      </c>
      <c r="K1911" s="17">
        <f t="shared" si="559"/>
        <v>5194036</v>
      </c>
      <c r="L1911" s="17">
        <f>分割表!$B$5</f>
        <v>1596160</v>
      </c>
      <c r="M1911" s="17">
        <f>分割表!$C$5</f>
        <v>3599318</v>
      </c>
      <c r="N1911" s="17">
        <f t="shared" si="560"/>
        <v>5195478</v>
      </c>
      <c r="O1911" s="17">
        <f t="shared" si="561"/>
        <v>1.3862943611198906</v>
      </c>
      <c r="P1911" s="17">
        <f t="shared" si="562"/>
        <v>10472.253685300868</v>
      </c>
      <c r="Q1911" s="17">
        <f t="shared" si="563"/>
        <v>10488.799870332337</v>
      </c>
      <c r="R1911" s="17">
        <f t="shared" si="564"/>
        <v>22798100.370526604</v>
      </c>
      <c r="S1911" s="17">
        <f t="shared" si="565"/>
        <v>54313043.822834224</v>
      </c>
      <c r="T1911" s="17">
        <f t="shared" si="566"/>
        <v>80315490.870890811</v>
      </c>
      <c r="U1911" s="17">
        <f t="shared" si="567"/>
        <v>22798130.936747961</v>
      </c>
      <c r="V1911" s="17">
        <f t="shared" si="568"/>
        <v>54336222.141856313</v>
      </c>
      <c r="W1911" s="17">
        <f t="shared" si="569"/>
        <v>80339230.748191163</v>
      </c>
      <c r="X1911" s="17">
        <f t="shared" si="570"/>
        <v>-0.13036913196232097</v>
      </c>
    </row>
    <row r="1912" spans="1:24" s="17" customFormat="1">
      <c r="A1912" s="17" t="s">
        <v>197</v>
      </c>
      <c r="B1912" s="17">
        <v>133</v>
      </c>
      <c r="C1912" s="17">
        <v>1792</v>
      </c>
      <c r="D1912" s="17">
        <f t="shared" si="552"/>
        <v>1925</v>
      </c>
      <c r="E1912" s="2">
        <f t="shared" si="553"/>
        <v>662.17</v>
      </c>
      <c r="F1912" s="17">
        <f t="shared" si="554"/>
        <v>133</v>
      </c>
      <c r="G1912" s="17">
        <f t="shared" si="555"/>
        <v>1792</v>
      </c>
      <c r="H1912" s="17">
        <f t="shared" si="556"/>
        <v>1925</v>
      </c>
      <c r="I1912" s="17">
        <f t="shared" si="557"/>
        <v>1596027</v>
      </c>
      <c r="J1912" s="17">
        <f t="shared" si="558"/>
        <v>3597526</v>
      </c>
      <c r="K1912" s="17">
        <f t="shared" si="559"/>
        <v>5193553</v>
      </c>
      <c r="L1912" s="17">
        <f>分割表!$B$5</f>
        <v>1596160</v>
      </c>
      <c r="M1912" s="17">
        <f>分割表!$C$5</f>
        <v>3599318</v>
      </c>
      <c r="N1912" s="17">
        <f t="shared" si="560"/>
        <v>5195478</v>
      </c>
      <c r="O1912" s="17">
        <f t="shared" si="561"/>
        <v>650.41643405349328</v>
      </c>
      <c r="P1912" s="17">
        <f t="shared" si="562"/>
        <v>13424.028967614497</v>
      </c>
      <c r="Q1912" s="17">
        <f t="shared" si="563"/>
        <v>14558.161399939627</v>
      </c>
      <c r="R1912" s="17">
        <f t="shared" si="564"/>
        <v>22796098.288485978</v>
      </c>
      <c r="S1912" s="17">
        <f t="shared" si="565"/>
        <v>54307378.099169433</v>
      </c>
      <c r="T1912" s="17">
        <f t="shared" si="566"/>
        <v>80307539.253915012</v>
      </c>
      <c r="U1912" s="17">
        <f t="shared" si="567"/>
        <v>22798130.936747961</v>
      </c>
      <c r="V1912" s="17">
        <f t="shared" si="568"/>
        <v>54336222.141856313</v>
      </c>
      <c r="W1912" s="17">
        <f t="shared" si="569"/>
        <v>80339230.748191163</v>
      </c>
      <c r="X1912" s="17">
        <f t="shared" si="570"/>
        <v>-0.13053231549780481</v>
      </c>
    </row>
    <row r="1913" spans="1:24" s="17" customFormat="1">
      <c r="A1913" s="17" t="s">
        <v>2046</v>
      </c>
      <c r="B1913" s="17">
        <v>6</v>
      </c>
      <c r="C1913" s="17">
        <v>1458</v>
      </c>
      <c r="D1913" s="17">
        <f t="shared" si="552"/>
        <v>1464</v>
      </c>
      <c r="E1913" s="2">
        <f t="shared" si="553"/>
        <v>1006.7</v>
      </c>
      <c r="F1913" s="17">
        <f t="shared" si="554"/>
        <v>6</v>
      </c>
      <c r="G1913" s="17">
        <f t="shared" si="555"/>
        <v>1458</v>
      </c>
      <c r="H1913" s="17">
        <f t="shared" si="556"/>
        <v>1464</v>
      </c>
      <c r="I1913" s="17">
        <f t="shared" si="557"/>
        <v>1596154</v>
      </c>
      <c r="J1913" s="17">
        <f t="shared" si="558"/>
        <v>3597860</v>
      </c>
      <c r="K1913" s="17">
        <f t="shared" si="559"/>
        <v>5194014</v>
      </c>
      <c r="L1913" s="17">
        <f>分割表!$B$5</f>
        <v>1596160</v>
      </c>
      <c r="M1913" s="17">
        <f>分割表!$C$5</f>
        <v>3599318</v>
      </c>
      <c r="N1913" s="17">
        <f t="shared" si="560"/>
        <v>5195478</v>
      </c>
      <c r="O1913" s="17">
        <f t="shared" si="561"/>
        <v>10.750556815368331</v>
      </c>
      <c r="P1913" s="17">
        <f t="shared" si="562"/>
        <v>10621.268890525023</v>
      </c>
      <c r="Q1913" s="17">
        <f t="shared" si="563"/>
        <v>10670.99014477912</v>
      </c>
      <c r="R1913" s="17">
        <f t="shared" si="564"/>
        <v>22798039.23809142</v>
      </c>
      <c r="S1913" s="17">
        <f t="shared" si="565"/>
        <v>54312754.097493112</v>
      </c>
      <c r="T1913" s="17">
        <f t="shared" si="566"/>
        <v>80315128.68446216</v>
      </c>
      <c r="U1913" s="17">
        <f t="shared" si="567"/>
        <v>22798130.936747961</v>
      </c>
      <c r="V1913" s="17">
        <f t="shared" si="568"/>
        <v>54336222.141856313</v>
      </c>
      <c r="W1913" s="17">
        <f t="shared" si="569"/>
        <v>80339230.748191163</v>
      </c>
      <c r="X1913" s="17">
        <f t="shared" si="570"/>
        <v>-0.13103310660220538</v>
      </c>
    </row>
    <row r="1914" spans="1:24" s="17" customFormat="1">
      <c r="A1914" s="17" t="s">
        <v>1176</v>
      </c>
      <c r="B1914" s="17">
        <v>7991</v>
      </c>
      <c r="C1914" s="17">
        <v>22822</v>
      </c>
      <c r="D1914" s="17">
        <f t="shared" si="552"/>
        <v>30813</v>
      </c>
      <c r="E1914" s="2">
        <f t="shared" si="553"/>
        <v>344.61</v>
      </c>
      <c r="F1914" s="17">
        <f t="shared" si="554"/>
        <v>7991</v>
      </c>
      <c r="G1914" s="17">
        <f t="shared" si="555"/>
        <v>22822</v>
      </c>
      <c r="H1914" s="17">
        <f t="shared" si="556"/>
        <v>30813</v>
      </c>
      <c r="I1914" s="17">
        <f t="shared" si="557"/>
        <v>1588169</v>
      </c>
      <c r="J1914" s="17">
        <f t="shared" si="558"/>
        <v>3576496</v>
      </c>
      <c r="K1914" s="17">
        <f t="shared" si="559"/>
        <v>5164665</v>
      </c>
      <c r="L1914" s="17">
        <f>分割表!$B$5</f>
        <v>1596160</v>
      </c>
      <c r="M1914" s="17">
        <f>分割表!$C$5</f>
        <v>3599318</v>
      </c>
      <c r="N1914" s="17">
        <f t="shared" si="560"/>
        <v>5195478</v>
      </c>
      <c r="O1914" s="17">
        <f t="shared" si="561"/>
        <v>71807.694858309333</v>
      </c>
      <c r="P1914" s="17">
        <f t="shared" si="562"/>
        <v>229029.73053924134</v>
      </c>
      <c r="Q1914" s="17">
        <f t="shared" si="563"/>
        <v>318473.6762967364</v>
      </c>
      <c r="R1914" s="17">
        <f t="shared" si="564"/>
        <v>22676023.630826328</v>
      </c>
      <c r="S1914" s="17">
        <f t="shared" si="565"/>
        <v>53968945.918107934</v>
      </c>
      <c r="T1914" s="17">
        <f t="shared" si="566"/>
        <v>79832038.663285747</v>
      </c>
      <c r="U1914" s="17">
        <f t="shared" si="567"/>
        <v>22798130.936747961</v>
      </c>
      <c r="V1914" s="17">
        <f t="shared" si="568"/>
        <v>54336222.141856313</v>
      </c>
      <c r="W1914" s="17">
        <f t="shared" si="569"/>
        <v>80339230.748191163</v>
      </c>
      <c r="X1914" s="17">
        <f t="shared" si="570"/>
        <v>-0.13263074721392787</v>
      </c>
    </row>
    <row r="1915" spans="1:24" s="17" customFormat="1">
      <c r="A1915" s="17" t="s">
        <v>2076</v>
      </c>
      <c r="B1915" s="17">
        <v>110</v>
      </c>
      <c r="C1915" s="17">
        <v>1782</v>
      </c>
      <c r="D1915" s="17">
        <f t="shared" si="552"/>
        <v>1892</v>
      </c>
      <c r="E1915" s="2">
        <f t="shared" si="553"/>
        <v>728.63</v>
      </c>
      <c r="F1915" s="17">
        <f t="shared" si="554"/>
        <v>110</v>
      </c>
      <c r="G1915" s="17">
        <f t="shared" si="555"/>
        <v>1782</v>
      </c>
      <c r="H1915" s="17">
        <f t="shared" si="556"/>
        <v>1892</v>
      </c>
      <c r="I1915" s="17">
        <f t="shared" si="557"/>
        <v>1596050</v>
      </c>
      <c r="J1915" s="17">
        <f t="shared" si="558"/>
        <v>3597536</v>
      </c>
      <c r="K1915" s="17">
        <f t="shared" si="559"/>
        <v>5193586</v>
      </c>
      <c r="L1915" s="17">
        <f>分割表!$B$5</f>
        <v>1596160</v>
      </c>
      <c r="M1915" s="17">
        <f>分割表!$C$5</f>
        <v>3599318</v>
      </c>
      <c r="N1915" s="17">
        <f t="shared" si="560"/>
        <v>5195478</v>
      </c>
      <c r="O1915" s="17">
        <f t="shared" si="561"/>
        <v>517.05284023716581</v>
      </c>
      <c r="P1915" s="17">
        <f t="shared" si="562"/>
        <v>13339.146045510804</v>
      </c>
      <c r="Q1915" s="17">
        <f t="shared" si="563"/>
        <v>14275.87740626557</v>
      </c>
      <c r="R1915" s="17">
        <f t="shared" si="564"/>
        <v>22796449.798295107</v>
      </c>
      <c r="S1915" s="17">
        <f t="shared" si="565"/>
        <v>54307539.056752779</v>
      </c>
      <c r="T1915" s="17">
        <f t="shared" si="566"/>
        <v>80308082.530663878</v>
      </c>
      <c r="U1915" s="17">
        <f t="shared" si="567"/>
        <v>22798130.936747961</v>
      </c>
      <c r="V1915" s="17">
        <f t="shared" si="568"/>
        <v>54336222.141856313</v>
      </c>
      <c r="W1915" s="17">
        <f t="shared" si="569"/>
        <v>80339230.748191163</v>
      </c>
      <c r="X1915" s="17">
        <f t="shared" si="570"/>
        <v>-0.13521094840726228</v>
      </c>
    </row>
    <row r="1916" spans="1:24" s="17" customFormat="1">
      <c r="A1916" s="17" t="s">
        <v>369</v>
      </c>
      <c r="B1916" s="17">
        <v>39</v>
      </c>
      <c r="C1916" s="17">
        <v>1593</v>
      </c>
      <c r="D1916" s="17">
        <f t="shared" si="552"/>
        <v>1632</v>
      </c>
      <c r="E1916" s="2">
        <f t="shared" si="553"/>
        <v>893.34</v>
      </c>
      <c r="F1916" s="17">
        <f t="shared" si="554"/>
        <v>39</v>
      </c>
      <c r="G1916" s="17">
        <f t="shared" si="555"/>
        <v>1593</v>
      </c>
      <c r="H1916" s="17">
        <f t="shared" si="556"/>
        <v>1632</v>
      </c>
      <c r="I1916" s="17">
        <f t="shared" si="557"/>
        <v>1596121</v>
      </c>
      <c r="J1916" s="17">
        <f t="shared" si="558"/>
        <v>3597725</v>
      </c>
      <c r="K1916" s="17">
        <f t="shared" si="559"/>
        <v>5193846</v>
      </c>
      <c r="L1916" s="17">
        <f>分割表!$B$5</f>
        <v>1596160</v>
      </c>
      <c r="M1916" s="17">
        <f>分割表!$C$5</f>
        <v>3599318</v>
      </c>
      <c r="N1916" s="17">
        <f t="shared" si="560"/>
        <v>5195478</v>
      </c>
      <c r="O1916" s="17">
        <f t="shared" si="561"/>
        <v>142.87890419905619</v>
      </c>
      <c r="P1916" s="17">
        <f t="shared" si="562"/>
        <v>11745.785275686707</v>
      </c>
      <c r="Q1916" s="17">
        <f t="shared" si="563"/>
        <v>12072.820425975253</v>
      </c>
      <c r="R1916" s="17">
        <f t="shared" si="564"/>
        <v>22797534.89588362</v>
      </c>
      <c r="S1916" s="17">
        <f t="shared" si="565"/>
        <v>54310581.160305299</v>
      </c>
      <c r="T1916" s="17">
        <f t="shared" si="566"/>
        <v>80312362.900261566</v>
      </c>
      <c r="U1916" s="17">
        <f t="shared" si="567"/>
        <v>22798130.936747961</v>
      </c>
      <c r="V1916" s="17">
        <f t="shared" si="568"/>
        <v>54336222.141856313</v>
      </c>
      <c r="W1916" s="17">
        <f t="shared" si="569"/>
        <v>80339230.748191163</v>
      </c>
      <c r="X1916" s="17">
        <f t="shared" si="570"/>
        <v>-0.13528413186575752</v>
      </c>
    </row>
    <row r="1917" spans="1:24" s="17" customFormat="1">
      <c r="A1917" s="17" t="s">
        <v>805</v>
      </c>
      <c r="B1917" s="17">
        <v>2</v>
      </c>
      <c r="C1917" s="17">
        <v>1499</v>
      </c>
      <c r="D1917" s="17">
        <f t="shared" si="552"/>
        <v>1501</v>
      </c>
      <c r="E1917" s="2">
        <f t="shared" si="553"/>
        <v>1074.83</v>
      </c>
      <c r="F1917" s="17">
        <f t="shared" si="554"/>
        <v>2</v>
      </c>
      <c r="G1917" s="17">
        <f t="shared" si="555"/>
        <v>1499</v>
      </c>
      <c r="H1917" s="17">
        <f t="shared" si="556"/>
        <v>1501</v>
      </c>
      <c r="I1917" s="17">
        <f t="shared" si="557"/>
        <v>1596158</v>
      </c>
      <c r="J1917" s="17">
        <f t="shared" si="558"/>
        <v>3597819</v>
      </c>
      <c r="K1917" s="17">
        <f t="shared" si="559"/>
        <v>5193977</v>
      </c>
      <c r="L1917" s="17">
        <f>分割表!$B$5</f>
        <v>1596160</v>
      </c>
      <c r="M1917" s="17">
        <f>分割表!$C$5</f>
        <v>3599318</v>
      </c>
      <c r="N1917" s="17">
        <f t="shared" si="560"/>
        <v>5195478</v>
      </c>
      <c r="O1917" s="17">
        <f t="shared" si="561"/>
        <v>1.3862943611198906</v>
      </c>
      <c r="P1917" s="17">
        <f t="shared" si="562"/>
        <v>10961.517693655795</v>
      </c>
      <c r="Q1917" s="17">
        <f t="shared" si="563"/>
        <v>10978.144134281825</v>
      </c>
      <c r="R1917" s="17">
        <f t="shared" si="564"/>
        <v>22798100.370526604</v>
      </c>
      <c r="S1917" s="17">
        <f t="shared" si="565"/>
        <v>54312094.167885654</v>
      </c>
      <c r="T1917" s="17">
        <f t="shared" si="566"/>
        <v>80314519.552951381</v>
      </c>
      <c r="U1917" s="17">
        <f t="shared" si="567"/>
        <v>22798130.936747961</v>
      </c>
      <c r="V1917" s="17">
        <f t="shared" si="568"/>
        <v>54336222.141856313</v>
      </c>
      <c r="W1917" s="17">
        <f t="shared" si="569"/>
        <v>80339230.748191163</v>
      </c>
      <c r="X1917" s="17">
        <f t="shared" si="570"/>
        <v>-0.13573055162262868</v>
      </c>
    </row>
    <row r="1918" spans="1:24" s="17" customFormat="1">
      <c r="A1918" s="17" t="s">
        <v>838</v>
      </c>
      <c r="B1918" s="17">
        <v>36</v>
      </c>
      <c r="C1918" s="17">
        <v>1597</v>
      </c>
      <c r="D1918" s="17">
        <f t="shared" si="552"/>
        <v>1633</v>
      </c>
      <c r="E1918" s="2">
        <f t="shared" si="553"/>
        <v>911.65</v>
      </c>
      <c r="F1918" s="17">
        <f t="shared" si="554"/>
        <v>36</v>
      </c>
      <c r="G1918" s="17">
        <f t="shared" si="555"/>
        <v>1597</v>
      </c>
      <c r="H1918" s="17">
        <f t="shared" si="556"/>
        <v>1633</v>
      </c>
      <c r="I1918" s="17">
        <f t="shared" si="557"/>
        <v>1596124</v>
      </c>
      <c r="J1918" s="17">
        <f t="shared" si="558"/>
        <v>3597721</v>
      </c>
      <c r="K1918" s="17">
        <f t="shared" si="559"/>
        <v>5193845</v>
      </c>
      <c r="L1918" s="17">
        <f>分割表!$B$5</f>
        <v>1596160</v>
      </c>
      <c r="M1918" s="17">
        <f>分割表!$C$5</f>
        <v>3599318</v>
      </c>
      <c r="N1918" s="17">
        <f t="shared" si="560"/>
        <v>5195478</v>
      </c>
      <c r="O1918" s="17">
        <f t="shared" si="561"/>
        <v>129.00668178441995</v>
      </c>
      <c r="P1918" s="17">
        <f t="shared" si="562"/>
        <v>11779.283790699375</v>
      </c>
      <c r="Q1918" s="17">
        <f t="shared" si="563"/>
        <v>12081.21829382077</v>
      </c>
      <c r="R1918" s="17">
        <f t="shared" si="564"/>
        <v>22797580.745147042</v>
      </c>
      <c r="S1918" s="17">
        <f t="shared" si="565"/>
        <v>54310516.777058482</v>
      </c>
      <c r="T1918" s="17">
        <f t="shared" si="566"/>
        <v>80312346.437276646</v>
      </c>
      <c r="U1918" s="17">
        <f t="shared" si="567"/>
        <v>22798130.936747961</v>
      </c>
      <c r="V1918" s="17">
        <f t="shared" si="568"/>
        <v>54336222.141856313</v>
      </c>
      <c r="W1918" s="17">
        <f t="shared" si="569"/>
        <v>80339230.748191163</v>
      </c>
      <c r="X1918" s="17">
        <f t="shared" si="570"/>
        <v>-0.13637640248000329</v>
      </c>
    </row>
    <row r="1919" spans="1:24" s="17" customFormat="1">
      <c r="A1919" s="17" t="s">
        <v>160</v>
      </c>
      <c r="B1919" s="17">
        <v>11</v>
      </c>
      <c r="C1919" s="17">
        <v>1533</v>
      </c>
      <c r="D1919" s="17">
        <f t="shared" si="552"/>
        <v>1544</v>
      </c>
      <c r="E1919" s="2">
        <f t="shared" si="553"/>
        <v>1020.82</v>
      </c>
      <c r="F1919" s="17">
        <f t="shared" si="554"/>
        <v>11</v>
      </c>
      <c r="G1919" s="17">
        <f t="shared" si="555"/>
        <v>1533</v>
      </c>
      <c r="H1919" s="17">
        <f t="shared" si="556"/>
        <v>1544</v>
      </c>
      <c r="I1919" s="17">
        <f t="shared" si="557"/>
        <v>1596149</v>
      </c>
      <c r="J1919" s="17">
        <f t="shared" si="558"/>
        <v>3597785</v>
      </c>
      <c r="K1919" s="17">
        <f t="shared" si="559"/>
        <v>5193934</v>
      </c>
      <c r="L1919" s="17">
        <f>分割表!$B$5</f>
        <v>1596160</v>
      </c>
      <c r="M1919" s="17">
        <f>分割表!$C$5</f>
        <v>3599318</v>
      </c>
      <c r="N1919" s="17">
        <f t="shared" si="560"/>
        <v>5195478</v>
      </c>
      <c r="O1919" s="17">
        <f t="shared" si="561"/>
        <v>26.376848000782076</v>
      </c>
      <c r="P1919" s="17">
        <f t="shared" si="562"/>
        <v>11244.527220310492</v>
      </c>
      <c r="Q1919" s="17">
        <f t="shared" si="563"/>
        <v>11336.25139202281</v>
      </c>
      <c r="R1919" s="17">
        <f t="shared" si="564"/>
        <v>22797962.822561532</v>
      </c>
      <c r="S1919" s="17">
        <f t="shared" si="565"/>
        <v>54311546.909541167</v>
      </c>
      <c r="T1919" s="17">
        <f t="shared" si="566"/>
        <v>80313811.643688917</v>
      </c>
      <c r="U1919" s="17">
        <f t="shared" si="567"/>
        <v>22798130.936747961</v>
      </c>
      <c r="V1919" s="17">
        <f t="shared" si="568"/>
        <v>54336222.141856313</v>
      </c>
      <c r="W1919" s="17">
        <f t="shared" si="569"/>
        <v>80339230.748191163</v>
      </c>
      <c r="X1919" s="17">
        <f t="shared" si="570"/>
        <v>-0.13663382968453808</v>
      </c>
    </row>
    <row r="1920" spans="1:24" s="17" customFormat="1">
      <c r="A1920" s="17" t="s">
        <v>1178</v>
      </c>
      <c r="B1920" s="17">
        <v>1723</v>
      </c>
      <c r="C1920" s="17">
        <v>6117</v>
      </c>
      <c r="D1920" s="17">
        <f t="shared" si="552"/>
        <v>7840</v>
      </c>
      <c r="E1920" s="2">
        <f t="shared" si="553"/>
        <v>300.41000000000003</v>
      </c>
      <c r="F1920" s="17">
        <f t="shared" si="554"/>
        <v>1723</v>
      </c>
      <c r="G1920" s="17">
        <f t="shared" si="555"/>
        <v>6117</v>
      </c>
      <c r="H1920" s="17">
        <f t="shared" si="556"/>
        <v>7840</v>
      </c>
      <c r="I1920" s="17">
        <f t="shared" si="557"/>
        <v>1594437</v>
      </c>
      <c r="J1920" s="17">
        <f t="shared" si="558"/>
        <v>3593201</v>
      </c>
      <c r="K1920" s="17">
        <f t="shared" si="559"/>
        <v>5187638</v>
      </c>
      <c r="L1920" s="17">
        <f>分割表!$B$5</f>
        <v>1596160</v>
      </c>
      <c r="M1920" s="17">
        <f>分割表!$C$5</f>
        <v>3599318</v>
      </c>
      <c r="N1920" s="17">
        <f t="shared" si="560"/>
        <v>5195478</v>
      </c>
      <c r="O1920" s="17">
        <f t="shared" si="561"/>
        <v>12839.489713537623</v>
      </c>
      <c r="P1920" s="17">
        <f t="shared" si="562"/>
        <v>53333.065121386775</v>
      </c>
      <c r="Q1920" s="17">
        <f t="shared" si="563"/>
        <v>70301.233848620512</v>
      </c>
      <c r="R1920" s="17">
        <f t="shared" si="564"/>
        <v>22771799.066268109</v>
      </c>
      <c r="S1920" s="17">
        <f t="shared" si="565"/>
        <v>54237766.551215053</v>
      </c>
      <c r="T1920" s="17">
        <f t="shared" si="566"/>
        <v>80210164.400818408</v>
      </c>
      <c r="U1920" s="17">
        <f t="shared" si="567"/>
        <v>22798130.936747961</v>
      </c>
      <c r="V1920" s="17">
        <f t="shared" si="568"/>
        <v>54336222.141856313</v>
      </c>
      <c r="W1920" s="17">
        <f t="shared" si="569"/>
        <v>80339230.748191163</v>
      </c>
      <c r="X1920" s="17">
        <f t="shared" si="570"/>
        <v>-0.13729583419641533</v>
      </c>
    </row>
    <row r="1921" spans="1:24" s="17" customFormat="1">
      <c r="A1921" s="17" t="s">
        <v>36</v>
      </c>
      <c r="B1921" s="17">
        <v>662</v>
      </c>
      <c r="C1921" s="17">
        <v>3285</v>
      </c>
      <c r="D1921" s="17">
        <f t="shared" si="552"/>
        <v>3947</v>
      </c>
      <c r="E1921" s="2">
        <f t="shared" si="553"/>
        <v>404.21</v>
      </c>
      <c r="F1921" s="17">
        <f t="shared" si="554"/>
        <v>662</v>
      </c>
      <c r="G1921" s="17">
        <f t="shared" si="555"/>
        <v>3285</v>
      </c>
      <c r="H1921" s="17">
        <f t="shared" si="556"/>
        <v>3947</v>
      </c>
      <c r="I1921" s="17">
        <f t="shared" si="557"/>
        <v>1595498</v>
      </c>
      <c r="J1921" s="17">
        <f t="shared" si="558"/>
        <v>3596033</v>
      </c>
      <c r="K1921" s="17">
        <f t="shared" si="559"/>
        <v>5191531</v>
      </c>
      <c r="L1921" s="17">
        <f>分割表!$B$5</f>
        <v>1596160</v>
      </c>
      <c r="M1921" s="17">
        <f>分割表!$C$5</f>
        <v>3599318</v>
      </c>
      <c r="N1921" s="17">
        <f t="shared" si="560"/>
        <v>5195478</v>
      </c>
      <c r="O1921" s="17">
        <f t="shared" si="561"/>
        <v>4299.8657980302996</v>
      </c>
      <c r="P1921" s="17">
        <f t="shared" si="562"/>
        <v>26599.045543067965</v>
      </c>
      <c r="Q1921" s="17">
        <f t="shared" si="563"/>
        <v>32683.966615641257</v>
      </c>
      <c r="R1921" s="17">
        <f t="shared" si="564"/>
        <v>22788013.65436535</v>
      </c>
      <c r="S1921" s="17">
        <f t="shared" si="565"/>
        <v>54283347.443896517</v>
      </c>
      <c r="T1921" s="17">
        <f t="shared" si="566"/>
        <v>80274251.605934888</v>
      </c>
      <c r="U1921" s="17">
        <f t="shared" si="567"/>
        <v>22798130.936747961</v>
      </c>
      <c r="V1921" s="17">
        <f t="shared" si="568"/>
        <v>54336222.141856313</v>
      </c>
      <c r="W1921" s="17">
        <f t="shared" si="569"/>
        <v>80339230.748191163</v>
      </c>
      <c r="X1921" s="17">
        <f t="shared" si="570"/>
        <v>-0.13769448791873518</v>
      </c>
    </row>
    <row r="1922" spans="1:24" s="17" customFormat="1">
      <c r="A1922" s="17" t="s">
        <v>890</v>
      </c>
      <c r="B1922" s="17">
        <v>2</v>
      </c>
      <c r="C1922" s="17">
        <v>1521</v>
      </c>
      <c r="D1922" s="17">
        <f t="shared" ref="D1922:D1985" si="571">B1922+C1922</f>
        <v>1523</v>
      </c>
      <c r="E1922" s="2">
        <f t="shared" ref="E1922:E1985" si="572">ROUND(2*(O1922+P1922+R1922+S1922+W1922-Q1922-T1922-U1922-V1922),2)</f>
        <v>1090.93</v>
      </c>
      <c r="F1922" s="17">
        <f t="shared" ref="F1922:F1985" si="573">B1922</f>
        <v>2</v>
      </c>
      <c r="G1922" s="17">
        <f t="shared" ref="G1922:G1985" si="574">C1922</f>
        <v>1521</v>
      </c>
      <c r="H1922" s="17">
        <f t="shared" ref="H1922:H1985" si="575">D1922</f>
        <v>1523</v>
      </c>
      <c r="I1922" s="17">
        <f t="shared" ref="I1922:I1985" si="576">L1922-F1922</f>
        <v>1596158</v>
      </c>
      <c r="J1922" s="17">
        <f t="shared" ref="J1922:J1985" si="577">M1922-G1922</f>
        <v>3597797</v>
      </c>
      <c r="K1922" s="17">
        <f t="shared" ref="K1922:K1985" si="578">I1922+J1922</f>
        <v>5193955</v>
      </c>
      <c r="L1922" s="17">
        <f>分割表!$B$5</f>
        <v>1596160</v>
      </c>
      <c r="M1922" s="17">
        <f>分割表!$C$5</f>
        <v>3599318</v>
      </c>
      <c r="N1922" s="17">
        <f t="shared" ref="N1922:N1985" si="579">$L$3+$M$3</f>
        <v>5195478</v>
      </c>
      <c r="O1922" s="17">
        <f t="shared" ref="O1922:O1985" si="580">LN(F1922)*F1922</f>
        <v>1.3862943611198906</v>
      </c>
      <c r="P1922" s="17">
        <f t="shared" ref="P1922:P1985" si="581">LN(G1922)*G1922</f>
        <v>11144.554527526385</v>
      </c>
      <c r="Q1922" s="17">
        <f t="shared" ref="Q1922:Q1985" si="582">LN(H1922)*H1922</f>
        <v>11161.210088459331</v>
      </c>
      <c r="R1922" s="17">
        <f t="shared" ref="R1922:R1985" si="583">LN(I1922)*I1922</f>
        <v>22798100.370526604</v>
      </c>
      <c r="S1922" s="17">
        <f t="shared" ref="S1922:S1985" si="584">LN(J1922)*J1922</f>
        <v>54311740.059508413</v>
      </c>
      <c r="T1922" s="17">
        <f t="shared" ref="T1922:T1985" si="585">LN(K1922)*K1922</f>
        <v>80314157.366772622</v>
      </c>
      <c r="U1922" s="17">
        <f t="shared" ref="U1922:U1985" si="586">LN(L1922)*L1922</f>
        <v>22798130.936747961</v>
      </c>
      <c r="V1922" s="17">
        <f t="shared" ref="V1922:V1985" si="587">LN(M1922)*M1922</f>
        <v>54336222.141856313</v>
      </c>
      <c r="W1922" s="17">
        <f t="shared" ref="W1922:W1985" si="588">LN(N1922)*N1922</f>
        <v>80339230.748191163</v>
      </c>
      <c r="X1922" s="17">
        <f t="shared" si="570"/>
        <v>-0.1377297250552858</v>
      </c>
    </row>
    <row r="1923" spans="1:24" s="17" customFormat="1">
      <c r="A1923" s="17" t="s">
        <v>1300</v>
      </c>
      <c r="B1923" s="17">
        <v>1249</v>
      </c>
      <c r="C1923" s="17">
        <v>4857</v>
      </c>
      <c r="D1923" s="17">
        <f t="shared" si="571"/>
        <v>6106</v>
      </c>
      <c r="E1923" s="2">
        <f t="shared" si="572"/>
        <v>326.73</v>
      </c>
      <c r="F1923" s="17">
        <f t="shared" si="573"/>
        <v>1249</v>
      </c>
      <c r="G1923" s="17">
        <f t="shared" si="574"/>
        <v>4857</v>
      </c>
      <c r="H1923" s="17">
        <f t="shared" si="575"/>
        <v>6106</v>
      </c>
      <c r="I1923" s="17">
        <f t="shared" si="576"/>
        <v>1594911</v>
      </c>
      <c r="J1923" s="17">
        <f t="shared" si="577"/>
        <v>3594461</v>
      </c>
      <c r="K1923" s="17">
        <f t="shared" si="578"/>
        <v>5189372</v>
      </c>
      <c r="L1923" s="17">
        <f>分割表!$B$5</f>
        <v>1596160</v>
      </c>
      <c r="M1923" s="17">
        <f>分割表!$C$5</f>
        <v>3599318</v>
      </c>
      <c r="N1923" s="17">
        <f t="shared" si="579"/>
        <v>5195478</v>
      </c>
      <c r="O1923" s="17">
        <f t="shared" si="580"/>
        <v>8905.4930391468461</v>
      </c>
      <c r="P1923" s="17">
        <f t="shared" si="581"/>
        <v>41227.072009073279</v>
      </c>
      <c r="Q1923" s="17">
        <f t="shared" si="582"/>
        <v>53226.167920138192</v>
      </c>
      <c r="R1923" s="17">
        <f t="shared" si="583"/>
        <v>22779042.819531661</v>
      </c>
      <c r="S1923" s="17">
        <f t="shared" si="584"/>
        <v>54258045.910154827</v>
      </c>
      <c r="T1923" s="17">
        <f t="shared" si="585"/>
        <v>80238709.432791263</v>
      </c>
      <c r="U1923" s="17">
        <f t="shared" si="586"/>
        <v>22798130.936747961</v>
      </c>
      <c r="V1923" s="17">
        <f t="shared" si="587"/>
        <v>54336222.141856313</v>
      </c>
      <c r="W1923" s="17">
        <f t="shared" si="588"/>
        <v>80339230.748191163</v>
      </c>
      <c r="X1923" s="17">
        <f t="shared" si="570"/>
        <v>-0.13794567603873509</v>
      </c>
    </row>
    <row r="1924" spans="1:24" s="17" customFormat="1">
      <c r="A1924" s="17" t="s">
        <v>620</v>
      </c>
      <c r="B1924" s="17">
        <v>175</v>
      </c>
      <c r="C1924" s="17">
        <v>1986</v>
      </c>
      <c r="D1924" s="17">
        <f t="shared" si="571"/>
        <v>2161</v>
      </c>
      <c r="E1924" s="2">
        <f t="shared" si="572"/>
        <v>656.01</v>
      </c>
      <c r="F1924" s="17">
        <f t="shared" si="573"/>
        <v>175</v>
      </c>
      <c r="G1924" s="17">
        <f t="shared" si="574"/>
        <v>1986</v>
      </c>
      <c r="H1924" s="17">
        <f t="shared" si="575"/>
        <v>2161</v>
      </c>
      <c r="I1924" s="17">
        <f t="shared" si="576"/>
        <v>1595985</v>
      </c>
      <c r="J1924" s="17">
        <f t="shared" si="577"/>
        <v>3597332</v>
      </c>
      <c r="K1924" s="17">
        <f t="shared" si="578"/>
        <v>5193317</v>
      </c>
      <c r="L1924" s="17">
        <f>分割表!$B$5</f>
        <v>1596160</v>
      </c>
      <c r="M1924" s="17">
        <f>分割表!$C$5</f>
        <v>3599318</v>
      </c>
      <c r="N1924" s="17">
        <f t="shared" si="579"/>
        <v>5195478</v>
      </c>
      <c r="O1924" s="17">
        <f t="shared" si="580"/>
        <v>903.83754543661507</v>
      </c>
      <c r="P1924" s="17">
        <f t="shared" si="581"/>
        <v>15081.441399385765</v>
      </c>
      <c r="Q1924" s="17">
        <f t="shared" si="582"/>
        <v>16592.86325641138</v>
      </c>
      <c r="R1924" s="17">
        <f t="shared" si="583"/>
        <v>22795456.40186369</v>
      </c>
      <c r="S1924" s="17">
        <f t="shared" si="584"/>
        <v>54304255.527553022</v>
      </c>
      <c r="T1924" s="17">
        <f t="shared" si="585"/>
        <v>80303654.008125946</v>
      </c>
      <c r="U1924" s="17">
        <f t="shared" si="586"/>
        <v>22798130.936747961</v>
      </c>
      <c r="V1924" s="17">
        <f t="shared" si="587"/>
        <v>54336222.141856313</v>
      </c>
      <c r="W1924" s="17">
        <f t="shared" si="588"/>
        <v>80339230.748191163</v>
      </c>
      <c r="X1924" s="17">
        <f t="shared" si="570"/>
        <v>-0.13795840681492216</v>
      </c>
    </row>
    <row r="1925" spans="1:24" s="17" customFormat="1">
      <c r="A1925" s="17" t="s">
        <v>1095</v>
      </c>
      <c r="B1925" s="17">
        <v>2579</v>
      </c>
      <c r="C1925" s="17">
        <v>8414</v>
      </c>
      <c r="D1925" s="17">
        <f t="shared" si="571"/>
        <v>10993</v>
      </c>
      <c r="E1925" s="2">
        <f t="shared" si="572"/>
        <v>287.08</v>
      </c>
      <c r="F1925" s="17">
        <f t="shared" si="573"/>
        <v>2579</v>
      </c>
      <c r="G1925" s="17">
        <f t="shared" si="574"/>
        <v>8414</v>
      </c>
      <c r="H1925" s="17">
        <f t="shared" si="575"/>
        <v>10993</v>
      </c>
      <c r="I1925" s="17">
        <f t="shared" si="576"/>
        <v>1593581</v>
      </c>
      <c r="J1925" s="17">
        <f t="shared" si="577"/>
        <v>3590904</v>
      </c>
      <c r="K1925" s="17">
        <f t="shared" si="578"/>
        <v>5184485</v>
      </c>
      <c r="L1925" s="17">
        <f>分割表!$B$5</f>
        <v>1596160</v>
      </c>
      <c r="M1925" s="17">
        <f>分割表!$C$5</f>
        <v>3599318</v>
      </c>
      <c r="N1925" s="17">
        <f t="shared" si="579"/>
        <v>5195478</v>
      </c>
      <c r="O1925" s="17">
        <f t="shared" si="580"/>
        <v>20258.449918167986</v>
      </c>
      <c r="P1925" s="17">
        <f t="shared" si="581"/>
        <v>76042.806150562028</v>
      </c>
      <c r="Q1925" s="17">
        <f t="shared" si="582"/>
        <v>102290.01874346845</v>
      </c>
      <c r="R1925" s="17">
        <f t="shared" si="583"/>
        <v>22758717.87733487</v>
      </c>
      <c r="S1925" s="17">
        <f t="shared" si="584"/>
        <v>54200798.095011711</v>
      </c>
      <c r="T1925" s="17">
        <f t="shared" si="585"/>
        <v>80158261.338334501</v>
      </c>
      <c r="U1925" s="17">
        <f t="shared" si="586"/>
        <v>22798130.936747961</v>
      </c>
      <c r="V1925" s="17">
        <f t="shared" si="587"/>
        <v>54336222.141856313</v>
      </c>
      <c r="W1925" s="17">
        <f t="shared" si="588"/>
        <v>80339230.748191163</v>
      </c>
      <c r="X1925" s="17">
        <f t="shared" si="570"/>
        <v>-0.13808119405068509</v>
      </c>
    </row>
    <row r="1926" spans="1:24" s="17" customFormat="1">
      <c r="A1926" s="17" t="s">
        <v>457</v>
      </c>
      <c r="B1926" s="17">
        <v>14</v>
      </c>
      <c r="C1926" s="17">
        <v>1568</v>
      </c>
      <c r="D1926" s="17">
        <f t="shared" si="571"/>
        <v>1582</v>
      </c>
      <c r="E1926" s="2">
        <f t="shared" si="572"/>
        <v>1024.05</v>
      </c>
      <c r="F1926" s="17">
        <f t="shared" si="573"/>
        <v>14</v>
      </c>
      <c r="G1926" s="17">
        <f t="shared" si="574"/>
        <v>1568</v>
      </c>
      <c r="H1926" s="17">
        <f t="shared" si="575"/>
        <v>1582</v>
      </c>
      <c r="I1926" s="17">
        <f t="shared" si="576"/>
        <v>1596146</v>
      </c>
      <c r="J1926" s="17">
        <f t="shared" si="577"/>
        <v>3597750</v>
      </c>
      <c r="K1926" s="17">
        <f t="shared" si="578"/>
        <v>5193896</v>
      </c>
      <c r="L1926" s="17">
        <f>分割表!$B$5</f>
        <v>1596160</v>
      </c>
      <c r="M1926" s="17">
        <f>分割表!$C$5</f>
        <v>3599318</v>
      </c>
      <c r="N1926" s="17">
        <f t="shared" si="579"/>
        <v>5195478</v>
      </c>
      <c r="O1926" s="17">
        <f t="shared" si="580"/>
        <v>36.946802614613617</v>
      </c>
      <c r="P1926" s="17">
        <f t="shared" si="581"/>
        <v>11536.648123027433</v>
      </c>
      <c r="Q1926" s="17">
        <f t="shared" si="582"/>
        <v>11653.716224654261</v>
      </c>
      <c r="R1926" s="17">
        <f t="shared" si="583"/>
        <v>22797916.973251119</v>
      </c>
      <c r="S1926" s="17">
        <f t="shared" si="584"/>
        <v>54310983.555698641</v>
      </c>
      <c r="T1926" s="17">
        <f t="shared" si="585"/>
        <v>80313186.049753293</v>
      </c>
      <c r="U1926" s="17">
        <f t="shared" si="586"/>
        <v>22798130.936747961</v>
      </c>
      <c r="V1926" s="17">
        <f t="shared" si="587"/>
        <v>54336222.141856313</v>
      </c>
      <c r="W1926" s="17">
        <f t="shared" si="588"/>
        <v>80339230.748191163</v>
      </c>
      <c r="X1926" s="17">
        <f t="shared" si="570"/>
        <v>-0.13908554833727538</v>
      </c>
    </row>
    <row r="1927" spans="1:24" s="17" customFormat="1">
      <c r="A1927" s="17" t="s">
        <v>665</v>
      </c>
      <c r="B1927" s="17">
        <v>8</v>
      </c>
      <c r="C1927" s="17">
        <v>1555</v>
      </c>
      <c r="D1927" s="17">
        <f t="shared" si="571"/>
        <v>1563</v>
      </c>
      <c r="E1927" s="2">
        <f t="shared" si="572"/>
        <v>1060.23</v>
      </c>
      <c r="F1927" s="17">
        <f t="shared" si="573"/>
        <v>8</v>
      </c>
      <c r="G1927" s="17">
        <f t="shared" si="574"/>
        <v>1555</v>
      </c>
      <c r="H1927" s="17">
        <f t="shared" si="575"/>
        <v>1563</v>
      </c>
      <c r="I1927" s="17">
        <f t="shared" si="576"/>
        <v>1596152</v>
      </c>
      <c r="J1927" s="17">
        <f t="shared" si="577"/>
        <v>3597763</v>
      </c>
      <c r="K1927" s="17">
        <f t="shared" si="578"/>
        <v>5193915</v>
      </c>
      <c r="L1927" s="17">
        <f>分割表!$B$5</f>
        <v>1596160</v>
      </c>
      <c r="M1927" s="17">
        <f>分割表!$C$5</f>
        <v>3599318</v>
      </c>
      <c r="N1927" s="17">
        <f t="shared" si="579"/>
        <v>5195478</v>
      </c>
      <c r="O1927" s="17">
        <f t="shared" si="580"/>
        <v>16.635532333438686</v>
      </c>
      <c r="P1927" s="17">
        <f t="shared" si="581"/>
        <v>11428.053932273735</v>
      </c>
      <c r="Q1927" s="17">
        <f t="shared" si="582"/>
        <v>11494.868322448769</v>
      </c>
      <c r="R1927" s="17">
        <f t="shared" si="583"/>
        <v>22798008.671877589</v>
      </c>
      <c r="S1927" s="17">
        <f t="shared" si="584"/>
        <v>54311192.801371828</v>
      </c>
      <c r="T1927" s="17">
        <f t="shared" si="585"/>
        <v>80313498.846686363</v>
      </c>
      <c r="U1927" s="17">
        <f t="shared" si="586"/>
        <v>22798130.936747961</v>
      </c>
      <c r="V1927" s="17">
        <f t="shared" si="587"/>
        <v>54336222.141856313</v>
      </c>
      <c r="W1927" s="17">
        <f t="shared" si="588"/>
        <v>80339230.748191163</v>
      </c>
      <c r="X1927" s="17">
        <f t="shared" si="570"/>
        <v>-0.13936178765277604</v>
      </c>
    </row>
    <row r="1928" spans="1:24" s="17" customFormat="1">
      <c r="A1928" s="17" t="s">
        <v>1002</v>
      </c>
      <c r="B1928" s="17">
        <v>231</v>
      </c>
      <c r="C1928" s="17">
        <v>2165</v>
      </c>
      <c r="D1928" s="17">
        <f t="shared" si="571"/>
        <v>2396</v>
      </c>
      <c r="E1928" s="2">
        <f t="shared" si="572"/>
        <v>615.12</v>
      </c>
      <c r="F1928" s="17">
        <f t="shared" si="573"/>
        <v>231</v>
      </c>
      <c r="G1928" s="17">
        <f t="shared" si="574"/>
        <v>2165</v>
      </c>
      <c r="H1928" s="17">
        <f t="shared" si="575"/>
        <v>2396</v>
      </c>
      <c r="I1928" s="17">
        <f t="shared" si="576"/>
        <v>1595929</v>
      </c>
      <c r="J1928" s="17">
        <f t="shared" si="577"/>
        <v>3597153</v>
      </c>
      <c r="K1928" s="17">
        <f t="shared" si="578"/>
        <v>5193082</v>
      </c>
      <c r="L1928" s="17">
        <f>分割表!$B$5</f>
        <v>1596160</v>
      </c>
      <c r="M1928" s="17">
        <f>分割表!$C$5</f>
        <v>3599318</v>
      </c>
      <c r="N1928" s="17">
        <f t="shared" si="579"/>
        <v>5195478</v>
      </c>
      <c r="O1928" s="17">
        <f t="shared" si="580"/>
        <v>1257.1984911305342</v>
      </c>
      <c r="P1928" s="17">
        <f t="shared" si="581"/>
        <v>16627.580261545219</v>
      </c>
      <c r="Q1928" s="17">
        <f t="shared" si="582"/>
        <v>18644.608078327874</v>
      </c>
      <c r="R1928" s="17">
        <f t="shared" si="583"/>
        <v>22794600.554753296</v>
      </c>
      <c r="S1928" s="17">
        <f t="shared" si="584"/>
        <v>54301374.401166387</v>
      </c>
      <c r="T1928" s="17">
        <f t="shared" si="585"/>
        <v>80299785.23589927</v>
      </c>
      <c r="U1928" s="17">
        <f t="shared" si="586"/>
        <v>22798130.936747961</v>
      </c>
      <c r="V1928" s="17">
        <f t="shared" si="587"/>
        <v>54336222.141856313</v>
      </c>
      <c r="W1928" s="17">
        <f t="shared" si="588"/>
        <v>80339230.748191163</v>
      </c>
      <c r="X1928" s="17">
        <f t="shared" si="570"/>
        <v>-0.14062043083766876</v>
      </c>
    </row>
    <row r="1929" spans="1:24" s="17" customFormat="1">
      <c r="A1929" s="17" t="s">
        <v>1141</v>
      </c>
      <c r="B1929" s="17">
        <v>709</v>
      </c>
      <c r="C1929" s="17">
        <v>3448</v>
      </c>
      <c r="D1929" s="17">
        <f t="shared" si="571"/>
        <v>4157</v>
      </c>
      <c r="E1929" s="2">
        <f t="shared" si="572"/>
        <v>407.38</v>
      </c>
      <c r="F1929" s="17">
        <f t="shared" si="573"/>
        <v>709</v>
      </c>
      <c r="G1929" s="17">
        <f t="shared" si="574"/>
        <v>3448</v>
      </c>
      <c r="H1929" s="17">
        <f t="shared" si="575"/>
        <v>4157</v>
      </c>
      <c r="I1929" s="17">
        <f t="shared" si="576"/>
        <v>1595451</v>
      </c>
      <c r="J1929" s="17">
        <f t="shared" si="577"/>
        <v>3595870</v>
      </c>
      <c r="K1929" s="17">
        <f t="shared" si="578"/>
        <v>5191321</v>
      </c>
      <c r="L1929" s="17">
        <f>分割表!$B$5</f>
        <v>1596160</v>
      </c>
      <c r="M1929" s="17">
        <f>分割表!$C$5</f>
        <v>3599318</v>
      </c>
      <c r="N1929" s="17">
        <f t="shared" si="579"/>
        <v>5195478</v>
      </c>
      <c r="O1929" s="17">
        <f t="shared" si="580"/>
        <v>4653.7735683112787</v>
      </c>
      <c r="P1929" s="17">
        <f t="shared" si="581"/>
        <v>28085.855130389798</v>
      </c>
      <c r="Q1929" s="17">
        <f t="shared" si="582"/>
        <v>34638.405940473211</v>
      </c>
      <c r="R1929" s="17">
        <f t="shared" si="583"/>
        <v>22787295.368323471</v>
      </c>
      <c r="S1929" s="17">
        <f t="shared" si="584"/>
        <v>54280723.906869002</v>
      </c>
      <c r="T1929" s="17">
        <f t="shared" si="585"/>
        <v>80270794.476949841</v>
      </c>
      <c r="U1929" s="17">
        <f t="shared" si="586"/>
        <v>22798130.936747961</v>
      </c>
      <c r="V1929" s="17">
        <f t="shared" si="587"/>
        <v>54336222.141856313</v>
      </c>
      <c r="W1929" s="17">
        <f t="shared" si="588"/>
        <v>80339230.748191163</v>
      </c>
      <c r="X1929" s="17">
        <f t="shared" si="570"/>
        <v>-0.14108892123356462</v>
      </c>
    </row>
    <row r="1930" spans="1:24" s="17" customFormat="1">
      <c r="A1930" s="17" t="s">
        <v>2317</v>
      </c>
      <c r="B1930" s="17">
        <v>2306</v>
      </c>
      <c r="C1930" s="17">
        <v>7726</v>
      </c>
      <c r="D1930" s="17">
        <f t="shared" si="571"/>
        <v>10032</v>
      </c>
      <c r="E1930" s="2">
        <f t="shared" si="572"/>
        <v>298.39</v>
      </c>
      <c r="F1930" s="17">
        <f t="shared" si="573"/>
        <v>2306</v>
      </c>
      <c r="G1930" s="17">
        <f t="shared" si="574"/>
        <v>7726</v>
      </c>
      <c r="H1930" s="17">
        <f t="shared" si="575"/>
        <v>10032</v>
      </c>
      <c r="I1930" s="17">
        <f t="shared" si="576"/>
        <v>1593854</v>
      </c>
      <c r="J1930" s="17">
        <f t="shared" si="577"/>
        <v>3591592</v>
      </c>
      <c r="K1930" s="17">
        <f t="shared" si="578"/>
        <v>5185446</v>
      </c>
      <c r="L1930" s="17">
        <f>分割表!$B$5</f>
        <v>1596160</v>
      </c>
      <c r="M1930" s="17">
        <f>分割表!$C$5</f>
        <v>3599318</v>
      </c>
      <c r="N1930" s="17">
        <f t="shared" si="579"/>
        <v>5195478</v>
      </c>
      <c r="O1930" s="17">
        <f t="shared" si="580"/>
        <v>17855.979930111684</v>
      </c>
      <c r="P1930" s="17">
        <f t="shared" si="581"/>
        <v>69165.829392965825</v>
      </c>
      <c r="Q1930" s="17">
        <f t="shared" si="582"/>
        <v>92430.185757138941</v>
      </c>
      <c r="R1930" s="17">
        <f t="shared" si="583"/>
        <v>22762889.748646013</v>
      </c>
      <c r="S1930" s="17">
        <f t="shared" si="584"/>
        <v>54211870.774119325</v>
      </c>
      <c r="T1930" s="17">
        <f t="shared" si="585"/>
        <v>80174080.622402847</v>
      </c>
      <c r="U1930" s="17">
        <f t="shared" si="586"/>
        <v>22798130.936747961</v>
      </c>
      <c r="V1930" s="17">
        <f t="shared" si="587"/>
        <v>54336222.141856313</v>
      </c>
      <c r="W1930" s="17">
        <f t="shared" si="588"/>
        <v>80339230.748191163</v>
      </c>
      <c r="X1930" s="17">
        <f t="shared" si="570"/>
        <v>-0.14188098125817361</v>
      </c>
    </row>
    <row r="1931" spans="1:24" s="17" customFormat="1">
      <c r="A1931" s="17" t="s">
        <v>915</v>
      </c>
      <c r="B1931" s="17">
        <v>333</v>
      </c>
      <c r="C1931" s="17">
        <v>2459</v>
      </c>
      <c r="D1931" s="17">
        <f t="shared" si="571"/>
        <v>2792</v>
      </c>
      <c r="E1931" s="2">
        <f t="shared" si="572"/>
        <v>550.61</v>
      </c>
      <c r="F1931" s="17">
        <f t="shared" si="573"/>
        <v>333</v>
      </c>
      <c r="G1931" s="17">
        <f t="shared" si="574"/>
        <v>2459</v>
      </c>
      <c r="H1931" s="17">
        <f t="shared" si="575"/>
        <v>2792</v>
      </c>
      <c r="I1931" s="17">
        <f t="shared" si="576"/>
        <v>1595827</v>
      </c>
      <c r="J1931" s="17">
        <f t="shared" si="577"/>
        <v>3596859</v>
      </c>
      <c r="K1931" s="17">
        <f t="shared" si="578"/>
        <v>5192686</v>
      </c>
      <c r="L1931" s="17">
        <f>分割表!$B$5</f>
        <v>1596160</v>
      </c>
      <c r="M1931" s="17">
        <f>分割表!$C$5</f>
        <v>3599318</v>
      </c>
      <c r="N1931" s="17">
        <f t="shared" si="579"/>
        <v>5195478</v>
      </c>
      <c r="O1931" s="17">
        <f t="shared" si="580"/>
        <v>1934.1114491634878</v>
      </c>
      <c r="P1931" s="17">
        <f t="shared" si="581"/>
        <v>19198.667193809619</v>
      </c>
      <c r="Q1931" s="17">
        <f t="shared" si="582"/>
        <v>22153.161591159278</v>
      </c>
      <c r="R1931" s="17">
        <f t="shared" si="583"/>
        <v>22793041.695422791</v>
      </c>
      <c r="S1931" s="17">
        <f t="shared" si="584"/>
        <v>54296642.291123599</v>
      </c>
      <c r="T1931" s="17">
        <f t="shared" si="585"/>
        <v>80293265.967184573</v>
      </c>
      <c r="U1931" s="17">
        <f t="shared" si="586"/>
        <v>22798130.936747961</v>
      </c>
      <c r="V1931" s="17">
        <f t="shared" si="587"/>
        <v>54336222.141856313</v>
      </c>
      <c r="W1931" s="17">
        <f t="shared" si="588"/>
        <v>80339230.748191163</v>
      </c>
      <c r="X1931" s="17">
        <f t="shared" si="570"/>
        <v>-0.14255798340979259</v>
      </c>
    </row>
    <row r="1932" spans="1:24" s="17" customFormat="1">
      <c r="A1932" s="17" t="s">
        <v>195</v>
      </c>
      <c r="B1932" s="17">
        <v>16</v>
      </c>
      <c r="C1932" s="17">
        <v>1643</v>
      </c>
      <c r="D1932" s="17">
        <f t="shared" si="571"/>
        <v>1659</v>
      </c>
      <c r="E1932" s="2">
        <f t="shared" si="572"/>
        <v>1063.72</v>
      </c>
      <c r="F1932" s="17">
        <f t="shared" si="573"/>
        <v>16</v>
      </c>
      <c r="G1932" s="17">
        <f t="shared" si="574"/>
        <v>1643</v>
      </c>
      <c r="H1932" s="17">
        <f t="shared" si="575"/>
        <v>1659</v>
      </c>
      <c r="I1932" s="17">
        <f t="shared" si="576"/>
        <v>1596144</v>
      </c>
      <c r="J1932" s="17">
        <f t="shared" si="577"/>
        <v>3597675</v>
      </c>
      <c r="K1932" s="17">
        <f t="shared" si="578"/>
        <v>5193819</v>
      </c>
      <c r="L1932" s="17">
        <f>分割表!$B$5</f>
        <v>1596160</v>
      </c>
      <c r="M1932" s="17">
        <f>分割表!$C$5</f>
        <v>3599318</v>
      </c>
      <c r="N1932" s="17">
        <f t="shared" si="579"/>
        <v>5195478</v>
      </c>
      <c r="O1932" s="17">
        <f t="shared" si="580"/>
        <v>44.361419555836498</v>
      </c>
      <c r="P1932" s="17">
        <f t="shared" si="581"/>
        <v>12165.230590935231</v>
      </c>
      <c r="Q1932" s="17">
        <f t="shared" si="582"/>
        <v>12299.776711425946</v>
      </c>
      <c r="R1932" s="17">
        <f t="shared" si="583"/>
        <v>22797886.407047313</v>
      </c>
      <c r="S1932" s="17">
        <f t="shared" si="584"/>
        <v>54309776.370039783</v>
      </c>
      <c r="T1932" s="17">
        <f t="shared" si="585"/>
        <v>80311918.399736166</v>
      </c>
      <c r="U1932" s="17">
        <f t="shared" si="586"/>
        <v>22798130.936747961</v>
      </c>
      <c r="V1932" s="17">
        <f t="shared" si="587"/>
        <v>54336222.141856313</v>
      </c>
      <c r="W1932" s="17">
        <f t="shared" si="588"/>
        <v>80339230.748191163</v>
      </c>
      <c r="X1932" s="17">
        <f t="shared" si="570"/>
        <v>-0.14541505595518892</v>
      </c>
    </row>
    <row r="1933" spans="1:24" s="17" customFormat="1">
      <c r="A1933" s="17" t="s">
        <v>302</v>
      </c>
      <c r="B1933" s="17">
        <v>995</v>
      </c>
      <c r="C1933" s="17">
        <v>4266</v>
      </c>
      <c r="D1933" s="17">
        <f t="shared" si="571"/>
        <v>5261</v>
      </c>
      <c r="E1933" s="2">
        <f t="shared" si="572"/>
        <v>377.84</v>
      </c>
      <c r="F1933" s="17">
        <f t="shared" si="573"/>
        <v>995</v>
      </c>
      <c r="G1933" s="17">
        <f t="shared" si="574"/>
        <v>4266</v>
      </c>
      <c r="H1933" s="17">
        <f t="shared" si="575"/>
        <v>5261</v>
      </c>
      <c r="I1933" s="17">
        <f t="shared" si="576"/>
        <v>1595165</v>
      </c>
      <c r="J1933" s="17">
        <f t="shared" si="577"/>
        <v>3595052</v>
      </c>
      <c r="K1933" s="17">
        <f t="shared" si="578"/>
        <v>5190217</v>
      </c>
      <c r="L1933" s="17">
        <f>分割表!$B$5</f>
        <v>1596160</v>
      </c>
      <c r="M1933" s="17">
        <f>分割表!$C$5</f>
        <v>3599318</v>
      </c>
      <c r="N1933" s="17">
        <f t="shared" si="579"/>
        <v>5195478</v>
      </c>
      <c r="O1933" s="17">
        <f t="shared" si="580"/>
        <v>6868.2290234727998</v>
      </c>
      <c r="P1933" s="17">
        <f t="shared" si="581"/>
        <v>35657.070481267503</v>
      </c>
      <c r="Q1933" s="17">
        <f t="shared" si="582"/>
        <v>45076.649949505772</v>
      </c>
      <c r="R1933" s="17">
        <f t="shared" si="583"/>
        <v>22782924.551193457</v>
      </c>
      <c r="S1933" s="17">
        <f t="shared" si="584"/>
        <v>54267558.047361165</v>
      </c>
      <c r="T1933" s="17">
        <f t="shared" si="585"/>
        <v>80252619.995727167</v>
      </c>
      <c r="U1933" s="17">
        <f t="shared" si="586"/>
        <v>22798130.936747961</v>
      </c>
      <c r="V1933" s="17">
        <f t="shared" si="587"/>
        <v>54336222.141856313</v>
      </c>
      <c r="W1933" s="17">
        <f t="shared" si="588"/>
        <v>80339230.748191163</v>
      </c>
      <c r="X1933" s="17">
        <f t="shared" ref="X1933:X1996" si="589">(B1933/4116443)*1000-(C1933/11004548)*1000</f>
        <v>-0.14594436526183605</v>
      </c>
    </row>
    <row r="1934" spans="1:24" s="17" customFormat="1">
      <c r="A1934" s="17" t="s">
        <v>2574</v>
      </c>
      <c r="B1934" s="17">
        <v>389</v>
      </c>
      <c r="C1934" s="17">
        <v>2646</v>
      </c>
      <c r="D1934" s="17">
        <f t="shared" si="571"/>
        <v>3035</v>
      </c>
      <c r="E1934" s="2">
        <f t="shared" si="572"/>
        <v>536.66999999999996</v>
      </c>
      <c r="F1934" s="17">
        <f t="shared" si="573"/>
        <v>389</v>
      </c>
      <c r="G1934" s="17">
        <f t="shared" si="574"/>
        <v>2646</v>
      </c>
      <c r="H1934" s="17">
        <f t="shared" si="575"/>
        <v>3035</v>
      </c>
      <c r="I1934" s="17">
        <f t="shared" si="576"/>
        <v>1595771</v>
      </c>
      <c r="J1934" s="17">
        <f t="shared" si="577"/>
        <v>3596672</v>
      </c>
      <c r="K1934" s="17">
        <f t="shared" si="578"/>
        <v>5192443</v>
      </c>
      <c r="L1934" s="17">
        <f>分割表!$B$5</f>
        <v>1596160</v>
      </c>
      <c r="M1934" s="17">
        <f>分割表!$C$5</f>
        <v>3599318</v>
      </c>
      <c r="N1934" s="17">
        <f t="shared" si="579"/>
        <v>5195478</v>
      </c>
      <c r="O1934" s="17">
        <f t="shared" si="580"/>
        <v>2319.8323646675753</v>
      </c>
      <c r="P1934" s="17">
        <f t="shared" si="581"/>
        <v>20852.608296009788</v>
      </c>
      <c r="Q1934" s="17">
        <f t="shared" si="582"/>
        <v>24334.528945103073</v>
      </c>
      <c r="R1934" s="17">
        <f t="shared" si="583"/>
        <v>22792185.853856679</v>
      </c>
      <c r="S1934" s="17">
        <f t="shared" si="584"/>
        <v>54293632.424110003</v>
      </c>
      <c r="T1934" s="17">
        <f t="shared" si="585"/>
        <v>80289265.521788284</v>
      </c>
      <c r="U1934" s="17">
        <f t="shared" si="586"/>
        <v>22798130.936747961</v>
      </c>
      <c r="V1934" s="17">
        <f t="shared" si="587"/>
        <v>54336222.141856313</v>
      </c>
      <c r="W1934" s="17">
        <f t="shared" si="588"/>
        <v>80339230.748191163</v>
      </c>
      <c r="X1934" s="17">
        <f t="shared" si="589"/>
        <v>-0.14594697958986905</v>
      </c>
    </row>
    <row r="1935" spans="1:24" s="17" customFormat="1">
      <c r="A1935" s="17" t="s">
        <v>1642</v>
      </c>
      <c r="B1935" s="17">
        <v>113</v>
      </c>
      <c r="C1935" s="17">
        <v>1912</v>
      </c>
      <c r="D1935" s="17">
        <f t="shared" si="571"/>
        <v>2025</v>
      </c>
      <c r="E1935" s="2">
        <f t="shared" si="572"/>
        <v>798.74</v>
      </c>
      <c r="F1935" s="17">
        <f t="shared" si="573"/>
        <v>113</v>
      </c>
      <c r="G1935" s="17">
        <f t="shared" si="574"/>
        <v>1912</v>
      </c>
      <c r="H1935" s="17">
        <f t="shared" si="575"/>
        <v>2025</v>
      </c>
      <c r="I1935" s="17">
        <f t="shared" si="576"/>
        <v>1596047</v>
      </c>
      <c r="J1935" s="17">
        <f t="shared" si="577"/>
        <v>3597406</v>
      </c>
      <c r="K1935" s="17">
        <f t="shared" si="578"/>
        <v>5193453</v>
      </c>
      <c r="L1935" s="17">
        <f>分割表!$B$5</f>
        <v>1596160</v>
      </c>
      <c r="M1935" s="17">
        <f>分割表!$C$5</f>
        <v>3599318</v>
      </c>
      <c r="N1935" s="17">
        <f t="shared" si="579"/>
        <v>5195478</v>
      </c>
      <c r="O1935" s="17">
        <f t="shared" si="580"/>
        <v>534.19482351449449</v>
      </c>
      <c r="P1935" s="17">
        <f t="shared" si="581"/>
        <v>14446.890538984893</v>
      </c>
      <c r="Q1935" s="17">
        <f t="shared" si="582"/>
        <v>15416.983083569794</v>
      </c>
      <c r="R1935" s="17">
        <f t="shared" si="583"/>
        <v>22796403.949170772</v>
      </c>
      <c r="S1935" s="17">
        <f t="shared" si="584"/>
        <v>54305446.610337436</v>
      </c>
      <c r="T1935" s="17">
        <f t="shared" si="585"/>
        <v>80305892.962017089</v>
      </c>
      <c r="U1935" s="17">
        <f t="shared" si="586"/>
        <v>22798130.936747961</v>
      </c>
      <c r="V1935" s="17">
        <f t="shared" si="587"/>
        <v>54336222.141856313</v>
      </c>
      <c r="W1935" s="17">
        <f t="shared" si="588"/>
        <v>80339230.748191163</v>
      </c>
      <c r="X1935" s="17">
        <f t="shared" si="589"/>
        <v>-0.14629546142829167</v>
      </c>
    </row>
    <row r="1936" spans="1:24" s="17" customFormat="1">
      <c r="A1936" s="17" t="s">
        <v>22</v>
      </c>
      <c r="B1936" s="17">
        <v>345</v>
      </c>
      <c r="C1936" s="17">
        <v>2547</v>
      </c>
      <c r="D1936" s="17">
        <f t="shared" si="571"/>
        <v>2892</v>
      </c>
      <c r="E1936" s="2">
        <f t="shared" si="572"/>
        <v>570.16999999999996</v>
      </c>
      <c r="F1936" s="17">
        <f t="shared" si="573"/>
        <v>345</v>
      </c>
      <c r="G1936" s="17">
        <f t="shared" si="574"/>
        <v>2547</v>
      </c>
      <c r="H1936" s="17">
        <f t="shared" si="575"/>
        <v>2892</v>
      </c>
      <c r="I1936" s="17">
        <f t="shared" si="576"/>
        <v>1595815</v>
      </c>
      <c r="J1936" s="17">
        <f t="shared" si="577"/>
        <v>3596771</v>
      </c>
      <c r="K1936" s="17">
        <f t="shared" si="578"/>
        <v>5192586</v>
      </c>
      <c r="L1936" s="17">
        <f>分割表!$B$5</f>
        <v>1596160</v>
      </c>
      <c r="M1936" s="17">
        <f>分割表!$C$5</f>
        <v>3599318</v>
      </c>
      <c r="N1936" s="17">
        <f t="shared" si="579"/>
        <v>5195478</v>
      </c>
      <c r="O1936" s="17">
        <f t="shared" si="580"/>
        <v>2016.0228238758193</v>
      </c>
      <c r="P1936" s="17">
        <f t="shared" si="581"/>
        <v>19975.284246772677</v>
      </c>
      <c r="Q1936" s="17">
        <f t="shared" si="582"/>
        <v>23048.382762841873</v>
      </c>
      <c r="R1936" s="17">
        <f t="shared" si="583"/>
        <v>22792858.300636046</v>
      </c>
      <c r="S1936" s="17">
        <f t="shared" si="584"/>
        <v>54295225.881906115</v>
      </c>
      <c r="T1936" s="17">
        <f t="shared" si="585"/>
        <v>80291619.691981971</v>
      </c>
      <c r="U1936" s="17">
        <f t="shared" si="586"/>
        <v>22798130.936747961</v>
      </c>
      <c r="V1936" s="17">
        <f t="shared" si="587"/>
        <v>54336222.141856313</v>
      </c>
      <c r="W1936" s="17">
        <f t="shared" si="588"/>
        <v>80339230.748191163</v>
      </c>
      <c r="X1936" s="17">
        <f t="shared" si="589"/>
        <v>-0.14763953899809767</v>
      </c>
    </row>
    <row r="1937" spans="1:24" s="17" customFormat="1">
      <c r="A1937" s="17" t="s">
        <v>999</v>
      </c>
      <c r="B1937" s="17">
        <v>165</v>
      </c>
      <c r="C1937" s="17">
        <v>2068</v>
      </c>
      <c r="D1937" s="17">
        <f t="shared" si="571"/>
        <v>2233</v>
      </c>
      <c r="E1937" s="2">
        <f t="shared" si="572"/>
        <v>730.61</v>
      </c>
      <c r="F1937" s="17">
        <f t="shared" si="573"/>
        <v>165</v>
      </c>
      <c r="G1937" s="17">
        <f t="shared" si="574"/>
        <v>2068</v>
      </c>
      <c r="H1937" s="17">
        <f t="shared" si="575"/>
        <v>2233</v>
      </c>
      <c r="I1937" s="17">
        <f t="shared" si="576"/>
        <v>1595995</v>
      </c>
      <c r="J1937" s="17">
        <f t="shared" si="577"/>
        <v>3597250</v>
      </c>
      <c r="K1937" s="17">
        <f t="shared" si="578"/>
        <v>5193245</v>
      </c>
      <c r="L1937" s="17">
        <f>分割表!$B$5</f>
        <v>1596160</v>
      </c>
      <c r="M1937" s="17">
        <f>分割表!$C$5</f>
        <v>3599318</v>
      </c>
      <c r="N1937" s="17">
        <f t="shared" si="579"/>
        <v>5195478</v>
      </c>
      <c r="O1937" s="17">
        <f t="shared" si="580"/>
        <v>842.48100319359571</v>
      </c>
      <c r="P1937" s="17">
        <f t="shared" si="581"/>
        <v>15787.809403279365</v>
      </c>
      <c r="Q1937" s="17">
        <f t="shared" si="582"/>
        <v>17218.889095359071</v>
      </c>
      <c r="R1937" s="17">
        <f t="shared" si="583"/>
        <v>22795609.231911603</v>
      </c>
      <c r="S1937" s="17">
        <f t="shared" si="584"/>
        <v>54302935.680840164</v>
      </c>
      <c r="T1937" s="17">
        <f t="shared" si="585"/>
        <v>80302468.681037202</v>
      </c>
      <c r="U1937" s="17">
        <f t="shared" si="586"/>
        <v>22798130.936747961</v>
      </c>
      <c r="V1937" s="17">
        <f t="shared" si="587"/>
        <v>54336222.141856313</v>
      </c>
      <c r="W1937" s="17">
        <f t="shared" si="588"/>
        <v>80339230.748191163</v>
      </c>
      <c r="X1937" s="17">
        <f t="shared" si="589"/>
        <v>-0.1478391532128227</v>
      </c>
    </row>
    <row r="1938" spans="1:24" s="17" customFormat="1">
      <c r="A1938" s="17" t="s">
        <v>1014</v>
      </c>
      <c r="B1938" s="17">
        <v>6</v>
      </c>
      <c r="C1938" s="17">
        <v>1653</v>
      </c>
      <c r="D1938" s="17">
        <f t="shared" si="571"/>
        <v>1659</v>
      </c>
      <c r="E1938" s="2">
        <f t="shared" si="572"/>
        <v>1148.4000000000001</v>
      </c>
      <c r="F1938" s="17">
        <f t="shared" si="573"/>
        <v>6</v>
      </c>
      <c r="G1938" s="17">
        <f t="shared" si="574"/>
        <v>1653</v>
      </c>
      <c r="H1938" s="17">
        <f t="shared" si="575"/>
        <v>1659</v>
      </c>
      <c r="I1938" s="17">
        <f t="shared" si="576"/>
        <v>1596154</v>
      </c>
      <c r="J1938" s="17">
        <f t="shared" si="577"/>
        <v>3597665</v>
      </c>
      <c r="K1938" s="17">
        <f t="shared" si="578"/>
        <v>5193819</v>
      </c>
      <c r="L1938" s="17">
        <f>分割表!$B$5</f>
        <v>1596160</v>
      </c>
      <c r="M1938" s="17">
        <f>分割表!$C$5</f>
        <v>3599318</v>
      </c>
      <c r="N1938" s="17">
        <f t="shared" si="579"/>
        <v>5195478</v>
      </c>
      <c r="O1938" s="17">
        <f t="shared" si="580"/>
        <v>10.750556815368331</v>
      </c>
      <c r="P1938" s="17">
        <f t="shared" si="581"/>
        <v>12249.303752698153</v>
      </c>
      <c r="Q1938" s="17">
        <f t="shared" si="582"/>
        <v>12299.776711425946</v>
      </c>
      <c r="R1938" s="17">
        <f t="shared" si="583"/>
        <v>22798039.23809142</v>
      </c>
      <c r="S1938" s="17">
        <f t="shared" si="584"/>
        <v>54309615.412070066</v>
      </c>
      <c r="T1938" s="17">
        <f t="shared" si="585"/>
        <v>80311918.399736166</v>
      </c>
      <c r="U1938" s="17">
        <f t="shared" si="586"/>
        <v>22798130.936747961</v>
      </c>
      <c r="V1938" s="17">
        <f t="shared" si="587"/>
        <v>54336222.141856313</v>
      </c>
      <c r="W1938" s="17">
        <f t="shared" si="588"/>
        <v>80339230.748191163</v>
      </c>
      <c r="X1938" s="17">
        <f t="shared" si="589"/>
        <v>-0.14875305293712074</v>
      </c>
    </row>
    <row r="1939" spans="1:24" s="17" customFormat="1">
      <c r="A1939" s="17" t="s">
        <v>1450</v>
      </c>
      <c r="B1939" s="17">
        <v>118</v>
      </c>
      <c r="C1939" s="17">
        <v>1956</v>
      </c>
      <c r="D1939" s="17">
        <f t="shared" si="571"/>
        <v>2074</v>
      </c>
      <c r="E1939" s="2">
        <f t="shared" si="572"/>
        <v>808.98</v>
      </c>
      <c r="F1939" s="17">
        <f t="shared" si="573"/>
        <v>118</v>
      </c>
      <c r="G1939" s="17">
        <f t="shared" si="574"/>
        <v>1956</v>
      </c>
      <c r="H1939" s="17">
        <f t="shared" si="575"/>
        <v>2074</v>
      </c>
      <c r="I1939" s="17">
        <f t="shared" si="576"/>
        <v>1596042</v>
      </c>
      <c r="J1939" s="17">
        <f t="shared" si="577"/>
        <v>3597362</v>
      </c>
      <c r="K1939" s="17">
        <f t="shared" si="578"/>
        <v>5193404</v>
      </c>
      <c r="L1939" s="17">
        <f>分割表!$B$5</f>
        <v>1596160</v>
      </c>
      <c r="M1939" s="17">
        <f>分割表!$C$5</f>
        <v>3599318</v>
      </c>
      <c r="N1939" s="17">
        <f t="shared" si="579"/>
        <v>5195478</v>
      </c>
      <c r="O1939" s="17">
        <f t="shared" si="580"/>
        <v>562.94078568694852</v>
      </c>
      <c r="P1939" s="17">
        <f t="shared" si="581"/>
        <v>14823.852799763356</v>
      </c>
      <c r="Q1939" s="17">
        <f t="shared" si="582"/>
        <v>15839.624122349367</v>
      </c>
      <c r="R1939" s="17">
        <f t="shared" si="583"/>
        <v>22796327.533976078</v>
      </c>
      <c r="S1939" s="17">
        <f t="shared" si="584"/>
        <v>54304738.398768641</v>
      </c>
      <c r="T1939" s="17">
        <f t="shared" si="585"/>
        <v>80305086.279689997</v>
      </c>
      <c r="U1939" s="17">
        <f t="shared" si="586"/>
        <v>22798130.936747961</v>
      </c>
      <c r="V1939" s="17">
        <f t="shared" si="587"/>
        <v>54336222.141856313</v>
      </c>
      <c r="W1939" s="17">
        <f t="shared" si="588"/>
        <v>80339230.748191163</v>
      </c>
      <c r="X1939" s="17">
        <f t="shared" si="589"/>
        <v>-0.14907916740097116</v>
      </c>
    </row>
    <row r="1940" spans="1:24" s="17" customFormat="1">
      <c r="A1940" s="17" t="s">
        <v>2596</v>
      </c>
      <c r="B1940" s="17">
        <v>87</v>
      </c>
      <c r="C1940" s="17">
        <v>1874</v>
      </c>
      <c r="D1940" s="17">
        <f t="shared" si="571"/>
        <v>1961</v>
      </c>
      <c r="E1940" s="2">
        <f t="shared" si="572"/>
        <v>869.13</v>
      </c>
      <c r="F1940" s="17">
        <f t="shared" si="573"/>
        <v>87</v>
      </c>
      <c r="G1940" s="17">
        <f t="shared" si="574"/>
        <v>1874</v>
      </c>
      <c r="H1940" s="17">
        <f t="shared" si="575"/>
        <v>1961</v>
      </c>
      <c r="I1940" s="17">
        <f t="shared" si="576"/>
        <v>1596073</v>
      </c>
      <c r="J1940" s="17">
        <f t="shared" si="577"/>
        <v>3597444</v>
      </c>
      <c r="K1940" s="17">
        <f t="shared" si="578"/>
        <v>5193517</v>
      </c>
      <c r="L1940" s="17">
        <f>分割表!$B$5</f>
        <v>1596160</v>
      </c>
      <c r="M1940" s="17">
        <f>分割表!$C$5</f>
        <v>3599318</v>
      </c>
      <c r="N1940" s="17">
        <f t="shared" si="579"/>
        <v>5195478</v>
      </c>
      <c r="O1940" s="17">
        <f t="shared" si="580"/>
        <v>388.53400632294876</v>
      </c>
      <c r="P1940" s="17">
        <f t="shared" si="581"/>
        <v>14122.14628728414</v>
      </c>
      <c r="Q1940" s="17">
        <f t="shared" si="582"/>
        <v>14866.752469171035</v>
      </c>
      <c r="R1940" s="17">
        <f t="shared" si="583"/>
        <v>22796801.308435678</v>
      </c>
      <c r="S1940" s="17">
        <f t="shared" si="584"/>
        <v>54306058.248034485</v>
      </c>
      <c r="T1940" s="17">
        <f t="shared" si="585"/>
        <v>80306946.588609949</v>
      </c>
      <c r="U1940" s="17">
        <f t="shared" si="586"/>
        <v>22798130.936747961</v>
      </c>
      <c r="V1940" s="17">
        <f t="shared" si="587"/>
        <v>54336222.141856313</v>
      </c>
      <c r="W1940" s="17">
        <f t="shared" si="588"/>
        <v>80339230.748191163</v>
      </c>
      <c r="X1940" s="17">
        <f t="shared" si="589"/>
        <v>-0.14915847632267543</v>
      </c>
    </row>
    <row r="1941" spans="1:24" s="17" customFormat="1">
      <c r="A1941" s="17" t="s">
        <v>237</v>
      </c>
      <c r="B1941" s="17">
        <v>388</v>
      </c>
      <c r="C1941" s="17">
        <v>2681</v>
      </c>
      <c r="D1941" s="17">
        <f t="shared" si="571"/>
        <v>3069</v>
      </c>
      <c r="E1941" s="2">
        <f t="shared" si="572"/>
        <v>554.61</v>
      </c>
      <c r="F1941" s="17">
        <f t="shared" si="573"/>
        <v>388</v>
      </c>
      <c r="G1941" s="17">
        <f t="shared" si="574"/>
        <v>2681</v>
      </c>
      <c r="H1941" s="17">
        <f t="shared" si="575"/>
        <v>3069</v>
      </c>
      <c r="I1941" s="17">
        <f t="shared" si="576"/>
        <v>1595772</v>
      </c>
      <c r="J1941" s="17">
        <f t="shared" si="577"/>
        <v>3596637</v>
      </c>
      <c r="K1941" s="17">
        <f t="shared" si="578"/>
        <v>5192409</v>
      </c>
      <c r="L1941" s="17">
        <f>分割表!$B$5</f>
        <v>1596160</v>
      </c>
      <c r="M1941" s="17">
        <f>分割表!$C$5</f>
        <v>3599318</v>
      </c>
      <c r="N1941" s="17">
        <f t="shared" si="579"/>
        <v>5195478</v>
      </c>
      <c r="O1941" s="17">
        <f t="shared" si="580"/>
        <v>2312.8700717738302</v>
      </c>
      <c r="P1941" s="17">
        <f t="shared" si="581"/>
        <v>21163.666915610607</v>
      </c>
      <c r="Q1941" s="17">
        <f t="shared" si="582"/>
        <v>24641.329550627968</v>
      </c>
      <c r="R1941" s="17">
        <f t="shared" si="583"/>
        <v>22792201.136724554</v>
      </c>
      <c r="S1941" s="17">
        <f t="shared" si="584"/>
        <v>54293069.081096701</v>
      </c>
      <c r="T1941" s="17">
        <f t="shared" si="585"/>
        <v>80288705.789594457</v>
      </c>
      <c r="U1941" s="17">
        <f t="shared" si="586"/>
        <v>22798130.936747961</v>
      </c>
      <c r="V1941" s="17">
        <f t="shared" si="587"/>
        <v>54336222.141856313</v>
      </c>
      <c r="W1941" s="17">
        <f t="shared" si="588"/>
        <v>80339230.748191163</v>
      </c>
      <c r="X1941" s="17">
        <f t="shared" si="589"/>
        <v>-0.14937041095671411</v>
      </c>
    </row>
    <row r="1942" spans="1:24" s="17" customFormat="1">
      <c r="A1942" s="17" t="s">
        <v>2185</v>
      </c>
      <c r="B1942" s="17">
        <v>640</v>
      </c>
      <c r="C1942" s="17">
        <v>3356</v>
      </c>
      <c r="D1942" s="17">
        <f t="shared" si="571"/>
        <v>3996</v>
      </c>
      <c r="E1942" s="2">
        <f t="shared" si="572"/>
        <v>458.59</v>
      </c>
      <c r="F1942" s="17">
        <f t="shared" si="573"/>
        <v>640</v>
      </c>
      <c r="G1942" s="17">
        <f t="shared" si="574"/>
        <v>3356</v>
      </c>
      <c r="H1942" s="17">
        <f t="shared" si="575"/>
        <v>3996</v>
      </c>
      <c r="I1942" s="17">
        <f t="shared" si="576"/>
        <v>1595520</v>
      </c>
      <c r="J1942" s="17">
        <f t="shared" si="577"/>
        <v>3595962</v>
      </c>
      <c r="K1942" s="17">
        <f t="shared" si="578"/>
        <v>5191482</v>
      </c>
      <c r="L1942" s="17">
        <f>分割表!$B$5</f>
        <v>1596160</v>
      </c>
      <c r="M1942" s="17">
        <f>分割表!$C$5</f>
        <v>3599318</v>
      </c>
      <c r="N1942" s="17">
        <f t="shared" si="579"/>
        <v>5195478</v>
      </c>
      <c r="O1942" s="17">
        <f t="shared" si="580"/>
        <v>4135.3396328663794</v>
      </c>
      <c r="P1942" s="17">
        <f t="shared" si="581"/>
        <v>27245.703006822299</v>
      </c>
      <c r="Q1942" s="17">
        <f t="shared" si="582"/>
        <v>33139.024362514705</v>
      </c>
      <c r="R1942" s="17">
        <f t="shared" si="583"/>
        <v>22788349.87383939</v>
      </c>
      <c r="S1942" s="17">
        <f t="shared" si="584"/>
        <v>54282204.675325982</v>
      </c>
      <c r="T1942" s="17">
        <f t="shared" si="585"/>
        <v>80273444.941745251</v>
      </c>
      <c r="U1942" s="17">
        <f t="shared" si="586"/>
        <v>22798130.936747961</v>
      </c>
      <c r="V1942" s="17">
        <f t="shared" si="587"/>
        <v>54336222.141856313</v>
      </c>
      <c r="W1942" s="17">
        <f t="shared" si="588"/>
        <v>80339230.748191163</v>
      </c>
      <c r="X1942" s="17">
        <f t="shared" si="589"/>
        <v>-0.14949078574263053</v>
      </c>
    </row>
    <row r="1943" spans="1:24" s="17" customFormat="1">
      <c r="A1943" s="17" t="s">
        <v>1061</v>
      </c>
      <c r="B1943" s="17">
        <v>48</v>
      </c>
      <c r="C1943" s="17">
        <v>1778</v>
      </c>
      <c r="D1943" s="17">
        <f t="shared" si="571"/>
        <v>1826</v>
      </c>
      <c r="E1943" s="2">
        <f t="shared" si="572"/>
        <v>974.7</v>
      </c>
      <c r="F1943" s="17">
        <f t="shared" si="573"/>
        <v>48</v>
      </c>
      <c r="G1943" s="17">
        <f t="shared" si="574"/>
        <v>1778</v>
      </c>
      <c r="H1943" s="17">
        <f t="shared" si="575"/>
        <v>1826</v>
      </c>
      <c r="I1943" s="17">
        <f t="shared" si="576"/>
        <v>1596112</v>
      </c>
      <c r="J1943" s="17">
        <f t="shared" si="577"/>
        <v>3597540</v>
      </c>
      <c r="K1943" s="17">
        <f t="shared" si="578"/>
        <v>5193652</v>
      </c>
      <c r="L1943" s="17">
        <f>分割表!$B$5</f>
        <v>1596160</v>
      </c>
      <c r="M1943" s="17">
        <f>分割表!$C$5</f>
        <v>3599318</v>
      </c>
      <c r="N1943" s="17">
        <f t="shared" si="579"/>
        <v>5195478</v>
      </c>
      <c r="O1943" s="17">
        <f t="shared" si="580"/>
        <v>185.81764852357878</v>
      </c>
      <c r="P1943" s="17">
        <f t="shared" si="581"/>
        <v>13305.208571779305</v>
      </c>
      <c r="Q1943" s="17">
        <f t="shared" si="582"/>
        <v>13713.046469668872</v>
      </c>
      <c r="R1943" s="17">
        <f t="shared" si="583"/>
        <v>22797397.348127175</v>
      </c>
      <c r="S1943" s="17">
        <f t="shared" si="584"/>
        <v>54307603.439793907</v>
      </c>
      <c r="T1943" s="17">
        <f t="shared" si="585"/>
        <v>80309169.084790647</v>
      </c>
      <c r="U1943" s="17">
        <f t="shared" si="586"/>
        <v>22798130.936747961</v>
      </c>
      <c r="V1943" s="17">
        <f t="shared" si="587"/>
        <v>54336222.141856313</v>
      </c>
      <c r="W1943" s="17">
        <f t="shared" si="588"/>
        <v>80339230.748191163</v>
      </c>
      <c r="X1943" s="17">
        <f t="shared" si="589"/>
        <v>-0.14990900939726803</v>
      </c>
    </row>
    <row r="1944" spans="1:24" s="17" customFormat="1">
      <c r="A1944" s="17" t="s">
        <v>315</v>
      </c>
      <c r="B1944" s="17">
        <v>44</v>
      </c>
      <c r="C1944" s="17">
        <v>1775</v>
      </c>
      <c r="D1944" s="17">
        <f t="shared" si="571"/>
        <v>1819</v>
      </c>
      <c r="E1944" s="2">
        <f t="shared" si="572"/>
        <v>992.65</v>
      </c>
      <c r="F1944" s="17">
        <f t="shared" si="573"/>
        <v>44</v>
      </c>
      <c r="G1944" s="17">
        <f t="shared" si="574"/>
        <v>1775</v>
      </c>
      <c r="H1944" s="17">
        <f t="shared" si="575"/>
        <v>1819</v>
      </c>
      <c r="I1944" s="17">
        <f t="shared" si="576"/>
        <v>1596116</v>
      </c>
      <c r="J1944" s="17">
        <f t="shared" si="577"/>
        <v>3597543</v>
      </c>
      <c r="K1944" s="17">
        <f t="shared" si="578"/>
        <v>5193659</v>
      </c>
      <c r="L1944" s="17">
        <f>分割表!$B$5</f>
        <v>1596160</v>
      </c>
      <c r="M1944" s="17">
        <f>分割表!$C$5</f>
        <v>3599318</v>
      </c>
      <c r="N1944" s="17">
        <f t="shared" si="579"/>
        <v>5195478</v>
      </c>
      <c r="O1944" s="17">
        <f t="shared" si="580"/>
        <v>166.50434389240348</v>
      </c>
      <c r="P1944" s="17">
        <f t="shared" si="581"/>
        <v>13279.761370889391</v>
      </c>
      <c r="Q1944" s="17">
        <f t="shared" si="582"/>
        <v>13653.490722724464</v>
      </c>
      <c r="R1944" s="17">
        <f t="shared" si="583"/>
        <v>22797458.480457105</v>
      </c>
      <c r="S1944" s="17">
        <f t="shared" si="584"/>
        <v>54307651.727077663</v>
      </c>
      <c r="T1944" s="17">
        <f t="shared" si="585"/>
        <v>80309284.325429037</v>
      </c>
      <c r="U1944" s="17">
        <f t="shared" si="586"/>
        <v>22798130.936747961</v>
      </c>
      <c r="V1944" s="17">
        <f t="shared" si="587"/>
        <v>54336222.141856313</v>
      </c>
      <c r="W1944" s="17">
        <f t="shared" si="588"/>
        <v>80339230.748191163</v>
      </c>
      <c r="X1944" s="17">
        <f t="shared" si="589"/>
        <v>-0.15060810755237711</v>
      </c>
    </row>
    <row r="1945" spans="1:24" s="17" customFormat="1">
      <c r="A1945" s="17" t="s">
        <v>2568</v>
      </c>
      <c r="B1945" s="17">
        <v>507</v>
      </c>
      <c r="C1945" s="17">
        <v>3023</v>
      </c>
      <c r="D1945" s="17">
        <f t="shared" si="571"/>
        <v>3530</v>
      </c>
      <c r="E1945" s="2">
        <f t="shared" si="572"/>
        <v>511.03</v>
      </c>
      <c r="F1945" s="17">
        <f t="shared" si="573"/>
        <v>507</v>
      </c>
      <c r="G1945" s="17">
        <f t="shared" si="574"/>
        <v>3023</v>
      </c>
      <c r="H1945" s="17">
        <f t="shared" si="575"/>
        <v>3530</v>
      </c>
      <c r="I1945" s="17">
        <f t="shared" si="576"/>
        <v>1595653</v>
      </c>
      <c r="J1945" s="17">
        <f t="shared" si="577"/>
        <v>3596295</v>
      </c>
      <c r="K1945" s="17">
        <f t="shared" si="578"/>
        <v>5191948</v>
      </c>
      <c r="L1945" s="17">
        <f>分割表!$B$5</f>
        <v>1596160</v>
      </c>
      <c r="M1945" s="17">
        <f>分割表!$C$5</f>
        <v>3599318</v>
      </c>
      <c r="N1945" s="17">
        <f t="shared" si="579"/>
        <v>5195478</v>
      </c>
      <c r="O1945" s="17">
        <f t="shared" si="580"/>
        <v>3157.8550788207299</v>
      </c>
      <c r="P1945" s="17">
        <f t="shared" si="581"/>
        <v>24226.337099218305</v>
      </c>
      <c r="Q1945" s="17">
        <f t="shared" si="582"/>
        <v>28836.757619243523</v>
      </c>
      <c r="R1945" s="17">
        <f t="shared" si="583"/>
        <v>22790382.479847133</v>
      </c>
      <c r="S1945" s="17">
        <f t="shared" si="584"/>
        <v>54287564.433005758</v>
      </c>
      <c r="T1945" s="17">
        <f t="shared" si="585"/>
        <v>80281116.501529053</v>
      </c>
      <c r="U1945" s="17">
        <f t="shared" si="586"/>
        <v>22798130.936747961</v>
      </c>
      <c r="V1945" s="17">
        <f t="shared" si="587"/>
        <v>54336222.141856313</v>
      </c>
      <c r="W1945" s="17">
        <f t="shared" si="588"/>
        <v>80339230.748191163</v>
      </c>
      <c r="X1945" s="17">
        <f t="shared" si="589"/>
        <v>-0.151540017437859</v>
      </c>
    </row>
    <row r="1946" spans="1:24" s="17" customFormat="1">
      <c r="A1946" s="17" t="s">
        <v>1005</v>
      </c>
      <c r="B1946" s="17">
        <v>60</v>
      </c>
      <c r="C1946" s="17">
        <v>1830</v>
      </c>
      <c r="D1946" s="17">
        <f t="shared" si="571"/>
        <v>1890</v>
      </c>
      <c r="E1946" s="2">
        <f t="shared" si="572"/>
        <v>953.18</v>
      </c>
      <c r="F1946" s="17">
        <f t="shared" si="573"/>
        <v>60</v>
      </c>
      <c r="G1946" s="17">
        <f t="shared" si="574"/>
        <v>1830</v>
      </c>
      <c r="H1946" s="17">
        <f t="shared" si="575"/>
        <v>1890</v>
      </c>
      <c r="I1946" s="17">
        <f t="shared" si="576"/>
        <v>1596100</v>
      </c>
      <c r="J1946" s="17">
        <f t="shared" si="577"/>
        <v>3597488</v>
      </c>
      <c r="K1946" s="17">
        <f t="shared" si="578"/>
        <v>5193588</v>
      </c>
      <c r="L1946" s="17">
        <f>分割表!$B$5</f>
        <v>1596160</v>
      </c>
      <c r="M1946" s="17">
        <f>分割表!$C$5</f>
        <v>3599318</v>
      </c>
      <c r="N1946" s="17">
        <f t="shared" si="579"/>
        <v>5195478</v>
      </c>
      <c r="O1946" s="17">
        <f t="shared" si="580"/>
        <v>245.66067373332604</v>
      </c>
      <c r="P1946" s="17">
        <f t="shared" si="581"/>
        <v>13747.090379878904</v>
      </c>
      <c r="Q1946" s="17">
        <f t="shared" si="582"/>
        <v>14258.787684221472</v>
      </c>
      <c r="R1946" s="17">
        <f t="shared" si="583"/>
        <v>22797213.951197524</v>
      </c>
      <c r="S1946" s="17">
        <f t="shared" si="584"/>
        <v>54306766.460606217</v>
      </c>
      <c r="T1946" s="17">
        <f t="shared" si="585"/>
        <v>80308115.456534177</v>
      </c>
      <c r="U1946" s="17">
        <f t="shared" si="586"/>
        <v>22798130.936747961</v>
      </c>
      <c r="V1946" s="17">
        <f t="shared" si="587"/>
        <v>54336222.141856313</v>
      </c>
      <c r="W1946" s="17">
        <f t="shared" si="588"/>
        <v>80339230.748191163</v>
      </c>
      <c r="X1946" s="17">
        <f t="shared" si="589"/>
        <v>-0.15171919027758873</v>
      </c>
    </row>
    <row r="1947" spans="1:24" s="17" customFormat="1">
      <c r="A1947" s="17" t="s">
        <v>1621</v>
      </c>
      <c r="B1947" s="17">
        <v>811</v>
      </c>
      <c r="C1947" s="17">
        <v>3842</v>
      </c>
      <c r="D1947" s="17">
        <f t="shared" si="571"/>
        <v>4653</v>
      </c>
      <c r="E1947" s="2">
        <f t="shared" si="572"/>
        <v>429.71</v>
      </c>
      <c r="F1947" s="17">
        <f t="shared" si="573"/>
        <v>811</v>
      </c>
      <c r="G1947" s="17">
        <f t="shared" si="574"/>
        <v>3842</v>
      </c>
      <c r="H1947" s="17">
        <f t="shared" si="575"/>
        <v>4653</v>
      </c>
      <c r="I1947" s="17">
        <f t="shared" si="576"/>
        <v>1595349</v>
      </c>
      <c r="J1947" s="17">
        <f t="shared" si="577"/>
        <v>3595476</v>
      </c>
      <c r="K1947" s="17">
        <f t="shared" si="578"/>
        <v>5190825</v>
      </c>
      <c r="L1947" s="17">
        <f>分割表!$B$5</f>
        <v>1596160</v>
      </c>
      <c r="M1947" s="17">
        <f>分割表!$C$5</f>
        <v>3599318</v>
      </c>
      <c r="N1947" s="17">
        <f t="shared" si="579"/>
        <v>5195478</v>
      </c>
      <c r="O1947" s="17">
        <f t="shared" si="580"/>
        <v>5432.2953918876001</v>
      </c>
      <c r="P1947" s="17">
        <f t="shared" si="581"/>
        <v>31710.901135068103</v>
      </c>
      <c r="Q1947" s="17">
        <f t="shared" si="582"/>
        <v>39295.829453433151</v>
      </c>
      <c r="R1947" s="17">
        <f t="shared" si="583"/>
        <v>22785736.539548747</v>
      </c>
      <c r="S1947" s="17">
        <f t="shared" si="584"/>
        <v>54274382.38162519</v>
      </c>
      <c r="T1947" s="17">
        <f t="shared" si="585"/>
        <v>80262629.101265177</v>
      </c>
      <c r="U1947" s="17">
        <f t="shared" si="586"/>
        <v>22798130.936747961</v>
      </c>
      <c r="V1947" s="17">
        <f t="shared" si="587"/>
        <v>54336222.141856313</v>
      </c>
      <c r="W1947" s="17">
        <f t="shared" si="588"/>
        <v>80339230.748191163</v>
      </c>
      <c r="X1947" s="17">
        <f t="shared" si="589"/>
        <v>-0.15211362577231166</v>
      </c>
    </row>
    <row r="1948" spans="1:24" s="17" customFormat="1">
      <c r="A1948" s="17" t="s">
        <v>832</v>
      </c>
      <c r="B1948" s="17">
        <v>88</v>
      </c>
      <c r="C1948" s="17">
        <v>1918</v>
      </c>
      <c r="D1948" s="17">
        <f t="shared" si="571"/>
        <v>2006</v>
      </c>
      <c r="E1948" s="2">
        <f t="shared" si="572"/>
        <v>893.59</v>
      </c>
      <c r="F1948" s="17">
        <f t="shared" si="573"/>
        <v>88</v>
      </c>
      <c r="G1948" s="17">
        <f t="shared" si="574"/>
        <v>1918</v>
      </c>
      <c r="H1948" s="17">
        <f t="shared" si="575"/>
        <v>2006</v>
      </c>
      <c r="I1948" s="17">
        <f t="shared" si="576"/>
        <v>1596072</v>
      </c>
      <c r="J1948" s="17">
        <f t="shared" si="577"/>
        <v>3597400</v>
      </c>
      <c r="K1948" s="17">
        <f t="shared" si="578"/>
        <v>5193472</v>
      </c>
      <c r="L1948" s="17">
        <f>分割表!$B$5</f>
        <v>1596160</v>
      </c>
      <c r="M1948" s="17">
        <f>分割表!$C$5</f>
        <v>3599318</v>
      </c>
      <c r="N1948" s="17">
        <f t="shared" si="579"/>
        <v>5195478</v>
      </c>
      <c r="O1948" s="17">
        <f t="shared" si="580"/>
        <v>394.0056396740822</v>
      </c>
      <c r="P1948" s="17">
        <f t="shared" si="581"/>
        <v>14498.23537394041</v>
      </c>
      <c r="Q1948" s="17">
        <f t="shared" si="582"/>
        <v>15253.419324854895</v>
      </c>
      <c r="R1948" s="17">
        <f t="shared" si="583"/>
        <v>22796786.025379196</v>
      </c>
      <c r="S1948" s="17">
        <f t="shared" si="584"/>
        <v>54305350.036000907</v>
      </c>
      <c r="T1948" s="17">
        <f t="shared" si="585"/>
        <v>80306205.757329524</v>
      </c>
      <c r="U1948" s="17">
        <f t="shared" si="586"/>
        <v>22798130.936747961</v>
      </c>
      <c r="V1948" s="17">
        <f t="shared" si="587"/>
        <v>54336222.141856313</v>
      </c>
      <c r="W1948" s="17">
        <f t="shared" si="588"/>
        <v>80339230.748191163</v>
      </c>
      <c r="X1948" s="17">
        <f t="shared" si="589"/>
        <v>-0.1529138950094627</v>
      </c>
    </row>
    <row r="1949" spans="1:24" s="17" customFormat="1">
      <c r="A1949" s="17" t="s">
        <v>364</v>
      </c>
      <c r="B1949" s="17">
        <v>28</v>
      </c>
      <c r="C1949" s="17">
        <v>1759</v>
      </c>
      <c r="D1949" s="17">
        <f t="shared" si="571"/>
        <v>1787</v>
      </c>
      <c r="E1949" s="2">
        <f t="shared" si="572"/>
        <v>1069.3</v>
      </c>
      <c r="F1949" s="17">
        <f t="shared" si="573"/>
        <v>28</v>
      </c>
      <c r="G1949" s="17">
        <f t="shared" si="574"/>
        <v>1759</v>
      </c>
      <c r="H1949" s="17">
        <f t="shared" si="575"/>
        <v>1787</v>
      </c>
      <c r="I1949" s="17">
        <f t="shared" si="576"/>
        <v>1596132</v>
      </c>
      <c r="J1949" s="17">
        <f t="shared" si="577"/>
        <v>3597559</v>
      </c>
      <c r="K1949" s="17">
        <f t="shared" si="578"/>
        <v>5193691</v>
      </c>
      <c r="L1949" s="17">
        <f>分割表!$B$5</f>
        <v>1596160</v>
      </c>
      <c r="M1949" s="17">
        <f>分割表!$C$5</f>
        <v>3599318</v>
      </c>
      <c r="N1949" s="17">
        <f t="shared" si="579"/>
        <v>5195478</v>
      </c>
      <c r="O1949" s="17">
        <f t="shared" si="580"/>
        <v>93.301726284905712</v>
      </c>
      <c r="P1949" s="17">
        <f t="shared" si="581"/>
        <v>13144.128809993364</v>
      </c>
      <c r="Q1949" s="17">
        <f t="shared" si="582"/>
        <v>13381.580511589897</v>
      </c>
      <c r="R1949" s="17">
        <f t="shared" si="583"/>
        <v>22797703.009877078</v>
      </c>
      <c r="S1949" s="17">
        <f t="shared" si="584"/>
        <v>54307909.259299971</v>
      </c>
      <c r="T1949" s="17">
        <f t="shared" si="585"/>
        <v>80309811.13989614</v>
      </c>
      <c r="U1949" s="17">
        <f t="shared" si="586"/>
        <v>22798130.936747961</v>
      </c>
      <c r="V1949" s="17">
        <f t="shared" si="587"/>
        <v>54336222.141856313</v>
      </c>
      <c r="W1949" s="17">
        <f t="shared" si="588"/>
        <v>80339230.748191163</v>
      </c>
      <c r="X1949" s="17">
        <f t="shared" si="589"/>
        <v>-0.15304101409414853</v>
      </c>
    </row>
    <row r="1950" spans="1:24" s="17" customFormat="1">
      <c r="A1950" s="17" t="s">
        <v>1349</v>
      </c>
      <c r="B1950" s="17">
        <v>4</v>
      </c>
      <c r="C1950" s="17">
        <v>1695</v>
      </c>
      <c r="D1950" s="17">
        <f t="shared" si="571"/>
        <v>1699</v>
      </c>
      <c r="E1950" s="2">
        <f t="shared" si="572"/>
        <v>1197.56</v>
      </c>
      <c r="F1950" s="17">
        <f t="shared" si="573"/>
        <v>4</v>
      </c>
      <c r="G1950" s="17">
        <f t="shared" si="574"/>
        <v>1695</v>
      </c>
      <c r="H1950" s="17">
        <f t="shared" si="575"/>
        <v>1699</v>
      </c>
      <c r="I1950" s="17">
        <f t="shared" si="576"/>
        <v>1596156</v>
      </c>
      <c r="J1950" s="17">
        <f t="shared" si="577"/>
        <v>3597623</v>
      </c>
      <c r="K1950" s="17">
        <f t="shared" si="578"/>
        <v>5193779</v>
      </c>
      <c r="L1950" s="17">
        <f>分割表!$B$5</f>
        <v>1596160</v>
      </c>
      <c r="M1950" s="17">
        <f>分割表!$C$5</f>
        <v>3599318</v>
      </c>
      <c r="N1950" s="17">
        <f t="shared" si="579"/>
        <v>5195478</v>
      </c>
      <c r="O1950" s="17">
        <f t="shared" si="580"/>
        <v>5.5451774444795623</v>
      </c>
      <c r="P1950" s="17">
        <f t="shared" si="581"/>
        <v>12603.067443585664</v>
      </c>
      <c r="Q1950" s="17">
        <f t="shared" si="582"/>
        <v>12636.813911720614</v>
      </c>
      <c r="R1950" s="17">
        <f t="shared" si="583"/>
        <v>22798069.804307759</v>
      </c>
      <c r="S1950" s="17">
        <f t="shared" si="584"/>
        <v>54308939.388900787</v>
      </c>
      <c r="T1950" s="17">
        <f t="shared" si="585"/>
        <v>80311259.880697295</v>
      </c>
      <c r="U1950" s="17">
        <f t="shared" si="586"/>
        <v>22798130.936747961</v>
      </c>
      <c r="V1950" s="17">
        <f t="shared" si="587"/>
        <v>54336222.141856313</v>
      </c>
      <c r="W1950" s="17">
        <f t="shared" si="588"/>
        <v>80339230.748191163</v>
      </c>
      <c r="X1950" s="17">
        <f t="shared" si="589"/>
        <v>-0.15305551312015636</v>
      </c>
    </row>
    <row r="1951" spans="1:24" s="17" customFormat="1">
      <c r="A1951" s="17" t="s">
        <v>128</v>
      </c>
      <c r="B1951" s="17">
        <v>231</v>
      </c>
      <c r="C1951" s="17">
        <v>2305</v>
      </c>
      <c r="D1951" s="17">
        <f t="shared" si="571"/>
        <v>2536</v>
      </c>
      <c r="E1951" s="2">
        <f t="shared" si="572"/>
        <v>690.39</v>
      </c>
      <c r="F1951" s="17">
        <f t="shared" si="573"/>
        <v>231</v>
      </c>
      <c r="G1951" s="17">
        <f t="shared" si="574"/>
        <v>2305</v>
      </c>
      <c r="H1951" s="17">
        <f t="shared" si="575"/>
        <v>2536</v>
      </c>
      <c r="I1951" s="17">
        <f t="shared" si="576"/>
        <v>1595929</v>
      </c>
      <c r="J1951" s="17">
        <f t="shared" si="577"/>
        <v>3597013</v>
      </c>
      <c r="K1951" s="17">
        <f t="shared" si="578"/>
        <v>5192942</v>
      </c>
      <c r="L1951" s="17">
        <f>分割表!$B$5</f>
        <v>1596160</v>
      </c>
      <c r="M1951" s="17">
        <f>分割表!$C$5</f>
        <v>3599318</v>
      </c>
      <c r="N1951" s="17">
        <f t="shared" si="579"/>
        <v>5195478</v>
      </c>
      <c r="O1951" s="17">
        <f t="shared" si="580"/>
        <v>1257.1984911305342</v>
      </c>
      <c r="P1951" s="17">
        <f t="shared" si="581"/>
        <v>17847.236877267878</v>
      </c>
      <c r="Q1951" s="17">
        <f t="shared" si="582"/>
        <v>19878.038648252848</v>
      </c>
      <c r="R1951" s="17">
        <f t="shared" si="583"/>
        <v>22794600.554753296</v>
      </c>
      <c r="S1951" s="17">
        <f t="shared" si="584"/>
        <v>54299121.012434795</v>
      </c>
      <c r="T1951" s="17">
        <f t="shared" si="585"/>
        <v>80297480.440478563</v>
      </c>
      <c r="U1951" s="17">
        <f t="shared" si="586"/>
        <v>22798130.936747961</v>
      </c>
      <c r="V1951" s="17">
        <f t="shared" si="587"/>
        <v>54336222.141856313</v>
      </c>
      <c r="W1951" s="17">
        <f t="shared" si="588"/>
        <v>80339230.748191163</v>
      </c>
      <c r="X1951" s="17">
        <f t="shared" si="589"/>
        <v>-0.15334244359094132</v>
      </c>
    </row>
    <row r="1952" spans="1:24" s="17" customFormat="1">
      <c r="A1952" s="17" t="s">
        <v>549</v>
      </c>
      <c r="B1952" s="17">
        <v>409</v>
      </c>
      <c r="C1952" s="17">
        <v>2840</v>
      </c>
      <c r="D1952" s="17">
        <f t="shared" si="571"/>
        <v>3249</v>
      </c>
      <c r="E1952" s="2">
        <f t="shared" si="572"/>
        <v>591.1</v>
      </c>
      <c r="F1952" s="17">
        <f t="shared" si="573"/>
        <v>409</v>
      </c>
      <c r="G1952" s="17">
        <f t="shared" si="574"/>
        <v>2840</v>
      </c>
      <c r="H1952" s="17">
        <f t="shared" si="575"/>
        <v>3249</v>
      </c>
      <c r="I1952" s="17">
        <f t="shared" si="576"/>
        <v>1595751</v>
      </c>
      <c r="J1952" s="17">
        <f t="shared" si="577"/>
        <v>3596478</v>
      </c>
      <c r="K1952" s="17">
        <f t="shared" si="578"/>
        <v>5192229</v>
      </c>
      <c r="L1952" s="17">
        <f>分割表!$B$5</f>
        <v>1596160</v>
      </c>
      <c r="M1952" s="17">
        <f>分割表!$C$5</f>
        <v>3599318</v>
      </c>
      <c r="N1952" s="17">
        <f t="shared" si="579"/>
        <v>5195478</v>
      </c>
      <c r="O1952" s="17">
        <f t="shared" si="580"/>
        <v>2459.6094988215059</v>
      </c>
      <c r="P1952" s="17">
        <f t="shared" si="581"/>
        <v>22582.428500480917</v>
      </c>
      <c r="Q1952" s="17">
        <f t="shared" si="582"/>
        <v>26271.747138388906</v>
      </c>
      <c r="R1952" s="17">
        <f t="shared" si="583"/>
        <v>22791880.19663075</v>
      </c>
      <c r="S1952" s="17">
        <f t="shared" si="584"/>
        <v>54290509.898553066</v>
      </c>
      <c r="T1952" s="17">
        <f t="shared" si="585"/>
        <v>80285742.505218759</v>
      </c>
      <c r="U1952" s="17">
        <f t="shared" si="586"/>
        <v>22798130.936747961</v>
      </c>
      <c r="V1952" s="17">
        <f t="shared" si="587"/>
        <v>54336222.141856313</v>
      </c>
      <c r="W1952" s="17">
        <f t="shared" si="588"/>
        <v>80339230.748191163</v>
      </c>
      <c r="X1952" s="17">
        <f t="shared" si="589"/>
        <v>-0.1587174908345792</v>
      </c>
    </row>
    <row r="1953" spans="1:24" s="17" customFormat="1">
      <c r="A1953" s="17" t="s">
        <v>2497</v>
      </c>
      <c r="B1953" s="17">
        <v>2218</v>
      </c>
      <c r="C1953" s="17">
        <v>7681</v>
      </c>
      <c r="D1953" s="17">
        <f t="shared" si="571"/>
        <v>9899</v>
      </c>
      <c r="E1953" s="2">
        <f t="shared" si="572"/>
        <v>341.88</v>
      </c>
      <c r="F1953" s="17">
        <f t="shared" si="573"/>
        <v>2218</v>
      </c>
      <c r="G1953" s="17">
        <f t="shared" si="574"/>
        <v>7681</v>
      </c>
      <c r="H1953" s="17">
        <f t="shared" si="575"/>
        <v>9899</v>
      </c>
      <c r="I1953" s="17">
        <f t="shared" si="576"/>
        <v>1593942</v>
      </c>
      <c r="J1953" s="17">
        <f t="shared" si="577"/>
        <v>3591637</v>
      </c>
      <c r="K1953" s="17">
        <f t="shared" si="578"/>
        <v>5185579</v>
      </c>
      <c r="L1953" s="17">
        <f>分割表!$B$5</f>
        <v>1596160</v>
      </c>
      <c r="M1953" s="17">
        <f>分割表!$C$5</f>
        <v>3599318</v>
      </c>
      <c r="N1953" s="17">
        <f t="shared" si="579"/>
        <v>5195478</v>
      </c>
      <c r="O1953" s="17">
        <f t="shared" si="580"/>
        <v>17088.273070425075</v>
      </c>
      <c r="P1953" s="17">
        <f t="shared" si="581"/>
        <v>68718.105104695875</v>
      </c>
      <c r="Q1953" s="17">
        <f t="shared" si="582"/>
        <v>91072.671118085185</v>
      </c>
      <c r="R1953" s="17">
        <f t="shared" si="583"/>
        <v>22764234.537642878</v>
      </c>
      <c r="S1953" s="17">
        <f t="shared" si="584"/>
        <v>54212595.009176463</v>
      </c>
      <c r="T1953" s="17">
        <f t="shared" si="585"/>
        <v>80176269.985841453</v>
      </c>
      <c r="U1953" s="17">
        <f t="shared" si="586"/>
        <v>22798130.936747961</v>
      </c>
      <c r="V1953" s="17">
        <f t="shared" si="587"/>
        <v>54336222.141856313</v>
      </c>
      <c r="W1953" s="17">
        <f t="shared" si="588"/>
        <v>80339230.748191163</v>
      </c>
      <c r="X1953" s="17">
        <f t="shared" si="589"/>
        <v>-0.15916944258356447</v>
      </c>
    </row>
    <row r="1954" spans="1:24" s="17" customFormat="1">
      <c r="A1954" s="17" t="s">
        <v>848</v>
      </c>
      <c r="B1954" s="17">
        <v>1</v>
      </c>
      <c r="C1954" s="17">
        <v>1755</v>
      </c>
      <c r="D1954" s="17">
        <f t="shared" si="571"/>
        <v>1756</v>
      </c>
      <c r="E1954" s="2">
        <f t="shared" si="572"/>
        <v>1274.01</v>
      </c>
      <c r="F1954" s="17">
        <f t="shared" si="573"/>
        <v>1</v>
      </c>
      <c r="G1954" s="17">
        <f t="shared" si="574"/>
        <v>1755</v>
      </c>
      <c r="H1954" s="17">
        <f t="shared" si="575"/>
        <v>1756</v>
      </c>
      <c r="I1954" s="17">
        <f t="shared" si="576"/>
        <v>1596159</v>
      </c>
      <c r="J1954" s="17">
        <f t="shared" si="577"/>
        <v>3597563</v>
      </c>
      <c r="K1954" s="17">
        <f t="shared" si="578"/>
        <v>5193722</v>
      </c>
      <c r="L1954" s="17">
        <f>分割表!$B$5</f>
        <v>1596160</v>
      </c>
      <c r="M1954" s="17">
        <f>分割表!$C$5</f>
        <v>3599318</v>
      </c>
      <c r="N1954" s="17">
        <f t="shared" si="579"/>
        <v>5195478</v>
      </c>
      <c r="O1954" s="17">
        <f t="shared" si="580"/>
        <v>0</v>
      </c>
      <c r="P1954" s="17">
        <f t="shared" si="581"/>
        <v>13110.24335850444</v>
      </c>
      <c r="Q1954" s="17">
        <f t="shared" si="582"/>
        <v>13118.713867486529</v>
      </c>
      <c r="R1954" s="17">
        <f t="shared" si="583"/>
        <v>22798115.65363697</v>
      </c>
      <c r="S1954" s="17">
        <f t="shared" si="584"/>
        <v>54307973.642366663</v>
      </c>
      <c r="T1954" s="17">
        <f t="shared" si="585"/>
        <v>80310321.491599172</v>
      </c>
      <c r="U1954" s="17">
        <f t="shared" si="586"/>
        <v>22798130.936747961</v>
      </c>
      <c r="V1954" s="17">
        <f t="shared" si="587"/>
        <v>54336222.141856313</v>
      </c>
      <c r="W1954" s="17">
        <f t="shared" si="588"/>
        <v>80339230.748191163</v>
      </c>
      <c r="X1954" s="17">
        <f t="shared" si="589"/>
        <v>-0.15923658883571118</v>
      </c>
    </row>
    <row r="1955" spans="1:24" s="17" customFormat="1">
      <c r="A1955" s="17" t="s">
        <v>2580</v>
      </c>
      <c r="B1955" s="17">
        <v>250</v>
      </c>
      <c r="C1955" s="17">
        <v>2445</v>
      </c>
      <c r="D1955" s="17">
        <f t="shared" si="571"/>
        <v>2695</v>
      </c>
      <c r="E1955" s="2">
        <f t="shared" si="572"/>
        <v>720.34</v>
      </c>
      <c r="F1955" s="17">
        <f t="shared" si="573"/>
        <v>250</v>
      </c>
      <c r="G1955" s="17">
        <f t="shared" si="574"/>
        <v>2445</v>
      </c>
      <c r="H1955" s="17">
        <f t="shared" si="575"/>
        <v>2695</v>
      </c>
      <c r="I1955" s="17">
        <f t="shared" si="576"/>
        <v>1595910</v>
      </c>
      <c r="J1955" s="17">
        <f t="shared" si="577"/>
        <v>3596873</v>
      </c>
      <c r="K1955" s="17">
        <f t="shared" si="578"/>
        <v>5192783</v>
      </c>
      <c r="L1955" s="17">
        <f>分割表!$B$5</f>
        <v>1596160</v>
      </c>
      <c r="M1955" s="17">
        <f>分割表!$C$5</f>
        <v>3599318</v>
      </c>
      <c r="N1955" s="17">
        <f t="shared" si="579"/>
        <v>5195478</v>
      </c>
      <c r="O1955" s="17">
        <f t="shared" si="580"/>
        <v>1380.3652294655615</v>
      </c>
      <c r="P1955" s="17">
        <f t="shared" si="581"/>
        <v>19075.401982667438</v>
      </c>
      <c r="Q1955" s="17">
        <f t="shared" si="582"/>
        <v>21288.218637609647</v>
      </c>
      <c r="R1955" s="17">
        <f t="shared" si="583"/>
        <v>22794310.178501569</v>
      </c>
      <c r="S1955" s="17">
        <f t="shared" si="584"/>
        <v>54296867.629152156</v>
      </c>
      <c r="T1955" s="17">
        <f t="shared" si="585"/>
        <v>80294862.855971098</v>
      </c>
      <c r="U1955" s="17">
        <f t="shared" si="586"/>
        <v>22798130.936747961</v>
      </c>
      <c r="V1955" s="17">
        <f t="shared" si="587"/>
        <v>54336222.141856313</v>
      </c>
      <c r="W1955" s="17">
        <f t="shared" si="588"/>
        <v>80339230.748191163</v>
      </c>
      <c r="X1955" s="17">
        <f t="shared" si="589"/>
        <v>-0.16144882095220189</v>
      </c>
    </row>
    <row r="1956" spans="1:24" s="17" customFormat="1">
      <c r="A1956" s="17" t="s">
        <v>518</v>
      </c>
      <c r="B1956" s="17">
        <v>2946</v>
      </c>
      <c r="C1956" s="17">
        <v>9659</v>
      </c>
      <c r="D1956" s="17">
        <f t="shared" si="571"/>
        <v>12605</v>
      </c>
      <c r="E1956" s="2">
        <f t="shared" si="572"/>
        <v>337.61</v>
      </c>
      <c r="F1956" s="17">
        <f t="shared" si="573"/>
        <v>2946</v>
      </c>
      <c r="G1956" s="17">
        <f t="shared" si="574"/>
        <v>9659</v>
      </c>
      <c r="H1956" s="17">
        <f t="shared" si="575"/>
        <v>12605</v>
      </c>
      <c r="I1956" s="17">
        <f t="shared" si="576"/>
        <v>1593214</v>
      </c>
      <c r="J1956" s="17">
        <f t="shared" si="577"/>
        <v>3589659</v>
      </c>
      <c r="K1956" s="17">
        <f t="shared" si="578"/>
        <v>5182873</v>
      </c>
      <c r="L1956" s="17">
        <f>分割表!$B$5</f>
        <v>1596160</v>
      </c>
      <c r="M1956" s="17">
        <f>分割表!$C$5</f>
        <v>3599318</v>
      </c>
      <c r="N1956" s="17">
        <f t="shared" si="579"/>
        <v>5195478</v>
      </c>
      <c r="O1956" s="17">
        <f t="shared" si="580"/>
        <v>23533.247796828509</v>
      </c>
      <c r="P1956" s="17">
        <f t="shared" si="581"/>
        <v>88627.558939649811</v>
      </c>
      <c r="Q1956" s="17">
        <f t="shared" si="582"/>
        <v>119014.50462343557</v>
      </c>
      <c r="R1956" s="17">
        <f t="shared" si="583"/>
        <v>22753109.611210771</v>
      </c>
      <c r="S1956" s="17">
        <f t="shared" si="584"/>
        <v>54180761.387261733</v>
      </c>
      <c r="T1956" s="17">
        <f t="shared" si="585"/>
        <v>80131726.165083781</v>
      </c>
      <c r="U1956" s="17">
        <f t="shared" si="586"/>
        <v>22798130.936747961</v>
      </c>
      <c r="V1956" s="17">
        <f t="shared" si="587"/>
        <v>54336222.141856313</v>
      </c>
      <c r="W1956" s="17">
        <f t="shared" si="588"/>
        <v>80339230.748191163</v>
      </c>
      <c r="X1956" s="17">
        <f t="shared" si="589"/>
        <v>-0.16206159451575519</v>
      </c>
    </row>
    <row r="1957" spans="1:24" s="17" customFormat="1">
      <c r="A1957" s="17" t="s">
        <v>814</v>
      </c>
      <c r="B1957" s="17">
        <v>8</v>
      </c>
      <c r="C1957" s="17">
        <v>1809</v>
      </c>
      <c r="D1957" s="17">
        <f t="shared" si="571"/>
        <v>1817</v>
      </c>
      <c r="E1957" s="2">
        <f t="shared" si="572"/>
        <v>1244.3499999999999</v>
      </c>
      <c r="F1957" s="17">
        <f t="shared" si="573"/>
        <v>8</v>
      </c>
      <c r="G1957" s="17">
        <f t="shared" si="574"/>
        <v>1809</v>
      </c>
      <c r="H1957" s="17">
        <f t="shared" si="575"/>
        <v>1817</v>
      </c>
      <c r="I1957" s="17">
        <f t="shared" si="576"/>
        <v>1596152</v>
      </c>
      <c r="J1957" s="17">
        <f t="shared" si="577"/>
        <v>3597509</v>
      </c>
      <c r="K1957" s="17">
        <f t="shared" si="578"/>
        <v>5193661</v>
      </c>
      <c r="L1957" s="17">
        <f>分割表!$B$5</f>
        <v>1596160</v>
      </c>
      <c r="M1957" s="17">
        <f>分割表!$C$5</f>
        <v>3599318</v>
      </c>
      <c r="N1957" s="17">
        <f t="shared" si="579"/>
        <v>5195478</v>
      </c>
      <c r="O1957" s="17">
        <f t="shared" si="580"/>
        <v>16.635532333438686</v>
      </c>
      <c r="P1957" s="17">
        <f t="shared" si="581"/>
        <v>13568.457839080089</v>
      </c>
      <c r="Q1957" s="17">
        <f t="shared" si="582"/>
        <v>13636.479738275842</v>
      </c>
      <c r="R1957" s="17">
        <f t="shared" si="583"/>
        <v>22798008.671877589</v>
      </c>
      <c r="S1957" s="17">
        <f t="shared" si="584"/>
        <v>54307104.471341535</v>
      </c>
      <c r="T1957" s="17">
        <f t="shared" si="585"/>
        <v>80309317.251327455</v>
      </c>
      <c r="U1957" s="17">
        <f t="shared" si="586"/>
        <v>22798130.936747961</v>
      </c>
      <c r="V1957" s="17">
        <f t="shared" si="587"/>
        <v>54336222.141856313</v>
      </c>
      <c r="W1957" s="17">
        <f t="shared" si="588"/>
        <v>80339230.748191163</v>
      </c>
      <c r="X1957" s="17">
        <f t="shared" si="589"/>
        <v>-0.16244315364799911</v>
      </c>
    </row>
    <row r="1958" spans="1:24" s="17" customFormat="1">
      <c r="A1958" s="17" t="s">
        <v>1767</v>
      </c>
      <c r="B1958" s="17">
        <v>4542</v>
      </c>
      <c r="C1958" s="17">
        <v>13950</v>
      </c>
      <c r="D1958" s="17">
        <f t="shared" si="571"/>
        <v>18492</v>
      </c>
      <c r="E1958" s="2">
        <f t="shared" si="572"/>
        <v>345.01</v>
      </c>
      <c r="F1958" s="17">
        <f t="shared" si="573"/>
        <v>4542</v>
      </c>
      <c r="G1958" s="17">
        <f t="shared" si="574"/>
        <v>13950</v>
      </c>
      <c r="H1958" s="17">
        <f t="shared" si="575"/>
        <v>18492</v>
      </c>
      <c r="I1958" s="17">
        <f t="shared" si="576"/>
        <v>1591618</v>
      </c>
      <c r="J1958" s="17">
        <f t="shared" si="577"/>
        <v>3585368</v>
      </c>
      <c r="K1958" s="17">
        <f t="shared" si="578"/>
        <v>5176986</v>
      </c>
      <c r="L1958" s="17">
        <f>分割表!$B$5</f>
        <v>1596160</v>
      </c>
      <c r="M1958" s="17">
        <f>分割表!$C$5</f>
        <v>3599318</v>
      </c>
      <c r="N1958" s="17">
        <f t="shared" si="579"/>
        <v>5195478</v>
      </c>
      <c r="O1958" s="17">
        <f t="shared" si="580"/>
        <v>38248.739406346715</v>
      </c>
      <c r="P1958" s="17">
        <f t="shared" si="581"/>
        <v>133128.1252821307</v>
      </c>
      <c r="Q1958" s="17">
        <f t="shared" si="582"/>
        <v>181685.6287266193</v>
      </c>
      <c r="R1958" s="17">
        <f t="shared" si="583"/>
        <v>22728721.513660781</v>
      </c>
      <c r="S1958" s="17">
        <f t="shared" si="584"/>
        <v>54111706.453667574</v>
      </c>
      <c r="T1958" s="17">
        <f t="shared" si="585"/>
        <v>80034824.367502466</v>
      </c>
      <c r="U1958" s="17">
        <f t="shared" si="586"/>
        <v>22798130.936747961</v>
      </c>
      <c r="V1958" s="17">
        <f t="shared" si="587"/>
        <v>54336222.141856313</v>
      </c>
      <c r="W1958" s="17">
        <f t="shared" si="588"/>
        <v>80339230.748191163</v>
      </c>
      <c r="X1958" s="17">
        <f t="shared" si="589"/>
        <v>-0.16427791247455215</v>
      </c>
    </row>
    <row r="1959" spans="1:24" s="17" customFormat="1">
      <c r="A1959" s="17" t="s">
        <v>1128</v>
      </c>
      <c r="B1959" s="17">
        <v>143</v>
      </c>
      <c r="C1959" s="17">
        <v>2194</v>
      </c>
      <c r="D1959" s="17">
        <f t="shared" si="571"/>
        <v>2337</v>
      </c>
      <c r="E1959" s="2">
        <f t="shared" si="572"/>
        <v>872.34</v>
      </c>
      <c r="F1959" s="17">
        <f t="shared" si="573"/>
        <v>143</v>
      </c>
      <c r="G1959" s="17">
        <f t="shared" si="574"/>
        <v>2194</v>
      </c>
      <c r="H1959" s="17">
        <f t="shared" si="575"/>
        <v>2337</v>
      </c>
      <c r="I1959" s="17">
        <f t="shared" si="576"/>
        <v>1596017</v>
      </c>
      <c r="J1959" s="17">
        <f t="shared" si="577"/>
        <v>3597124</v>
      </c>
      <c r="K1959" s="17">
        <f t="shared" si="578"/>
        <v>5193141</v>
      </c>
      <c r="L1959" s="17">
        <f>分割表!$B$5</f>
        <v>1596160</v>
      </c>
      <c r="M1959" s="17">
        <f>分割表!$C$5</f>
        <v>3599318</v>
      </c>
      <c r="N1959" s="17">
        <f t="shared" si="579"/>
        <v>5195478</v>
      </c>
      <c r="O1959" s="17">
        <f t="shared" si="580"/>
        <v>709.68678212716668</v>
      </c>
      <c r="P1959" s="17">
        <f t="shared" si="581"/>
        <v>16879.498719992374</v>
      </c>
      <c r="Q1959" s="17">
        <f t="shared" si="582"/>
        <v>18127.228732817312</v>
      </c>
      <c r="R1959" s="17">
        <f t="shared" si="583"/>
        <v>22795945.458237566</v>
      </c>
      <c r="S1959" s="17">
        <f t="shared" si="584"/>
        <v>54300907.627338834</v>
      </c>
      <c r="T1959" s="17">
        <f t="shared" si="585"/>
        <v>80300756.543671295</v>
      </c>
      <c r="U1959" s="17">
        <f t="shared" si="586"/>
        <v>22798130.936747961</v>
      </c>
      <c r="V1959" s="17">
        <f t="shared" si="587"/>
        <v>54336222.141856313</v>
      </c>
      <c r="W1959" s="17">
        <f t="shared" si="588"/>
        <v>80339230.748191163</v>
      </c>
      <c r="X1959" s="17">
        <f t="shared" si="589"/>
        <v>-0.1646333846183608</v>
      </c>
    </row>
    <row r="1960" spans="1:24" s="17" customFormat="1">
      <c r="A1960" s="17" t="s">
        <v>804</v>
      </c>
      <c r="B1960" s="17">
        <v>316</v>
      </c>
      <c r="C1960" s="17">
        <v>2658</v>
      </c>
      <c r="D1960" s="17">
        <f t="shared" si="571"/>
        <v>2974</v>
      </c>
      <c r="E1960" s="2">
        <f t="shared" si="572"/>
        <v>683.35</v>
      </c>
      <c r="F1960" s="17">
        <f t="shared" si="573"/>
        <v>316</v>
      </c>
      <c r="G1960" s="17">
        <f t="shared" si="574"/>
        <v>2658</v>
      </c>
      <c r="H1960" s="17">
        <f t="shared" si="575"/>
        <v>2974</v>
      </c>
      <c r="I1960" s="17">
        <f t="shared" si="576"/>
        <v>1595844</v>
      </c>
      <c r="J1960" s="17">
        <f t="shared" si="577"/>
        <v>3596660</v>
      </c>
      <c r="K1960" s="17">
        <f t="shared" si="578"/>
        <v>5192504</v>
      </c>
      <c r="L1960" s="17">
        <f>分割表!$B$5</f>
        <v>1596160</v>
      </c>
      <c r="M1960" s="17">
        <f>分割表!$C$5</f>
        <v>3599318</v>
      </c>
      <c r="N1960" s="17">
        <f t="shared" si="579"/>
        <v>5195478</v>
      </c>
      <c r="O1960" s="17">
        <f t="shared" si="580"/>
        <v>1818.8145394934643</v>
      </c>
      <c r="P1960" s="17">
        <f t="shared" si="581"/>
        <v>20959.205117988142</v>
      </c>
      <c r="Q1960" s="17">
        <f t="shared" si="582"/>
        <v>23785.050139757779</v>
      </c>
      <c r="R1960" s="17">
        <f t="shared" si="583"/>
        <v>22793301.504858475</v>
      </c>
      <c r="S1960" s="17">
        <f t="shared" si="584"/>
        <v>54293439.277895644</v>
      </c>
      <c r="T1960" s="17">
        <f t="shared" si="585"/>
        <v>80290269.74775289</v>
      </c>
      <c r="U1960" s="17">
        <f t="shared" si="586"/>
        <v>22798130.936747961</v>
      </c>
      <c r="V1960" s="17">
        <f t="shared" si="587"/>
        <v>54336222.141856313</v>
      </c>
      <c r="W1960" s="17">
        <f t="shared" si="588"/>
        <v>80339230.748191163</v>
      </c>
      <c r="X1960" s="17">
        <f t="shared" si="589"/>
        <v>-0.16477119485833094</v>
      </c>
    </row>
    <row r="1961" spans="1:24" s="17" customFormat="1">
      <c r="A1961" s="17" t="s">
        <v>1049</v>
      </c>
      <c r="B1961" s="17">
        <v>24</v>
      </c>
      <c r="C1961" s="17">
        <v>1900</v>
      </c>
      <c r="D1961" s="17">
        <f t="shared" si="571"/>
        <v>1924</v>
      </c>
      <c r="E1961" s="2">
        <f t="shared" si="572"/>
        <v>1193.57</v>
      </c>
      <c r="F1961" s="17">
        <f t="shared" si="573"/>
        <v>24</v>
      </c>
      <c r="G1961" s="17">
        <f t="shared" si="574"/>
        <v>1900</v>
      </c>
      <c r="H1961" s="17">
        <f t="shared" si="575"/>
        <v>1924</v>
      </c>
      <c r="I1961" s="17">
        <f t="shared" si="576"/>
        <v>1596136</v>
      </c>
      <c r="J1961" s="17">
        <f t="shared" si="577"/>
        <v>3597418</v>
      </c>
      <c r="K1961" s="17">
        <f t="shared" si="578"/>
        <v>5193554</v>
      </c>
      <c r="L1961" s="17">
        <f>分割表!$B$5</f>
        <v>1596160</v>
      </c>
      <c r="M1961" s="17">
        <f>分割表!$C$5</f>
        <v>3599318</v>
      </c>
      <c r="N1961" s="17">
        <f t="shared" si="579"/>
        <v>5195478</v>
      </c>
      <c r="O1961" s="17">
        <f t="shared" si="580"/>
        <v>76.273291928350702</v>
      </c>
      <c r="P1961" s="17">
        <f t="shared" si="581"/>
        <v>14344.257413793612</v>
      </c>
      <c r="Q1961" s="17">
        <f t="shared" si="582"/>
        <v>14549.598978478154</v>
      </c>
      <c r="R1961" s="17">
        <f t="shared" si="583"/>
        <v>22797764.142257132</v>
      </c>
      <c r="S1961" s="17">
        <f t="shared" si="584"/>
        <v>54305639.759040505</v>
      </c>
      <c r="T1961" s="17">
        <f t="shared" si="585"/>
        <v>80307555.716843724</v>
      </c>
      <c r="U1961" s="17">
        <f t="shared" si="586"/>
        <v>22798130.936747961</v>
      </c>
      <c r="V1961" s="17">
        <f t="shared" si="587"/>
        <v>54336222.141856313</v>
      </c>
      <c r="W1961" s="17">
        <f t="shared" si="588"/>
        <v>80339230.748191163</v>
      </c>
      <c r="X1961" s="17">
        <f t="shared" si="589"/>
        <v>-0.16682561108119512</v>
      </c>
    </row>
    <row r="1962" spans="1:24" s="17" customFormat="1">
      <c r="A1962" s="17" t="s">
        <v>2154</v>
      </c>
      <c r="B1962" s="17">
        <v>1517</v>
      </c>
      <c r="C1962" s="17">
        <v>5909</v>
      </c>
      <c r="D1962" s="17">
        <f t="shared" si="571"/>
        <v>7426</v>
      </c>
      <c r="E1962" s="2">
        <f t="shared" si="572"/>
        <v>399.65</v>
      </c>
      <c r="F1962" s="17">
        <f t="shared" si="573"/>
        <v>1517</v>
      </c>
      <c r="G1962" s="17">
        <f t="shared" si="574"/>
        <v>5909</v>
      </c>
      <c r="H1962" s="17">
        <f t="shared" si="575"/>
        <v>7426</v>
      </c>
      <c r="I1962" s="17">
        <f t="shared" si="576"/>
        <v>1594643</v>
      </c>
      <c r="J1962" s="17">
        <f t="shared" si="577"/>
        <v>3593409</v>
      </c>
      <c r="K1962" s="17">
        <f t="shared" si="578"/>
        <v>5188052</v>
      </c>
      <c r="L1962" s="17">
        <f>分割表!$B$5</f>
        <v>1596160</v>
      </c>
      <c r="M1962" s="17">
        <f>分割表!$C$5</f>
        <v>3599318</v>
      </c>
      <c r="N1962" s="17">
        <f t="shared" si="579"/>
        <v>5195478</v>
      </c>
      <c r="O1962" s="17">
        <f t="shared" si="580"/>
        <v>11111.251298671723</v>
      </c>
      <c r="P1962" s="17">
        <f t="shared" si="581"/>
        <v>51315.126245961597</v>
      </c>
      <c r="Q1962" s="17">
        <f t="shared" si="582"/>
        <v>66186.026805557151</v>
      </c>
      <c r="R1962" s="17">
        <f t="shared" si="583"/>
        <v>22774947.17801334</v>
      </c>
      <c r="S1962" s="17">
        <f t="shared" si="584"/>
        <v>54241114.224468581</v>
      </c>
      <c r="T1962" s="17">
        <f t="shared" si="585"/>
        <v>80216979.598002508</v>
      </c>
      <c r="U1962" s="17">
        <f t="shared" si="586"/>
        <v>22798130.936747961</v>
      </c>
      <c r="V1962" s="17">
        <f t="shared" si="587"/>
        <v>54336222.141856313</v>
      </c>
      <c r="W1962" s="17">
        <f t="shared" si="588"/>
        <v>80339230.748191163</v>
      </c>
      <c r="X1962" s="17">
        <f t="shared" si="589"/>
        <v>-0.16843776288238999</v>
      </c>
    </row>
    <row r="1963" spans="1:24" s="17" customFormat="1">
      <c r="A1963" s="17" t="s">
        <v>766</v>
      </c>
      <c r="B1963" s="17">
        <v>83</v>
      </c>
      <c r="C1963" s="17">
        <v>2104</v>
      </c>
      <c r="D1963" s="17">
        <f t="shared" si="571"/>
        <v>2187</v>
      </c>
      <c r="E1963" s="2">
        <f t="shared" si="572"/>
        <v>1034.8800000000001</v>
      </c>
      <c r="F1963" s="17">
        <f t="shared" si="573"/>
        <v>83</v>
      </c>
      <c r="G1963" s="17">
        <f t="shared" si="574"/>
        <v>2104</v>
      </c>
      <c r="H1963" s="17">
        <f t="shared" si="575"/>
        <v>2187</v>
      </c>
      <c r="I1963" s="17">
        <f t="shared" si="576"/>
        <v>1596077</v>
      </c>
      <c r="J1963" s="17">
        <f t="shared" si="577"/>
        <v>3597214</v>
      </c>
      <c r="K1963" s="17">
        <f t="shared" si="578"/>
        <v>5193291</v>
      </c>
      <c r="L1963" s="17">
        <f>分割表!$B$5</f>
        <v>1596160</v>
      </c>
      <c r="M1963" s="17">
        <f>分割表!$C$5</f>
        <v>3599318</v>
      </c>
      <c r="N1963" s="17">
        <f t="shared" si="579"/>
        <v>5195478</v>
      </c>
      <c r="O1963" s="17">
        <f t="shared" si="580"/>
        <v>366.76377044711768</v>
      </c>
      <c r="P1963" s="17">
        <f t="shared" si="581"/>
        <v>16098.957087396393</v>
      </c>
      <c r="Q1963" s="17">
        <f t="shared" si="582"/>
        <v>16818.655527220093</v>
      </c>
      <c r="R1963" s="17">
        <f t="shared" si="583"/>
        <v>22796862.440667871</v>
      </c>
      <c r="S1963" s="17">
        <f t="shared" si="584"/>
        <v>54302356.236532293</v>
      </c>
      <c r="T1963" s="17">
        <f t="shared" si="585"/>
        <v>80303225.973228753</v>
      </c>
      <c r="U1963" s="17">
        <f t="shared" si="586"/>
        <v>22798130.936747961</v>
      </c>
      <c r="V1963" s="17">
        <f t="shared" si="587"/>
        <v>54336222.141856313</v>
      </c>
      <c r="W1963" s="17">
        <f t="shared" si="588"/>
        <v>80339230.748191163</v>
      </c>
      <c r="X1963" s="17">
        <f t="shared" si="589"/>
        <v>-0.17103063856001668</v>
      </c>
    </row>
    <row r="1964" spans="1:24" s="17" customFormat="1">
      <c r="A1964" s="17" t="s">
        <v>819</v>
      </c>
      <c r="B1964" s="17">
        <v>10</v>
      </c>
      <c r="C1964" s="17">
        <v>1909</v>
      </c>
      <c r="D1964" s="17">
        <f t="shared" si="571"/>
        <v>1919</v>
      </c>
      <c r="E1964" s="2">
        <f t="shared" si="572"/>
        <v>1300.2</v>
      </c>
      <c r="F1964" s="17">
        <f t="shared" si="573"/>
        <v>10</v>
      </c>
      <c r="G1964" s="17">
        <f t="shared" si="574"/>
        <v>1909</v>
      </c>
      <c r="H1964" s="17">
        <f t="shared" si="575"/>
        <v>1919</v>
      </c>
      <c r="I1964" s="17">
        <f t="shared" si="576"/>
        <v>1596150</v>
      </c>
      <c r="J1964" s="17">
        <f t="shared" si="577"/>
        <v>3597409</v>
      </c>
      <c r="K1964" s="17">
        <f t="shared" si="578"/>
        <v>5193559</v>
      </c>
      <c r="L1964" s="17">
        <f>分割表!$B$5</f>
        <v>1596160</v>
      </c>
      <c r="M1964" s="17">
        <f>分割表!$C$5</f>
        <v>3599318</v>
      </c>
      <c r="N1964" s="17">
        <f t="shared" si="579"/>
        <v>5195478</v>
      </c>
      <c r="O1964" s="17">
        <f t="shared" si="580"/>
        <v>23.025850929940461</v>
      </c>
      <c r="P1964" s="17">
        <f t="shared" si="581"/>
        <v>14421.225178492452</v>
      </c>
      <c r="Q1964" s="17">
        <f t="shared" si="582"/>
        <v>14506.794672838776</v>
      </c>
      <c r="R1964" s="17">
        <f t="shared" si="583"/>
        <v>22797978.105666257</v>
      </c>
      <c r="S1964" s="17">
        <f t="shared" si="584"/>
        <v>54305494.897509448</v>
      </c>
      <c r="T1964" s="17">
        <f t="shared" si="585"/>
        <v>80307638.031490117</v>
      </c>
      <c r="U1964" s="17">
        <f t="shared" si="586"/>
        <v>22798130.936747961</v>
      </c>
      <c r="V1964" s="17">
        <f t="shared" si="587"/>
        <v>54336222.141856313</v>
      </c>
      <c r="W1964" s="17">
        <f t="shared" si="588"/>
        <v>80339230.748191163</v>
      </c>
      <c r="X1964" s="17">
        <f t="shared" si="589"/>
        <v>-0.17104444925756845</v>
      </c>
    </row>
    <row r="1965" spans="1:24" s="17" customFormat="1">
      <c r="A1965" s="17" t="s">
        <v>2564</v>
      </c>
      <c r="B1965" s="17">
        <v>516</v>
      </c>
      <c r="C1965" s="17">
        <v>3263</v>
      </c>
      <c r="D1965" s="17">
        <f t="shared" si="571"/>
        <v>3779</v>
      </c>
      <c r="E1965" s="2">
        <f t="shared" si="572"/>
        <v>600.74</v>
      </c>
      <c r="F1965" s="17">
        <f t="shared" si="573"/>
        <v>516</v>
      </c>
      <c r="G1965" s="17">
        <f t="shared" si="574"/>
        <v>3263</v>
      </c>
      <c r="H1965" s="17">
        <f t="shared" si="575"/>
        <v>3779</v>
      </c>
      <c r="I1965" s="17">
        <f t="shared" si="576"/>
        <v>1595644</v>
      </c>
      <c r="J1965" s="17">
        <f t="shared" si="577"/>
        <v>3596055</v>
      </c>
      <c r="K1965" s="17">
        <f t="shared" si="578"/>
        <v>5191699</v>
      </c>
      <c r="L1965" s="17">
        <f>分割表!$B$5</f>
        <v>1596160</v>
      </c>
      <c r="M1965" s="17">
        <f>分割表!$C$5</f>
        <v>3599318</v>
      </c>
      <c r="N1965" s="17">
        <f t="shared" si="579"/>
        <v>5195478</v>
      </c>
      <c r="O1965" s="17">
        <f t="shared" si="580"/>
        <v>3222.9910909884866</v>
      </c>
      <c r="P1965" s="17">
        <f t="shared" si="581"/>
        <v>26398.982693784001</v>
      </c>
      <c r="Q1965" s="17">
        <f t="shared" si="582"/>
        <v>31128.434363957716</v>
      </c>
      <c r="R1965" s="17">
        <f t="shared" si="583"/>
        <v>22790244.934729982</v>
      </c>
      <c r="S1965" s="17">
        <f t="shared" si="584"/>
        <v>54283701.541484542</v>
      </c>
      <c r="T1965" s="17">
        <f t="shared" si="585"/>
        <v>80277017.315239072</v>
      </c>
      <c r="U1965" s="17">
        <f t="shared" si="586"/>
        <v>22798130.936747961</v>
      </c>
      <c r="V1965" s="17">
        <f t="shared" si="587"/>
        <v>54336222.141856313</v>
      </c>
      <c r="W1965" s="17">
        <f t="shared" si="588"/>
        <v>80339230.748191163</v>
      </c>
      <c r="X1965" s="17">
        <f t="shared" si="589"/>
        <v>-0.17116282855101228</v>
      </c>
    </row>
    <row r="1966" spans="1:24" s="17" customFormat="1">
      <c r="A1966" s="17" t="s">
        <v>649</v>
      </c>
      <c r="B1966" s="17">
        <v>6</v>
      </c>
      <c r="C1966" s="17">
        <v>1900</v>
      </c>
      <c r="D1966" s="17">
        <f t="shared" si="571"/>
        <v>1906</v>
      </c>
      <c r="E1966" s="2">
        <f t="shared" si="572"/>
        <v>1328.12</v>
      </c>
      <c r="F1966" s="17">
        <f t="shared" si="573"/>
        <v>6</v>
      </c>
      <c r="G1966" s="17">
        <f t="shared" si="574"/>
        <v>1900</v>
      </c>
      <c r="H1966" s="17">
        <f t="shared" si="575"/>
        <v>1906</v>
      </c>
      <c r="I1966" s="17">
        <f t="shared" si="576"/>
        <v>1596154</v>
      </c>
      <c r="J1966" s="17">
        <f t="shared" si="577"/>
        <v>3597418</v>
      </c>
      <c r="K1966" s="17">
        <f t="shared" si="578"/>
        <v>5193572</v>
      </c>
      <c r="L1966" s="17">
        <f>分割表!$B$5</f>
        <v>1596160</v>
      </c>
      <c r="M1966" s="17">
        <f>分割表!$C$5</f>
        <v>3599318</v>
      </c>
      <c r="N1966" s="17">
        <f t="shared" si="579"/>
        <v>5195478</v>
      </c>
      <c r="O1966" s="17">
        <f t="shared" si="580"/>
        <v>10.750556815368331</v>
      </c>
      <c r="P1966" s="17">
        <f t="shared" si="581"/>
        <v>14344.257413793612</v>
      </c>
      <c r="Q1966" s="17">
        <f t="shared" si="582"/>
        <v>14395.564532512164</v>
      </c>
      <c r="R1966" s="17">
        <f t="shared" si="583"/>
        <v>22798039.23809142</v>
      </c>
      <c r="S1966" s="17">
        <f t="shared" si="584"/>
        <v>54305639.759040505</v>
      </c>
      <c r="T1966" s="17">
        <f t="shared" si="585"/>
        <v>80307852.049593285</v>
      </c>
      <c r="U1966" s="17">
        <f t="shared" si="586"/>
        <v>22798130.936747961</v>
      </c>
      <c r="V1966" s="17">
        <f t="shared" si="587"/>
        <v>54336222.141856313</v>
      </c>
      <c r="W1966" s="17">
        <f t="shared" si="588"/>
        <v>80339230.748191163</v>
      </c>
      <c r="X1966" s="17">
        <f t="shared" si="589"/>
        <v>-0.17119831829468016</v>
      </c>
    </row>
    <row r="1967" spans="1:24" s="17" customFormat="1">
      <c r="A1967" s="17" t="s">
        <v>470</v>
      </c>
      <c r="B1967" s="17">
        <v>6</v>
      </c>
      <c r="C1967" s="17">
        <v>1901</v>
      </c>
      <c r="D1967" s="17">
        <f t="shared" si="571"/>
        <v>1907</v>
      </c>
      <c r="E1967" s="2">
        <f t="shared" si="572"/>
        <v>1328.85</v>
      </c>
      <c r="F1967" s="17">
        <f t="shared" si="573"/>
        <v>6</v>
      </c>
      <c r="G1967" s="17">
        <f t="shared" si="574"/>
        <v>1901</v>
      </c>
      <c r="H1967" s="17">
        <f t="shared" si="575"/>
        <v>1907</v>
      </c>
      <c r="I1967" s="17">
        <f t="shared" si="576"/>
        <v>1596154</v>
      </c>
      <c r="J1967" s="17">
        <f t="shared" si="577"/>
        <v>3597417</v>
      </c>
      <c r="K1967" s="17">
        <f t="shared" si="578"/>
        <v>5193571</v>
      </c>
      <c r="L1967" s="17">
        <f>分割表!$B$5</f>
        <v>1596160</v>
      </c>
      <c r="M1967" s="17">
        <f>分割表!$C$5</f>
        <v>3599318</v>
      </c>
      <c r="N1967" s="17">
        <f t="shared" si="579"/>
        <v>5195478</v>
      </c>
      <c r="O1967" s="17">
        <f t="shared" si="580"/>
        <v>10.750556815368331</v>
      </c>
      <c r="P1967" s="17">
        <f t="shared" si="581"/>
        <v>14352.807286070503</v>
      </c>
      <c r="Q1967" s="17">
        <f t="shared" si="582"/>
        <v>14404.117556879999</v>
      </c>
      <c r="R1967" s="17">
        <f t="shared" si="583"/>
        <v>22798039.23809142</v>
      </c>
      <c r="S1967" s="17">
        <f t="shared" si="584"/>
        <v>54305623.663313724</v>
      </c>
      <c r="T1967" s="17">
        <f t="shared" si="585"/>
        <v>80307835.586661115</v>
      </c>
      <c r="U1967" s="17">
        <f t="shared" si="586"/>
        <v>22798130.936747961</v>
      </c>
      <c r="V1967" s="17">
        <f t="shared" si="587"/>
        <v>54336222.141856313</v>
      </c>
      <c r="W1967" s="17">
        <f t="shared" si="588"/>
        <v>80339230.748191163</v>
      </c>
      <c r="X1967" s="17">
        <f t="shared" si="589"/>
        <v>-0.17128918981434638</v>
      </c>
    </row>
    <row r="1968" spans="1:24" s="17" customFormat="1">
      <c r="A1968" s="17" t="s">
        <v>1322</v>
      </c>
      <c r="B1968" s="17">
        <v>9</v>
      </c>
      <c r="C1968" s="17">
        <v>1923</v>
      </c>
      <c r="D1968" s="17">
        <f t="shared" si="571"/>
        <v>1932</v>
      </c>
      <c r="E1968" s="2">
        <f t="shared" si="572"/>
        <v>1318.6</v>
      </c>
      <c r="F1968" s="17">
        <f t="shared" si="573"/>
        <v>9</v>
      </c>
      <c r="G1968" s="17">
        <f t="shared" si="574"/>
        <v>1923</v>
      </c>
      <c r="H1968" s="17">
        <f t="shared" si="575"/>
        <v>1932</v>
      </c>
      <c r="I1968" s="17">
        <f t="shared" si="576"/>
        <v>1596151</v>
      </c>
      <c r="J1968" s="17">
        <f t="shared" si="577"/>
        <v>3597395</v>
      </c>
      <c r="K1968" s="17">
        <f t="shared" si="578"/>
        <v>5193546</v>
      </c>
      <c r="L1968" s="17">
        <f>分割表!$B$5</f>
        <v>1596160</v>
      </c>
      <c r="M1968" s="17">
        <f>分割表!$C$5</f>
        <v>3599318</v>
      </c>
      <c r="N1968" s="17">
        <f t="shared" si="579"/>
        <v>5195478</v>
      </c>
      <c r="O1968" s="17">
        <f t="shared" si="580"/>
        <v>19.775021196025975</v>
      </c>
      <c r="P1968" s="17">
        <f t="shared" si="581"/>
        <v>14541.037076767223</v>
      </c>
      <c r="Q1968" s="17">
        <f t="shared" si="582"/>
        <v>14618.112880540399</v>
      </c>
      <c r="R1968" s="17">
        <f t="shared" si="583"/>
        <v>22797993.388771608</v>
      </c>
      <c r="S1968" s="17">
        <f t="shared" si="584"/>
        <v>54305269.55739478</v>
      </c>
      <c r="T1968" s="17">
        <f t="shared" si="585"/>
        <v>80307424.013419479</v>
      </c>
      <c r="U1968" s="17">
        <f t="shared" si="586"/>
        <v>22798130.936747961</v>
      </c>
      <c r="V1968" s="17">
        <f t="shared" si="587"/>
        <v>54336222.141856313</v>
      </c>
      <c r="W1968" s="17">
        <f t="shared" si="588"/>
        <v>80339230.748191163</v>
      </c>
      <c r="X1968" s="17">
        <f t="shared" si="589"/>
        <v>-0.17255957871142266</v>
      </c>
    </row>
    <row r="1969" spans="1:24" s="17" customFormat="1">
      <c r="A1969" s="17" t="s">
        <v>1231</v>
      </c>
      <c r="B1969" s="17">
        <v>6</v>
      </c>
      <c r="C1969" s="17">
        <v>1927</v>
      </c>
      <c r="D1969" s="17">
        <f t="shared" si="571"/>
        <v>1933</v>
      </c>
      <c r="E1969" s="2">
        <f t="shared" si="572"/>
        <v>1347.78</v>
      </c>
      <c r="F1969" s="17">
        <f t="shared" si="573"/>
        <v>6</v>
      </c>
      <c r="G1969" s="17">
        <f t="shared" si="574"/>
        <v>1927</v>
      </c>
      <c r="H1969" s="17">
        <f t="shared" si="575"/>
        <v>1933</v>
      </c>
      <c r="I1969" s="17">
        <f t="shared" si="576"/>
        <v>1596154</v>
      </c>
      <c r="J1969" s="17">
        <f t="shared" si="577"/>
        <v>3597391</v>
      </c>
      <c r="K1969" s="17">
        <f t="shared" si="578"/>
        <v>5193545</v>
      </c>
      <c r="L1969" s="17">
        <f>分割表!$B$5</f>
        <v>1596160</v>
      </c>
      <c r="M1969" s="17">
        <f>分割表!$C$5</f>
        <v>3599318</v>
      </c>
      <c r="N1969" s="17">
        <f t="shared" si="579"/>
        <v>5195478</v>
      </c>
      <c r="O1969" s="17">
        <f t="shared" si="580"/>
        <v>10.750556815368331</v>
      </c>
      <c r="P1969" s="17">
        <f t="shared" si="581"/>
        <v>14575.287801034485</v>
      </c>
      <c r="Q1969" s="17">
        <f t="shared" si="582"/>
        <v>14626.679450309704</v>
      </c>
      <c r="R1969" s="17">
        <f t="shared" si="583"/>
        <v>22798039.23809142</v>
      </c>
      <c r="S1969" s="17">
        <f t="shared" si="584"/>
        <v>54305205.17451489</v>
      </c>
      <c r="T1969" s="17">
        <f t="shared" si="585"/>
        <v>80307407.550492316</v>
      </c>
      <c r="U1969" s="17">
        <f t="shared" si="586"/>
        <v>22798130.936747961</v>
      </c>
      <c r="V1969" s="17">
        <f t="shared" si="587"/>
        <v>54336222.141856313</v>
      </c>
      <c r="W1969" s="17">
        <f t="shared" si="588"/>
        <v>80339230.748191163</v>
      </c>
      <c r="X1969" s="17">
        <f t="shared" si="589"/>
        <v>-0.17365184932566843</v>
      </c>
    </row>
    <row r="1970" spans="1:24" s="17" customFormat="1">
      <c r="A1970" s="17" t="s">
        <v>751</v>
      </c>
      <c r="B1970" s="17">
        <v>78</v>
      </c>
      <c r="C1970" s="17">
        <v>2123</v>
      </c>
      <c r="D1970" s="17">
        <f t="shared" si="571"/>
        <v>2201</v>
      </c>
      <c r="E1970" s="2">
        <f t="shared" si="572"/>
        <v>1068.67</v>
      </c>
      <c r="F1970" s="17">
        <f t="shared" si="573"/>
        <v>78</v>
      </c>
      <c r="G1970" s="17">
        <f t="shared" si="574"/>
        <v>2123</v>
      </c>
      <c r="H1970" s="17">
        <f t="shared" si="575"/>
        <v>2201</v>
      </c>
      <c r="I1970" s="17">
        <f t="shared" si="576"/>
        <v>1596082</v>
      </c>
      <c r="J1970" s="17">
        <f t="shared" si="577"/>
        <v>3597195</v>
      </c>
      <c r="K1970" s="17">
        <f t="shared" si="578"/>
        <v>5193277</v>
      </c>
      <c r="L1970" s="17">
        <f>分割表!$B$5</f>
        <v>1596160</v>
      </c>
      <c r="M1970" s="17">
        <f>分割表!$C$5</f>
        <v>3599318</v>
      </c>
      <c r="N1970" s="17">
        <f t="shared" si="579"/>
        <v>5195478</v>
      </c>
      <c r="O1970" s="17">
        <f t="shared" si="580"/>
        <v>339.82328848178815</v>
      </c>
      <c r="P1970" s="17">
        <f t="shared" si="581"/>
        <v>16263.422935196013</v>
      </c>
      <c r="Q1970" s="17">
        <f t="shared" si="582"/>
        <v>16940.364246439742</v>
      </c>
      <c r="R1970" s="17">
        <f t="shared" si="583"/>
        <v>22796938.855972212</v>
      </c>
      <c r="S1970" s="17">
        <f t="shared" si="584"/>
        <v>54302050.418848388</v>
      </c>
      <c r="T1970" s="17">
        <f t="shared" si="585"/>
        <v>80302995.49295342</v>
      </c>
      <c r="U1970" s="17">
        <f t="shared" si="586"/>
        <v>22798130.936747961</v>
      </c>
      <c r="V1970" s="17">
        <f t="shared" si="587"/>
        <v>54336222.141856313</v>
      </c>
      <c r="W1970" s="17">
        <f t="shared" si="588"/>
        <v>80339230.748191163</v>
      </c>
      <c r="X1970" s="17">
        <f t="shared" si="589"/>
        <v>-0.17397183832630986</v>
      </c>
    </row>
    <row r="1971" spans="1:24" s="17" customFormat="1">
      <c r="A1971" s="17" t="s">
        <v>534</v>
      </c>
      <c r="B1971" s="17">
        <v>163</v>
      </c>
      <c r="C1971" s="17">
        <v>2356</v>
      </c>
      <c r="D1971" s="17">
        <f t="shared" si="571"/>
        <v>2519</v>
      </c>
      <c r="E1971" s="2">
        <f t="shared" si="572"/>
        <v>906.83</v>
      </c>
      <c r="F1971" s="17">
        <f t="shared" si="573"/>
        <v>163</v>
      </c>
      <c r="G1971" s="17">
        <f t="shared" si="574"/>
        <v>2356</v>
      </c>
      <c r="H1971" s="17">
        <f t="shared" si="575"/>
        <v>2519</v>
      </c>
      <c r="I1971" s="17">
        <f t="shared" si="576"/>
        <v>1595997</v>
      </c>
      <c r="J1971" s="17">
        <f t="shared" si="577"/>
        <v>3596962</v>
      </c>
      <c r="K1971" s="17">
        <f t="shared" si="578"/>
        <v>5192959</v>
      </c>
      <c r="L1971" s="17">
        <f>分割表!$B$5</f>
        <v>1596160</v>
      </c>
      <c r="M1971" s="17">
        <f>分割表!$C$5</f>
        <v>3599318</v>
      </c>
      <c r="N1971" s="17">
        <f t="shared" si="579"/>
        <v>5195478</v>
      </c>
      <c r="O1971" s="17">
        <f t="shared" si="580"/>
        <v>830.2812827315023</v>
      </c>
      <c r="P1971" s="17">
        <f t="shared" si="581"/>
        <v>18293.6816034816</v>
      </c>
      <c r="Q1971" s="17">
        <f t="shared" si="582"/>
        <v>19727.843919132225</v>
      </c>
      <c r="R1971" s="17">
        <f t="shared" si="583"/>
        <v>22795639.79792871</v>
      </c>
      <c r="S1971" s="17">
        <f t="shared" si="584"/>
        <v>54298300.136465169</v>
      </c>
      <c r="T1971" s="17">
        <f t="shared" si="585"/>
        <v>80297760.308292598</v>
      </c>
      <c r="U1971" s="17">
        <f t="shared" si="586"/>
        <v>22798130.936747961</v>
      </c>
      <c r="V1971" s="17">
        <f t="shared" si="587"/>
        <v>54336222.141856313</v>
      </c>
      <c r="W1971" s="17">
        <f t="shared" si="588"/>
        <v>80339230.748191163</v>
      </c>
      <c r="X1971" s="17">
        <f t="shared" si="589"/>
        <v>-0.17449600723375155</v>
      </c>
    </row>
    <row r="1972" spans="1:24" s="17" customFormat="1">
      <c r="A1972" s="17" t="s">
        <v>642</v>
      </c>
      <c r="B1972" s="17">
        <v>59</v>
      </c>
      <c r="C1972" s="17">
        <v>2080</v>
      </c>
      <c r="D1972" s="17">
        <f t="shared" si="571"/>
        <v>2139</v>
      </c>
      <c r="E1972" s="2">
        <f t="shared" si="572"/>
        <v>1126.45</v>
      </c>
      <c r="F1972" s="17">
        <f t="shared" si="573"/>
        <v>59</v>
      </c>
      <c r="G1972" s="17">
        <f t="shared" si="574"/>
        <v>2080</v>
      </c>
      <c r="H1972" s="17">
        <f t="shared" si="575"/>
        <v>2139</v>
      </c>
      <c r="I1972" s="17">
        <f t="shared" si="576"/>
        <v>1596101</v>
      </c>
      <c r="J1972" s="17">
        <f t="shared" si="577"/>
        <v>3597238</v>
      </c>
      <c r="K1972" s="17">
        <f t="shared" si="578"/>
        <v>5193339</v>
      </c>
      <c r="L1972" s="17">
        <f>分割表!$B$5</f>
        <v>1596160</v>
      </c>
      <c r="M1972" s="17">
        <f>分割表!$C$5</f>
        <v>3599318</v>
      </c>
      <c r="N1972" s="17">
        <f t="shared" si="579"/>
        <v>5195478</v>
      </c>
      <c r="O1972" s="17">
        <f t="shared" si="580"/>
        <v>240.57470919043746</v>
      </c>
      <c r="P1972" s="17">
        <f t="shared" si="581"/>
        <v>15891.456199206357</v>
      </c>
      <c r="Q1972" s="17">
        <f t="shared" si="582"/>
        <v>16402.052443727265</v>
      </c>
      <c r="R1972" s="17">
        <f t="shared" si="583"/>
        <v>22797229.234271549</v>
      </c>
      <c r="S1972" s="17">
        <f t="shared" si="584"/>
        <v>54302742.532697514</v>
      </c>
      <c r="T1972" s="17">
        <f t="shared" si="585"/>
        <v>80304016.19160217</v>
      </c>
      <c r="U1972" s="17">
        <f t="shared" si="586"/>
        <v>22798130.936747961</v>
      </c>
      <c r="V1972" s="17">
        <f t="shared" si="587"/>
        <v>54336222.141856313</v>
      </c>
      <c r="W1972" s="17">
        <f t="shared" si="588"/>
        <v>80339230.748191163</v>
      </c>
      <c r="X1972" s="17">
        <f t="shared" si="589"/>
        <v>-0.17467999837267387</v>
      </c>
    </row>
    <row r="1973" spans="1:24" s="17" customFormat="1">
      <c r="A1973" s="17" t="s">
        <v>2528</v>
      </c>
      <c r="B1973" s="17">
        <v>3973</v>
      </c>
      <c r="C1973" s="17">
        <v>12578</v>
      </c>
      <c r="D1973" s="17">
        <f t="shared" si="571"/>
        <v>16551</v>
      </c>
      <c r="E1973" s="2">
        <f t="shared" si="572"/>
        <v>368.66</v>
      </c>
      <c r="F1973" s="17">
        <f t="shared" si="573"/>
        <v>3973</v>
      </c>
      <c r="G1973" s="17">
        <f t="shared" si="574"/>
        <v>12578</v>
      </c>
      <c r="H1973" s="17">
        <f t="shared" si="575"/>
        <v>16551</v>
      </c>
      <c r="I1973" s="17">
        <f t="shared" si="576"/>
        <v>1592187</v>
      </c>
      <c r="J1973" s="17">
        <f t="shared" si="577"/>
        <v>3586740</v>
      </c>
      <c r="K1973" s="17">
        <f t="shared" si="578"/>
        <v>5178927</v>
      </c>
      <c r="L1973" s="17">
        <f>分割表!$B$5</f>
        <v>1596160</v>
      </c>
      <c r="M1973" s="17">
        <f>分割表!$C$5</f>
        <v>3599318</v>
      </c>
      <c r="N1973" s="17">
        <f t="shared" si="579"/>
        <v>5195478</v>
      </c>
      <c r="O1973" s="17">
        <f t="shared" si="580"/>
        <v>32925.350550851399</v>
      </c>
      <c r="P1973" s="17">
        <f t="shared" si="581"/>
        <v>118732.60364253118</v>
      </c>
      <c r="Q1973" s="17">
        <f t="shared" si="582"/>
        <v>160779.75402391786</v>
      </c>
      <c r="R1973" s="17">
        <f t="shared" si="583"/>
        <v>22737416.084245235</v>
      </c>
      <c r="S1973" s="17">
        <f t="shared" si="584"/>
        <v>54133785.450083673</v>
      </c>
      <c r="T1973" s="17">
        <f t="shared" si="585"/>
        <v>80066773.074226484</v>
      </c>
      <c r="U1973" s="17">
        <f t="shared" si="586"/>
        <v>22798130.936747961</v>
      </c>
      <c r="V1973" s="17">
        <f t="shared" si="587"/>
        <v>54336222.141856313</v>
      </c>
      <c r="W1973" s="17">
        <f t="shared" si="588"/>
        <v>80339230.748191163</v>
      </c>
      <c r="X1973" s="17">
        <f t="shared" si="589"/>
        <v>-0.17782832107431379</v>
      </c>
    </row>
    <row r="1974" spans="1:24" s="17" customFormat="1">
      <c r="A1974" s="17" t="s">
        <v>770</v>
      </c>
      <c r="B1974" s="17">
        <v>80</v>
      </c>
      <c r="C1974" s="17">
        <v>2178</v>
      </c>
      <c r="D1974" s="17">
        <f t="shared" si="571"/>
        <v>2258</v>
      </c>
      <c r="E1974" s="2">
        <f t="shared" si="572"/>
        <v>1096.45</v>
      </c>
      <c r="F1974" s="17">
        <f t="shared" si="573"/>
        <v>80</v>
      </c>
      <c r="G1974" s="17">
        <f t="shared" si="574"/>
        <v>2178</v>
      </c>
      <c r="H1974" s="17">
        <f t="shared" si="575"/>
        <v>2258</v>
      </c>
      <c r="I1974" s="17">
        <f t="shared" si="576"/>
        <v>1596080</v>
      </c>
      <c r="J1974" s="17">
        <f t="shared" si="577"/>
        <v>3597140</v>
      </c>
      <c r="K1974" s="17">
        <f t="shared" si="578"/>
        <v>5193220</v>
      </c>
      <c r="L1974" s="17">
        <f>分割表!$B$5</f>
        <v>1596160</v>
      </c>
      <c r="M1974" s="17">
        <f>分割表!$C$5</f>
        <v>3599318</v>
      </c>
      <c r="N1974" s="17">
        <f t="shared" si="579"/>
        <v>5195478</v>
      </c>
      <c r="O1974" s="17">
        <f t="shared" si="580"/>
        <v>350.5621307739105</v>
      </c>
      <c r="P1974" s="17">
        <f t="shared" si="581"/>
        <v>16740.461497007549</v>
      </c>
      <c r="Q1974" s="17">
        <f t="shared" si="582"/>
        <v>17436.806053554294</v>
      </c>
      <c r="R1974" s="17">
        <f t="shared" si="583"/>
        <v>22796908.289848596</v>
      </c>
      <c r="S1974" s="17">
        <f t="shared" si="584"/>
        <v>54301165.157697544</v>
      </c>
      <c r="T1974" s="17">
        <f t="shared" si="585"/>
        <v>80302057.109364852</v>
      </c>
      <c r="U1974" s="17">
        <f t="shared" si="586"/>
        <v>22798130.936747961</v>
      </c>
      <c r="V1974" s="17">
        <f t="shared" si="587"/>
        <v>54336222.141856313</v>
      </c>
      <c r="W1974" s="17">
        <f t="shared" si="588"/>
        <v>80339230.748191163</v>
      </c>
      <c r="X1974" s="17">
        <f t="shared" si="589"/>
        <v>-0.17848391555089876</v>
      </c>
    </row>
    <row r="1975" spans="1:24" s="17" customFormat="1">
      <c r="A1975" s="17" t="s">
        <v>2570</v>
      </c>
      <c r="B1975" s="17">
        <v>333</v>
      </c>
      <c r="C1975" s="17">
        <v>2871</v>
      </c>
      <c r="D1975" s="17">
        <f t="shared" si="571"/>
        <v>3204</v>
      </c>
      <c r="E1975" s="2">
        <f t="shared" si="572"/>
        <v>756</v>
      </c>
      <c r="F1975" s="17">
        <f t="shared" si="573"/>
        <v>333</v>
      </c>
      <c r="G1975" s="17">
        <f t="shared" si="574"/>
        <v>2871</v>
      </c>
      <c r="H1975" s="17">
        <f t="shared" si="575"/>
        <v>3204</v>
      </c>
      <c r="I1975" s="17">
        <f t="shared" si="576"/>
        <v>1595827</v>
      </c>
      <c r="J1975" s="17">
        <f t="shared" si="577"/>
        <v>3596447</v>
      </c>
      <c r="K1975" s="17">
        <f t="shared" si="578"/>
        <v>5192274</v>
      </c>
      <c r="L1975" s="17">
        <f>分割表!$B$5</f>
        <v>1596160</v>
      </c>
      <c r="M1975" s="17">
        <f>分割表!$C$5</f>
        <v>3599318</v>
      </c>
      <c r="N1975" s="17">
        <f t="shared" si="579"/>
        <v>5195478</v>
      </c>
      <c r="O1975" s="17">
        <f t="shared" si="580"/>
        <v>1934.1114491634878</v>
      </c>
      <c r="P1975" s="17">
        <f t="shared" si="581"/>
        <v>22860.095417627577</v>
      </c>
      <c r="Q1975" s="17">
        <f t="shared" si="582"/>
        <v>25863.185607435153</v>
      </c>
      <c r="R1975" s="17">
        <f t="shared" si="583"/>
        <v>22793041.695422791</v>
      </c>
      <c r="S1975" s="17">
        <f t="shared" si="584"/>
        <v>54290010.939253338</v>
      </c>
      <c r="T1975" s="17">
        <f t="shared" si="585"/>
        <v>80286483.325727686</v>
      </c>
      <c r="U1975" s="17">
        <f t="shared" si="586"/>
        <v>22798130.936747961</v>
      </c>
      <c r="V1975" s="17">
        <f t="shared" si="587"/>
        <v>54336222.141856313</v>
      </c>
      <c r="W1975" s="17">
        <f t="shared" si="588"/>
        <v>80339230.748191163</v>
      </c>
      <c r="X1975" s="17">
        <f t="shared" si="589"/>
        <v>-0.17999704951228038</v>
      </c>
    </row>
    <row r="1976" spans="1:24" s="17" customFormat="1">
      <c r="A1976" s="17" t="s">
        <v>226</v>
      </c>
      <c r="B1976" s="17">
        <v>116</v>
      </c>
      <c r="C1976" s="17">
        <v>2291</v>
      </c>
      <c r="D1976" s="17">
        <f t="shared" si="571"/>
        <v>2407</v>
      </c>
      <c r="E1976" s="2">
        <f t="shared" si="572"/>
        <v>1026.08</v>
      </c>
      <c r="F1976" s="17">
        <f t="shared" si="573"/>
        <v>116</v>
      </c>
      <c r="G1976" s="17">
        <f t="shared" si="574"/>
        <v>2291</v>
      </c>
      <c r="H1976" s="17">
        <f t="shared" si="575"/>
        <v>2407</v>
      </c>
      <c r="I1976" s="17">
        <f t="shared" si="576"/>
        <v>1596044</v>
      </c>
      <c r="J1976" s="17">
        <f t="shared" si="577"/>
        <v>3597027</v>
      </c>
      <c r="K1976" s="17">
        <f t="shared" si="578"/>
        <v>5193071</v>
      </c>
      <c r="L1976" s="17">
        <f>分割表!$B$5</f>
        <v>1596160</v>
      </c>
      <c r="M1976" s="17">
        <f>分割表!$C$5</f>
        <v>3599318</v>
      </c>
      <c r="N1976" s="17">
        <f t="shared" si="579"/>
        <v>5195478</v>
      </c>
      <c r="O1976" s="17">
        <f t="shared" si="580"/>
        <v>551.41646216833828</v>
      </c>
      <c r="P1976" s="17">
        <f t="shared" si="581"/>
        <v>17724.879776500959</v>
      </c>
      <c r="Q1976" s="17">
        <f t="shared" si="582"/>
        <v>18741.230405743856</v>
      </c>
      <c r="R1976" s="17">
        <f t="shared" si="583"/>
        <v>22796358.100052074</v>
      </c>
      <c r="S1976" s="17">
        <f t="shared" si="584"/>
        <v>54299346.351062752</v>
      </c>
      <c r="T1976" s="17">
        <f t="shared" si="585"/>
        <v>80299604.144693866</v>
      </c>
      <c r="U1976" s="17">
        <f t="shared" si="586"/>
        <v>22798130.936747961</v>
      </c>
      <c r="V1976" s="17">
        <f t="shared" si="587"/>
        <v>54336222.141856313</v>
      </c>
      <c r="W1976" s="17">
        <f t="shared" si="588"/>
        <v>80339230.748191163</v>
      </c>
      <c r="X1976" s="17">
        <f t="shared" si="589"/>
        <v>-0.18000698284621294</v>
      </c>
    </row>
    <row r="1977" spans="1:24" s="17" customFormat="1">
      <c r="A1977" s="17" t="s">
        <v>1423</v>
      </c>
      <c r="B1977" s="17">
        <v>4</v>
      </c>
      <c r="C1977" s="17">
        <v>1999</v>
      </c>
      <c r="D1977" s="17">
        <f t="shared" si="571"/>
        <v>2003</v>
      </c>
      <c r="E1977" s="2">
        <f t="shared" si="572"/>
        <v>1419.5</v>
      </c>
      <c r="F1977" s="17">
        <f t="shared" si="573"/>
        <v>4</v>
      </c>
      <c r="G1977" s="17">
        <f t="shared" si="574"/>
        <v>1999</v>
      </c>
      <c r="H1977" s="17">
        <f t="shared" si="575"/>
        <v>2003</v>
      </c>
      <c r="I1977" s="17">
        <f t="shared" si="576"/>
        <v>1596156</v>
      </c>
      <c r="J1977" s="17">
        <f t="shared" si="577"/>
        <v>3597319</v>
      </c>
      <c r="K1977" s="17">
        <f t="shared" si="578"/>
        <v>5193475</v>
      </c>
      <c r="L1977" s="17">
        <f>分割表!$B$5</f>
        <v>1596160</v>
      </c>
      <c r="M1977" s="17">
        <f>分割表!$C$5</f>
        <v>3599318</v>
      </c>
      <c r="N1977" s="17">
        <f t="shared" si="579"/>
        <v>5195478</v>
      </c>
      <c r="O1977" s="17">
        <f t="shared" si="580"/>
        <v>5.5451774444795623</v>
      </c>
      <c r="P1977" s="17">
        <f t="shared" si="581"/>
        <v>15193.204266666298</v>
      </c>
      <c r="Q1977" s="17">
        <f t="shared" si="582"/>
        <v>15227.609875338634</v>
      </c>
      <c r="R1977" s="17">
        <f t="shared" si="583"/>
        <v>22798069.804307759</v>
      </c>
      <c r="S1977" s="17">
        <f t="shared" si="584"/>
        <v>54304046.283437282</v>
      </c>
      <c r="T1977" s="17">
        <f t="shared" si="585"/>
        <v>80306255.146069422</v>
      </c>
      <c r="U1977" s="17">
        <f t="shared" si="586"/>
        <v>22798130.936747961</v>
      </c>
      <c r="V1977" s="17">
        <f t="shared" si="587"/>
        <v>54336222.141856313</v>
      </c>
      <c r="W1977" s="17">
        <f t="shared" si="588"/>
        <v>80339230.748191163</v>
      </c>
      <c r="X1977" s="17">
        <f t="shared" si="589"/>
        <v>-0.18068045509869105</v>
      </c>
    </row>
    <row r="1978" spans="1:24" s="17" customFormat="1">
      <c r="A1978" s="17" t="s">
        <v>812</v>
      </c>
      <c r="B1978" s="17">
        <v>33</v>
      </c>
      <c r="C1978" s="17">
        <v>2085</v>
      </c>
      <c r="D1978" s="17">
        <f t="shared" si="571"/>
        <v>2118</v>
      </c>
      <c r="E1978" s="2">
        <f t="shared" si="572"/>
        <v>1268.6600000000001</v>
      </c>
      <c r="F1978" s="17">
        <f t="shared" si="573"/>
        <v>33</v>
      </c>
      <c r="G1978" s="17">
        <f t="shared" si="574"/>
        <v>2085</v>
      </c>
      <c r="H1978" s="17">
        <f t="shared" si="575"/>
        <v>2118</v>
      </c>
      <c r="I1978" s="17">
        <f t="shared" si="576"/>
        <v>1596127</v>
      </c>
      <c r="J1978" s="17">
        <f t="shared" si="577"/>
        <v>3597233</v>
      </c>
      <c r="K1978" s="17">
        <f t="shared" si="578"/>
        <v>5193360</v>
      </c>
      <c r="L1978" s="17">
        <f>分割表!$B$5</f>
        <v>1596160</v>
      </c>
      <c r="M1978" s="17">
        <f>分割表!$C$5</f>
        <v>3599318</v>
      </c>
      <c r="N1978" s="17">
        <f t="shared" si="579"/>
        <v>5195478</v>
      </c>
      <c r="O1978" s="17">
        <f t="shared" si="580"/>
        <v>115.38474952839385</v>
      </c>
      <c r="P1978" s="17">
        <f t="shared" si="581"/>
        <v>15934.662819875601</v>
      </c>
      <c r="Q1978" s="17">
        <f t="shared" si="582"/>
        <v>16220.125900409743</v>
      </c>
      <c r="R1978" s="17">
        <f t="shared" si="583"/>
        <v>22797626.594416104</v>
      </c>
      <c r="S1978" s="17">
        <f t="shared" si="584"/>
        <v>54302662.054316558</v>
      </c>
      <c r="T1978" s="17">
        <f t="shared" si="585"/>
        <v>80304361.912280053</v>
      </c>
      <c r="U1978" s="17">
        <f t="shared" si="586"/>
        <v>22798130.936747961</v>
      </c>
      <c r="V1978" s="17">
        <f t="shared" si="587"/>
        <v>54336222.141856313</v>
      </c>
      <c r="W1978" s="17">
        <f t="shared" si="588"/>
        <v>80339230.748191163</v>
      </c>
      <c r="X1978" s="17">
        <f t="shared" si="589"/>
        <v>-0.1814504886127056</v>
      </c>
    </row>
    <row r="1979" spans="1:24" s="17" customFormat="1">
      <c r="A1979" s="17" t="s">
        <v>141</v>
      </c>
      <c r="B1979" s="17">
        <v>252</v>
      </c>
      <c r="C1979" s="17">
        <v>2674</v>
      </c>
      <c r="D1979" s="17">
        <f t="shared" si="571"/>
        <v>2926</v>
      </c>
      <c r="E1979" s="2">
        <f t="shared" si="572"/>
        <v>840.71</v>
      </c>
      <c r="F1979" s="17">
        <f t="shared" si="573"/>
        <v>252</v>
      </c>
      <c r="G1979" s="17">
        <f t="shared" si="574"/>
        <v>2674</v>
      </c>
      <c r="H1979" s="17">
        <f t="shared" si="575"/>
        <v>2926</v>
      </c>
      <c r="I1979" s="17">
        <f t="shared" si="576"/>
        <v>1595908</v>
      </c>
      <c r="J1979" s="17">
        <f t="shared" si="577"/>
        <v>3596644</v>
      </c>
      <c r="K1979" s="17">
        <f t="shared" si="578"/>
        <v>5192552</v>
      </c>
      <c r="L1979" s="17">
        <f>分割表!$B$5</f>
        <v>1596160</v>
      </c>
      <c r="M1979" s="17">
        <f>分割表!$C$5</f>
        <v>3599318</v>
      </c>
      <c r="N1979" s="17">
        <f t="shared" si="579"/>
        <v>5195478</v>
      </c>
      <c r="O1979" s="17">
        <f t="shared" si="580"/>
        <v>1393.4161300528788</v>
      </c>
      <c r="P1979" s="17">
        <f t="shared" si="581"/>
        <v>21101.418445987889</v>
      </c>
      <c r="Q1979" s="17">
        <f t="shared" si="582"/>
        <v>23353.551767703284</v>
      </c>
      <c r="R1979" s="17">
        <f t="shared" si="583"/>
        <v>22794279.612593494</v>
      </c>
      <c r="S1979" s="17">
        <f t="shared" si="584"/>
        <v>54293181.749672115</v>
      </c>
      <c r="T1979" s="17">
        <f t="shared" si="585"/>
        <v>80291059.958851784</v>
      </c>
      <c r="U1979" s="17">
        <f t="shared" si="586"/>
        <v>22798130.936747961</v>
      </c>
      <c r="V1979" s="17">
        <f t="shared" si="587"/>
        <v>54336222.141856313</v>
      </c>
      <c r="W1979" s="17">
        <f t="shared" si="588"/>
        <v>80339230.748191163</v>
      </c>
      <c r="X1979" s="17">
        <f t="shared" si="589"/>
        <v>-0.18177254259871525</v>
      </c>
    </row>
    <row r="1980" spans="1:24" s="17" customFormat="1">
      <c r="A1980" s="17" t="s">
        <v>1106</v>
      </c>
      <c r="B1980" s="17">
        <v>9</v>
      </c>
      <c r="C1980" s="17">
        <v>2043</v>
      </c>
      <c r="D1980" s="17">
        <f t="shared" si="571"/>
        <v>2052</v>
      </c>
      <c r="E1980" s="2">
        <f t="shared" si="572"/>
        <v>1405.65</v>
      </c>
      <c r="F1980" s="17">
        <f t="shared" si="573"/>
        <v>9</v>
      </c>
      <c r="G1980" s="17">
        <f t="shared" si="574"/>
        <v>2043</v>
      </c>
      <c r="H1980" s="17">
        <f t="shared" si="575"/>
        <v>2052</v>
      </c>
      <c r="I1980" s="17">
        <f t="shared" si="576"/>
        <v>1596151</v>
      </c>
      <c r="J1980" s="17">
        <f t="shared" si="577"/>
        <v>3597275</v>
      </c>
      <c r="K1980" s="17">
        <f t="shared" si="578"/>
        <v>5193426</v>
      </c>
      <c r="L1980" s="17">
        <f>分割表!$B$5</f>
        <v>1596160</v>
      </c>
      <c r="M1980" s="17">
        <f>分割表!$C$5</f>
        <v>3599318</v>
      </c>
      <c r="N1980" s="17">
        <f t="shared" si="579"/>
        <v>5195478</v>
      </c>
      <c r="O1980" s="17">
        <f t="shared" si="580"/>
        <v>19.775021196025975</v>
      </c>
      <c r="P1980" s="17">
        <f t="shared" si="581"/>
        <v>15572.102697212402</v>
      </c>
      <c r="Q1980" s="17">
        <f t="shared" si="582"/>
        <v>15649.722063308434</v>
      </c>
      <c r="R1980" s="17">
        <f t="shared" si="583"/>
        <v>22797993.388771608</v>
      </c>
      <c r="S1980" s="17">
        <f t="shared" si="584"/>
        <v>54303338.072932608</v>
      </c>
      <c r="T1980" s="17">
        <f t="shared" si="585"/>
        <v>80305448.463534772</v>
      </c>
      <c r="U1980" s="17">
        <f t="shared" si="586"/>
        <v>22798130.936747961</v>
      </c>
      <c r="V1980" s="17">
        <f t="shared" si="587"/>
        <v>54336222.141856313</v>
      </c>
      <c r="W1980" s="17">
        <f t="shared" si="588"/>
        <v>80339230.748191163</v>
      </c>
      <c r="X1980" s="17">
        <f t="shared" si="589"/>
        <v>-0.18346416107137056</v>
      </c>
    </row>
    <row r="1981" spans="1:24" s="17" customFormat="1">
      <c r="A1981" s="17" t="s">
        <v>221</v>
      </c>
      <c r="B1981" s="17">
        <v>6</v>
      </c>
      <c r="C1981" s="17">
        <v>2038</v>
      </c>
      <c r="D1981" s="17">
        <f t="shared" si="571"/>
        <v>2044</v>
      </c>
      <c r="E1981" s="2">
        <f t="shared" si="572"/>
        <v>1428.63</v>
      </c>
      <c r="F1981" s="17">
        <f t="shared" si="573"/>
        <v>6</v>
      </c>
      <c r="G1981" s="17">
        <f t="shared" si="574"/>
        <v>2038</v>
      </c>
      <c r="H1981" s="17">
        <f t="shared" si="575"/>
        <v>2044</v>
      </c>
      <c r="I1981" s="17">
        <f t="shared" si="576"/>
        <v>1596154</v>
      </c>
      <c r="J1981" s="17">
        <f t="shared" si="577"/>
        <v>3597280</v>
      </c>
      <c r="K1981" s="17">
        <f t="shared" si="578"/>
        <v>5193434</v>
      </c>
      <c r="L1981" s="17">
        <f>分割表!$B$5</f>
        <v>1596160</v>
      </c>
      <c r="M1981" s="17">
        <f>分割表!$C$5</f>
        <v>3599318</v>
      </c>
      <c r="N1981" s="17">
        <f t="shared" si="579"/>
        <v>5195478</v>
      </c>
      <c r="O1981" s="17">
        <f t="shared" si="580"/>
        <v>10.750556815368331</v>
      </c>
      <c r="P1981" s="17">
        <f t="shared" si="581"/>
        <v>15528.997947689082</v>
      </c>
      <c r="Q1981" s="17">
        <f t="shared" si="582"/>
        <v>15580.725116505429</v>
      </c>
      <c r="R1981" s="17">
        <f t="shared" si="583"/>
        <v>22798039.23809142</v>
      </c>
      <c r="S1981" s="17">
        <f t="shared" si="584"/>
        <v>54303418.551371947</v>
      </c>
      <c r="T1981" s="17">
        <f t="shared" si="585"/>
        <v>80305580.166774154</v>
      </c>
      <c r="U1981" s="17">
        <f t="shared" si="586"/>
        <v>22798130.936747961</v>
      </c>
      <c r="V1981" s="17">
        <f t="shared" si="587"/>
        <v>54336222.141856313</v>
      </c>
      <c r="W1981" s="17">
        <f t="shared" si="588"/>
        <v>80339230.748191163</v>
      </c>
      <c r="X1981" s="17">
        <f t="shared" si="589"/>
        <v>-0.18373858800862025</v>
      </c>
    </row>
    <row r="1982" spans="1:24" s="17" customFormat="1">
      <c r="A1982" s="17" t="s">
        <v>959</v>
      </c>
      <c r="B1982" s="17">
        <v>37</v>
      </c>
      <c r="C1982" s="17">
        <v>2129</v>
      </c>
      <c r="D1982" s="17">
        <f t="shared" si="571"/>
        <v>2166</v>
      </c>
      <c r="E1982" s="2">
        <f t="shared" si="572"/>
        <v>1276.04</v>
      </c>
      <c r="F1982" s="17">
        <f t="shared" si="573"/>
        <v>37</v>
      </c>
      <c r="G1982" s="17">
        <f t="shared" si="574"/>
        <v>2129</v>
      </c>
      <c r="H1982" s="17">
        <f t="shared" si="575"/>
        <v>2166</v>
      </c>
      <c r="I1982" s="17">
        <f t="shared" si="576"/>
        <v>1596123</v>
      </c>
      <c r="J1982" s="17">
        <f t="shared" si="577"/>
        <v>3597189</v>
      </c>
      <c r="K1982" s="17">
        <f t="shared" si="578"/>
        <v>5193312</v>
      </c>
      <c r="L1982" s="17">
        <f>分割表!$B$5</f>
        <v>1596160</v>
      </c>
      <c r="M1982" s="17">
        <f>分割表!$C$5</f>
        <v>3599318</v>
      </c>
      <c r="N1982" s="17">
        <f t="shared" si="579"/>
        <v>5195478</v>
      </c>
      <c r="O1982" s="17">
        <f t="shared" si="580"/>
        <v>133.60396276783629</v>
      </c>
      <c r="P1982" s="17">
        <f t="shared" si="581"/>
        <v>16315.394918558217</v>
      </c>
      <c r="Q1982" s="17">
        <f t="shared" si="582"/>
        <v>16636.260668096988</v>
      </c>
      <c r="R1982" s="17">
        <f t="shared" si="583"/>
        <v>22797565.462058607</v>
      </c>
      <c r="S1982" s="17">
        <f t="shared" si="584"/>
        <v>54301953.844863795</v>
      </c>
      <c r="T1982" s="17">
        <f t="shared" si="585"/>
        <v>80303571.693712533</v>
      </c>
      <c r="U1982" s="17">
        <f t="shared" si="586"/>
        <v>22798130.936747961</v>
      </c>
      <c r="V1982" s="17">
        <f t="shared" si="587"/>
        <v>54336222.141856313</v>
      </c>
      <c r="W1982" s="17">
        <f t="shared" si="588"/>
        <v>80339230.748191163</v>
      </c>
      <c r="X1982" s="17">
        <f t="shared" si="589"/>
        <v>-0.18447712276391207</v>
      </c>
    </row>
    <row r="1983" spans="1:24" s="17" customFormat="1">
      <c r="A1983" s="17" t="s">
        <v>2585</v>
      </c>
      <c r="B1983" s="17">
        <v>90</v>
      </c>
      <c r="C1983" s="17">
        <v>2277</v>
      </c>
      <c r="D1983" s="17">
        <f t="shared" si="571"/>
        <v>2367</v>
      </c>
      <c r="E1983" s="2">
        <f t="shared" si="572"/>
        <v>1119.26</v>
      </c>
      <c r="F1983" s="17">
        <f t="shared" si="573"/>
        <v>90</v>
      </c>
      <c r="G1983" s="17">
        <f t="shared" si="574"/>
        <v>2277</v>
      </c>
      <c r="H1983" s="17">
        <f t="shared" si="575"/>
        <v>2367</v>
      </c>
      <c r="I1983" s="17">
        <f t="shared" si="576"/>
        <v>1596070</v>
      </c>
      <c r="J1983" s="17">
        <f t="shared" si="577"/>
        <v>3597041</v>
      </c>
      <c r="K1983" s="17">
        <f t="shared" si="578"/>
        <v>5193111</v>
      </c>
      <c r="L1983" s="17">
        <f>分割表!$B$5</f>
        <v>1596160</v>
      </c>
      <c r="M1983" s="17">
        <f>分割表!$C$5</f>
        <v>3599318</v>
      </c>
      <c r="N1983" s="17">
        <f t="shared" si="579"/>
        <v>5195478</v>
      </c>
      <c r="O1983" s="17">
        <f t="shared" si="580"/>
        <v>404.98287032972382</v>
      </c>
      <c r="P1983" s="17">
        <f t="shared" si="581"/>
        <v>17602.608228427136</v>
      </c>
      <c r="Q1983" s="17">
        <f t="shared" si="582"/>
        <v>18390.119168719601</v>
      </c>
      <c r="R1983" s="17">
        <f t="shared" si="583"/>
        <v>22796755.459268112</v>
      </c>
      <c r="S1983" s="17">
        <f t="shared" si="584"/>
        <v>54299571.689745203</v>
      </c>
      <c r="T1983" s="17">
        <f t="shared" si="585"/>
        <v>80300262.658279717</v>
      </c>
      <c r="U1983" s="17">
        <f t="shared" si="586"/>
        <v>22798130.936747961</v>
      </c>
      <c r="V1983" s="17">
        <f t="shared" si="587"/>
        <v>54336222.141856313</v>
      </c>
      <c r="W1983" s="17">
        <f t="shared" si="588"/>
        <v>80339230.748191163</v>
      </c>
      <c r="X1983" s="17">
        <f t="shared" si="589"/>
        <v>-0.18505091421258632</v>
      </c>
    </row>
    <row r="1984" spans="1:24" s="17" customFormat="1">
      <c r="A1984" s="17" t="s">
        <v>835</v>
      </c>
      <c r="B1984" s="17">
        <v>165</v>
      </c>
      <c r="C1984" s="17">
        <v>2484</v>
      </c>
      <c r="D1984" s="17">
        <f t="shared" si="571"/>
        <v>2649</v>
      </c>
      <c r="E1984" s="2">
        <f t="shared" si="572"/>
        <v>977.74</v>
      </c>
      <c r="F1984" s="17">
        <f t="shared" si="573"/>
        <v>165</v>
      </c>
      <c r="G1984" s="17">
        <f t="shared" si="574"/>
        <v>2484</v>
      </c>
      <c r="H1984" s="17">
        <f t="shared" si="575"/>
        <v>2649</v>
      </c>
      <c r="I1984" s="17">
        <f t="shared" si="576"/>
        <v>1595995</v>
      </c>
      <c r="J1984" s="17">
        <f t="shared" si="577"/>
        <v>3596834</v>
      </c>
      <c r="K1984" s="17">
        <f t="shared" si="578"/>
        <v>5192829</v>
      </c>
      <c r="L1984" s="17">
        <f>分割表!$B$5</f>
        <v>1596160</v>
      </c>
      <c r="M1984" s="17">
        <f>分割表!$C$5</f>
        <v>3599318</v>
      </c>
      <c r="N1984" s="17">
        <f t="shared" si="579"/>
        <v>5195478</v>
      </c>
      <c r="O1984" s="17">
        <f t="shared" si="580"/>
        <v>842.48100319359571</v>
      </c>
      <c r="P1984" s="17">
        <f t="shared" si="581"/>
        <v>19418.981600544572</v>
      </c>
      <c r="Q1984" s="17">
        <f t="shared" si="582"/>
        <v>20879.252409081713</v>
      </c>
      <c r="R1984" s="17">
        <f t="shared" si="583"/>
        <v>22795609.231911603</v>
      </c>
      <c r="S1984" s="17">
        <f t="shared" si="584"/>
        <v>54296239.90192242</v>
      </c>
      <c r="T1984" s="17">
        <f t="shared" si="585"/>
        <v>80295620.144070238</v>
      </c>
      <c r="U1984" s="17">
        <f t="shared" si="586"/>
        <v>22798130.936747961</v>
      </c>
      <c r="V1984" s="17">
        <f t="shared" si="587"/>
        <v>54336222.141856313</v>
      </c>
      <c r="W1984" s="17">
        <f t="shared" si="588"/>
        <v>80339230.748191163</v>
      </c>
      <c r="X1984" s="17">
        <f t="shared" si="589"/>
        <v>-0.18564170539397545</v>
      </c>
    </row>
    <row r="1985" spans="1:24" s="17" customFormat="1">
      <c r="A1985" s="17" t="s">
        <v>1221</v>
      </c>
      <c r="B1985" s="17">
        <v>62</v>
      </c>
      <c r="C1985" s="17">
        <v>2210</v>
      </c>
      <c r="D1985" s="17">
        <f t="shared" si="571"/>
        <v>2272</v>
      </c>
      <c r="E1985" s="2">
        <f t="shared" si="572"/>
        <v>1200.19</v>
      </c>
      <c r="F1985" s="17">
        <f t="shared" si="573"/>
        <v>62</v>
      </c>
      <c r="G1985" s="17">
        <f t="shared" si="574"/>
        <v>2210</v>
      </c>
      <c r="H1985" s="17">
        <f t="shared" si="575"/>
        <v>2272</v>
      </c>
      <c r="I1985" s="17">
        <f t="shared" si="576"/>
        <v>1596098</v>
      </c>
      <c r="J1985" s="17">
        <f t="shared" si="577"/>
        <v>3597108</v>
      </c>
      <c r="K1985" s="17">
        <f t="shared" si="578"/>
        <v>5193206</v>
      </c>
      <c r="L1985" s="17">
        <f>分割表!$B$5</f>
        <v>1596160</v>
      </c>
      <c r="M1985" s="17">
        <f>分割表!$C$5</f>
        <v>3599318</v>
      </c>
      <c r="N1985" s="17">
        <f t="shared" si="579"/>
        <v>5195478</v>
      </c>
      <c r="O1985" s="17">
        <f t="shared" si="580"/>
        <v>255.88233187279567</v>
      </c>
      <c r="P1985" s="17">
        <f t="shared" si="581"/>
        <v>17018.652625871073</v>
      </c>
      <c r="Q1985" s="17">
        <f t="shared" si="582"/>
        <v>17558.960651798847</v>
      </c>
      <c r="R1985" s="17">
        <f t="shared" si="583"/>
        <v>22797183.385051355</v>
      </c>
      <c r="S1985" s="17">
        <f t="shared" si="584"/>
        <v>54300650.097051293</v>
      </c>
      <c r="T1985" s="17">
        <f t="shared" si="585"/>
        <v>80301826.629280925</v>
      </c>
      <c r="U1985" s="17">
        <f t="shared" si="586"/>
        <v>22798130.936747961</v>
      </c>
      <c r="V1985" s="17">
        <f t="shared" si="587"/>
        <v>54336222.141856313</v>
      </c>
      <c r="W1985" s="17">
        <f t="shared" si="588"/>
        <v>80339230.748191163</v>
      </c>
      <c r="X1985" s="17">
        <f t="shared" si="589"/>
        <v>-0.18576451139370323</v>
      </c>
    </row>
    <row r="1986" spans="1:24" s="17" customFormat="1">
      <c r="A1986" s="17" t="s">
        <v>822</v>
      </c>
      <c r="B1986" s="17">
        <v>169</v>
      </c>
      <c r="C1986" s="17">
        <v>2499</v>
      </c>
      <c r="D1986" s="17">
        <f t="shared" ref="D1986:D2049" si="590">B1986+C1986</f>
        <v>2668</v>
      </c>
      <c r="E1986" s="2">
        <f t="shared" ref="E1986:E2049" si="591">ROUND(2*(O1986+P1986+R1986+S1986+W1986-Q1986-T1986-U1986-V1986),2)</f>
        <v>974.11</v>
      </c>
      <c r="F1986" s="17">
        <f t="shared" ref="F1986:F2049" si="592">B1986</f>
        <v>169</v>
      </c>
      <c r="G1986" s="17">
        <f t="shared" ref="G1986:G2049" si="593">C1986</f>
        <v>2499</v>
      </c>
      <c r="H1986" s="17">
        <f t="shared" ref="H1986:H2049" si="594">D1986</f>
        <v>2668</v>
      </c>
      <c r="I1986" s="17">
        <f t="shared" ref="I1986:I2049" si="595">L1986-F1986</f>
        <v>1595991</v>
      </c>
      <c r="J1986" s="17">
        <f t="shared" ref="J1986:J2049" si="596">M1986-G1986</f>
        <v>3596819</v>
      </c>
      <c r="K1986" s="17">
        <f t="shared" ref="K1986:K2049" si="597">I1986+J1986</f>
        <v>5192810</v>
      </c>
      <c r="L1986" s="17">
        <f>分割表!$B$5</f>
        <v>1596160</v>
      </c>
      <c r="M1986" s="17">
        <f>分割表!$C$5</f>
        <v>3599318</v>
      </c>
      <c r="N1986" s="17">
        <f t="shared" ref="N1986:N2049" si="598">$L$3+$M$3</f>
        <v>5195478</v>
      </c>
      <c r="O1986" s="17">
        <f t="shared" ref="O1986:O2049" si="599">LN(F1986)*F1986</f>
        <v>866.95288282199942</v>
      </c>
      <c r="P1986" s="17">
        <f t="shared" ref="P1986:P2049" si="600">LN(G1986)*G1986</f>
        <v>19551.291181156546</v>
      </c>
      <c r="Q1986" s="17">
        <f t="shared" ref="Q1986:Q2049" si="601">LN(H1986)*H1986</f>
        <v>21048.077197970753</v>
      </c>
      <c r="R1986" s="17">
        <f t="shared" ref="R1986:R2049" si="602">LN(I1986)*I1986</f>
        <v>22795548.09988492</v>
      </c>
      <c r="S1986" s="17">
        <f t="shared" ref="S1986:S2049" si="603">LN(J1986)*J1986</f>
        <v>54295998.46848511</v>
      </c>
      <c r="T1986" s="17">
        <f t="shared" ref="T1986:T2049" si="604">LN(K1986)*K1986</f>
        <v>80295307.351110324</v>
      </c>
      <c r="U1986" s="17">
        <f t="shared" ref="U1986:U2049" si="605">LN(L1986)*L1986</f>
        <v>22798130.936747961</v>
      </c>
      <c r="V1986" s="17">
        <f t="shared" ref="V1986:V2049" si="606">LN(M1986)*M1986</f>
        <v>54336222.141856313</v>
      </c>
      <c r="W1986" s="17">
        <f t="shared" ref="W1986:W2049" si="607">LN(N1986)*N1986</f>
        <v>80339230.748191163</v>
      </c>
      <c r="X1986" s="17">
        <f t="shared" si="589"/>
        <v>-0.18603306547486115</v>
      </c>
    </row>
    <row r="1987" spans="1:24" s="17" customFormat="1">
      <c r="A1987" s="17" t="s">
        <v>275</v>
      </c>
      <c r="B1987" s="17">
        <v>100</v>
      </c>
      <c r="C1987" s="17">
        <v>2317</v>
      </c>
      <c r="D1987" s="17">
        <f t="shared" si="590"/>
        <v>2417</v>
      </c>
      <c r="E1987" s="2">
        <f t="shared" si="591"/>
        <v>1104.47</v>
      </c>
      <c r="F1987" s="17">
        <f t="shared" si="592"/>
        <v>100</v>
      </c>
      <c r="G1987" s="17">
        <f t="shared" si="593"/>
        <v>2317</v>
      </c>
      <c r="H1987" s="17">
        <f t="shared" si="594"/>
        <v>2417</v>
      </c>
      <c r="I1987" s="17">
        <f t="shared" si="595"/>
        <v>1596060</v>
      </c>
      <c r="J1987" s="17">
        <f t="shared" si="596"/>
        <v>3597001</v>
      </c>
      <c r="K1987" s="17">
        <f t="shared" si="597"/>
        <v>5193061</v>
      </c>
      <c r="L1987" s="17">
        <f>分割表!$B$5</f>
        <v>1596160</v>
      </c>
      <c r="M1987" s="17">
        <f>分割表!$C$5</f>
        <v>3599318</v>
      </c>
      <c r="N1987" s="17">
        <f t="shared" si="598"/>
        <v>5195478</v>
      </c>
      <c r="O1987" s="17">
        <f t="shared" si="599"/>
        <v>460.51701859880916</v>
      </c>
      <c r="P1987" s="17">
        <f t="shared" si="600"/>
        <v>17952.182091109815</v>
      </c>
      <c r="Q1987" s="17">
        <f t="shared" si="601"/>
        <v>18829.112514160319</v>
      </c>
      <c r="R1987" s="17">
        <f t="shared" si="602"/>
        <v>22796602.628750283</v>
      </c>
      <c r="S1987" s="17">
        <f t="shared" si="603"/>
        <v>54298927.865082771</v>
      </c>
      <c r="T1987" s="17">
        <f t="shared" si="604"/>
        <v>80299439.516345546</v>
      </c>
      <c r="U1987" s="17">
        <f t="shared" si="605"/>
        <v>22798130.936747961</v>
      </c>
      <c r="V1987" s="17">
        <f t="shared" si="606"/>
        <v>54336222.141856313</v>
      </c>
      <c r="W1987" s="17">
        <f t="shared" si="607"/>
        <v>80339230.748191163</v>
      </c>
      <c r="X1987" s="17">
        <f t="shared" si="589"/>
        <v>-0.18625649321396615</v>
      </c>
    </row>
    <row r="1988" spans="1:24" s="17" customFormat="1">
      <c r="A1988" s="17" t="s">
        <v>774</v>
      </c>
      <c r="B1988" s="17">
        <v>13</v>
      </c>
      <c r="C1988" s="17">
        <v>2095</v>
      </c>
      <c r="D1988" s="17">
        <f t="shared" si="590"/>
        <v>2108</v>
      </c>
      <c r="E1988" s="2">
        <f t="shared" si="591"/>
        <v>1410.74</v>
      </c>
      <c r="F1988" s="17">
        <f t="shared" si="592"/>
        <v>13</v>
      </c>
      <c r="G1988" s="17">
        <f t="shared" si="593"/>
        <v>2095</v>
      </c>
      <c r="H1988" s="17">
        <f t="shared" si="594"/>
        <v>2108</v>
      </c>
      <c r="I1988" s="17">
        <f t="shared" si="595"/>
        <v>1596147</v>
      </c>
      <c r="J1988" s="17">
        <f t="shared" si="596"/>
        <v>3597223</v>
      </c>
      <c r="K1988" s="17">
        <f t="shared" si="597"/>
        <v>5193370</v>
      </c>
      <c r="L1988" s="17">
        <f>分割表!$B$5</f>
        <v>1596160</v>
      </c>
      <c r="M1988" s="17">
        <f>分割表!$C$5</f>
        <v>3599318</v>
      </c>
      <c r="N1988" s="17">
        <f t="shared" si="598"/>
        <v>5195478</v>
      </c>
      <c r="O1988" s="17">
        <f t="shared" si="599"/>
        <v>33.344341646999979</v>
      </c>
      <c r="P1988" s="17">
        <f t="shared" si="600"/>
        <v>16021.112003786318</v>
      </c>
      <c r="Q1988" s="17">
        <f t="shared" si="601"/>
        <v>16133.567269565921</v>
      </c>
      <c r="R1988" s="17">
        <f t="shared" si="602"/>
        <v>22797932.256353967</v>
      </c>
      <c r="S1988" s="17">
        <f t="shared" si="603"/>
        <v>54302501.097575486</v>
      </c>
      <c r="T1988" s="17">
        <f t="shared" si="604"/>
        <v>80304526.541204125</v>
      </c>
      <c r="U1988" s="17">
        <f t="shared" si="605"/>
        <v>22798130.936747961</v>
      </c>
      <c r="V1988" s="17">
        <f t="shared" si="606"/>
        <v>54336222.141856313</v>
      </c>
      <c r="W1988" s="17">
        <f t="shared" si="607"/>
        <v>80339230.748191163</v>
      </c>
      <c r="X1988" s="17">
        <f t="shared" si="589"/>
        <v>-0.18721776737990686</v>
      </c>
    </row>
    <row r="1989" spans="1:24" s="17" customFormat="1">
      <c r="A1989" s="17" t="s">
        <v>1010</v>
      </c>
      <c r="B1989" s="17">
        <v>1453</v>
      </c>
      <c r="C1989" s="17">
        <v>5949</v>
      </c>
      <c r="D1989" s="17">
        <f t="shared" si="590"/>
        <v>7402</v>
      </c>
      <c r="E1989" s="2">
        <f t="shared" si="591"/>
        <v>465.98</v>
      </c>
      <c r="F1989" s="17">
        <f t="shared" si="592"/>
        <v>1453</v>
      </c>
      <c r="G1989" s="17">
        <f t="shared" si="593"/>
        <v>5949</v>
      </c>
      <c r="H1989" s="17">
        <f t="shared" si="594"/>
        <v>7402</v>
      </c>
      <c r="I1989" s="17">
        <f t="shared" si="595"/>
        <v>1594707</v>
      </c>
      <c r="J1989" s="17">
        <f t="shared" si="596"/>
        <v>3593369</v>
      </c>
      <c r="K1989" s="17">
        <f t="shared" si="597"/>
        <v>5188076</v>
      </c>
      <c r="L1989" s="17">
        <f>分割表!$B$5</f>
        <v>1596160</v>
      </c>
      <c r="M1989" s="17">
        <f>分割表!$C$5</f>
        <v>3599318</v>
      </c>
      <c r="N1989" s="17">
        <f t="shared" si="598"/>
        <v>5195478</v>
      </c>
      <c r="O1989" s="17">
        <f t="shared" si="599"/>
        <v>10579.85336916762</v>
      </c>
      <c r="P1989" s="17">
        <f t="shared" si="600"/>
        <v>51702.630603850848</v>
      </c>
      <c r="Q1989" s="17">
        <f t="shared" si="601"/>
        <v>65948.15980682704</v>
      </c>
      <c r="R1989" s="17">
        <f t="shared" si="602"/>
        <v>22775925.237566084</v>
      </c>
      <c r="S1989" s="17">
        <f t="shared" si="603"/>
        <v>54240470.440215528</v>
      </c>
      <c r="T1989" s="17">
        <f t="shared" si="604"/>
        <v>80217374.682910353</v>
      </c>
      <c r="U1989" s="17">
        <f t="shared" si="605"/>
        <v>22798130.936747961</v>
      </c>
      <c r="V1989" s="17">
        <f t="shared" si="606"/>
        <v>54336222.141856313</v>
      </c>
      <c r="W1989" s="17">
        <f t="shared" si="607"/>
        <v>80339230.748191163</v>
      </c>
      <c r="X1989" s="17">
        <f t="shared" si="589"/>
        <v>-0.18762002709476394</v>
      </c>
    </row>
    <row r="1990" spans="1:24" s="17" customFormat="1">
      <c r="A1990" s="17" t="s">
        <v>840</v>
      </c>
      <c r="B1990" s="17">
        <v>79</v>
      </c>
      <c r="C1990" s="17">
        <v>2321</v>
      </c>
      <c r="D1990" s="17">
        <f t="shared" si="590"/>
        <v>2400</v>
      </c>
      <c r="E1990" s="2">
        <f t="shared" si="591"/>
        <v>1195.93</v>
      </c>
      <c r="F1990" s="17">
        <f t="shared" si="592"/>
        <v>79</v>
      </c>
      <c r="G1990" s="17">
        <f t="shared" si="593"/>
        <v>2321</v>
      </c>
      <c r="H1990" s="17">
        <f t="shared" si="594"/>
        <v>2400</v>
      </c>
      <c r="I1990" s="17">
        <f t="shared" si="595"/>
        <v>1596081</v>
      </c>
      <c r="J1990" s="17">
        <f t="shared" si="596"/>
        <v>3596997</v>
      </c>
      <c r="K1990" s="17">
        <f t="shared" si="597"/>
        <v>5193078</v>
      </c>
      <c r="L1990" s="17">
        <f>分割表!$B$5</f>
        <v>1596160</v>
      </c>
      <c r="M1990" s="17">
        <f>分割表!$C$5</f>
        <v>3599318</v>
      </c>
      <c r="N1990" s="17">
        <f t="shared" si="598"/>
        <v>5195478</v>
      </c>
      <c r="O1990" s="17">
        <f t="shared" si="599"/>
        <v>345.1863803448947</v>
      </c>
      <c r="P1990" s="17">
        <f t="shared" si="600"/>
        <v>17987.177655962969</v>
      </c>
      <c r="Q1990" s="17">
        <f t="shared" si="601"/>
        <v>18679.737639206491</v>
      </c>
      <c r="R1990" s="17">
        <f t="shared" si="602"/>
        <v>22796923.572910093</v>
      </c>
      <c r="S1990" s="17">
        <f t="shared" si="603"/>
        <v>54298863.482640989</v>
      </c>
      <c r="T1990" s="17">
        <f t="shared" si="604"/>
        <v>80299719.384549156</v>
      </c>
      <c r="U1990" s="17">
        <f t="shared" si="605"/>
        <v>22798130.936747961</v>
      </c>
      <c r="V1990" s="17">
        <f t="shared" si="606"/>
        <v>54336222.141856313</v>
      </c>
      <c r="W1990" s="17">
        <f t="shared" si="607"/>
        <v>80339230.748191163</v>
      </c>
      <c r="X1990" s="17">
        <f t="shared" si="589"/>
        <v>-0.19172147104169696</v>
      </c>
    </row>
    <row r="1991" spans="1:24" s="17" customFormat="1">
      <c r="A1991" s="17" t="s">
        <v>521</v>
      </c>
      <c r="B1991" s="17">
        <v>44</v>
      </c>
      <c r="C1991" s="17">
        <v>2278</v>
      </c>
      <c r="D1991" s="17">
        <f t="shared" si="590"/>
        <v>2322</v>
      </c>
      <c r="E1991" s="2">
        <f t="shared" si="591"/>
        <v>1340.35</v>
      </c>
      <c r="F1991" s="17">
        <f t="shared" si="592"/>
        <v>44</v>
      </c>
      <c r="G1991" s="17">
        <f t="shared" si="593"/>
        <v>2278</v>
      </c>
      <c r="H1991" s="17">
        <f t="shared" si="594"/>
        <v>2322</v>
      </c>
      <c r="I1991" s="17">
        <f t="shared" si="595"/>
        <v>1596116</v>
      </c>
      <c r="J1991" s="17">
        <f t="shared" si="596"/>
        <v>3597040</v>
      </c>
      <c r="K1991" s="17">
        <f t="shared" si="597"/>
        <v>5193156</v>
      </c>
      <c r="L1991" s="17">
        <f>分割表!$B$5</f>
        <v>1596160</v>
      </c>
      <c r="M1991" s="17">
        <f>分割表!$C$5</f>
        <v>3599318</v>
      </c>
      <c r="N1991" s="17">
        <f t="shared" si="598"/>
        <v>5195478</v>
      </c>
      <c r="O1991" s="17">
        <f t="shared" si="599"/>
        <v>166.50434389240348</v>
      </c>
      <c r="P1991" s="17">
        <f t="shared" si="600"/>
        <v>17611.339062048235</v>
      </c>
      <c r="Q1991" s="17">
        <f t="shared" si="601"/>
        <v>17995.927624762695</v>
      </c>
      <c r="R1991" s="17">
        <f t="shared" si="602"/>
        <v>22797458.480457105</v>
      </c>
      <c r="S1991" s="17">
        <f t="shared" si="603"/>
        <v>54299555.594123222</v>
      </c>
      <c r="T1991" s="17">
        <f t="shared" si="604"/>
        <v>80301003.486432076</v>
      </c>
      <c r="U1991" s="17">
        <f t="shared" si="605"/>
        <v>22798130.936747961</v>
      </c>
      <c r="V1991" s="17">
        <f t="shared" si="606"/>
        <v>54336222.141856313</v>
      </c>
      <c r="W1991" s="17">
        <f t="shared" si="607"/>
        <v>80339230.748191163</v>
      </c>
      <c r="X1991" s="17">
        <f t="shared" si="589"/>
        <v>-0.19631648194449208</v>
      </c>
    </row>
    <row r="1992" spans="1:24" s="17" customFormat="1">
      <c r="A1992" s="17" t="s">
        <v>867</v>
      </c>
      <c r="B1992" s="17">
        <v>76</v>
      </c>
      <c r="C1992" s="17">
        <v>2373</v>
      </c>
      <c r="D1992" s="17">
        <f t="shared" si="590"/>
        <v>2449</v>
      </c>
      <c r="E1992" s="2">
        <f t="shared" si="591"/>
        <v>1244.33</v>
      </c>
      <c r="F1992" s="17">
        <f t="shared" si="592"/>
        <v>76</v>
      </c>
      <c r="G1992" s="17">
        <f t="shared" si="593"/>
        <v>2373</v>
      </c>
      <c r="H1992" s="17">
        <f t="shared" si="594"/>
        <v>2449</v>
      </c>
      <c r="I1992" s="17">
        <f t="shared" si="595"/>
        <v>1596084</v>
      </c>
      <c r="J1992" s="17">
        <f t="shared" si="596"/>
        <v>3596945</v>
      </c>
      <c r="K1992" s="17">
        <f t="shared" si="597"/>
        <v>5193029</v>
      </c>
      <c r="L1992" s="17">
        <f>分割表!$B$5</f>
        <v>1596160</v>
      </c>
      <c r="M1992" s="17">
        <f>分割表!$C$5</f>
        <v>3599318</v>
      </c>
      <c r="N1992" s="17">
        <f t="shared" si="598"/>
        <v>5195478</v>
      </c>
      <c r="O1992" s="17">
        <f t="shared" si="599"/>
        <v>329.13573386176114</v>
      </c>
      <c r="P1992" s="17">
        <f t="shared" si="600"/>
        <v>18442.743038522065</v>
      </c>
      <c r="Q1992" s="17">
        <f t="shared" si="601"/>
        <v>19110.61245447586</v>
      </c>
      <c r="R1992" s="17">
        <f t="shared" si="602"/>
        <v>22796969.422098335</v>
      </c>
      <c r="S1992" s="17">
        <f t="shared" si="603"/>
        <v>54298026.51130265</v>
      </c>
      <c r="T1992" s="17">
        <f t="shared" si="604"/>
        <v>80298912.70576033</v>
      </c>
      <c r="U1992" s="17">
        <f t="shared" si="605"/>
        <v>22798130.936747961</v>
      </c>
      <c r="V1992" s="17">
        <f t="shared" si="606"/>
        <v>54336222.141856313</v>
      </c>
      <c r="W1992" s="17">
        <f t="shared" si="607"/>
        <v>80339230.748191163</v>
      </c>
      <c r="X1992" s="17">
        <f t="shared" si="589"/>
        <v>-0.19717557459992188</v>
      </c>
    </row>
    <row r="1993" spans="1:24" s="17" customFormat="1">
      <c r="A1993" s="17" t="s">
        <v>658</v>
      </c>
      <c r="B1993" s="17">
        <v>112</v>
      </c>
      <c r="C1993" s="17">
        <v>2477</v>
      </c>
      <c r="D1993" s="17">
        <f t="shared" si="590"/>
        <v>2589</v>
      </c>
      <c r="E1993" s="2">
        <f t="shared" si="591"/>
        <v>1160.56</v>
      </c>
      <c r="F1993" s="17">
        <f t="shared" si="592"/>
        <v>112</v>
      </c>
      <c r="G1993" s="17">
        <f t="shared" si="593"/>
        <v>2477</v>
      </c>
      <c r="H1993" s="17">
        <f t="shared" si="594"/>
        <v>2589</v>
      </c>
      <c r="I1993" s="17">
        <f t="shared" si="595"/>
        <v>1596048</v>
      </c>
      <c r="J1993" s="17">
        <f t="shared" si="596"/>
        <v>3596841</v>
      </c>
      <c r="K1993" s="17">
        <f t="shared" si="597"/>
        <v>5192889</v>
      </c>
      <c r="L1993" s="17">
        <f>分割表!$B$5</f>
        <v>1596160</v>
      </c>
      <c r="M1993" s="17">
        <f>分割表!$C$5</f>
        <v>3599318</v>
      </c>
      <c r="N1993" s="17">
        <f t="shared" si="598"/>
        <v>5195478</v>
      </c>
      <c r="O1993" s="17">
        <f t="shared" si="599"/>
        <v>528.4718735850505</v>
      </c>
      <c r="P1993" s="17">
        <f t="shared" si="600"/>
        <v>19357.268094845142</v>
      </c>
      <c r="Q1993" s="17">
        <f t="shared" si="601"/>
        <v>20347.02085057673</v>
      </c>
      <c r="R1993" s="17">
        <f t="shared" si="602"/>
        <v>22796419.23221159</v>
      </c>
      <c r="S1993" s="17">
        <f t="shared" si="603"/>
        <v>54296352.570881233</v>
      </c>
      <c r="T1993" s="17">
        <f t="shared" si="604"/>
        <v>80296607.911768466</v>
      </c>
      <c r="U1993" s="17">
        <f t="shared" si="605"/>
        <v>22798130.936747961</v>
      </c>
      <c r="V1993" s="17">
        <f t="shared" si="606"/>
        <v>54336222.141856313</v>
      </c>
      <c r="W1993" s="17">
        <f t="shared" si="607"/>
        <v>80339230.748191163</v>
      </c>
      <c r="X1993" s="17">
        <f t="shared" si="589"/>
        <v>-0.19788079821823998</v>
      </c>
    </row>
    <row r="1994" spans="1:24" s="17" customFormat="1">
      <c r="A1994" s="17" t="s">
        <v>336</v>
      </c>
      <c r="B1994" s="17">
        <v>14</v>
      </c>
      <c r="C1994" s="17">
        <v>2234</v>
      </c>
      <c r="D1994" s="17">
        <f t="shared" si="590"/>
        <v>2248</v>
      </c>
      <c r="E1994" s="2">
        <f t="shared" si="591"/>
        <v>1503.3</v>
      </c>
      <c r="F1994" s="17">
        <f t="shared" si="592"/>
        <v>14</v>
      </c>
      <c r="G1994" s="17">
        <f t="shared" si="593"/>
        <v>2234</v>
      </c>
      <c r="H1994" s="17">
        <f t="shared" si="594"/>
        <v>2248</v>
      </c>
      <c r="I1994" s="17">
        <f t="shared" si="595"/>
        <v>1596146</v>
      </c>
      <c r="J1994" s="17">
        <f t="shared" si="596"/>
        <v>3597084</v>
      </c>
      <c r="K1994" s="17">
        <f t="shared" si="597"/>
        <v>5193230</v>
      </c>
      <c r="L1994" s="17">
        <f>分割表!$B$5</f>
        <v>1596160</v>
      </c>
      <c r="M1994" s="17">
        <f>分割表!$C$5</f>
        <v>3599318</v>
      </c>
      <c r="N1994" s="17">
        <f t="shared" si="598"/>
        <v>5195478</v>
      </c>
      <c r="O1994" s="17">
        <f t="shared" si="599"/>
        <v>36.946802614613617</v>
      </c>
      <c r="P1994" s="17">
        <f t="shared" si="600"/>
        <v>17227.600420491512</v>
      </c>
      <c r="Q1994" s="17">
        <f t="shared" si="601"/>
        <v>17349.60588235853</v>
      </c>
      <c r="R1994" s="17">
        <f t="shared" si="602"/>
        <v>22797916.973251119</v>
      </c>
      <c r="S1994" s="17">
        <f t="shared" si="603"/>
        <v>54300263.801753417</v>
      </c>
      <c r="T1994" s="17">
        <f t="shared" si="604"/>
        <v>80302221.738019362</v>
      </c>
      <c r="U1994" s="17">
        <f t="shared" si="605"/>
        <v>22798130.936747961</v>
      </c>
      <c r="V1994" s="17">
        <f t="shared" si="606"/>
        <v>54336222.141856313</v>
      </c>
      <c r="W1994" s="17">
        <f t="shared" si="607"/>
        <v>80339230.748191163</v>
      </c>
      <c r="X1994" s="17">
        <f t="shared" si="589"/>
        <v>-0.19960598043498626</v>
      </c>
    </row>
    <row r="1995" spans="1:24" s="17" customFormat="1">
      <c r="A1995" s="17" t="s">
        <v>350</v>
      </c>
      <c r="B1995" s="17">
        <v>438</v>
      </c>
      <c r="C1995" s="17">
        <v>3392</v>
      </c>
      <c r="D1995" s="17">
        <f t="shared" si="590"/>
        <v>3830</v>
      </c>
      <c r="E1995" s="2">
        <f t="shared" si="591"/>
        <v>800.96</v>
      </c>
      <c r="F1995" s="17">
        <f t="shared" si="592"/>
        <v>438</v>
      </c>
      <c r="G1995" s="17">
        <f t="shared" si="593"/>
        <v>3392</v>
      </c>
      <c r="H1995" s="17">
        <f t="shared" si="594"/>
        <v>3830</v>
      </c>
      <c r="I1995" s="17">
        <f t="shared" si="595"/>
        <v>1595722</v>
      </c>
      <c r="J1995" s="17">
        <f t="shared" si="596"/>
        <v>3595926</v>
      </c>
      <c r="K1995" s="17">
        <f t="shared" si="597"/>
        <v>5191648</v>
      </c>
      <c r="L1995" s="17">
        <f>分割表!$B$5</f>
        <v>1596160</v>
      </c>
      <c r="M1995" s="17">
        <f>分割表!$C$5</f>
        <v>3599318</v>
      </c>
      <c r="N1995" s="17">
        <f t="shared" si="598"/>
        <v>5195478</v>
      </c>
      <c r="O1995" s="17">
        <f t="shared" si="599"/>
        <v>2664.0118827448837</v>
      </c>
      <c r="P1995" s="17">
        <f t="shared" si="600"/>
        <v>27574.161589524803</v>
      </c>
      <c r="Q1995" s="17">
        <f t="shared" si="601"/>
        <v>31599.874914729069</v>
      </c>
      <c r="R1995" s="17">
        <f t="shared" si="602"/>
        <v>22791436.994098399</v>
      </c>
      <c r="S1995" s="17">
        <f t="shared" si="603"/>
        <v>54281625.24391032</v>
      </c>
      <c r="T1995" s="17">
        <f t="shared" si="604"/>
        <v>80276177.724339917</v>
      </c>
      <c r="U1995" s="17">
        <f t="shared" si="605"/>
        <v>22798130.936747961</v>
      </c>
      <c r="V1995" s="17">
        <f t="shared" si="606"/>
        <v>54336222.141856313</v>
      </c>
      <c r="W1995" s="17">
        <f t="shared" si="607"/>
        <v>80339230.748191163</v>
      </c>
      <c r="X1995" s="17">
        <f t="shared" si="589"/>
        <v>-0.20183365251305813</v>
      </c>
    </row>
    <row r="1996" spans="1:24" s="17" customFormat="1">
      <c r="A1996" s="17" t="s">
        <v>54</v>
      </c>
      <c r="B1996" s="17">
        <v>48</v>
      </c>
      <c r="C1996" s="17">
        <v>2400</v>
      </c>
      <c r="D1996" s="17">
        <f t="shared" si="590"/>
        <v>2448</v>
      </c>
      <c r="E1996" s="2">
        <f t="shared" si="591"/>
        <v>1403.05</v>
      </c>
      <c r="F1996" s="17">
        <f t="shared" si="592"/>
        <v>48</v>
      </c>
      <c r="G1996" s="17">
        <f t="shared" si="593"/>
        <v>2400</v>
      </c>
      <c r="H1996" s="17">
        <f t="shared" si="594"/>
        <v>2448</v>
      </c>
      <c r="I1996" s="17">
        <f t="shared" si="595"/>
        <v>1596112</v>
      </c>
      <c r="J1996" s="17">
        <f t="shared" si="596"/>
        <v>3596918</v>
      </c>
      <c r="K1996" s="17">
        <f t="shared" si="597"/>
        <v>5193030</v>
      </c>
      <c r="L1996" s="17">
        <f>分割表!$B$5</f>
        <v>1596160</v>
      </c>
      <c r="M1996" s="17">
        <f>分割表!$C$5</f>
        <v>3599318</v>
      </c>
      <c r="N1996" s="17">
        <f t="shared" si="598"/>
        <v>5195478</v>
      </c>
      <c r="O1996" s="17">
        <f t="shared" si="599"/>
        <v>185.81764852357878</v>
      </c>
      <c r="P1996" s="17">
        <f t="shared" si="600"/>
        <v>18679.737639206491</v>
      </c>
      <c r="Q1996" s="17">
        <f t="shared" si="601"/>
        <v>19101.809223611668</v>
      </c>
      <c r="R1996" s="17">
        <f t="shared" si="602"/>
        <v>22797397.348127175</v>
      </c>
      <c r="S1996" s="17">
        <f t="shared" si="603"/>
        <v>54297591.930327319</v>
      </c>
      <c r="T1996" s="17">
        <f t="shared" si="604"/>
        <v>80298929.168588132</v>
      </c>
      <c r="U1996" s="17">
        <f t="shared" si="605"/>
        <v>22798130.936747961</v>
      </c>
      <c r="V1996" s="17">
        <f t="shared" si="606"/>
        <v>54336222.141856313</v>
      </c>
      <c r="W1996" s="17">
        <f t="shared" si="607"/>
        <v>80339230.748191163</v>
      </c>
      <c r="X1996" s="17">
        <f t="shared" si="589"/>
        <v>-0.20643109462966466</v>
      </c>
    </row>
    <row r="1997" spans="1:24" s="17" customFormat="1">
      <c r="A1997" s="17" t="s">
        <v>319</v>
      </c>
      <c r="B1997" s="17">
        <v>349</v>
      </c>
      <c r="C1997" s="17">
        <v>3232</v>
      </c>
      <c r="D1997" s="17">
        <f t="shared" si="590"/>
        <v>3581</v>
      </c>
      <c r="E1997" s="2">
        <f t="shared" si="591"/>
        <v>908.86</v>
      </c>
      <c r="F1997" s="17">
        <f t="shared" si="592"/>
        <v>349</v>
      </c>
      <c r="G1997" s="17">
        <f t="shared" si="593"/>
        <v>3232</v>
      </c>
      <c r="H1997" s="17">
        <f t="shared" si="594"/>
        <v>3581</v>
      </c>
      <c r="I1997" s="17">
        <f t="shared" si="595"/>
        <v>1595811</v>
      </c>
      <c r="J1997" s="17">
        <f t="shared" si="596"/>
        <v>3596086</v>
      </c>
      <c r="K1997" s="17">
        <f t="shared" si="597"/>
        <v>5191897</v>
      </c>
      <c r="L1997" s="17">
        <f>分割表!$B$5</f>
        <v>1596160</v>
      </c>
      <c r="M1997" s="17">
        <f>分割表!$C$5</f>
        <v>3599318</v>
      </c>
      <c r="N1997" s="17">
        <f t="shared" si="598"/>
        <v>5195478</v>
      </c>
      <c r="O1997" s="17">
        <f t="shared" si="599"/>
        <v>2043.4201008486471</v>
      </c>
      <c r="P1997" s="17">
        <f t="shared" si="600"/>
        <v>26117.327948279664</v>
      </c>
      <c r="Q1997" s="17">
        <f t="shared" si="601"/>
        <v>29304.745981964388</v>
      </c>
      <c r="R1997" s="17">
        <f t="shared" si="602"/>
        <v>22792797.169060517</v>
      </c>
      <c r="S1997" s="17">
        <f t="shared" si="603"/>
        <v>54284200.497405209</v>
      </c>
      <c r="T1997" s="17">
        <f t="shared" si="604"/>
        <v>80280276.908183917</v>
      </c>
      <c r="U1997" s="17">
        <f t="shared" si="605"/>
        <v>22798130.936747961</v>
      </c>
      <c r="V1997" s="17">
        <f t="shared" si="606"/>
        <v>54336222.141856313</v>
      </c>
      <c r="W1997" s="17">
        <f t="shared" si="607"/>
        <v>80339230.748191163</v>
      </c>
      <c r="X1997" s="17">
        <f t="shared" ref="X1997:X2060" si="608">(B1997/4116443)*1000-(C1997/11004548)*1000</f>
        <v>-0.20891481725535915</v>
      </c>
    </row>
    <row r="1998" spans="1:24" s="17" customFormat="1">
      <c r="A1998" s="17" t="s">
        <v>802</v>
      </c>
      <c r="B1998" s="17">
        <v>281</v>
      </c>
      <c r="C1998" s="17">
        <v>3064</v>
      </c>
      <c r="D1998" s="17">
        <f t="shared" si="590"/>
        <v>3345</v>
      </c>
      <c r="E1998" s="2">
        <f t="shared" si="591"/>
        <v>983.31</v>
      </c>
      <c r="F1998" s="17">
        <f t="shared" si="592"/>
        <v>281</v>
      </c>
      <c r="G1998" s="17">
        <f t="shared" si="593"/>
        <v>3064</v>
      </c>
      <c r="H1998" s="17">
        <f t="shared" si="594"/>
        <v>3345</v>
      </c>
      <c r="I1998" s="17">
        <f t="shared" si="595"/>
        <v>1595879</v>
      </c>
      <c r="J1998" s="17">
        <f t="shared" si="596"/>
        <v>3596254</v>
      </c>
      <c r="K1998" s="17">
        <f t="shared" si="597"/>
        <v>5192133</v>
      </c>
      <c r="L1998" s="17">
        <f>分割表!$B$5</f>
        <v>1596160</v>
      </c>
      <c r="M1998" s="17">
        <f>分割表!$C$5</f>
        <v>3599318</v>
      </c>
      <c r="N1998" s="17">
        <f t="shared" si="598"/>
        <v>5195478</v>
      </c>
      <c r="O1998" s="17">
        <f t="shared" si="599"/>
        <v>1584.3776620827825</v>
      </c>
      <c r="P1998" s="17">
        <f t="shared" si="600"/>
        <v>24596.188090556519</v>
      </c>
      <c r="Q1998" s="17">
        <f t="shared" si="601"/>
        <v>27145.417498220992</v>
      </c>
      <c r="R1998" s="17">
        <f t="shared" si="602"/>
        <v>22793836.407208059</v>
      </c>
      <c r="S1998" s="17">
        <f t="shared" si="603"/>
        <v>54286904.521236487</v>
      </c>
      <c r="T1998" s="17">
        <f t="shared" si="604"/>
        <v>80284162.089436531</v>
      </c>
      <c r="U1998" s="17">
        <f t="shared" si="605"/>
        <v>22798130.936747961</v>
      </c>
      <c r="V1998" s="17">
        <f t="shared" si="606"/>
        <v>54336222.141856313</v>
      </c>
      <c r="W1998" s="17">
        <f t="shared" si="607"/>
        <v>80339230.748191163</v>
      </c>
      <c r="X1998" s="17">
        <f t="shared" si="608"/>
        <v>-0.21016751809126447</v>
      </c>
    </row>
    <row r="1999" spans="1:24" s="17" customFormat="1">
      <c r="A1999" s="17" t="s">
        <v>776</v>
      </c>
      <c r="B1999" s="17">
        <v>68</v>
      </c>
      <c r="C1999" s="17">
        <v>2519</v>
      </c>
      <c r="D1999" s="17">
        <f t="shared" si="590"/>
        <v>2587</v>
      </c>
      <c r="E1999" s="2">
        <f t="shared" si="591"/>
        <v>1381.09</v>
      </c>
      <c r="F1999" s="17">
        <f t="shared" si="592"/>
        <v>68</v>
      </c>
      <c r="G1999" s="17">
        <f t="shared" si="593"/>
        <v>2519</v>
      </c>
      <c r="H1999" s="17">
        <f t="shared" si="594"/>
        <v>2587</v>
      </c>
      <c r="I1999" s="17">
        <f t="shared" si="595"/>
        <v>1596092</v>
      </c>
      <c r="J1999" s="17">
        <f t="shared" si="596"/>
        <v>3596799</v>
      </c>
      <c r="K1999" s="17">
        <f t="shared" si="597"/>
        <v>5192891</v>
      </c>
      <c r="L1999" s="17">
        <f>分割表!$B$5</f>
        <v>1596160</v>
      </c>
      <c r="M1999" s="17">
        <f>分割表!$C$5</f>
        <v>3599318</v>
      </c>
      <c r="N1999" s="17">
        <f t="shared" si="598"/>
        <v>5195478</v>
      </c>
      <c r="O1999" s="17">
        <f t="shared" si="599"/>
        <v>286.9265239519753</v>
      </c>
      <c r="P1999" s="17">
        <f t="shared" si="600"/>
        <v>19727.843919132225</v>
      </c>
      <c r="Q1999" s="17">
        <f t="shared" si="601"/>
        <v>20329.30356931526</v>
      </c>
      <c r="R1999" s="17">
        <f t="shared" si="602"/>
        <v>22797091.68662788</v>
      </c>
      <c r="S1999" s="17">
        <f t="shared" si="603"/>
        <v>54295676.55733268</v>
      </c>
      <c r="T1999" s="17">
        <f t="shared" si="604"/>
        <v>80296640.837370351</v>
      </c>
      <c r="U1999" s="17">
        <f t="shared" si="605"/>
        <v>22798130.936747961</v>
      </c>
      <c r="V1999" s="17">
        <f t="shared" si="606"/>
        <v>54336222.141856313</v>
      </c>
      <c r="W1999" s="17">
        <f t="shared" si="607"/>
        <v>80339230.748191163</v>
      </c>
      <c r="X1999" s="17">
        <f t="shared" si="608"/>
        <v>-0.21238624189940741</v>
      </c>
    </row>
    <row r="2000" spans="1:24" s="17" customFormat="1">
      <c r="A2000" s="17" t="s">
        <v>758</v>
      </c>
      <c r="B2000" s="17">
        <v>88</v>
      </c>
      <c r="C2000" s="17">
        <v>2601</v>
      </c>
      <c r="D2000" s="17">
        <f t="shared" si="590"/>
        <v>2689</v>
      </c>
      <c r="E2000" s="2">
        <f t="shared" si="591"/>
        <v>1342.63</v>
      </c>
      <c r="F2000" s="17">
        <f t="shared" si="592"/>
        <v>88</v>
      </c>
      <c r="G2000" s="17">
        <f t="shared" si="593"/>
        <v>2601</v>
      </c>
      <c r="H2000" s="17">
        <f t="shared" si="594"/>
        <v>2689</v>
      </c>
      <c r="I2000" s="17">
        <f t="shared" si="595"/>
        <v>1596072</v>
      </c>
      <c r="J2000" s="17">
        <f t="shared" si="596"/>
        <v>3596717</v>
      </c>
      <c r="K2000" s="17">
        <f t="shared" si="597"/>
        <v>5192789</v>
      </c>
      <c r="L2000" s="17">
        <f>分割表!$B$5</f>
        <v>1596160</v>
      </c>
      <c r="M2000" s="17">
        <f>分割表!$C$5</f>
        <v>3599318</v>
      </c>
      <c r="N2000" s="17">
        <f t="shared" si="598"/>
        <v>5195478</v>
      </c>
      <c r="O2000" s="17">
        <f t="shared" si="599"/>
        <v>394.0056396740822</v>
      </c>
      <c r="P2000" s="17">
        <f t="shared" si="600"/>
        <v>20453.356941431943</v>
      </c>
      <c r="Q2000" s="17">
        <f t="shared" si="601"/>
        <v>21234.830400706975</v>
      </c>
      <c r="R2000" s="17">
        <f t="shared" si="602"/>
        <v>22796786.025379196</v>
      </c>
      <c r="S2000" s="17">
        <f t="shared" si="603"/>
        <v>54294356.72277043</v>
      </c>
      <c r="T2000" s="17">
        <f t="shared" si="604"/>
        <v>80294961.632656559</v>
      </c>
      <c r="U2000" s="17">
        <f t="shared" si="605"/>
        <v>22798130.936747961</v>
      </c>
      <c r="V2000" s="17">
        <f t="shared" si="606"/>
        <v>54336222.141856313</v>
      </c>
      <c r="W2000" s="17">
        <f t="shared" si="607"/>
        <v>80339230.748191163</v>
      </c>
      <c r="X2000" s="17">
        <f t="shared" si="608"/>
        <v>-0.21497914294149956</v>
      </c>
    </row>
    <row r="2001" spans="1:24" s="17" customFormat="1">
      <c r="A2001" s="17" t="s">
        <v>803</v>
      </c>
      <c r="B2001" s="17">
        <v>226</v>
      </c>
      <c r="C2001" s="17">
        <v>3001</v>
      </c>
      <c r="D2001" s="17">
        <f t="shared" si="590"/>
        <v>3227</v>
      </c>
      <c r="E2001" s="2">
        <f t="shared" si="591"/>
        <v>1099.42</v>
      </c>
      <c r="F2001" s="17">
        <f t="shared" si="592"/>
        <v>226</v>
      </c>
      <c r="G2001" s="17">
        <f t="shared" si="593"/>
        <v>3001</v>
      </c>
      <c r="H2001" s="17">
        <f t="shared" si="594"/>
        <v>3227</v>
      </c>
      <c r="I2001" s="17">
        <f t="shared" si="595"/>
        <v>1595934</v>
      </c>
      <c r="J2001" s="17">
        <f t="shared" si="596"/>
        <v>3596317</v>
      </c>
      <c r="K2001" s="17">
        <f t="shared" si="597"/>
        <v>5192251</v>
      </c>
      <c r="L2001" s="17">
        <f>分割表!$B$5</f>
        <v>1596160</v>
      </c>
      <c r="M2001" s="17">
        <f>分割表!$C$5</f>
        <v>3599318</v>
      </c>
      <c r="N2001" s="17">
        <f t="shared" si="598"/>
        <v>5195478</v>
      </c>
      <c r="O2001" s="17">
        <f t="shared" si="599"/>
        <v>1225.0409098355367</v>
      </c>
      <c r="P2001" s="17">
        <f t="shared" si="600"/>
        <v>24028.10923716654</v>
      </c>
      <c r="Q2001" s="17">
        <f t="shared" si="601"/>
        <v>26071.927535751678</v>
      </c>
      <c r="R2001" s="17">
        <f t="shared" si="602"/>
        <v>22794676.969593976</v>
      </c>
      <c r="S2001" s="17">
        <f t="shared" si="603"/>
        <v>54287918.532196596</v>
      </c>
      <c r="T2001" s="17">
        <f t="shared" si="604"/>
        <v>80286104.684085503</v>
      </c>
      <c r="U2001" s="17">
        <f t="shared" si="605"/>
        <v>22798130.936747961</v>
      </c>
      <c r="V2001" s="17">
        <f t="shared" si="606"/>
        <v>54336222.141856313</v>
      </c>
      <c r="W2001" s="17">
        <f t="shared" si="607"/>
        <v>80339230.748191163</v>
      </c>
      <c r="X2001" s="17">
        <f t="shared" si="608"/>
        <v>-0.21780366217127387</v>
      </c>
    </row>
    <row r="2002" spans="1:24" s="17" customFormat="1">
      <c r="A2002" s="17" t="s">
        <v>871</v>
      </c>
      <c r="B2002" s="17">
        <v>18</v>
      </c>
      <c r="C2002" s="17">
        <v>2446</v>
      </c>
      <c r="D2002" s="17">
        <f t="shared" si="590"/>
        <v>2464</v>
      </c>
      <c r="E2002" s="2">
        <f t="shared" si="591"/>
        <v>1625.6</v>
      </c>
      <c r="F2002" s="17">
        <f t="shared" si="592"/>
        <v>18</v>
      </c>
      <c r="G2002" s="17">
        <f t="shared" si="593"/>
        <v>2446</v>
      </c>
      <c r="H2002" s="17">
        <f t="shared" si="594"/>
        <v>2464</v>
      </c>
      <c r="I2002" s="17">
        <f t="shared" si="595"/>
        <v>1596142</v>
      </c>
      <c r="J2002" s="17">
        <f t="shared" si="596"/>
        <v>3596872</v>
      </c>
      <c r="K2002" s="17">
        <f t="shared" si="597"/>
        <v>5193014</v>
      </c>
      <c r="L2002" s="17">
        <f>分割表!$B$5</f>
        <v>1596160</v>
      </c>
      <c r="M2002" s="17">
        <f>分割表!$C$5</f>
        <v>3599318</v>
      </c>
      <c r="N2002" s="17">
        <f t="shared" si="598"/>
        <v>5195478</v>
      </c>
      <c r="O2002" s="17">
        <f t="shared" si="599"/>
        <v>52.026691642130963</v>
      </c>
      <c r="P2002" s="17">
        <f t="shared" si="600"/>
        <v>19084.203987540452</v>
      </c>
      <c r="Q2002" s="17">
        <f t="shared" si="601"/>
        <v>19242.709823946003</v>
      </c>
      <c r="R2002" s="17">
        <f t="shared" si="602"/>
        <v>22797855.840846006</v>
      </c>
      <c r="S2002" s="17">
        <f t="shared" si="603"/>
        <v>54296851.533576883</v>
      </c>
      <c r="T2002" s="17">
        <f t="shared" si="604"/>
        <v>80298665.763366386</v>
      </c>
      <c r="U2002" s="17">
        <f t="shared" si="605"/>
        <v>22798130.936747961</v>
      </c>
      <c r="V2002" s="17">
        <f t="shared" si="606"/>
        <v>54336222.141856313</v>
      </c>
      <c r="W2002" s="17">
        <f t="shared" si="607"/>
        <v>80339230.748191163</v>
      </c>
      <c r="X2002" s="17">
        <f t="shared" si="608"/>
        <v>-0.21789902989011978</v>
      </c>
    </row>
    <row r="2003" spans="1:24" s="17" customFormat="1">
      <c r="A2003" s="17" t="s">
        <v>522</v>
      </c>
      <c r="B2003" s="17">
        <v>150</v>
      </c>
      <c r="C2003" s="17">
        <v>2805</v>
      </c>
      <c r="D2003" s="17">
        <f t="shared" si="590"/>
        <v>2955</v>
      </c>
      <c r="E2003" s="2">
        <f t="shared" si="591"/>
        <v>1227.26</v>
      </c>
      <c r="F2003" s="17">
        <f t="shared" si="592"/>
        <v>150</v>
      </c>
      <c r="G2003" s="17">
        <f t="shared" si="593"/>
        <v>2805</v>
      </c>
      <c r="H2003" s="17">
        <f t="shared" si="594"/>
        <v>2955</v>
      </c>
      <c r="I2003" s="17">
        <f t="shared" si="595"/>
        <v>1596010</v>
      </c>
      <c r="J2003" s="17">
        <f t="shared" si="596"/>
        <v>3596513</v>
      </c>
      <c r="K2003" s="17">
        <f t="shared" si="597"/>
        <v>5192523</v>
      </c>
      <c r="L2003" s="17">
        <f>分割表!$B$5</f>
        <v>1596160</v>
      </c>
      <c r="M2003" s="17">
        <f>分割表!$C$5</f>
        <v>3599318</v>
      </c>
      <c r="N2003" s="17">
        <f t="shared" si="598"/>
        <v>5195478</v>
      </c>
      <c r="O2003" s="17">
        <f t="shared" si="599"/>
        <v>751.59529411443827</v>
      </c>
      <c r="P2003" s="17">
        <f t="shared" si="600"/>
        <v>22269.340484368815</v>
      </c>
      <c r="Q2003" s="17">
        <f t="shared" si="601"/>
        <v>23614.15536267779</v>
      </c>
      <c r="R2003" s="17">
        <f t="shared" si="602"/>
        <v>22795838.477100953</v>
      </c>
      <c r="S2003" s="17">
        <f t="shared" si="603"/>
        <v>54291073.240019061</v>
      </c>
      <c r="T2003" s="17">
        <f t="shared" si="604"/>
        <v>80290582.539593145</v>
      </c>
      <c r="U2003" s="17">
        <f t="shared" si="605"/>
        <v>22798130.936747961</v>
      </c>
      <c r="V2003" s="17">
        <f t="shared" si="606"/>
        <v>54336222.141856313</v>
      </c>
      <c r="W2003" s="17">
        <f t="shared" si="607"/>
        <v>80339230.748191163</v>
      </c>
      <c r="X2003" s="17">
        <f t="shared" si="608"/>
        <v>-0.21845538588474028</v>
      </c>
    </row>
    <row r="2004" spans="1:24" s="17" customFormat="1">
      <c r="A2004" s="17" t="s">
        <v>2565</v>
      </c>
      <c r="B2004" s="17">
        <v>239</v>
      </c>
      <c r="C2004" s="17">
        <v>3074</v>
      </c>
      <c r="D2004" s="17">
        <f t="shared" si="590"/>
        <v>3313</v>
      </c>
      <c r="E2004" s="2">
        <f t="shared" si="591"/>
        <v>1104.21</v>
      </c>
      <c r="F2004" s="17">
        <f t="shared" si="592"/>
        <v>239</v>
      </c>
      <c r="G2004" s="17">
        <f t="shared" si="593"/>
        <v>3074</v>
      </c>
      <c r="H2004" s="17">
        <f t="shared" si="594"/>
        <v>3313</v>
      </c>
      <c r="I2004" s="17">
        <f t="shared" si="595"/>
        <v>1595921</v>
      </c>
      <c r="J2004" s="17">
        <f t="shared" si="596"/>
        <v>3596244</v>
      </c>
      <c r="K2004" s="17">
        <f t="shared" si="597"/>
        <v>5192165</v>
      </c>
      <c r="L2004" s="17">
        <f>分割表!$B$5</f>
        <v>1596160</v>
      </c>
      <c r="M2004" s="17">
        <f>分割表!$C$5</f>
        <v>3599318</v>
      </c>
      <c r="N2004" s="17">
        <f t="shared" si="598"/>
        <v>5195478</v>
      </c>
      <c r="O2004" s="17">
        <f t="shared" si="599"/>
        <v>1308.8747889116312</v>
      </c>
      <c r="P2004" s="17">
        <f t="shared" si="600"/>
        <v>24686.479156678914</v>
      </c>
      <c r="Q2004" s="17">
        <f t="shared" si="601"/>
        <v>26853.883949819556</v>
      </c>
      <c r="R2004" s="17">
        <f t="shared" si="602"/>
        <v>22794478.291040789</v>
      </c>
      <c r="S2004" s="17">
        <f t="shared" si="603"/>
        <v>54286743.567217335</v>
      </c>
      <c r="T2004" s="17">
        <f t="shared" si="604"/>
        <v>80284688.894500062</v>
      </c>
      <c r="U2004" s="17">
        <f t="shared" si="605"/>
        <v>22798130.936747961</v>
      </c>
      <c r="V2004" s="17">
        <f t="shared" si="606"/>
        <v>54336222.141856313</v>
      </c>
      <c r="W2004" s="17">
        <f t="shared" si="607"/>
        <v>80339230.748191163</v>
      </c>
      <c r="X2004" s="17">
        <f t="shared" si="608"/>
        <v>-0.22127921678605858</v>
      </c>
    </row>
    <row r="2005" spans="1:24" s="17" customFormat="1">
      <c r="A2005" s="17" t="s">
        <v>505</v>
      </c>
      <c r="B2005" s="17">
        <v>56</v>
      </c>
      <c r="C2005" s="17">
        <v>2589</v>
      </c>
      <c r="D2005" s="17">
        <f t="shared" si="590"/>
        <v>2645</v>
      </c>
      <c r="E2005" s="2">
        <f t="shared" si="591"/>
        <v>1490.68</v>
      </c>
      <c r="F2005" s="17">
        <f t="shared" si="592"/>
        <v>56</v>
      </c>
      <c r="G2005" s="17">
        <f t="shared" si="593"/>
        <v>2589</v>
      </c>
      <c r="H2005" s="17">
        <f t="shared" si="594"/>
        <v>2645</v>
      </c>
      <c r="I2005" s="17">
        <f t="shared" si="595"/>
        <v>1596104</v>
      </c>
      <c r="J2005" s="17">
        <f t="shared" si="596"/>
        <v>3596729</v>
      </c>
      <c r="K2005" s="17">
        <f t="shared" si="597"/>
        <v>5192833</v>
      </c>
      <c r="L2005" s="17">
        <f>分割表!$B$5</f>
        <v>1596160</v>
      </c>
      <c r="M2005" s="17">
        <f>分割表!$C$5</f>
        <v>3599318</v>
      </c>
      <c r="N2005" s="17">
        <f t="shared" si="598"/>
        <v>5195478</v>
      </c>
      <c r="O2005" s="17">
        <f t="shared" si="599"/>
        <v>225.41969468116838</v>
      </c>
      <c r="P2005" s="17">
        <f t="shared" si="600"/>
        <v>20347.02085057673</v>
      </c>
      <c r="Q2005" s="17">
        <f t="shared" si="601"/>
        <v>20843.727680653399</v>
      </c>
      <c r="R2005" s="17">
        <f t="shared" si="602"/>
        <v>22797275.083497383</v>
      </c>
      <c r="S2005" s="17">
        <f t="shared" si="603"/>
        <v>54294549.869174965</v>
      </c>
      <c r="T2005" s="17">
        <f t="shared" si="604"/>
        <v>80295685.995228559</v>
      </c>
      <c r="U2005" s="17">
        <f t="shared" si="605"/>
        <v>22798130.936747961</v>
      </c>
      <c r="V2005" s="17">
        <f t="shared" si="606"/>
        <v>54336222.141856313</v>
      </c>
      <c r="W2005" s="17">
        <f t="shared" si="607"/>
        <v>80339230.748191163</v>
      </c>
      <c r="X2005" s="17">
        <f t="shared" si="608"/>
        <v>-0.22166238641836705</v>
      </c>
    </row>
    <row r="2006" spans="1:24" s="17" customFormat="1">
      <c r="A2006" s="17" t="s">
        <v>2577</v>
      </c>
      <c r="B2006" s="17">
        <v>45</v>
      </c>
      <c r="C2006" s="17">
        <v>2582</v>
      </c>
      <c r="D2006" s="17">
        <f t="shared" si="590"/>
        <v>2627</v>
      </c>
      <c r="E2006" s="2">
        <f t="shared" si="591"/>
        <v>1546.91</v>
      </c>
      <c r="F2006" s="17">
        <f t="shared" si="592"/>
        <v>45</v>
      </c>
      <c r="G2006" s="17">
        <f t="shared" si="593"/>
        <v>2582</v>
      </c>
      <c r="H2006" s="17">
        <f t="shared" si="594"/>
        <v>2627</v>
      </c>
      <c r="I2006" s="17">
        <f t="shared" si="595"/>
        <v>1596115</v>
      </c>
      <c r="J2006" s="17">
        <f t="shared" si="596"/>
        <v>3596736</v>
      </c>
      <c r="K2006" s="17">
        <f t="shared" si="597"/>
        <v>5192851</v>
      </c>
      <c r="L2006" s="17">
        <f>分割表!$B$5</f>
        <v>1596160</v>
      </c>
      <c r="M2006" s="17">
        <f>分割表!$C$5</f>
        <v>3599318</v>
      </c>
      <c r="N2006" s="17">
        <f t="shared" si="598"/>
        <v>5195478</v>
      </c>
      <c r="O2006" s="17">
        <f t="shared" si="599"/>
        <v>171.29981203966437</v>
      </c>
      <c r="P2006" s="17">
        <f t="shared" si="600"/>
        <v>20285.01713337181</v>
      </c>
      <c r="Q2006" s="17">
        <f t="shared" si="601"/>
        <v>20683.941393503916</v>
      </c>
      <c r="R2006" s="17">
        <f t="shared" si="602"/>
        <v>22797443.197373684</v>
      </c>
      <c r="S2006" s="17">
        <f t="shared" si="603"/>
        <v>54294662.537929431</v>
      </c>
      <c r="T2006" s="17">
        <f t="shared" si="604"/>
        <v>80295982.325479105</v>
      </c>
      <c r="U2006" s="17">
        <f t="shared" si="605"/>
        <v>22798130.936747961</v>
      </c>
      <c r="V2006" s="17">
        <f t="shared" si="606"/>
        <v>54336222.141856313</v>
      </c>
      <c r="W2006" s="17">
        <f t="shared" si="607"/>
        <v>80339230.748191163</v>
      </c>
      <c r="X2006" s="17">
        <f t="shared" si="608"/>
        <v>-0.22369849574449982</v>
      </c>
    </row>
    <row r="2007" spans="1:24" s="17" customFormat="1">
      <c r="A2007" s="17" t="s">
        <v>1569</v>
      </c>
      <c r="B2007" s="17">
        <v>29</v>
      </c>
      <c r="C2007" s="17">
        <v>2555</v>
      </c>
      <c r="D2007" s="17">
        <f t="shared" si="590"/>
        <v>2584</v>
      </c>
      <c r="E2007" s="2">
        <f t="shared" si="591"/>
        <v>1626.49</v>
      </c>
      <c r="F2007" s="17">
        <f t="shared" si="592"/>
        <v>29</v>
      </c>
      <c r="G2007" s="17">
        <f t="shared" si="593"/>
        <v>2555</v>
      </c>
      <c r="H2007" s="17">
        <f t="shared" si="594"/>
        <v>2584</v>
      </c>
      <c r="I2007" s="17">
        <f t="shared" si="595"/>
        <v>1596131</v>
      </c>
      <c r="J2007" s="17">
        <f t="shared" si="596"/>
        <v>3596763</v>
      </c>
      <c r="K2007" s="17">
        <f t="shared" si="597"/>
        <v>5192894</v>
      </c>
      <c r="L2007" s="17">
        <f>分割表!$B$5</f>
        <v>1596160</v>
      </c>
      <c r="M2007" s="17">
        <f>分割表!$C$5</f>
        <v>3599318</v>
      </c>
      <c r="N2007" s="17">
        <f t="shared" si="598"/>
        <v>5195478</v>
      </c>
      <c r="O2007" s="17">
        <f t="shared" si="599"/>
        <v>97.651579069607749</v>
      </c>
      <c r="P2007" s="17">
        <f t="shared" si="600"/>
        <v>20046.038169239593</v>
      </c>
      <c r="Q2007" s="17">
        <f t="shared" si="601"/>
        <v>20302.730546908042</v>
      </c>
      <c r="R2007" s="17">
        <f t="shared" si="602"/>
        <v>22797687.72678363</v>
      </c>
      <c r="S2007" s="17">
        <f t="shared" si="603"/>
        <v>54295097.117538556</v>
      </c>
      <c r="T2007" s="17">
        <f t="shared" si="604"/>
        <v>80296690.225774616</v>
      </c>
      <c r="U2007" s="17">
        <f t="shared" si="605"/>
        <v>22798130.936747961</v>
      </c>
      <c r="V2007" s="17">
        <f t="shared" si="606"/>
        <v>54336222.141856313</v>
      </c>
      <c r="W2007" s="17">
        <f t="shared" si="607"/>
        <v>80339230.748191163</v>
      </c>
      <c r="X2007" s="17">
        <f t="shared" si="608"/>
        <v>-0.22513181556994269</v>
      </c>
    </row>
    <row r="2008" spans="1:24" s="17" customFormat="1">
      <c r="A2008" s="17" t="s">
        <v>1700</v>
      </c>
      <c r="B2008" s="17">
        <v>62</v>
      </c>
      <c r="C2008" s="17">
        <v>2650</v>
      </c>
      <c r="D2008" s="17">
        <f t="shared" si="590"/>
        <v>2712</v>
      </c>
      <c r="E2008" s="2">
        <f t="shared" si="591"/>
        <v>1501.13</v>
      </c>
      <c r="F2008" s="17">
        <f t="shared" si="592"/>
        <v>62</v>
      </c>
      <c r="G2008" s="17">
        <f t="shared" si="593"/>
        <v>2650</v>
      </c>
      <c r="H2008" s="17">
        <f t="shared" si="594"/>
        <v>2712</v>
      </c>
      <c r="I2008" s="17">
        <f t="shared" si="595"/>
        <v>1596098</v>
      </c>
      <c r="J2008" s="17">
        <f t="shared" si="596"/>
        <v>3596668</v>
      </c>
      <c r="K2008" s="17">
        <f t="shared" si="597"/>
        <v>5192766</v>
      </c>
      <c r="L2008" s="17">
        <f>分割表!$B$5</f>
        <v>1596160</v>
      </c>
      <c r="M2008" s="17">
        <f>分割表!$C$5</f>
        <v>3599318</v>
      </c>
      <c r="N2008" s="17">
        <f t="shared" si="598"/>
        <v>5195478</v>
      </c>
      <c r="O2008" s="17">
        <f t="shared" si="599"/>
        <v>255.88233187279567</v>
      </c>
      <c r="P2008" s="17">
        <f t="shared" si="600"/>
        <v>20888.134535297711</v>
      </c>
      <c r="Q2008" s="17">
        <f t="shared" si="601"/>
        <v>21439.557752251498</v>
      </c>
      <c r="R2008" s="17">
        <f t="shared" si="602"/>
        <v>22797183.385051355</v>
      </c>
      <c r="S2008" s="17">
        <f t="shared" si="603"/>
        <v>54293568.042034104</v>
      </c>
      <c r="T2008" s="17">
        <f t="shared" si="604"/>
        <v>80294582.988733217</v>
      </c>
      <c r="U2008" s="17">
        <f t="shared" si="605"/>
        <v>22798130.936747961</v>
      </c>
      <c r="V2008" s="17">
        <f t="shared" si="606"/>
        <v>54336222.141856313</v>
      </c>
      <c r="W2008" s="17">
        <f t="shared" si="607"/>
        <v>80339230.748191163</v>
      </c>
      <c r="X2008" s="17">
        <f t="shared" si="608"/>
        <v>-0.22574798004684557</v>
      </c>
    </row>
    <row r="2009" spans="1:24" s="17" customFormat="1">
      <c r="A2009" s="17" t="s">
        <v>813</v>
      </c>
      <c r="B2009" s="17">
        <v>41</v>
      </c>
      <c r="C2009" s="17">
        <v>2615</v>
      </c>
      <c r="D2009" s="17">
        <f t="shared" si="590"/>
        <v>2656</v>
      </c>
      <c r="E2009" s="2">
        <f t="shared" si="591"/>
        <v>1593.57</v>
      </c>
      <c r="F2009" s="17">
        <f t="shared" si="592"/>
        <v>41</v>
      </c>
      <c r="G2009" s="17">
        <f t="shared" si="593"/>
        <v>2615</v>
      </c>
      <c r="H2009" s="17">
        <f t="shared" si="594"/>
        <v>2656</v>
      </c>
      <c r="I2009" s="17">
        <f t="shared" si="595"/>
        <v>1596119</v>
      </c>
      <c r="J2009" s="17">
        <f t="shared" si="596"/>
        <v>3596703</v>
      </c>
      <c r="K2009" s="17">
        <f t="shared" si="597"/>
        <v>5192822</v>
      </c>
      <c r="L2009" s="17">
        <f>分割表!$B$5</f>
        <v>1596160</v>
      </c>
      <c r="M2009" s="17">
        <f>分割表!$C$5</f>
        <v>3599318</v>
      </c>
      <c r="N2009" s="17">
        <f t="shared" si="598"/>
        <v>5195478</v>
      </c>
      <c r="O2009" s="17">
        <f t="shared" si="599"/>
        <v>152.25645473487663</v>
      </c>
      <c r="P2009" s="17">
        <f t="shared" si="600"/>
        <v>20577.485669544945</v>
      </c>
      <c r="Q2009" s="17">
        <f t="shared" si="601"/>
        <v>20941.435212143839</v>
      </c>
      <c r="R2009" s="17">
        <f t="shared" si="602"/>
        <v>22797504.329711135</v>
      </c>
      <c r="S2009" s="17">
        <f t="shared" si="603"/>
        <v>54294131.385349073</v>
      </c>
      <c r="T2009" s="17">
        <f t="shared" si="604"/>
        <v>80295504.904550597</v>
      </c>
      <c r="U2009" s="17">
        <f t="shared" si="605"/>
        <v>22798130.936747961</v>
      </c>
      <c r="V2009" s="17">
        <f t="shared" si="606"/>
        <v>54336222.141856313</v>
      </c>
      <c r="W2009" s="17">
        <f t="shared" si="607"/>
        <v>80339230.748191163</v>
      </c>
      <c r="X2009" s="17">
        <f t="shared" si="608"/>
        <v>-0.22766896860759331</v>
      </c>
    </row>
    <row r="2010" spans="1:24" s="17" customFormat="1">
      <c r="A2010" s="17" t="s">
        <v>2552</v>
      </c>
      <c r="B2010" s="17">
        <v>954</v>
      </c>
      <c r="C2010" s="17">
        <v>5090</v>
      </c>
      <c r="D2010" s="17">
        <f t="shared" si="590"/>
        <v>6044</v>
      </c>
      <c r="E2010" s="2">
        <f t="shared" si="591"/>
        <v>717.77</v>
      </c>
      <c r="F2010" s="17">
        <f t="shared" si="592"/>
        <v>954</v>
      </c>
      <c r="G2010" s="17">
        <f t="shared" si="593"/>
        <v>5090</v>
      </c>
      <c r="H2010" s="17">
        <f t="shared" si="594"/>
        <v>6044</v>
      </c>
      <c r="I2010" s="17">
        <f t="shared" si="595"/>
        <v>1595206</v>
      </c>
      <c r="J2010" s="17">
        <f t="shared" si="596"/>
        <v>3594228</v>
      </c>
      <c r="K2010" s="17">
        <f t="shared" si="597"/>
        <v>5189434</v>
      </c>
      <c r="L2010" s="17">
        <f>分割表!$B$5</f>
        <v>1596160</v>
      </c>
      <c r="M2010" s="17">
        <f>分割表!$C$5</f>
        <v>3599318</v>
      </c>
      <c r="N2010" s="17">
        <f t="shared" si="598"/>
        <v>5195478</v>
      </c>
      <c r="O2010" s="17">
        <f t="shared" si="599"/>
        <v>6545.0731425616659</v>
      </c>
      <c r="P2010" s="17">
        <f t="shared" si="600"/>
        <v>43443.318527581854</v>
      </c>
      <c r="Q2010" s="17">
        <f t="shared" si="601"/>
        <v>52624.028078585055</v>
      </c>
      <c r="R2010" s="17">
        <f t="shared" si="602"/>
        <v>22783551.133717582</v>
      </c>
      <c r="S2010" s="17">
        <f t="shared" si="603"/>
        <v>54254295.80493322</v>
      </c>
      <c r="T2010" s="17">
        <f t="shared" si="604"/>
        <v>80239730.084802866</v>
      </c>
      <c r="U2010" s="17">
        <f t="shared" si="605"/>
        <v>22798130.936747961</v>
      </c>
      <c r="V2010" s="17">
        <f t="shared" si="606"/>
        <v>54336222.141856313</v>
      </c>
      <c r="W2010" s="17">
        <f t="shared" si="607"/>
        <v>80339230.748191163</v>
      </c>
      <c r="X2010" s="17">
        <f t="shared" si="608"/>
        <v>-0.23078255278641652</v>
      </c>
    </row>
    <row r="2011" spans="1:24" s="17" customFormat="1">
      <c r="A2011" s="17" t="s">
        <v>865</v>
      </c>
      <c r="B2011" s="17">
        <v>279</v>
      </c>
      <c r="C2011" s="17">
        <v>3291</v>
      </c>
      <c r="D2011" s="17">
        <f t="shared" si="590"/>
        <v>3570</v>
      </c>
      <c r="E2011" s="2">
        <f t="shared" si="591"/>
        <v>1117.03</v>
      </c>
      <c r="F2011" s="17">
        <f t="shared" si="592"/>
        <v>279</v>
      </c>
      <c r="G2011" s="17">
        <f t="shared" si="593"/>
        <v>3291</v>
      </c>
      <c r="H2011" s="17">
        <f t="shared" si="594"/>
        <v>3570</v>
      </c>
      <c r="I2011" s="17">
        <f t="shared" si="595"/>
        <v>1595881</v>
      </c>
      <c r="J2011" s="17">
        <f t="shared" si="596"/>
        <v>3596027</v>
      </c>
      <c r="K2011" s="17">
        <f t="shared" si="597"/>
        <v>5191908</v>
      </c>
      <c r="L2011" s="17">
        <f>分割表!$B$5</f>
        <v>1596160</v>
      </c>
      <c r="M2011" s="17">
        <f>分割表!$C$5</f>
        <v>3599318</v>
      </c>
      <c r="N2011" s="17">
        <f t="shared" si="598"/>
        <v>5195478</v>
      </c>
      <c r="O2011" s="17">
        <f t="shared" si="599"/>
        <v>1571.1080871281608</v>
      </c>
      <c r="P2011" s="17">
        <f t="shared" si="600"/>
        <v>26653.633750772529</v>
      </c>
      <c r="Q2011" s="17">
        <f t="shared" si="601"/>
        <v>29203.745522942056</v>
      </c>
      <c r="R2011" s="17">
        <f t="shared" si="602"/>
        <v>22793866.973079793</v>
      </c>
      <c r="S2011" s="17">
        <f t="shared" si="603"/>
        <v>54283250.871850416</v>
      </c>
      <c r="T2011" s="17">
        <f t="shared" si="604"/>
        <v>80280457.996902257</v>
      </c>
      <c r="U2011" s="17">
        <f t="shared" si="605"/>
        <v>22798130.936747961</v>
      </c>
      <c r="V2011" s="17">
        <f t="shared" si="606"/>
        <v>54336222.141856313</v>
      </c>
      <c r="W2011" s="17">
        <f t="shared" si="607"/>
        <v>80339230.748191163</v>
      </c>
      <c r="X2011" s="17">
        <f t="shared" si="608"/>
        <v>-0.23128120941255317</v>
      </c>
    </row>
    <row r="2012" spans="1:24" s="17" customFormat="1">
      <c r="A2012" s="17" t="s">
        <v>469</v>
      </c>
      <c r="B2012" s="17">
        <v>4</v>
      </c>
      <c r="C2012" s="17">
        <v>2573</v>
      </c>
      <c r="D2012" s="17">
        <f t="shared" si="590"/>
        <v>2577</v>
      </c>
      <c r="E2012" s="2">
        <f t="shared" si="591"/>
        <v>1839.07</v>
      </c>
      <c r="F2012" s="17">
        <f t="shared" si="592"/>
        <v>4</v>
      </c>
      <c r="G2012" s="17">
        <f t="shared" si="593"/>
        <v>2573</v>
      </c>
      <c r="H2012" s="17">
        <f t="shared" si="594"/>
        <v>2577</v>
      </c>
      <c r="I2012" s="17">
        <f t="shared" si="595"/>
        <v>1596156</v>
      </c>
      <c r="J2012" s="17">
        <f t="shared" si="596"/>
        <v>3596745</v>
      </c>
      <c r="K2012" s="17">
        <f t="shared" si="597"/>
        <v>5192901</v>
      </c>
      <c r="L2012" s="17">
        <f>分割表!$B$5</f>
        <v>1596160</v>
      </c>
      <c r="M2012" s="17">
        <f>分割表!$C$5</f>
        <v>3599318</v>
      </c>
      <c r="N2012" s="17">
        <f t="shared" si="598"/>
        <v>5195478</v>
      </c>
      <c r="O2012" s="17">
        <f t="shared" si="599"/>
        <v>5.5451774444795623</v>
      </c>
      <c r="P2012" s="17">
        <f t="shared" si="600"/>
        <v>20205.32596100093</v>
      </c>
      <c r="Q2012" s="17">
        <f t="shared" si="601"/>
        <v>20240.740379851144</v>
      </c>
      <c r="R2012" s="17">
        <f t="shared" si="602"/>
        <v>22798069.804307759</v>
      </c>
      <c r="S2012" s="17">
        <f t="shared" si="603"/>
        <v>54294807.397776619</v>
      </c>
      <c r="T2012" s="17">
        <f t="shared" si="604"/>
        <v>80296805.465391308</v>
      </c>
      <c r="U2012" s="17">
        <f t="shared" si="605"/>
        <v>22798130.936747961</v>
      </c>
      <c r="V2012" s="17">
        <f t="shared" si="606"/>
        <v>54336222.141856313</v>
      </c>
      <c r="W2012" s="17">
        <f t="shared" si="607"/>
        <v>80339230.748191163</v>
      </c>
      <c r="X2012" s="17">
        <f t="shared" si="608"/>
        <v>-0.23284070738710855</v>
      </c>
    </row>
    <row r="2013" spans="1:24" s="17" customFormat="1">
      <c r="A2013" s="17" t="s">
        <v>762</v>
      </c>
      <c r="B2013" s="17">
        <v>8</v>
      </c>
      <c r="C2013" s="17">
        <v>2587</v>
      </c>
      <c r="D2013" s="17">
        <f t="shared" si="590"/>
        <v>2595</v>
      </c>
      <c r="E2013" s="2">
        <f t="shared" si="591"/>
        <v>1810.05</v>
      </c>
      <c r="F2013" s="17">
        <f t="shared" si="592"/>
        <v>8</v>
      </c>
      <c r="G2013" s="17">
        <f t="shared" si="593"/>
        <v>2587</v>
      </c>
      <c r="H2013" s="17">
        <f t="shared" si="594"/>
        <v>2595</v>
      </c>
      <c r="I2013" s="17">
        <f t="shared" si="595"/>
        <v>1596152</v>
      </c>
      <c r="J2013" s="17">
        <f t="shared" si="596"/>
        <v>3596731</v>
      </c>
      <c r="K2013" s="17">
        <f t="shared" si="597"/>
        <v>5192883</v>
      </c>
      <c r="L2013" s="17">
        <f>分割表!$B$5</f>
        <v>1596160</v>
      </c>
      <c r="M2013" s="17">
        <f>分割表!$C$5</f>
        <v>3599318</v>
      </c>
      <c r="N2013" s="17">
        <f t="shared" si="598"/>
        <v>5195478</v>
      </c>
      <c r="O2013" s="17">
        <f t="shared" si="599"/>
        <v>16.635532333438686</v>
      </c>
      <c r="P2013" s="17">
        <f t="shared" si="600"/>
        <v>20329.30356931526</v>
      </c>
      <c r="Q2013" s="17">
        <f t="shared" si="601"/>
        <v>20400.181959581972</v>
      </c>
      <c r="R2013" s="17">
        <f t="shared" si="602"/>
        <v>22798008.671877589</v>
      </c>
      <c r="S2013" s="17">
        <f t="shared" si="603"/>
        <v>54294582.060246281</v>
      </c>
      <c r="T2013" s="17">
        <f t="shared" si="604"/>
        <v>80296509.134967446</v>
      </c>
      <c r="U2013" s="17">
        <f t="shared" si="605"/>
        <v>22798130.936747961</v>
      </c>
      <c r="V2013" s="17">
        <f t="shared" si="606"/>
        <v>54336222.141856313</v>
      </c>
      <c r="W2013" s="17">
        <f t="shared" si="607"/>
        <v>80339230.748191163</v>
      </c>
      <c r="X2013" s="17">
        <f t="shared" si="608"/>
        <v>-0.23314119594832799</v>
      </c>
    </row>
    <row r="2014" spans="1:24" s="17" customFormat="1">
      <c r="A2014" s="17" t="s">
        <v>2539</v>
      </c>
      <c r="B2014" s="17">
        <v>1962</v>
      </c>
      <c r="C2014" s="17">
        <v>7825</v>
      </c>
      <c r="D2014" s="17">
        <f t="shared" si="590"/>
        <v>9787</v>
      </c>
      <c r="E2014" s="2">
        <f t="shared" si="591"/>
        <v>568.66999999999996</v>
      </c>
      <c r="F2014" s="17">
        <f t="shared" si="592"/>
        <v>1962</v>
      </c>
      <c r="G2014" s="17">
        <f t="shared" si="593"/>
        <v>7825</v>
      </c>
      <c r="H2014" s="17">
        <f t="shared" si="594"/>
        <v>9787</v>
      </c>
      <c r="I2014" s="17">
        <f t="shared" si="595"/>
        <v>1594198</v>
      </c>
      <c r="J2014" s="17">
        <f t="shared" si="596"/>
        <v>3591493</v>
      </c>
      <c r="K2014" s="17">
        <f t="shared" si="597"/>
        <v>5185691</v>
      </c>
      <c r="L2014" s="17">
        <f>分割表!$B$5</f>
        <v>1596160</v>
      </c>
      <c r="M2014" s="17">
        <f>分割表!$C$5</f>
        <v>3599318</v>
      </c>
      <c r="N2014" s="17">
        <f t="shared" si="598"/>
        <v>5195478</v>
      </c>
      <c r="O2014" s="17">
        <f t="shared" si="599"/>
        <v>14875.333933925855</v>
      </c>
      <c r="P2014" s="17">
        <f t="shared" si="600"/>
        <v>70151.74329557037</v>
      </c>
      <c r="Q2014" s="17">
        <f t="shared" si="601"/>
        <v>89930.885950278491</v>
      </c>
      <c r="R2014" s="17">
        <f t="shared" si="602"/>
        <v>22768146.678711928</v>
      </c>
      <c r="S2014" s="17">
        <f t="shared" si="603"/>
        <v>54210277.458978273</v>
      </c>
      <c r="T2014" s="17">
        <f t="shared" si="604"/>
        <v>80178113.662961856</v>
      </c>
      <c r="U2014" s="17">
        <f t="shared" si="605"/>
        <v>22798130.936747961</v>
      </c>
      <c r="V2014" s="17">
        <f t="shared" si="606"/>
        <v>54336222.141856313</v>
      </c>
      <c r="W2014" s="17">
        <f t="shared" si="607"/>
        <v>80339230.748191163</v>
      </c>
      <c r="X2014" s="17">
        <f t="shared" si="608"/>
        <v>-0.23444455511840029</v>
      </c>
    </row>
    <row r="2015" spans="1:24" s="17" customFormat="1">
      <c r="A2015" s="17" t="s">
        <v>2561</v>
      </c>
      <c r="B2015" s="17">
        <v>296</v>
      </c>
      <c r="C2015" s="17">
        <v>3376</v>
      </c>
      <c r="D2015" s="17">
        <f t="shared" si="590"/>
        <v>3672</v>
      </c>
      <c r="E2015" s="2">
        <f t="shared" si="591"/>
        <v>1119.3800000000001</v>
      </c>
      <c r="F2015" s="17">
        <f t="shared" si="592"/>
        <v>296</v>
      </c>
      <c r="G2015" s="17">
        <f t="shared" si="593"/>
        <v>3376</v>
      </c>
      <c r="H2015" s="17">
        <f t="shared" si="594"/>
        <v>3672</v>
      </c>
      <c r="I2015" s="17">
        <f t="shared" si="595"/>
        <v>1595864</v>
      </c>
      <c r="J2015" s="17">
        <f t="shared" si="596"/>
        <v>3595942</v>
      </c>
      <c r="K2015" s="17">
        <f t="shared" si="597"/>
        <v>5191806</v>
      </c>
      <c r="L2015" s="17">
        <f>分割表!$B$5</f>
        <v>1596160</v>
      </c>
      <c r="M2015" s="17">
        <f>分割表!$C$5</f>
        <v>3599318</v>
      </c>
      <c r="N2015" s="17">
        <f t="shared" si="598"/>
        <v>5195478</v>
      </c>
      <c r="O2015" s="17">
        <f t="shared" si="599"/>
        <v>1684.3463984799218</v>
      </c>
      <c r="P2015" s="17">
        <f t="shared" si="600"/>
        <v>27428.132584896699</v>
      </c>
      <c r="Q2015" s="17">
        <f t="shared" si="601"/>
        <v>30141.581712390678</v>
      </c>
      <c r="R2015" s="17">
        <f t="shared" si="602"/>
        <v>22793607.163249958</v>
      </c>
      <c r="S2015" s="17">
        <f t="shared" si="603"/>
        <v>54281882.768939458</v>
      </c>
      <c r="T2015" s="17">
        <f t="shared" si="604"/>
        <v>80278778.811498806</v>
      </c>
      <c r="U2015" s="17">
        <f t="shared" si="605"/>
        <v>22798130.936747961</v>
      </c>
      <c r="V2015" s="17">
        <f t="shared" si="606"/>
        <v>54336222.141856313</v>
      </c>
      <c r="W2015" s="17">
        <f t="shared" si="607"/>
        <v>80339230.748191163</v>
      </c>
      <c r="X2015" s="17">
        <f t="shared" si="608"/>
        <v>-0.2348755095492249</v>
      </c>
    </row>
    <row r="2016" spans="1:24" s="17" customFormat="1">
      <c r="A2016" s="17" t="s">
        <v>256</v>
      </c>
      <c r="B2016" s="17">
        <v>812</v>
      </c>
      <c r="C2016" s="17">
        <v>4762</v>
      </c>
      <c r="D2016" s="17">
        <f t="shared" si="590"/>
        <v>5574</v>
      </c>
      <c r="E2016" s="2">
        <f t="shared" si="591"/>
        <v>785.16</v>
      </c>
      <c r="F2016" s="17">
        <f t="shared" si="592"/>
        <v>812</v>
      </c>
      <c r="G2016" s="17">
        <f t="shared" si="593"/>
        <v>4762</v>
      </c>
      <c r="H2016" s="17">
        <f t="shared" si="594"/>
        <v>5574</v>
      </c>
      <c r="I2016" s="17">
        <f t="shared" si="595"/>
        <v>1595348</v>
      </c>
      <c r="J2016" s="17">
        <f t="shared" si="596"/>
        <v>3594556</v>
      </c>
      <c r="K2016" s="17">
        <f t="shared" si="597"/>
        <v>5189904</v>
      </c>
      <c r="L2016" s="17">
        <f>分割表!$B$5</f>
        <v>1596160</v>
      </c>
      <c r="M2016" s="17">
        <f>分割表!$C$5</f>
        <v>3599318</v>
      </c>
      <c r="N2016" s="17">
        <f t="shared" si="598"/>
        <v>5195478</v>
      </c>
      <c r="O2016" s="17">
        <f t="shared" si="599"/>
        <v>5439.9942762112823</v>
      </c>
      <c r="P2016" s="17">
        <f t="shared" si="600"/>
        <v>40326.630454796905</v>
      </c>
      <c r="Q2016" s="17">
        <f t="shared" si="601"/>
        <v>48080.589391625515</v>
      </c>
      <c r="R2016" s="17">
        <f t="shared" si="602"/>
        <v>22785721.256945983</v>
      </c>
      <c r="S2016" s="17">
        <f t="shared" si="603"/>
        <v>54259574.927347928</v>
      </c>
      <c r="T2016" s="17">
        <f t="shared" si="604"/>
        <v>80247467.309626728</v>
      </c>
      <c r="U2016" s="17">
        <f t="shared" si="605"/>
        <v>22798130.936747961</v>
      </c>
      <c r="V2016" s="17">
        <f t="shared" si="606"/>
        <v>54336222.141856313</v>
      </c>
      <c r="W2016" s="17">
        <f t="shared" si="607"/>
        <v>80339230.748191163</v>
      </c>
      <c r="X2016" s="17">
        <f t="shared" si="608"/>
        <v>-0.23547249568671866</v>
      </c>
    </row>
    <row r="2017" spans="1:24" s="17" customFormat="1">
      <c r="A2017" s="17" t="s">
        <v>401</v>
      </c>
      <c r="B2017" s="17">
        <v>486</v>
      </c>
      <c r="C2017" s="17">
        <v>3911</v>
      </c>
      <c r="D2017" s="17">
        <f t="shared" si="590"/>
        <v>4397</v>
      </c>
      <c r="E2017" s="2">
        <f t="shared" si="591"/>
        <v>961.85</v>
      </c>
      <c r="F2017" s="17">
        <f t="shared" si="592"/>
        <v>486</v>
      </c>
      <c r="G2017" s="17">
        <f t="shared" si="593"/>
        <v>3911</v>
      </c>
      <c r="H2017" s="17">
        <f t="shared" si="594"/>
        <v>4397</v>
      </c>
      <c r="I2017" s="17">
        <f t="shared" si="595"/>
        <v>1595674</v>
      </c>
      <c r="J2017" s="17">
        <f t="shared" si="596"/>
        <v>3595407</v>
      </c>
      <c r="K2017" s="17">
        <f t="shared" si="597"/>
        <v>5191081</v>
      </c>
      <c r="L2017" s="17">
        <f>分割表!$B$5</f>
        <v>1596160</v>
      </c>
      <c r="M2017" s="17">
        <f>分割表!$C$5</f>
        <v>3599318</v>
      </c>
      <c r="N2017" s="17">
        <f t="shared" si="598"/>
        <v>5195478</v>
      </c>
      <c r="O2017" s="17">
        <f t="shared" si="599"/>
        <v>3006.4973912156397</v>
      </c>
      <c r="P2017" s="17">
        <f t="shared" si="600"/>
        <v>32350.025693668817</v>
      </c>
      <c r="Q2017" s="17">
        <f t="shared" si="601"/>
        <v>36885.016151088028</v>
      </c>
      <c r="R2017" s="17">
        <f t="shared" si="602"/>
        <v>22790703.418651231</v>
      </c>
      <c r="S2017" s="17">
        <f t="shared" si="603"/>
        <v>54273271.81438797</v>
      </c>
      <c r="T2017" s="17">
        <f t="shared" si="604"/>
        <v>80266843.482797474</v>
      </c>
      <c r="U2017" s="17">
        <f t="shared" si="605"/>
        <v>22798130.936747961</v>
      </c>
      <c r="V2017" s="17">
        <f t="shared" si="606"/>
        <v>54336222.141856313</v>
      </c>
      <c r="W2017" s="17">
        <f t="shared" si="607"/>
        <v>80339230.748191163</v>
      </c>
      <c r="X2017" s="17">
        <f t="shared" si="608"/>
        <v>-0.23733541865053942</v>
      </c>
    </row>
    <row r="2018" spans="1:24" s="17" customFormat="1">
      <c r="A2018" s="17" t="s">
        <v>94</v>
      </c>
      <c r="B2018" s="17">
        <v>366</v>
      </c>
      <c r="C2018" s="17">
        <v>3628</v>
      </c>
      <c r="D2018" s="17">
        <f t="shared" si="590"/>
        <v>3994</v>
      </c>
      <c r="E2018" s="2">
        <f t="shared" si="591"/>
        <v>1081.04</v>
      </c>
      <c r="F2018" s="17">
        <f t="shared" si="592"/>
        <v>366</v>
      </c>
      <c r="G2018" s="17">
        <f t="shared" si="593"/>
        <v>3628</v>
      </c>
      <c r="H2018" s="17">
        <f t="shared" si="594"/>
        <v>3994</v>
      </c>
      <c r="I2018" s="17">
        <f t="shared" si="595"/>
        <v>1595794</v>
      </c>
      <c r="J2018" s="17">
        <f t="shared" si="596"/>
        <v>3595690</v>
      </c>
      <c r="K2018" s="17">
        <f t="shared" si="597"/>
        <v>5191484</v>
      </c>
      <c r="L2018" s="17">
        <f>分割表!$B$5</f>
        <v>1596160</v>
      </c>
      <c r="M2018" s="17">
        <f>分割表!$C$5</f>
        <v>3599318</v>
      </c>
      <c r="N2018" s="17">
        <f t="shared" si="598"/>
        <v>5195478</v>
      </c>
      <c r="O2018" s="17">
        <f t="shared" si="599"/>
        <v>2160.3638000248998</v>
      </c>
      <c r="P2018" s="17">
        <f t="shared" si="600"/>
        <v>29736.67275116068</v>
      </c>
      <c r="Q2018" s="17">
        <f t="shared" si="601"/>
        <v>33120.438764819184</v>
      </c>
      <c r="R2018" s="17">
        <f t="shared" si="602"/>
        <v>22792537.359976377</v>
      </c>
      <c r="S2018" s="17">
        <f t="shared" si="603"/>
        <v>54277826.758000173</v>
      </c>
      <c r="T2018" s="17">
        <f t="shared" si="604"/>
        <v>80273477.866805151</v>
      </c>
      <c r="U2018" s="17">
        <f t="shared" si="605"/>
        <v>22798130.936747961</v>
      </c>
      <c r="V2018" s="17">
        <f t="shared" si="606"/>
        <v>54336222.141856313</v>
      </c>
      <c r="W2018" s="17">
        <f t="shared" si="607"/>
        <v>80339230.748191163</v>
      </c>
      <c r="X2018" s="17">
        <f t="shared" si="608"/>
        <v>-0.24077016000822918</v>
      </c>
    </row>
    <row r="2019" spans="1:24" s="17" customFormat="1">
      <c r="A2019" s="17" t="s">
        <v>635</v>
      </c>
      <c r="B2019" s="17">
        <v>224</v>
      </c>
      <c r="C2019" s="17">
        <v>3274</v>
      </c>
      <c r="D2019" s="17">
        <f t="shared" si="590"/>
        <v>3498</v>
      </c>
      <c r="E2019" s="2">
        <f t="shared" si="591"/>
        <v>1268.21</v>
      </c>
      <c r="F2019" s="17">
        <f t="shared" si="592"/>
        <v>224</v>
      </c>
      <c r="G2019" s="17">
        <f t="shared" si="593"/>
        <v>3274</v>
      </c>
      <c r="H2019" s="17">
        <f t="shared" si="594"/>
        <v>3498</v>
      </c>
      <c r="I2019" s="17">
        <f t="shared" si="595"/>
        <v>1595936</v>
      </c>
      <c r="J2019" s="17">
        <f t="shared" si="596"/>
        <v>3596044</v>
      </c>
      <c r="K2019" s="17">
        <f t="shared" si="597"/>
        <v>5191980</v>
      </c>
      <c r="L2019" s="17">
        <f>分割表!$B$5</f>
        <v>1596160</v>
      </c>
      <c r="M2019" s="17">
        <f>分割表!$C$5</f>
        <v>3599318</v>
      </c>
      <c r="N2019" s="17">
        <f t="shared" si="598"/>
        <v>5195478</v>
      </c>
      <c r="O2019" s="17">
        <f t="shared" si="599"/>
        <v>1212.2087156155289</v>
      </c>
      <c r="P2019" s="17">
        <f t="shared" si="600"/>
        <v>26498.995639466353</v>
      </c>
      <c r="Q2019" s="17">
        <f t="shared" si="601"/>
        <v>28543.49340121376</v>
      </c>
      <c r="R2019" s="17">
        <f t="shared" si="602"/>
        <v>22794707.535534635</v>
      </c>
      <c r="S2019" s="17">
        <f t="shared" si="603"/>
        <v>54283524.492673703</v>
      </c>
      <c r="T2019" s="17">
        <f t="shared" si="604"/>
        <v>80281643.305452377</v>
      </c>
      <c r="U2019" s="17">
        <f t="shared" si="605"/>
        <v>22798130.936747961</v>
      </c>
      <c r="V2019" s="17">
        <f t="shared" si="606"/>
        <v>54336222.141856313</v>
      </c>
      <c r="W2019" s="17">
        <f t="shared" si="607"/>
        <v>80339230.748191163</v>
      </c>
      <c r="X2019" s="17">
        <f t="shared" si="608"/>
        <v>-0.24309744339720932</v>
      </c>
    </row>
    <row r="2020" spans="1:24" s="17" customFormat="1">
      <c r="A2020" s="17" t="s">
        <v>664</v>
      </c>
      <c r="B2020" s="17">
        <v>1261</v>
      </c>
      <c r="C2020" s="17">
        <v>6061</v>
      </c>
      <c r="D2020" s="17">
        <f t="shared" si="590"/>
        <v>7322</v>
      </c>
      <c r="E2020" s="2">
        <f t="shared" si="591"/>
        <v>699.32</v>
      </c>
      <c r="F2020" s="17">
        <f t="shared" si="592"/>
        <v>1261</v>
      </c>
      <c r="G2020" s="17">
        <f t="shared" si="593"/>
        <v>6061</v>
      </c>
      <c r="H2020" s="17">
        <f t="shared" si="594"/>
        <v>7322</v>
      </c>
      <c r="I2020" s="17">
        <f t="shared" si="595"/>
        <v>1594899</v>
      </c>
      <c r="J2020" s="17">
        <f t="shared" si="596"/>
        <v>3593257</v>
      </c>
      <c r="K2020" s="17">
        <f t="shared" si="597"/>
        <v>5188156</v>
      </c>
      <c r="L2020" s="17">
        <f>分割表!$B$5</f>
        <v>1596160</v>
      </c>
      <c r="M2020" s="17">
        <f>分割表!$C$5</f>
        <v>3599318</v>
      </c>
      <c r="N2020" s="17">
        <f t="shared" si="598"/>
        <v>5195478</v>
      </c>
      <c r="O2020" s="17">
        <f t="shared" si="599"/>
        <v>9003.1116836517649</v>
      </c>
      <c r="P2020" s="17">
        <f t="shared" si="600"/>
        <v>52789.067926706739</v>
      </c>
      <c r="Q2020" s="17">
        <f t="shared" si="601"/>
        <v>65155.833247326285</v>
      </c>
      <c r="R2020" s="17">
        <f t="shared" si="602"/>
        <v>22778859.431634884</v>
      </c>
      <c r="S2020" s="17">
        <f t="shared" si="603"/>
        <v>54238667.846675798</v>
      </c>
      <c r="T2020" s="17">
        <f t="shared" si="604"/>
        <v>80218691.63340503</v>
      </c>
      <c r="U2020" s="17">
        <f t="shared" si="605"/>
        <v>22798130.936747961</v>
      </c>
      <c r="V2020" s="17">
        <f t="shared" si="606"/>
        <v>54336222.141856313</v>
      </c>
      <c r="W2020" s="17">
        <f t="shared" si="607"/>
        <v>80339230.748191163</v>
      </c>
      <c r="X2020" s="17">
        <f t="shared" si="608"/>
        <v>-0.24443984757455567</v>
      </c>
    </row>
    <row r="2021" spans="1:24" s="17" customFormat="1">
      <c r="A2021" s="17" t="s">
        <v>771</v>
      </c>
      <c r="B2021" s="17">
        <v>2539</v>
      </c>
      <c r="C2021" s="17">
        <v>9512</v>
      </c>
      <c r="D2021" s="17">
        <f t="shared" si="590"/>
        <v>12051</v>
      </c>
      <c r="E2021" s="2">
        <f t="shared" si="591"/>
        <v>567.54999999999995</v>
      </c>
      <c r="F2021" s="17">
        <f t="shared" si="592"/>
        <v>2539</v>
      </c>
      <c r="G2021" s="17">
        <f t="shared" si="593"/>
        <v>9512</v>
      </c>
      <c r="H2021" s="17">
        <f t="shared" si="594"/>
        <v>12051</v>
      </c>
      <c r="I2021" s="17">
        <f t="shared" si="595"/>
        <v>1593621</v>
      </c>
      <c r="J2021" s="17">
        <f t="shared" si="596"/>
        <v>3589806</v>
      </c>
      <c r="K2021" s="17">
        <f t="shared" si="597"/>
        <v>5183427</v>
      </c>
      <c r="L2021" s="17">
        <f>分割表!$B$5</f>
        <v>1596160</v>
      </c>
      <c r="M2021" s="17">
        <f>分割表!$C$5</f>
        <v>3599318</v>
      </c>
      <c r="N2021" s="17">
        <f t="shared" si="598"/>
        <v>5195478</v>
      </c>
      <c r="O2021" s="17">
        <f t="shared" si="599"/>
        <v>19904.555451948178</v>
      </c>
      <c r="P2021" s="17">
        <f t="shared" si="600"/>
        <v>87132.863377781323</v>
      </c>
      <c r="Q2021" s="17">
        <f t="shared" si="601"/>
        <v>113242.0771254031</v>
      </c>
      <c r="R2021" s="17">
        <f t="shared" si="602"/>
        <v>22759329.137606602</v>
      </c>
      <c r="S2021" s="17">
        <f t="shared" si="603"/>
        <v>54183127.144733764</v>
      </c>
      <c r="T2021" s="17">
        <f t="shared" si="604"/>
        <v>80140845.516723305</v>
      </c>
      <c r="U2021" s="17">
        <f t="shared" si="605"/>
        <v>22798130.936747961</v>
      </c>
      <c r="V2021" s="17">
        <f t="shared" si="606"/>
        <v>54336222.141856313</v>
      </c>
      <c r="W2021" s="17">
        <f t="shared" si="607"/>
        <v>80339230.748191163</v>
      </c>
      <c r="X2021" s="17">
        <f t="shared" si="608"/>
        <v>-0.24757524978528622</v>
      </c>
    </row>
    <row r="2022" spans="1:24" s="17" customFormat="1">
      <c r="A2022" s="17" t="s">
        <v>331</v>
      </c>
      <c r="B2022" s="17">
        <v>32</v>
      </c>
      <c r="C2022" s="17">
        <v>2833</v>
      </c>
      <c r="D2022" s="17">
        <f t="shared" si="590"/>
        <v>2865</v>
      </c>
      <c r="E2022" s="2">
        <f t="shared" si="591"/>
        <v>1804.56</v>
      </c>
      <c r="F2022" s="17">
        <f t="shared" si="592"/>
        <v>32</v>
      </c>
      <c r="G2022" s="17">
        <f t="shared" si="593"/>
        <v>2833</v>
      </c>
      <c r="H2022" s="17">
        <f t="shared" si="594"/>
        <v>2865</v>
      </c>
      <c r="I2022" s="17">
        <f t="shared" si="595"/>
        <v>1596128</v>
      </c>
      <c r="J2022" s="17">
        <f t="shared" si="596"/>
        <v>3596485</v>
      </c>
      <c r="K2022" s="17">
        <f t="shared" si="597"/>
        <v>5192613</v>
      </c>
      <c r="L2022" s="17">
        <f>分割表!$B$5</f>
        <v>1596160</v>
      </c>
      <c r="M2022" s="17">
        <f>分割表!$C$5</f>
        <v>3599318</v>
      </c>
      <c r="N2022" s="17">
        <f t="shared" si="598"/>
        <v>5195478</v>
      </c>
      <c r="O2022" s="17">
        <f t="shared" si="599"/>
        <v>110.90354888959125</v>
      </c>
      <c r="P2022" s="17">
        <f t="shared" si="600"/>
        <v>22519.776219019855</v>
      </c>
      <c r="Q2022" s="17">
        <f t="shared" si="601"/>
        <v>22806.327197511426</v>
      </c>
      <c r="R2022" s="17">
        <f t="shared" si="602"/>
        <v>22797641.87750705</v>
      </c>
      <c r="S2022" s="17">
        <f t="shared" si="603"/>
        <v>54290622.566819012</v>
      </c>
      <c r="T2022" s="17">
        <f t="shared" si="604"/>
        <v>80292064.186096892</v>
      </c>
      <c r="U2022" s="17">
        <f t="shared" si="605"/>
        <v>22798130.936747961</v>
      </c>
      <c r="V2022" s="17">
        <f t="shared" si="606"/>
        <v>54336222.141856313</v>
      </c>
      <c r="W2022" s="17">
        <f t="shared" si="607"/>
        <v>80339230.748191163</v>
      </c>
      <c r="X2022" s="17">
        <f t="shared" si="608"/>
        <v>-0.2496653135015745</v>
      </c>
    </row>
    <row r="2023" spans="1:24" s="17" customFormat="1">
      <c r="A2023" s="17" t="s">
        <v>57</v>
      </c>
      <c r="B2023" s="17">
        <v>577</v>
      </c>
      <c r="C2023" s="17">
        <v>4292</v>
      </c>
      <c r="D2023" s="17">
        <f t="shared" si="590"/>
        <v>4869</v>
      </c>
      <c r="E2023" s="2">
        <f t="shared" si="591"/>
        <v>969.41</v>
      </c>
      <c r="F2023" s="17">
        <f t="shared" si="592"/>
        <v>577</v>
      </c>
      <c r="G2023" s="17">
        <f t="shared" si="593"/>
        <v>4292</v>
      </c>
      <c r="H2023" s="17">
        <f t="shared" si="594"/>
        <v>4869</v>
      </c>
      <c r="I2023" s="17">
        <f t="shared" si="595"/>
        <v>1595583</v>
      </c>
      <c r="J2023" s="17">
        <f t="shared" si="596"/>
        <v>3595026</v>
      </c>
      <c r="K2023" s="17">
        <f t="shared" si="597"/>
        <v>5190609</v>
      </c>
      <c r="L2023" s="17">
        <f>分割表!$B$5</f>
        <v>1596160</v>
      </c>
      <c r="M2023" s="17">
        <f>分割表!$C$5</f>
        <v>3599318</v>
      </c>
      <c r="N2023" s="17">
        <f t="shared" si="598"/>
        <v>5195478</v>
      </c>
      <c r="O2023" s="17">
        <f t="shared" si="599"/>
        <v>3668.4749877751738</v>
      </c>
      <c r="P2023" s="17">
        <f t="shared" si="600"/>
        <v>35900.468781297532</v>
      </c>
      <c r="Q2023" s="17">
        <f t="shared" si="601"/>
        <v>41340.94493575357</v>
      </c>
      <c r="R2023" s="17">
        <f t="shared" si="602"/>
        <v>22789312.685829539</v>
      </c>
      <c r="S2023" s="17">
        <f t="shared" si="603"/>
        <v>54267139.575660832</v>
      </c>
      <c r="T2023" s="17">
        <f t="shared" si="604"/>
        <v>80259073.226667687</v>
      </c>
      <c r="U2023" s="17">
        <f t="shared" si="605"/>
        <v>22798130.936747961</v>
      </c>
      <c r="V2023" s="17">
        <f t="shared" si="606"/>
        <v>54336222.141856313</v>
      </c>
      <c r="W2023" s="17">
        <f t="shared" si="607"/>
        <v>80339230.748191163</v>
      </c>
      <c r="X2023" s="17">
        <f t="shared" si="608"/>
        <v>-0.24985100339742183</v>
      </c>
    </row>
    <row r="2024" spans="1:24" s="17" customFormat="1">
      <c r="A2024" s="17" t="s">
        <v>1620</v>
      </c>
      <c r="B2024" s="17">
        <v>265</v>
      </c>
      <c r="C2024" s="17">
        <v>3468</v>
      </c>
      <c r="D2024" s="17">
        <f t="shared" si="590"/>
        <v>3733</v>
      </c>
      <c r="E2024" s="2">
        <f t="shared" si="591"/>
        <v>1259.32</v>
      </c>
      <c r="F2024" s="17">
        <f t="shared" si="592"/>
        <v>265</v>
      </c>
      <c r="G2024" s="17">
        <f t="shared" si="593"/>
        <v>3468</v>
      </c>
      <c r="H2024" s="17">
        <f t="shared" si="594"/>
        <v>3733</v>
      </c>
      <c r="I2024" s="17">
        <f t="shared" si="595"/>
        <v>1595895</v>
      </c>
      <c r="J2024" s="17">
        <f t="shared" si="596"/>
        <v>3595850</v>
      </c>
      <c r="K2024" s="17">
        <f t="shared" si="597"/>
        <v>5191745</v>
      </c>
      <c r="L2024" s="17">
        <f>分割表!$B$5</f>
        <v>1596160</v>
      </c>
      <c r="M2024" s="17">
        <f>分割表!$C$5</f>
        <v>3599318</v>
      </c>
      <c r="N2024" s="17">
        <f t="shared" si="598"/>
        <v>5195478</v>
      </c>
      <c r="O2024" s="17">
        <f t="shared" si="599"/>
        <v>1478.6284038863489</v>
      </c>
      <c r="P2024" s="17">
        <f t="shared" si="600"/>
        <v>28268.824015838698</v>
      </c>
      <c r="Q2024" s="17">
        <f t="shared" si="601"/>
        <v>30703.803598788141</v>
      </c>
      <c r="R2024" s="17">
        <f t="shared" si="602"/>
        <v>22794080.934252094</v>
      </c>
      <c r="S2024" s="17">
        <f t="shared" si="603"/>
        <v>54280402.000994168</v>
      </c>
      <c r="T2024" s="17">
        <f t="shared" si="604"/>
        <v>80277774.593734711</v>
      </c>
      <c r="U2024" s="17">
        <f t="shared" si="605"/>
        <v>22798130.936747961</v>
      </c>
      <c r="V2024" s="17">
        <f t="shared" si="606"/>
        <v>54336222.141856313</v>
      </c>
      <c r="W2024" s="17">
        <f t="shared" si="607"/>
        <v>80339230.748191163</v>
      </c>
      <c r="X2024" s="17">
        <f t="shared" si="608"/>
        <v>-0.25076646289285365</v>
      </c>
    </row>
    <row r="2025" spans="1:24" s="17" customFormat="1">
      <c r="A2025" s="17" t="s">
        <v>390</v>
      </c>
      <c r="B2025" s="17">
        <v>81</v>
      </c>
      <c r="C2025" s="17">
        <v>2999</v>
      </c>
      <c r="D2025" s="17">
        <f t="shared" si="590"/>
        <v>3080</v>
      </c>
      <c r="E2025" s="2">
        <f t="shared" si="591"/>
        <v>1644.15</v>
      </c>
      <c r="F2025" s="17">
        <f t="shared" si="592"/>
        <v>81</v>
      </c>
      <c r="G2025" s="17">
        <f t="shared" si="593"/>
        <v>2999</v>
      </c>
      <c r="H2025" s="17">
        <f t="shared" si="594"/>
        <v>3080</v>
      </c>
      <c r="I2025" s="17">
        <f t="shared" si="595"/>
        <v>1596079</v>
      </c>
      <c r="J2025" s="17">
        <f t="shared" si="596"/>
        <v>3596319</v>
      </c>
      <c r="K2025" s="17">
        <f t="shared" si="597"/>
        <v>5192398</v>
      </c>
      <c r="L2025" s="17">
        <f>分割表!$B$5</f>
        <v>1596160</v>
      </c>
      <c r="M2025" s="17">
        <f>分割表!$C$5</f>
        <v>3599318</v>
      </c>
      <c r="N2025" s="17">
        <f t="shared" si="598"/>
        <v>5195478</v>
      </c>
      <c r="O2025" s="17">
        <f t="shared" si="599"/>
        <v>355.95038152846757</v>
      </c>
      <c r="P2025" s="17">
        <f t="shared" si="600"/>
        <v>24010.096502068282</v>
      </c>
      <c r="Q2025" s="17">
        <f t="shared" si="601"/>
        <v>24740.669417980269</v>
      </c>
      <c r="R2025" s="17">
        <f t="shared" si="602"/>
        <v>22796893.006787729</v>
      </c>
      <c r="S2025" s="17">
        <f t="shared" si="603"/>
        <v>54287950.7230388</v>
      </c>
      <c r="T2025" s="17">
        <f t="shared" si="604"/>
        <v>80288524.699814707</v>
      </c>
      <c r="U2025" s="17">
        <f t="shared" si="605"/>
        <v>22798130.936747961</v>
      </c>
      <c r="V2025" s="17">
        <f t="shared" si="606"/>
        <v>54336222.141856313</v>
      </c>
      <c r="W2025" s="17">
        <f t="shared" si="607"/>
        <v>80339230.748191163</v>
      </c>
      <c r="X2025" s="17">
        <f t="shared" si="608"/>
        <v>-0.25284650501834871</v>
      </c>
    </row>
    <row r="2026" spans="1:24" s="17" customFormat="1">
      <c r="A2026" s="17" t="s">
        <v>459</v>
      </c>
      <c r="B2026" s="17">
        <v>121</v>
      </c>
      <c r="C2026" s="17">
        <v>3108</v>
      </c>
      <c r="D2026" s="17">
        <f t="shared" si="590"/>
        <v>3229</v>
      </c>
      <c r="E2026" s="2">
        <f t="shared" si="591"/>
        <v>1535.67</v>
      </c>
      <c r="F2026" s="17">
        <f t="shared" si="592"/>
        <v>121</v>
      </c>
      <c r="G2026" s="17">
        <f t="shared" si="593"/>
        <v>3108</v>
      </c>
      <c r="H2026" s="17">
        <f t="shared" si="594"/>
        <v>3229</v>
      </c>
      <c r="I2026" s="17">
        <f t="shared" si="595"/>
        <v>1596039</v>
      </c>
      <c r="J2026" s="17">
        <f t="shared" si="596"/>
        <v>3596210</v>
      </c>
      <c r="K2026" s="17">
        <f t="shared" si="597"/>
        <v>5192249</v>
      </c>
      <c r="L2026" s="17">
        <f>分割表!$B$5</f>
        <v>1596160</v>
      </c>
      <c r="M2026" s="17">
        <f>分割表!$C$5</f>
        <v>3599318</v>
      </c>
      <c r="N2026" s="17">
        <f t="shared" si="598"/>
        <v>5195478</v>
      </c>
      <c r="O2026" s="17">
        <f t="shared" si="599"/>
        <v>580.29065601720572</v>
      </c>
      <c r="P2026" s="17">
        <f t="shared" si="600"/>
        <v>24993.711483303265</v>
      </c>
      <c r="Q2026" s="17">
        <f t="shared" si="601"/>
        <v>26090.086771778468</v>
      </c>
      <c r="R2026" s="17">
        <f t="shared" si="602"/>
        <v>22796281.684866779</v>
      </c>
      <c r="S2026" s="17">
        <f t="shared" si="603"/>
        <v>54286196.323760189</v>
      </c>
      <c r="T2026" s="17">
        <f t="shared" si="604"/>
        <v>80286071.758730128</v>
      </c>
      <c r="U2026" s="17">
        <f t="shared" si="605"/>
        <v>22798130.936747961</v>
      </c>
      <c r="V2026" s="17">
        <f t="shared" si="606"/>
        <v>54336222.141856313</v>
      </c>
      <c r="W2026" s="17">
        <f t="shared" si="607"/>
        <v>80339230.748191163</v>
      </c>
      <c r="X2026" s="17">
        <f t="shared" si="608"/>
        <v>-0.2530343735208902</v>
      </c>
    </row>
    <row r="2027" spans="1:24" s="17" customFormat="1">
      <c r="A2027" s="17" t="s">
        <v>954</v>
      </c>
      <c r="B2027" s="17">
        <v>194</v>
      </c>
      <c r="C2027" s="17">
        <v>3309</v>
      </c>
      <c r="D2027" s="17">
        <f t="shared" si="590"/>
        <v>3503</v>
      </c>
      <c r="E2027" s="2">
        <f t="shared" si="591"/>
        <v>1387.98</v>
      </c>
      <c r="F2027" s="17">
        <f t="shared" si="592"/>
        <v>194</v>
      </c>
      <c r="G2027" s="17">
        <f t="shared" si="593"/>
        <v>3309</v>
      </c>
      <c r="H2027" s="17">
        <f t="shared" si="594"/>
        <v>3503</v>
      </c>
      <c r="I2027" s="17">
        <f t="shared" si="595"/>
        <v>1595966</v>
      </c>
      <c r="J2027" s="17">
        <f t="shared" si="596"/>
        <v>3596009</v>
      </c>
      <c r="K2027" s="17">
        <f t="shared" si="597"/>
        <v>5191975</v>
      </c>
      <c r="L2027" s="17">
        <f>分割表!$B$5</f>
        <v>1596160</v>
      </c>
      <c r="M2027" s="17">
        <f>分割表!$C$5</f>
        <v>3599318</v>
      </c>
      <c r="N2027" s="17">
        <f t="shared" si="598"/>
        <v>5195478</v>
      </c>
      <c r="O2027" s="17">
        <f t="shared" si="599"/>
        <v>1021.9644828582857</v>
      </c>
      <c r="P2027" s="17">
        <f t="shared" si="600"/>
        <v>26817.463927912617</v>
      </c>
      <c r="Q2027" s="17">
        <f t="shared" si="601"/>
        <v>28589.296706260793</v>
      </c>
      <c r="R2027" s="17">
        <f t="shared" si="602"/>
        <v>22795166.024945278</v>
      </c>
      <c r="S2027" s="17">
        <f t="shared" si="603"/>
        <v>54282961.155772172</v>
      </c>
      <c r="T2027" s="17">
        <f t="shared" si="604"/>
        <v>80281560.992326349</v>
      </c>
      <c r="U2027" s="17">
        <f t="shared" si="605"/>
        <v>22798130.936747961</v>
      </c>
      <c r="V2027" s="17">
        <f t="shared" si="606"/>
        <v>54336222.141856313</v>
      </c>
      <c r="W2027" s="17">
        <f t="shared" si="607"/>
        <v>80339230.748191163</v>
      </c>
      <c r="X2027" s="17">
        <f t="shared" si="608"/>
        <v>-0.25356579194133588</v>
      </c>
    </row>
    <row r="2028" spans="1:24" s="17" customFormat="1">
      <c r="A2028" s="17" t="s">
        <v>2572</v>
      </c>
      <c r="B2028" s="17">
        <v>14</v>
      </c>
      <c r="C2028" s="17">
        <v>2837</v>
      </c>
      <c r="D2028" s="17">
        <f t="shared" si="590"/>
        <v>2851</v>
      </c>
      <c r="E2028" s="2">
        <f t="shared" si="591"/>
        <v>1939.54</v>
      </c>
      <c r="F2028" s="17">
        <f t="shared" si="592"/>
        <v>14</v>
      </c>
      <c r="G2028" s="17">
        <f t="shared" si="593"/>
        <v>2837</v>
      </c>
      <c r="H2028" s="17">
        <f t="shared" si="594"/>
        <v>2851</v>
      </c>
      <c r="I2028" s="17">
        <f t="shared" si="595"/>
        <v>1596146</v>
      </c>
      <c r="J2028" s="17">
        <f t="shared" si="596"/>
        <v>3596481</v>
      </c>
      <c r="K2028" s="17">
        <f t="shared" si="597"/>
        <v>5192627</v>
      </c>
      <c r="L2028" s="17">
        <f>分割表!$B$5</f>
        <v>1596160</v>
      </c>
      <c r="M2028" s="17">
        <f>分割表!$C$5</f>
        <v>3599318</v>
      </c>
      <c r="N2028" s="17">
        <f t="shared" si="598"/>
        <v>5195478</v>
      </c>
      <c r="O2028" s="17">
        <f t="shared" si="599"/>
        <v>36.946802614613617</v>
      </c>
      <c r="P2028" s="17">
        <f t="shared" si="600"/>
        <v>22555.575407552711</v>
      </c>
      <c r="Q2028" s="17">
        <f t="shared" si="601"/>
        <v>22680.916928490027</v>
      </c>
      <c r="R2028" s="17">
        <f t="shared" si="602"/>
        <v>22797916.973251119</v>
      </c>
      <c r="S2028" s="17">
        <f t="shared" si="603"/>
        <v>54290558.184951089</v>
      </c>
      <c r="T2028" s="17">
        <f t="shared" si="604"/>
        <v>80292294.664582118</v>
      </c>
      <c r="U2028" s="17">
        <f t="shared" si="605"/>
        <v>22798130.936747961</v>
      </c>
      <c r="V2028" s="17">
        <f t="shared" si="606"/>
        <v>54336222.141856313</v>
      </c>
      <c r="W2028" s="17">
        <f t="shared" si="607"/>
        <v>80339230.748191163</v>
      </c>
      <c r="X2028" s="17">
        <f t="shared" si="608"/>
        <v>-0.25440150679372447</v>
      </c>
    </row>
    <row r="2029" spans="1:24" s="17" customFormat="1">
      <c r="A2029" s="17" t="s">
        <v>367</v>
      </c>
      <c r="B2029" s="17">
        <v>522</v>
      </c>
      <c r="C2029" s="17">
        <v>4198</v>
      </c>
      <c r="D2029" s="17">
        <f t="shared" si="590"/>
        <v>4720</v>
      </c>
      <c r="E2029" s="2">
        <f t="shared" si="591"/>
        <v>1031.8</v>
      </c>
      <c r="F2029" s="17">
        <f t="shared" si="592"/>
        <v>522</v>
      </c>
      <c r="G2029" s="17">
        <f t="shared" si="593"/>
        <v>4198</v>
      </c>
      <c r="H2029" s="17">
        <f t="shared" si="594"/>
        <v>4720</v>
      </c>
      <c r="I2029" s="17">
        <f t="shared" si="595"/>
        <v>1595638</v>
      </c>
      <c r="J2029" s="17">
        <f t="shared" si="596"/>
        <v>3595120</v>
      </c>
      <c r="K2029" s="17">
        <f t="shared" si="597"/>
        <v>5190758</v>
      </c>
      <c r="L2029" s="17">
        <f>分割表!$B$5</f>
        <v>1596160</v>
      </c>
      <c r="M2029" s="17">
        <f>分割表!$C$5</f>
        <v>3599318</v>
      </c>
      <c r="N2029" s="17">
        <f t="shared" si="598"/>
        <v>5195478</v>
      </c>
      <c r="O2029" s="17">
        <f t="shared" si="599"/>
        <v>3266.5024808747376</v>
      </c>
      <c r="P2029" s="17">
        <f t="shared" si="600"/>
        <v>35021.241974597666</v>
      </c>
      <c r="Q2029" s="17">
        <f t="shared" si="601"/>
        <v>39929.142450895721</v>
      </c>
      <c r="R2029" s="17">
        <f t="shared" si="602"/>
        <v>22790153.238013417</v>
      </c>
      <c r="S2029" s="17">
        <f t="shared" si="603"/>
        <v>54268652.51269719</v>
      </c>
      <c r="T2029" s="17">
        <f t="shared" si="604"/>
        <v>80261526.120683044</v>
      </c>
      <c r="U2029" s="17">
        <f t="shared" si="605"/>
        <v>22798130.936747961</v>
      </c>
      <c r="V2029" s="17">
        <f t="shared" si="606"/>
        <v>54336222.141856313</v>
      </c>
      <c r="W2029" s="17">
        <f t="shared" si="607"/>
        <v>80339230.748191163</v>
      </c>
      <c r="X2029" s="17">
        <f t="shared" si="608"/>
        <v>-0.25467013036777808</v>
      </c>
    </row>
    <row r="2030" spans="1:24" s="17" customFormat="1">
      <c r="A2030" s="17" t="s">
        <v>562</v>
      </c>
      <c r="B2030" s="17">
        <v>1697</v>
      </c>
      <c r="C2030" s="17">
        <v>7342</v>
      </c>
      <c r="D2030" s="17">
        <f t="shared" si="590"/>
        <v>9039</v>
      </c>
      <c r="E2030" s="2">
        <f t="shared" si="591"/>
        <v>665.84</v>
      </c>
      <c r="F2030" s="17">
        <f t="shared" si="592"/>
        <v>1697</v>
      </c>
      <c r="G2030" s="17">
        <f t="shared" si="593"/>
        <v>7342</v>
      </c>
      <c r="H2030" s="17">
        <f t="shared" si="594"/>
        <v>9039</v>
      </c>
      <c r="I2030" s="17">
        <f t="shared" si="595"/>
        <v>1594463</v>
      </c>
      <c r="J2030" s="17">
        <f t="shared" si="596"/>
        <v>3591976</v>
      </c>
      <c r="K2030" s="17">
        <f t="shared" si="597"/>
        <v>5186439</v>
      </c>
      <c r="L2030" s="17">
        <f>分割表!$B$5</f>
        <v>1596160</v>
      </c>
      <c r="M2030" s="17">
        <f>分割表!$C$5</f>
        <v>3599318</v>
      </c>
      <c r="N2030" s="17">
        <f t="shared" si="598"/>
        <v>5195478</v>
      </c>
      <c r="O2030" s="17">
        <f t="shared" si="599"/>
        <v>12619.939499102482</v>
      </c>
      <c r="P2030" s="17">
        <f t="shared" si="600"/>
        <v>65353.833313304873</v>
      </c>
      <c r="Q2030" s="17">
        <f t="shared" si="601"/>
        <v>82338.997299469847</v>
      </c>
      <c r="R2030" s="17">
        <f t="shared" si="602"/>
        <v>22772196.399292693</v>
      </c>
      <c r="S2030" s="17">
        <f t="shared" si="603"/>
        <v>54218050.931395158</v>
      </c>
      <c r="T2030" s="17">
        <f t="shared" si="604"/>
        <v>80190426.854323715</v>
      </c>
      <c r="U2030" s="17">
        <f t="shared" si="605"/>
        <v>22798130.936747961</v>
      </c>
      <c r="V2030" s="17">
        <f t="shared" si="606"/>
        <v>54336222.141856313</v>
      </c>
      <c r="W2030" s="17">
        <f t="shared" si="607"/>
        <v>80339230.748191163</v>
      </c>
      <c r="X2030" s="17">
        <f t="shared" si="608"/>
        <v>-0.25492957842925079</v>
      </c>
    </row>
    <row r="2031" spans="1:24" s="17" customFormat="1">
      <c r="A2031" s="17" t="s">
        <v>435</v>
      </c>
      <c r="B2031" s="17">
        <v>6018</v>
      </c>
      <c r="C2031" s="17">
        <v>18897</v>
      </c>
      <c r="D2031" s="17">
        <f t="shared" si="590"/>
        <v>24915</v>
      </c>
      <c r="E2031" s="2">
        <f t="shared" si="591"/>
        <v>530.73</v>
      </c>
      <c r="F2031" s="17">
        <f t="shared" si="592"/>
        <v>6018</v>
      </c>
      <c r="G2031" s="17">
        <f t="shared" si="593"/>
        <v>18897</v>
      </c>
      <c r="H2031" s="17">
        <f t="shared" si="594"/>
        <v>24915</v>
      </c>
      <c r="I2031" s="17">
        <f t="shared" si="595"/>
        <v>1590142</v>
      </c>
      <c r="J2031" s="17">
        <f t="shared" si="596"/>
        <v>3580421</v>
      </c>
      <c r="K2031" s="17">
        <f t="shared" si="597"/>
        <v>5170563</v>
      </c>
      <c r="L2031" s="17">
        <f>分割表!$B$5</f>
        <v>1596160</v>
      </c>
      <c r="M2031" s="17">
        <f>分割表!$C$5</f>
        <v>3599318</v>
      </c>
      <c r="N2031" s="17">
        <f t="shared" si="598"/>
        <v>5195478</v>
      </c>
      <c r="O2031" s="17">
        <f t="shared" si="599"/>
        <v>52371.706727769364</v>
      </c>
      <c r="P2031" s="17">
        <f t="shared" si="600"/>
        <v>186074.19458630684</v>
      </c>
      <c r="Q2031" s="17">
        <f t="shared" si="601"/>
        <v>252220.15861647681</v>
      </c>
      <c r="R2031" s="17">
        <f t="shared" si="602"/>
        <v>22706168.532042526</v>
      </c>
      <c r="S2031" s="17">
        <f t="shared" si="603"/>
        <v>54032100.90542648</v>
      </c>
      <c r="T2031" s="17">
        <f t="shared" si="604"/>
        <v>79929107.484746739</v>
      </c>
      <c r="U2031" s="17">
        <f t="shared" si="605"/>
        <v>22798130.936747961</v>
      </c>
      <c r="V2031" s="17">
        <f t="shared" si="606"/>
        <v>54336222.141856313</v>
      </c>
      <c r="W2031" s="17">
        <f t="shared" si="607"/>
        <v>80339230.748191163</v>
      </c>
      <c r="X2031" s="17">
        <f t="shared" si="608"/>
        <v>-0.25525732875763119</v>
      </c>
    </row>
    <row r="2032" spans="1:24" s="17" customFormat="1">
      <c r="A2032" s="17" t="s">
        <v>384</v>
      </c>
      <c r="B2032" s="17">
        <v>42</v>
      </c>
      <c r="C2032" s="17">
        <v>2922</v>
      </c>
      <c r="D2032" s="17">
        <f t="shared" si="590"/>
        <v>2964</v>
      </c>
      <c r="E2032" s="2">
        <f t="shared" si="591"/>
        <v>1803.87</v>
      </c>
      <c r="F2032" s="17">
        <f t="shared" si="592"/>
        <v>42</v>
      </c>
      <c r="G2032" s="17">
        <f t="shared" si="593"/>
        <v>2922</v>
      </c>
      <c r="H2032" s="17">
        <f t="shared" si="594"/>
        <v>2964</v>
      </c>
      <c r="I2032" s="17">
        <f t="shared" si="595"/>
        <v>1596118</v>
      </c>
      <c r="J2032" s="17">
        <f t="shared" si="596"/>
        <v>3596396</v>
      </c>
      <c r="K2032" s="17">
        <f t="shared" si="597"/>
        <v>5192514</v>
      </c>
      <c r="L2032" s="17">
        <f>分割表!$B$5</f>
        <v>1596160</v>
      </c>
      <c r="M2032" s="17">
        <f>分割表!$C$5</f>
        <v>3599318</v>
      </c>
      <c r="N2032" s="17">
        <f t="shared" si="598"/>
        <v>5195478</v>
      </c>
      <c r="O2032" s="17">
        <f t="shared" si="599"/>
        <v>156.98212396790149</v>
      </c>
      <c r="P2032" s="17">
        <f t="shared" si="600"/>
        <v>23317.628936731704</v>
      </c>
      <c r="Q2032" s="17">
        <f t="shared" si="601"/>
        <v>23695.090339736958</v>
      </c>
      <c r="R2032" s="17">
        <f t="shared" si="602"/>
        <v>22797489.04662583</v>
      </c>
      <c r="S2032" s="17">
        <f t="shared" si="603"/>
        <v>54289190.071309395</v>
      </c>
      <c r="T2032" s="17">
        <f t="shared" si="604"/>
        <v>80290434.375028566</v>
      </c>
      <c r="U2032" s="17">
        <f t="shared" si="605"/>
        <v>22798130.936747961</v>
      </c>
      <c r="V2032" s="17">
        <f t="shared" si="606"/>
        <v>54336222.141856313</v>
      </c>
      <c r="W2032" s="17">
        <f t="shared" si="607"/>
        <v>80339230.748191163</v>
      </c>
      <c r="X2032" s="17">
        <f t="shared" si="608"/>
        <v>-0.25532359696659973</v>
      </c>
    </row>
    <row r="2033" spans="1:24" s="17" customFormat="1">
      <c r="A2033" s="17" t="s">
        <v>979</v>
      </c>
      <c r="B2033" s="17">
        <v>159</v>
      </c>
      <c r="C2033" s="17">
        <v>3309</v>
      </c>
      <c r="D2033" s="17">
        <f t="shared" si="590"/>
        <v>3468</v>
      </c>
      <c r="E2033" s="2">
        <f t="shared" si="591"/>
        <v>1514.33</v>
      </c>
      <c r="F2033" s="17">
        <f t="shared" si="592"/>
        <v>159</v>
      </c>
      <c r="G2033" s="17">
        <f t="shared" si="593"/>
        <v>3309</v>
      </c>
      <c r="H2033" s="17">
        <f t="shared" si="594"/>
        <v>3468</v>
      </c>
      <c r="I2033" s="17">
        <f t="shared" si="595"/>
        <v>1596001</v>
      </c>
      <c r="J2033" s="17">
        <f t="shared" si="596"/>
        <v>3596009</v>
      </c>
      <c r="K2033" s="17">
        <f t="shared" si="597"/>
        <v>5192010</v>
      </c>
      <c r="L2033" s="17">
        <f>分割表!$B$5</f>
        <v>1596160</v>
      </c>
      <c r="M2033" s="17">
        <f>分割表!$C$5</f>
        <v>3599318</v>
      </c>
      <c r="N2033" s="17">
        <f t="shared" si="598"/>
        <v>5195478</v>
      </c>
      <c r="O2033" s="17">
        <f t="shared" si="599"/>
        <v>805.95576815301683</v>
      </c>
      <c r="P2033" s="17">
        <f t="shared" si="600"/>
        <v>26817.463927912617</v>
      </c>
      <c r="Q2033" s="17">
        <f t="shared" si="601"/>
        <v>28268.824015838698</v>
      </c>
      <c r="R2033" s="17">
        <f t="shared" si="602"/>
        <v>22795700.929970428</v>
      </c>
      <c r="S2033" s="17">
        <f t="shared" si="603"/>
        <v>54282961.155772172</v>
      </c>
      <c r="T2033" s="17">
        <f t="shared" si="604"/>
        <v>80282137.184309602</v>
      </c>
      <c r="U2033" s="17">
        <f t="shared" si="605"/>
        <v>22798130.936747961</v>
      </c>
      <c r="V2033" s="17">
        <f t="shared" si="606"/>
        <v>54336222.141856313</v>
      </c>
      <c r="W2033" s="17">
        <f t="shared" si="607"/>
        <v>80339230.748191163</v>
      </c>
      <c r="X2033" s="17">
        <f t="shared" si="608"/>
        <v>-0.26206827818977901</v>
      </c>
    </row>
    <row r="2034" spans="1:24" s="17" customFormat="1">
      <c r="A2034" s="17" t="s">
        <v>1655</v>
      </c>
      <c r="B2034" s="17">
        <v>106</v>
      </c>
      <c r="C2034" s="17">
        <v>3175</v>
      </c>
      <c r="D2034" s="17">
        <f t="shared" si="590"/>
        <v>3281</v>
      </c>
      <c r="E2034" s="2">
        <f t="shared" si="591"/>
        <v>1645.45</v>
      </c>
      <c r="F2034" s="17">
        <f t="shared" si="592"/>
        <v>106</v>
      </c>
      <c r="G2034" s="17">
        <f t="shared" si="593"/>
        <v>3175</v>
      </c>
      <c r="H2034" s="17">
        <f t="shared" si="594"/>
        <v>3281</v>
      </c>
      <c r="I2034" s="17">
        <f t="shared" si="595"/>
        <v>1596054</v>
      </c>
      <c r="J2034" s="17">
        <f t="shared" si="596"/>
        <v>3596143</v>
      </c>
      <c r="K2034" s="17">
        <f t="shared" si="597"/>
        <v>5192197</v>
      </c>
      <c r="L2034" s="17">
        <f>分割表!$B$5</f>
        <v>1596160</v>
      </c>
      <c r="M2034" s="17">
        <f>分割表!$C$5</f>
        <v>3599318</v>
      </c>
      <c r="N2034" s="17">
        <f t="shared" si="598"/>
        <v>5195478</v>
      </c>
      <c r="O2034" s="17">
        <f t="shared" si="599"/>
        <v>494.32454397587907</v>
      </c>
      <c r="P2034" s="17">
        <f t="shared" si="600"/>
        <v>25600.224743462564</v>
      </c>
      <c r="Q2034" s="17">
        <f t="shared" si="601"/>
        <v>26562.659491645372</v>
      </c>
      <c r="R2034" s="17">
        <f t="shared" si="602"/>
        <v>22796510.930469658</v>
      </c>
      <c r="S2034" s="17">
        <f t="shared" si="603"/>
        <v>54285117.93318256</v>
      </c>
      <c r="T2034" s="17">
        <f t="shared" si="604"/>
        <v>80285215.699760795</v>
      </c>
      <c r="U2034" s="17">
        <f t="shared" si="605"/>
        <v>22798130.936747961</v>
      </c>
      <c r="V2034" s="17">
        <f t="shared" si="606"/>
        <v>54336222.141856313</v>
      </c>
      <c r="W2034" s="17">
        <f t="shared" si="607"/>
        <v>80339230.748191163</v>
      </c>
      <c r="X2034" s="17">
        <f t="shared" si="608"/>
        <v>-0.26276668801643199</v>
      </c>
    </row>
    <row r="2035" spans="1:24" s="17" customFormat="1">
      <c r="A2035" s="17" t="s">
        <v>679</v>
      </c>
      <c r="B2035" s="17">
        <v>16</v>
      </c>
      <c r="C2035" s="17">
        <v>2938</v>
      </c>
      <c r="D2035" s="17">
        <f t="shared" si="590"/>
        <v>2954</v>
      </c>
      <c r="E2035" s="2">
        <f t="shared" si="591"/>
        <v>1996.34</v>
      </c>
      <c r="F2035" s="17">
        <f t="shared" si="592"/>
        <v>16</v>
      </c>
      <c r="G2035" s="17">
        <f t="shared" si="593"/>
        <v>2938</v>
      </c>
      <c r="H2035" s="17">
        <f t="shared" si="594"/>
        <v>2954</v>
      </c>
      <c r="I2035" s="17">
        <f t="shared" si="595"/>
        <v>1596144</v>
      </c>
      <c r="J2035" s="17">
        <f t="shared" si="596"/>
        <v>3596380</v>
      </c>
      <c r="K2035" s="17">
        <f t="shared" si="597"/>
        <v>5192524</v>
      </c>
      <c r="L2035" s="17">
        <f>分割表!$B$5</f>
        <v>1596160</v>
      </c>
      <c r="M2035" s="17">
        <f>分割表!$C$5</f>
        <v>3599318</v>
      </c>
      <c r="N2035" s="17">
        <f t="shared" si="598"/>
        <v>5195478</v>
      </c>
      <c r="O2035" s="17">
        <f t="shared" si="599"/>
        <v>44.361419555836498</v>
      </c>
      <c r="P2035" s="17">
        <f t="shared" si="600"/>
        <v>23461.35304008397</v>
      </c>
      <c r="Q2035" s="17">
        <f t="shared" si="601"/>
        <v>23605.164277971777</v>
      </c>
      <c r="R2035" s="17">
        <f t="shared" si="602"/>
        <v>22797886.407047313</v>
      </c>
      <c r="S2035" s="17">
        <f t="shared" si="603"/>
        <v>54288932.54426033</v>
      </c>
      <c r="T2035" s="17">
        <f t="shared" si="604"/>
        <v>80290599.002323508</v>
      </c>
      <c r="U2035" s="17">
        <f t="shared" si="605"/>
        <v>22798130.936747961</v>
      </c>
      <c r="V2035" s="17">
        <f t="shared" si="606"/>
        <v>54336222.141856313</v>
      </c>
      <c r="W2035" s="17">
        <f t="shared" si="607"/>
        <v>80339230.748191163</v>
      </c>
      <c r="X2035" s="17">
        <f t="shared" si="608"/>
        <v>-0.26309367392296007</v>
      </c>
    </row>
    <row r="2036" spans="1:24" s="17" customFormat="1">
      <c r="A2036" s="17" t="s">
        <v>493</v>
      </c>
      <c r="B2036" s="17">
        <v>1449</v>
      </c>
      <c r="C2036" s="17">
        <v>6866</v>
      </c>
      <c r="D2036" s="17">
        <f t="shared" si="590"/>
        <v>8315</v>
      </c>
      <c r="E2036" s="2">
        <f t="shared" si="591"/>
        <v>768.8</v>
      </c>
      <c r="F2036" s="17">
        <f t="shared" si="592"/>
        <v>1449</v>
      </c>
      <c r="G2036" s="17">
        <f t="shared" si="593"/>
        <v>6866</v>
      </c>
      <c r="H2036" s="17">
        <f t="shared" si="594"/>
        <v>8315</v>
      </c>
      <c r="I2036" s="17">
        <f t="shared" si="595"/>
        <v>1594711</v>
      </c>
      <c r="J2036" s="17">
        <f t="shared" si="596"/>
        <v>3592452</v>
      </c>
      <c r="K2036" s="17">
        <f t="shared" si="597"/>
        <v>5187163</v>
      </c>
      <c r="L2036" s="17">
        <f>分割表!$B$5</f>
        <v>1596160</v>
      </c>
      <c r="M2036" s="17">
        <f>分割表!$C$5</f>
        <v>3599318</v>
      </c>
      <c r="N2036" s="17">
        <f t="shared" si="598"/>
        <v>5195478</v>
      </c>
      <c r="O2036" s="17">
        <f t="shared" si="599"/>
        <v>10546.733337422669</v>
      </c>
      <c r="P2036" s="17">
        <f t="shared" si="600"/>
        <v>60656.557663605097</v>
      </c>
      <c r="Q2036" s="17">
        <f t="shared" si="601"/>
        <v>75049.663296378742</v>
      </c>
      <c r="R2036" s="17">
        <f t="shared" si="602"/>
        <v>22775986.366373416</v>
      </c>
      <c r="S2036" s="17">
        <f t="shared" si="603"/>
        <v>54225711.808333747</v>
      </c>
      <c r="T2036" s="17">
        <f t="shared" si="604"/>
        <v>80202345.072768837</v>
      </c>
      <c r="U2036" s="17">
        <f t="shared" si="605"/>
        <v>22798130.936747961</v>
      </c>
      <c r="V2036" s="17">
        <f t="shared" si="606"/>
        <v>54336222.141856313</v>
      </c>
      <c r="W2036" s="17">
        <f t="shared" si="607"/>
        <v>80339230.748191163</v>
      </c>
      <c r="X2036" s="17">
        <f t="shared" si="608"/>
        <v>-0.27192092334280699</v>
      </c>
    </row>
    <row r="2037" spans="1:24" s="17" customFormat="1">
      <c r="A2037" s="17" t="s">
        <v>945</v>
      </c>
      <c r="B2037" s="17">
        <v>122</v>
      </c>
      <c r="C2037" s="17">
        <v>3352</v>
      </c>
      <c r="D2037" s="17">
        <f t="shared" si="590"/>
        <v>3474</v>
      </c>
      <c r="E2037" s="2">
        <f t="shared" si="591"/>
        <v>1692.61</v>
      </c>
      <c r="F2037" s="17">
        <f t="shared" si="592"/>
        <v>122</v>
      </c>
      <c r="G2037" s="17">
        <f t="shared" si="593"/>
        <v>3352</v>
      </c>
      <c r="H2037" s="17">
        <f t="shared" si="594"/>
        <v>3474</v>
      </c>
      <c r="I2037" s="17">
        <f t="shared" si="595"/>
        <v>1596038</v>
      </c>
      <c r="J2037" s="17">
        <f t="shared" si="596"/>
        <v>3595966</v>
      </c>
      <c r="K2037" s="17">
        <f t="shared" si="597"/>
        <v>5192004</v>
      </c>
      <c r="L2037" s="17">
        <f>分割表!$B$5</f>
        <v>1596160</v>
      </c>
      <c r="M2037" s="17">
        <f>分割表!$C$5</f>
        <v>3599318</v>
      </c>
      <c r="N2037" s="17">
        <f t="shared" si="598"/>
        <v>5195478</v>
      </c>
      <c r="O2037" s="17">
        <f t="shared" si="599"/>
        <v>586.09056745745727</v>
      </c>
      <c r="P2037" s="17">
        <f t="shared" si="600"/>
        <v>27209.231371289818</v>
      </c>
      <c r="Q2037" s="17">
        <f t="shared" si="601"/>
        <v>28323.737203186851</v>
      </c>
      <c r="R2037" s="17">
        <f t="shared" si="602"/>
        <v>22796266.401831601</v>
      </c>
      <c r="S2037" s="17">
        <f t="shared" si="603"/>
        <v>54282269.056616634</v>
      </c>
      <c r="T2037" s="17">
        <f t="shared" si="604"/>
        <v>80282038.40852429</v>
      </c>
      <c r="U2037" s="17">
        <f t="shared" si="605"/>
        <v>22798130.936747961</v>
      </c>
      <c r="V2037" s="17">
        <f t="shared" si="606"/>
        <v>54336222.141856313</v>
      </c>
      <c r="W2037" s="17">
        <f t="shared" si="607"/>
        <v>80339230.748191163</v>
      </c>
      <c r="X2037" s="17">
        <f t="shared" si="608"/>
        <v>-0.27496409614092399</v>
      </c>
    </row>
    <row r="2038" spans="1:24" s="17" customFormat="1">
      <c r="A2038" s="17" t="s">
        <v>653</v>
      </c>
      <c r="B2038" s="17">
        <v>42</v>
      </c>
      <c r="C2038" s="17">
        <v>3161</v>
      </c>
      <c r="D2038" s="17">
        <f t="shared" si="590"/>
        <v>3203</v>
      </c>
      <c r="E2038" s="2">
        <f t="shared" si="591"/>
        <v>1972.88</v>
      </c>
      <c r="F2038" s="17">
        <f t="shared" si="592"/>
        <v>42</v>
      </c>
      <c r="G2038" s="17">
        <f t="shared" si="593"/>
        <v>3161</v>
      </c>
      <c r="H2038" s="17">
        <f t="shared" si="594"/>
        <v>3203</v>
      </c>
      <c r="I2038" s="17">
        <f t="shared" si="595"/>
        <v>1596118</v>
      </c>
      <c r="J2038" s="17">
        <f t="shared" si="596"/>
        <v>3596157</v>
      </c>
      <c r="K2038" s="17">
        <f t="shared" si="597"/>
        <v>5192275</v>
      </c>
      <c r="L2038" s="17">
        <f>分割表!$B$5</f>
        <v>1596160</v>
      </c>
      <c r="M2038" s="17">
        <f>分割表!$C$5</f>
        <v>3599318</v>
      </c>
      <c r="N2038" s="17">
        <f t="shared" si="598"/>
        <v>5195478</v>
      </c>
      <c r="O2038" s="17">
        <f t="shared" si="599"/>
        <v>156.98212396790149</v>
      </c>
      <c r="P2038" s="17">
        <f t="shared" si="600"/>
        <v>25473.372774313568</v>
      </c>
      <c r="Q2038" s="17">
        <f t="shared" si="601"/>
        <v>25854.113608198135</v>
      </c>
      <c r="R2038" s="17">
        <f t="shared" si="602"/>
        <v>22797489.04662583</v>
      </c>
      <c r="S2038" s="17">
        <f t="shared" si="603"/>
        <v>54285343.268423982</v>
      </c>
      <c r="T2038" s="17">
        <f t="shared" si="604"/>
        <v>80286499.788410082</v>
      </c>
      <c r="U2038" s="17">
        <f t="shared" si="605"/>
        <v>22798130.936747961</v>
      </c>
      <c r="V2038" s="17">
        <f t="shared" si="606"/>
        <v>54336222.141856313</v>
      </c>
      <c r="W2038" s="17">
        <f t="shared" si="607"/>
        <v>80339230.748191163</v>
      </c>
      <c r="X2038" s="17">
        <f t="shared" si="608"/>
        <v>-0.27704189016682929</v>
      </c>
    </row>
    <row r="2039" spans="1:24" s="17" customFormat="1">
      <c r="A2039" s="17" t="s">
        <v>775</v>
      </c>
      <c r="B2039" s="17">
        <v>436</v>
      </c>
      <c r="C2039" s="17">
        <v>4215</v>
      </c>
      <c r="D2039" s="17">
        <f t="shared" si="590"/>
        <v>4651</v>
      </c>
      <c r="E2039" s="2">
        <f t="shared" si="591"/>
        <v>1230.22</v>
      </c>
      <c r="F2039" s="17">
        <f t="shared" si="592"/>
        <v>436</v>
      </c>
      <c r="G2039" s="17">
        <f t="shared" si="593"/>
        <v>4215</v>
      </c>
      <c r="H2039" s="17">
        <f t="shared" si="594"/>
        <v>4651</v>
      </c>
      <c r="I2039" s="17">
        <f t="shared" si="595"/>
        <v>1595724</v>
      </c>
      <c r="J2039" s="17">
        <f t="shared" si="596"/>
        <v>3595103</v>
      </c>
      <c r="K2039" s="17">
        <f t="shared" si="597"/>
        <v>5190827</v>
      </c>
      <c r="L2039" s="17">
        <f>分割表!$B$5</f>
        <v>1596160</v>
      </c>
      <c r="M2039" s="17">
        <f>分割表!$C$5</f>
        <v>3599318</v>
      </c>
      <c r="N2039" s="17">
        <f t="shared" si="598"/>
        <v>5195478</v>
      </c>
      <c r="O2039" s="17">
        <f t="shared" si="599"/>
        <v>2649.8520181001791</v>
      </c>
      <c r="P2039" s="17">
        <f t="shared" si="600"/>
        <v>35180.096528887552</v>
      </c>
      <c r="Q2039" s="17">
        <f t="shared" si="601"/>
        <v>39276.939348421278</v>
      </c>
      <c r="R2039" s="17">
        <f t="shared" si="602"/>
        <v>22791467.559773367</v>
      </c>
      <c r="S2039" s="17">
        <f t="shared" si="603"/>
        <v>54268378.896242604</v>
      </c>
      <c r="T2039" s="17">
        <f t="shared" si="604"/>
        <v>80262662.026071966</v>
      </c>
      <c r="U2039" s="17">
        <f t="shared" si="605"/>
        <v>22798130.936747961</v>
      </c>
      <c r="V2039" s="17">
        <f t="shared" si="606"/>
        <v>54336222.141856313</v>
      </c>
      <c r="W2039" s="17">
        <f t="shared" si="607"/>
        <v>80339230.748191163</v>
      </c>
      <c r="X2039" s="17">
        <f t="shared" si="608"/>
        <v>-0.27710676955542141</v>
      </c>
    </row>
    <row r="2040" spans="1:24" s="17" customFormat="1">
      <c r="A2040" s="17" t="s">
        <v>913</v>
      </c>
      <c r="B2040" s="17">
        <v>93</v>
      </c>
      <c r="C2040" s="17">
        <v>3307</v>
      </c>
      <c r="D2040" s="17">
        <f t="shared" si="590"/>
        <v>3400</v>
      </c>
      <c r="E2040" s="2">
        <f t="shared" si="591"/>
        <v>1795.13</v>
      </c>
      <c r="F2040" s="17">
        <f t="shared" si="592"/>
        <v>93</v>
      </c>
      <c r="G2040" s="17">
        <f t="shared" si="593"/>
        <v>3307</v>
      </c>
      <c r="H2040" s="17">
        <f t="shared" si="594"/>
        <v>3400</v>
      </c>
      <c r="I2040" s="17">
        <f t="shared" si="595"/>
        <v>1596067</v>
      </c>
      <c r="J2040" s="17">
        <f t="shared" si="596"/>
        <v>3596011</v>
      </c>
      <c r="K2040" s="17">
        <f t="shared" si="597"/>
        <v>5192078</v>
      </c>
      <c r="L2040" s="17">
        <f>分割表!$B$5</f>
        <v>1596160</v>
      </c>
      <c r="M2040" s="17">
        <f>分割表!$C$5</f>
        <v>3599318</v>
      </c>
      <c r="N2040" s="17">
        <f t="shared" si="598"/>
        <v>5195478</v>
      </c>
      <c r="O2040" s="17">
        <f t="shared" si="599"/>
        <v>421.53175286325285</v>
      </c>
      <c r="P2040" s="17">
        <f t="shared" si="600"/>
        <v>26799.255729830791</v>
      </c>
      <c r="Q2040" s="17">
        <f t="shared" si="601"/>
        <v>27647.204416054457</v>
      </c>
      <c r="R2040" s="17">
        <f t="shared" si="602"/>
        <v>22796709.610106185</v>
      </c>
      <c r="S2040" s="17">
        <f t="shared" si="603"/>
        <v>54282993.346443087</v>
      </c>
      <c r="T2040" s="17">
        <f t="shared" si="604"/>
        <v>80283256.643694416</v>
      </c>
      <c r="U2040" s="17">
        <f t="shared" si="605"/>
        <v>22798130.936747961</v>
      </c>
      <c r="V2040" s="17">
        <f t="shared" si="606"/>
        <v>54336222.141856313</v>
      </c>
      <c r="W2040" s="17">
        <f t="shared" si="607"/>
        <v>80339230.748191163</v>
      </c>
      <c r="X2040" s="17">
        <f t="shared" si="608"/>
        <v>-0.277919794933225</v>
      </c>
    </row>
    <row r="2041" spans="1:24" s="17" customFormat="1">
      <c r="A2041" s="17" t="s">
        <v>925</v>
      </c>
      <c r="B2041" s="17">
        <v>70</v>
      </c>
      <c r="C2041" s="17">
        <v>3257</v>
      </c>
      <c r="D2041" s="17">
        <f t="shared" si="590"/>
        <v>3327</v>
      </c>
      <c r="E2041" s="2">
        <f t="shared" si="591"/>
        <v>1877.87</v>
      </c>
      <c r="F2041" s="17">
        <f t="shared" si="592"/>
        <v>70</v>
      </c>
      <c r="G2041" s="17">
        <f t="shared" si="593"/>
        <v>3257</v>
      </c>
      <c r="H2041" s="17">
        <f t="shared" si="594"/>
        <v>3327</v>
      </c>
      <c r="I2041" s="17">
        <f t="shared" si="595"/>
        <v>1596090</v>
      </c>
      <c r="J2041" s="17">
        <f t="shared" si="596"/>
        <v>3596061</v>
      </c>
      <c r="K2041" s="17">
        <f t="shared" si="597"/>
        <v>5192151</v>
      </c>
      <c r="L2041" s="17">
        <f>分割表!$B$5</f>
        <v>1596160</v>
      </c>
      <c r="M2041" s="17">
        <f>分割表!$C$5</f>
        <v>3599318</v>
      </c>
      <c r="N2041" s="17">
        <f t="shared" si="598"/>
        <v>5195478</v>
      </c>
      <c r="O2041" s="17">
        <f t="shared" si="599"/>
        <v>297.39466694345515</v>
      </c>
      <c r="P2041" s="17">
        <f t="shared" si="600"/>
        <v>26344.445799784691</v>
      </c>
      <c r="Q2041" s="17">
        <f t="shared" si="601"/>
        <v>26981.392020313473</v>
      </c>
      <c r="R2041" s="17">
        <f t="shared" si="602"/>
        <v>22797061.120491732</v>
      </c>
      <c r="S2041" s="17">
        <f t="shared" si="603"/>
        <v>54283798.113577366</v>
      </c>
      <c r="T2041" s="17">
        <f t="shared" si="604"/>
        <v>80284458.417260498</v>
      </c>
      <c r="U2041" s="17">
        <f t="shared" si="605"/>
        <v>22798130.936747961</v>
      </c>
      <c r="V2041" s="17">
        <f t="shared" si="606"/>
        <v>54336222.141856313</v>
      </c>
      <c r="W2041" s="17">
        <f t="shared" si="607"/>
        <v>80339230.748191163</v>
      </c>
      <c r="X2041" s="17">
        <f t="shared" si="608"/>
        <v>-0.27896356705603315</v>
      </c>
    </row>
    <row r="2042" spans="1:24" s="17" customFormat="1">
      <c r="A2042" s="17" t="s">
        <v>685</v>
      </c>
      <c r="B2042" s="17">
        <v>238</v>
      </c>
      <c r="C2042" s="17">
        <v>3710</v>
      </c>
      <c r="D2042" s="17">
        <f t="shared" si="590"/>
        <v>3948</v>
      </c>
      <c r="E2042" s="2">
        <f t="shared" si="591"/>
        <v>1487.8</v>
      </c>
      <c r="F2042" s="17">
        <f t="shared" si="592"/>
        <v>238</v>
      </c>
      <c r="G2042" s="17">
        <f t="shared" si="593"/>
        <v>3710</v>
      </c>
      <c r="H2042" s="17">
        <f t="shared" si="594"/>
        <v>3948</v>
      </c>
      <c r="I2042" s="17">
        <f t="shared" si="595"/>
        <v>1595922</v>
      </c>
      <c r="J2042" s="17">
        <f t="shared" si="596"/>
        <v>3595608</v>
      </c>
      <c r="K2042" s="17">
        <f t="shared" si="597"/>
        <v>5191530</v>
      </c>
      <c r="L2042" s="17">
        <f>分割表!$B$5</f>
        <v>1596160</v>
      </c>
      <c r="M2042" s="17">
        <f>分割表!$C$5</f>
        <v>3599318</v>
      </c>
      <c r="N2042" s="17">
        <f t="shared" si="598"/>
        <v>5195478</v>
      </c>
      <c r="O2042" s="17">
        <f t="shared" si="599"/>
        <v>1302.4004203338111</v>
      </c>
      <c r="P2042" s="17">
        <f t="shared" si="600"/>
        <v>30491.700347281494</v>
      </c>
      <c r="Q2042" s="17">
        <f t="shared" si="601"/>
        <v>32693.247453384716</v>
      </c>
      <c r="R2042" s="17">
        <f t="shared" si="602"/>
        <v>22794493.574002661</v>
      </c>
      <c r="S2042" s="17">
        <f t="shared" si="603"/>
        <v>54276506.948725142</v>
      </c>
      <c r="T2042" s="17">
        <f t="shared" si="604"/>
        <v>80274235.143395782</v>
      </c>
      <c r="U2042" s="17">
        <f t="shared" si="605"/>
        <v>22798130.936747961</v>
      </c>
      <c r="V2042" s="17">
        <f t="shared" si="606"/>
        <v>54336222.141856313</v>
      </c>
      <c r="W2042" s="17">
        <f t="shared" si="607"/>
        <v>80339230.748191163</v>
      </c>
      <c r="X2042" s="17">
        <f t="shared" si="608"/>
        <v>-0.27931643147230945</v>
      </c>
    </row>
    <row r="2043" spans="1:24" s="17" customFormat="1">
      <c r="A2043" s="17" t="s">
        <v>863</v>
      </c>
      <c r="B2043" s="17">
        <v>163</v>
      </c>
      <c r="C2043" s="17">
        <v>3525</v>
      </c>
      <c r="D2043" s="17">
        <f t="shared" si="590"/>
        <v>3688</v>
      </c>
      <c r="E2043" s="2">
        <f t="shared" si="591"/>
        <v>1637.74</v>
      </c>
      <c r="F2043" s="17">
        <f t="shared" si="592"/>
        <v>163</v>
      </c>
      <c r="G2043" s="17">
        <f t="shared" si="593"/>
        <v>3525</v>
      </c>
      <c r="H2043" s="17">
        <f t="shared" si="594"/>
        <v>3688</v>
      </c>
      <c r="I2043" s="17">
        <f t="shared" si="595"/>
        <v>1595997</v>
      </c>
      <c r="J2043" s="17">
        <f t="shared" si="596"/>
        <v>3595793</v>
      </c>
      <c r="K2043" s="17">
        <f t="shared" si="597"/>
        <v>5191790</v>
      </c>
      <c r="L2043" s="17">
        <f>分割表!$B$5</f>
        <v>1596160</v>
      </c>
      <c r="M2043" s="17">
        <f>分割表!$C$5</f>
        <v>3599318</v>
      </c>
      <c r="N2043" s="17">
        <f t="shared" si="598"/>
        <v>5195478</v>
      </c>
      <c r="O2043" s="17">
        <f t="shared" si="599"/>
        <v>830.2812827315023</v>
      </c>
      <c r="P2043" s="17">
        <f t="shared" si="600"/>
        <v>28790.915896243452</v>
      </c>
      <c r="Q2043" s="17">
        <f t="shared" si="601"/>
        <v>30288.952388286874</v>
      </c>
      <c r="R2043" s="17">
        <f t="shared" si="602"/>
        <v>22795639.79792871</v>
      </c>
      <c r="S2043" s="17">
        <f t="shared" si="603"/>
        <v>54279484.569861189</v>
      </c>
      <c r="T2043" s="17">
        <f t="shared" si="604"/>
        <v>80278515.410048723</v>
      </c>
      <c r="U2043" s="17">
        <f t="shared" si="605"/>
        <v>22798130.936747961</v>
      </c>
      <c r="V2043" s="17">
        <f t="shared" si="606"/>
        <v>54336222.141856313</v>
      </c>
      <c r="W2043" s="17">
        <f t="shared" si="607"/>
        <v>80339230.748191163</v>
      </c>
      <c r="X2043" s="17">
        <f t="shared" si="608"/>
        <v>-0.28072481372357744</v>
      </c>
    </row>
    <row r="2044" spans="1:24" s="17" customFormat="1">
      <c r="A2044" s="17" t="s">
        <v>561</v>
      </c>
      <c r="B2044" s="17">
        <v>375</v>
      </c>
      <c r="C2044" s="17">
        <v>4096</v>
      </c>
      <c r="D2044" s="17">
        <f t="shared" si="590"/>
        <v>4471</v>
      </c>
      <c r="E2044" s="2">
        <f t="shared" si="591"/>
        <v>1316.41</v>
      </c>
      <c r="F2044" s="17">
        <f t="shared" si="592"/>
        <v>375</v>
      </c>
      <c r="G2044" s="17">
        <f t="shared" si="593"/>
        <v>4096</v>
      </c>
      <c r="H2044" s="17">
        <f t="shared" si="594"/>
        <v>4471</v>
      </c>
      <c r="I2044" s="17">
        <f t="shared" si="595"/>
        <v>1595785</v>
      </c>
      <c r="J2044" s="17">
        <f t="shared" si="596"/>
        <v>3595222</v>
      </c>
      <c r="K2044" s="17">
        <f t="shared" si="597"/>
        <v>5191007</v>
      </c>
      <c r="L2044" s="17">
        <f>分割表!$B$5</f>
        <v>1596160</v>
      </c>
      <c r="M2044" s="17">
        <f>分割表!$C$5</f>
        <v>3599318</v>
      </c>
      <c r="N2044" s="17">
        <f t="shared" si="598"/>
        <v>5195478</v>
      </c>
      <c r="O2044" s="17">
        <f t="shared" si="599"/>
        <v>2222.5972597389041</v>
      </c>
      <c r="P2044" s="17">
        <f t="shared" si="600"/>
        <v>34069.570218882429</v>
      </c>
      <c r="Q2044" s="17">
        <f t="shared" si="601"/>
        <v>37580.397539142126</v>
      </c>
      <c r="R2044" s="17">
        <f t="shared" si="602"/>
        <v>22792399.81406397</v>
      </c>
      <c r="S2044" s="17">
        <f t="shared" si="603"/>
        <v>54270294.213112824</v>
      </c>
      <c r="T2044" s="17">
        <f t="shared" si="604"/>
        <v>80265625.26183854</v>
      </c>
      <c r="U2044" s="17">
        <f t="shared" si="605"/>
        <v>22798130.936747961</v>
      </c>
      <c r="V2044" s="17">
        <f t="shared" si="606"/>
        <v>54336222.141856313</v>
      </c>
      <c r="W2044" s="17">
        <f t="shared" si="607"/>
        <v>80339230.748191163</v>
      </c>
      <c r="X2044" s="17">
        <f t="shared" si="608"/>
        <v>-0.28111167760528349</v>
      </c>
    </row>
    <row r="2045" spans="1:24" s="17" customFormat="1">
      <c r="A2045" s="17" t="s">
        <v>421</v>
      </c>
      <c r="B2045" s="17">
        <v>41</v>
      </c>
      <c r="C2045" s="17">
        <v>3205</v>
      </c>
      <c r="D2045" s="17">
        <f t="shared" si="590"/>
        <v>3246</v>
      </c>
      <c r="E2045" s="2">
        <f t="shared" si="591"/>
        <v>2010.4</v>
      </c>
      <c r="F2045" s="17">
        <f t="shared" si="592"/>
        <v>41</v>
      </c>
      <c r="G2045" s="17">
        <f t="shared" si="593"/>
        <v>3205</v>
      </c>
      <c r="H2045" s="17">
        <f t="shared" si="594"/>
        <v>3246</v>
      </c>
      <c r="I2045" s="17">
        <f t="shared" si="595"/>
        <v>1596119</v>
      </c>
      <c r="J2045" s="17">
        <f t="shared" si="596"/>
        <v>3596113</v>
      </c>
      <c r="K2045" s="17">
        <f t="shared" si="597"/>
        <v>5192232</v>
      </c>
      <c r="L2045" s="17">
        <f>分割表!$B$5</f>
        <v>1596160</v>
      </c>
      <c r="M2045" s="17">
        <f>分割表!$C$5</f>
        <v>3599318</v>
      </c>
      <c r="N2045" s="17">
        <f t="shared" si="598"/>
        <v>5195478</v>
      </c>
      <c r="O2045" s="17">
        <f t="shared" si="599"/>
        <v>152.25645473487663</v>
      </c>
      <c r="P2045" s="17">
        <f t="shared" si="600"/>
        <v>25872.257918782037</v>
      </c>
      <c r="Q2045" s="17">
        <f t="shared" si="601"/>
        <v>26244.490216249946</v>
      </c>
      <c r="R2045" s="17">
        <f t="shared" si="602"/>
        <v>22797504.329711135</v>
      </c>
      <c r="S2045" s="17">
        <f t="shared" si="603"/>
        <v>54284635.072134495</v>
      </c>
      <c r="T2045" s="17">
        <f t="shared" si="604"/>
        <v>80285791.893240541</v>
      </c>
      <c r="U2045" s="17">
        <f t="shared" si="605"/>
        <v>22798130.936747961</v>
      </c>
      <c r="V2045" s="17">
        <f t="shared" si="606"/>
        <v>54336222.141856313</v>
      </c>
      <c r="W2045" s="17">
        <f t="shared" si="607"/>
        <v>80339230.748191163</v>
      </c>
      <c r="X2045" s="17">
        <f t="shared" si="608"/>
        <v>-0.28128316521067048</v>
      </c>
    </row>
    <row r="2046" spans="1:24" s="17" customFormat="1">
      <c r="A2046" s="17" t="s">
        <v>2547</v>
      </c>
      <c r="B2046" s="17">
        <v>817</v>
      </c>
      <c r="C2046" s="17">
        <v>5297</v>
      </c>
      <c r="D2046" s="17">
        <f t="shared" si="590"/>
        <v>6114</v>
      </c>
      <c r="E2046" s="2">
        <f t="shared" si="591"/>
        <v>1009.56</v>
      </c>
      <c r="F2046" s="17">
        <f t="shared" si="592"/>
        <v>817</v>
      </c>
      <c r="G2046" s="17">
        <f t="shared" si="593"/>
        <v>5297</v>
      </c>
      <c r="H2046" s="17">
        <f t="shared" si="594"/>
        <v>6114</v>
      </c>
      <c r="I2046" s="17">
        <f t="shared" si="595"/>
        <v>1595343</v>
      </c>
      <c r="J2046" s="17">
        <f t="shared" si="596"/>
        <v>3594021</v>
      </c>
      <c r="K2046" s="17">
        <f t="shared" si="597"/>
        <v>5189364</v>
      </c>
      <c r="L2046" s="17">
        <f>分割表!$B$5</f>
        <v>1596160</v>
      </c>
      <c r="M2046" s="17">
        <f>分割表!$C$5</f>
        <v>3599318</v>
      </c>
      <c r="N2046" s="17">
        <f t="shared" si="598"/>
        <v>5195478</v>
      </c>
      <c r="O2046" s="17">
        <f t="shared" si="599"/>
        <v>5478.5071405006229</v>
      </c>
      <c r="P2046" s="17">
        <f t="shared" si="600"/>
        <v>45421.223590481357</v>
      </c>
      <c r="Q2046" s="17">
        <f t="shared" si="601"/>
        <v>53303.909375984069</v>
      </c>
      <c r="R2046" s="17">
        <f t="shared" si="602"/>
        <v>22785644.843941558</v>
      </c>
      <c r="S2046" s="17">
        <f t="shared" si="603"/>
        <v>54250964.179058984</v>
      </c>
      <c r="T2046" s="17">
        <f t="shared" si="604"/>
        <v>80238577.735811457</v>
      </c>
      <c r="U2046" s="17">
        <f t="shared" si="605"/>
        <v>22798130.936747961</v>
      </c>
      <c r="V2046" s="17">
        <f t="shared" si="606"/>
        <v>54336222.141856313</v>
      </c>
      <c r="W2046" s="17">
        <f t="shared" si="607"/>
        <v>80339230.748191163</v>
      </c>
      <c r="X2046" s="17">
        <f t="shared" si="608"/>
        <v>-0.2828741178155183</v>
      </c>
    </row>
    <row r="2047" spans="1:24" s="17" customFormat="1">
      <c r="A2047" s="17" t="s">
        <v>2546</v>
      </c>
      <c r="B2047" s="17">
        <v>812</v>
      </c>
      <c r="C2047" s="17">
        <v>5409</v>
      </c>
      <c r="D2047" s="17">
        <f t="shared" si="590"/>
        <v>6221</v>
      </c>
      <c r="E2047" s="2">
        <f t="shared" si="591"/>
        <v>1068.56</v>
      </c>
      <c r="F2047" s="17">
        <f t="shared" si="592"/>
        <v>812</v>
      </c>
      <c r="G2047" s="17">
        <f t="shared" si="593"/>
        <v>5409</v>
      </c>
      <c r="H2047" s="17">
        <f t="shared" si="594"/>
        <v>6221</v>
      </c>
      <c r="I2047" s="17">
        <f t="shared" si="595"/>
        <v>1595348</v>
      </c>
      <c r="J2047" s="17">
        <f t="shared" si="596"/>
        <v>3593909</v>
      </c>
      <c r="K2047" s="17">
        <f t="shared" si="597"/>
        <v>5189257</v>
      </c>
      <c r="L2047" s="17">
        <f>分割表!$B$5</f>
        <v>1596160</v>
      </c>
      <c r="M2047" s="17">
        <f>分割表!$C$5</f>
        <v>3599318</v>
      </c>
      <c r="N2047" s="17">
        <f t="shared" si="598"/>
        <v>5195478</v>
      </c>
      <c r="O2047" s="17">
        <f t="shared" si="599"/>
        <v>5439.9942762112823</v>
      </c>
      <c r="P2047" s="17">
        <f t="shared" si="600"/>
        <v>46494.787739712549</v>
      </c>
      <c r="Q2047" s="17">
        <f t="shared" si="601"/>
        <v>54344.702260827937</v>
      </c>
      <c r="R2047" s="17">
        <f t="shared" si="602"/>
        <v>22785721.256945983</v>
      </c>
      <c r="S2047" s="17">
        <f t="shared" si="603"/>
        <v>54249161.565198906</v>
      </c>
      <c r="T2047" s="17">
        <f t="shared" si="604"/>
        <v>80236816.289892226</v>
      </c>
      <c r="U2047" s="17">
        <f t="shared" si="605"/>
        <v>22798130.936747961</v>
      </c>
      <c r="V2047" s="17">
        <f t="shared" si="606"/>
        <v>54336222.141856313</v>
      </c>
      <c r="W2047" s="17">
        <f t="shared" si="607"/>
        <v>80339230.748191163</v>
      </c>
      <c r="X2047" s="17">
        <f t="shared" si="608"/>
        <v>-0.29426636891077118</v>
      </c>
    </row>
    <row r="2048" spans="1:24" s="17" customFormat="1">
      <c r="A2048" s="17" t="s">
        <v>782</v>
      </c>
      <c r="B2048" s="17">
        <v>232</v>
      </c>
      <c r="C2048" s="17">
        <v>3870</v>
      </c>
      <c r="D2048" s="17">
        <f t="shared" si="590"/>
        <v>4102</v>
      </c>
      <c r="E2048" s="2">
        <f t="shared" si="591"/>
        <v>1606.03</v>
      </c>
      <c r="F2048" s="17">
        <f t="shared" si="592"/>
        <v>232</v>
      </c>
      <c r="G2048" s="17">
        <f t="shared" si="593"/>
        <v>3870</v>
      </c>
      <c r="H2048" s="17">
        <f t="shared" si="594"/>
        <v>4102</v>
      </c>
      <c r="I2048" s="17">
        <f t="shared" si="595"/>
        <v>1595928</v>
      </c>
      <c r="J2048" s="17">
        <f t="shared" si="596"/>
        <v>3595448</v>
      </c>
      <c r="K2048" s="17">
        <f t="shared" si="597"/>
        <v>5191376</v>
      </c>
      <c r="L2048" s="17">
        <f>分割表!$B$5</f>
        <v>1596160</v>
      </c>
      <c r="M2048" s="17">
        <f>分割表!$C$5</f>
        <v>3599318</v>
      </c>
      <c r="N2048" s="17">
        <f t="shared" si="598"/>
        <v>5195478</v>
      </c>
      <c r="O2048" s="17">
        <f t="shared" si="599"/>
        <v>1263.6430702265839</v>
      </c>
      <c r="P2048" s="17">
        <f t="shared" si="600"/>
        <v>31970.107871912209</v>
      </c>
      <c r="Q2048" s="17">
        <f t="shared" si="601"/>
        <v>34125.481208269797</v>
      </c>
      <c r="R2048" s="17">
        <f t="shared" si="602"/>
        <v>22794585.27178704</v>
      </c>
      <c r="S2048" s="17">
        <f t="shared" si="603"/>
        <v>54273931.716499716</v>
      </c>
      <c r="T2048" s="17">
        <f t="shared" si="604"/>
        <v>80271699.914672464</v>
      </c>
      <c r="U2048" s="17">
        <f t="shared" si="605"/>
        <v>22798130.936747961</v>
      </c>
      <c r="V2048" s="17">
        <f t="shared" si="606"/>
        <v>54336222.141856313</v>
      </c>
      <c r="W2048" s="17">
        <f t="shared" si="607"/>
        <v>80339230.748191163</v>
      </c>
      <c r="X2048" s="17">
        <f t="shared" si="608"/>
        <v>-0.29531344369006834</v>
      </c>
    </row>
    <row r="2049" spans="1:24" s="17" customFormat="1">
      <c r="A2049" s="17" t="s">
        <v>2033</v>
      </c>
      <c r="B2049" s="17">
        <v>626</v>
      </c>
      <c r="C2049" s="17">
        <v>4947</v>
      </c>
      <c r="D2049" s="17">
        <f t="shared" si="590"/>
        <v>5573</v>
      </c>
      <c r="E2049" s="2">
        <f t="shared" si="591"/>
        <v>1194.01</v>
      </c>
      <c r="F2049" s="17">
        <f t="shared" si="592"/>
        <v>626</v>
      </c>
      <c r="G2049" s="17">
        <f t="shared" si="593"/>
        <v>4947</v>
      </c>
      <c r="H2049" s="17">
        <f t="shared" si="594"/>
        <v>5573</v>
      </c>
      <c r="I2049" s="17">
        <f t="shared" si="595"/>
        <v>1595534</v>
      </c>
      <c r="J2049" s="17">
        <f t="shared" si="596"/>
        <v>3594371</v>
      </c>
      <c r="K2049" s="17">
        <f t="shared" si="597"/>
        <v>5189905</v>
      </c>
      <c r="L2049" s="17">
        <f>分割表!$B$5</f>
        <v>1596160</v>
      </c>
      <c r="M2049" s="17">
        <f>分割表!$C$5</f>
        <v>3599318</v>
      </c>
      <c r="N2049" s="17">
        <f t="shared" si="598"/>
        <v>5195478</v>
      </c>
      <c r="O2049" s="17">
        <f t="shared" si="599"/>
        <v>4031.0333323086616</v>
      </c>
      <c r="P2049" s="17">
        <f t="shared" si="600"/>
        <v>42081.836615743479</v>
      </c>
      <c r="Q2049" s="17">
        <f t="shared" si="601"/>
        <v>48070.96361312503</v>
      </c>
      <c r="R2049" s="17">
        <f t="shared" si="602"/>
        <v>22788563.831844453</v>
      </c>
      <c r="S2049" s="17">
        <f t="shared" si="603"/>
        <v>54256597.3698669</v>
      </c>
      <c r="T2049" s="17">
        <f t="shared" si="604"/>
        <v>80247483.771852583</v>
      </c>
      <c r="U2049" s="17">
        <f t="shared" si="605"/>
        <v>22798130.936747961</v>
      </c>
      <c r="V2049" s="17">
        <f t="shared" si="606"/>
        <v>54336222.141856313</v>
      </c>
      <c r="W2049" s="17">
        <f t="shared" si="607"/>
        <v>80339230.748191163</v>
      </c>
      <c r="X2049" s="17">
        <f t="shared" si="608"/>
        <v>-0.29746836803098381</v>
      </c>
    </row>
    <row r="2050" spans="1:24" s="17" customFormat="1">
      <c r="A2050" s="17" t="s">
        <v>1163</v>
      </c>
      <c r="B2050" s="17">
        <v>96</v>
      </c>
      <c r="C2050" s="17">
        <v>3549</v>
      </c>
      <c r="D2050" s="17">
        <f t="shared" ref="D2050:D2113" si="609">B2050+C2050</f>
        <v>3645</v>
      </c>
      <c r="E2050" s="2">
        <f t="shared" ref="E2050:E2113" si="610">ROUND(2*(O2050+P2050+R2050+S2050+W2050-Q2050-T2050-U2050-V2050),2)</f>
        <v>1945.12</v>
      </c>
      <c r="F2050" s="17">
        <f t="shared" ref="F2050:F2113" si="611">B2050</f>
        <v>96</v>
      </c>
      <c r="G2050" s="17">
        <f t="shared" ref="G2050:G2113" si="612">C2050</f>
        <v>3549</v>
      </c>
      <c r="H2050" s="17">
        <f t="shared" ref="H2050:H2113" si="613">D2050</f>
        <v>3645</v>
      </c>
      <c r="I2050" s="17">
        <f t="shared" ref="I2050:I2113" si="614">L2050-F2050</f>
        <v>1596064</v>
      </c>
      <c r="J2050" s="17">
        <f t="shared" ref="J2050:J2113" si="615">M2050-G2050</f>
        <v>3595769</v>
      </c>
      <c r="K2050" s="17">
        <f t="shared" ref="K2050:K2113" si="616">I2050+J2050</f>
        <v>5191833</v>
      </c>
      <c r="L2050" s="17">
        <f>分割表!$B$5</f>
        <v>1596160</v>
      </c>
      <c r="M2050" s="17">
        <f>分割表!$C$5</f>
        <v>3599318</v>
      </c>
      <c r="N2050" s="17">
        <f t="shared" ref="N2050:N2113" si="617">$L$3+$M$3</f>
        <v>5195478</v>
      </c>
      <c r="O2050" s="17">
        <f t="shared" ref="O2050:O2113" si="618">LN(F2050)*F2050</f>
        <v>438.17742638091227</v>
      </c>
      <c r="P2050" s="17">
        <f t="shared" ref="P2050:P2113" si="619">LN(G2050)*G2050</f>
        <v>29011.020670742419</v>
      </c>
      <c r="Q2050" s="17">
        <f t="shared" ref="Q2050:Q2113" si="620">LN(H2050)*H2050</f>
        <v>29893.051943993851</v>
      </c>
      <c r="R2050" s="17">
        <f t="shared" ref="R2050:R2113" si="621">LN(I2050)*I2050</f>
        <v>22796663.760949899</v>
      </c>
      <c r="S2050" s="17">
        <f t="shared" ref="S2050:S2113" si="622">LN(J2050)*J2050</f>
        <v>54279098.283338666</v>
      </c>
      <c r="T2050" s="17">
        <f t="shared" ref="T2050:T2113" si="623">LN(K2050)*K2050</f>
        <v>80279223.30155766</v>
      </c>
      <c r="U2050" s="17">
        <f t="shared" ref="U2050:U2113" si="624">LN(L2050)*L2050</f>
        <v>22798130.936747961</v>
      </c>
      <c r="V2050" s="17">
        <f t="shared" ref="V2050:V2113" si="625">LN(M2050)*M2050</f>
        <v>54336222.141856313</v>
      </c>
      <c r="W2050" s="17">
        <f t="shared" ref="W2050:W2113" si="626">LN(N2050)*N2050</f>
        <v>80339230.748191163</v>
      </c>
      <c r="X2050" s="17">
        <f t="shared" si="608"/>
        <v>-0.2991819181568724</v>
      </c>
    </row>
    <row r="2051" spans="1:24" s="17" customFormat="1">
      <c r="A2051" s="17" t="s">
        <v>119</v>
      </c>
      <c r="B2051" s="17">
        <v>437</v>
      </c>
      <c r="C2051" s="17">
        <v>4484</v>
      </c>
      <c r="D2051" s="17">
        <f t="shared" si="609"/>
        <v>4921</v>
      </c>
      <c r="E2051" s="2">
        <f t="shared" si="610"/>
        <v>1373.95</v>
      </c>
      <c r="F2051" s="17">
        <f t="shared" si="611"/>
        <v>437</v>
      </c>
      <c r="G2051" s="17">
        <f t="shared" si="612"/>
        <v>4484</v>
      </c>
      <c r="H2051" s="17">
        <f t="shared" si="613"/>
        <v>4921</v>
      </c>
      <c r="I2051" s="17">
        <f t="shared" si="614"/>
        <v>1595723</v>
      </c>
      <c r="J2051" s="17">
        <f t="shared" si="615"/>
        <v>3594834</v>
      </c>
      <c r="K2051" s="17">
        <f t="shared" si="616"/>
        <v>5190557</v>
      </c>
      <c r="L2051" s="17">
        <f>分割表!$B$5</f>
        <v>1596160</v>
      </c>
      <c r="M2051" s="17">
        <f>分割表!$C$5</f>
        <v>3599318</v>
      </c>
      <c r="N2051" s="17">
        <f t="shared" si="617"/>
        <v>5195478</v>
      </c>
      <c r="O2051" s="17">
        <f t="shared" si="618"/>
        <v>2656.9308062567729</v>
      </c>
      <c r="P2051" s="17">
        <f t="shared" si="619"/>
        <v>37702.686196317154</v>
      </c>
      <c r="Q2051" s="17">
        <f t="shared" si="620"/>
        <v>41834.735108101479</v>
      </c>
      <c r="R2051" s="17">
        <f t="shared" si="621"/>
        <v>22791452.27693557</v>
      </c>
      <c r="S2051" s="17">
        <f t="shared" si="622"/>
        <v>54264049.328925982</v>
      </c>
      <c r="T2051" s="17">
        <f t="shared" si="623"/>
        <v>80258217.184125513</v>
      </c>
      <c r="U2051" s="17">
        <f t="shared" si="624"/>
        <v>22798130.936747961</v>
      </c>
      <c r="V2051" s="17">
        <f t="shared" si="625"/>
        <v>54336222.141856313</v>
      </c>
      <c r="W2051" s="17">
        <f t="shared" si="626"/>
        <v>80339230.748191163</v>
      </c>
      <c r="X2051" s="17">
        <f t="shared" si="608"/>
        <v>-0.30130828016711103</v>
      </c>
    </row>
    <row r="2052" spans="1:24" s="17" customFormat="1">
      <c r="A2052" s="17" t="s">
        <v>114</v>
      </c>
      <c r="B2052" s="17">
        <v>16</v>
      </c>
      <c r="C2052" s="17">
        <v>3388</v>
      </c>
      <c r="D2052" s="17">
        <f t="shared" si="609"/>
        <v>3404</v>
      </c>
      <c r="E2052" s="2">
        <f t="shared" si="610"/>
        <v>2322.37</v>
      </c>
      <c r="F2052" s="17">
        <f t="shared" si="611"/>
        <v>16</v>
      </c>
      <c r="G2052" s="17">
        <f t="shared" si="612"/>
        <v>3388</v>
      </c>
      <c r="H2052" s="17">
        <f t="shared" si="613"/>
        <v>3404</v>
      </c>
      <c r="I2052" s="17">
        <f t="shared" si="614"/>
        <v>1596144</v>
      </c>
      <c r="J2052" s="17">
        <f t="shared" si="615"/>
        <v>3595930</v>
      </c>
      <c r="K2052" s="17">
        <f t="shared" si="616"/>
        <v>5192074</v>
      </c>
      <c r="L2052" s="17">
        <f>分割表!$B$5</f>
        <v>1596160</v>
      </c>
      <c r="M2052" s="17">
        <f>分割表!$C$5</f>
        <v>3599318</v>
      </c>
      <c r="N2052" s="17">
        <f t="shared" si="617"/>
        <v>5195478</v>
      </c>
      <c r="O2052" s="17">
        <f t="shared" si="618"/>
        <v>44.361419555836498</v>
      </c>
      <c r="P2052" s="17">
        <f t="shared" si="619"/>
        <v>27537.647248955353</v>
      </c>
      <c r="Q2052" s="17">
        <f t="shared" si="620"/>
        <v>27683.732890915871</v>
      </c>
      <c r="R2052" s="17">
        <f t="shared" si="621"/>
        <v>22797886.407047313</v>
      </c>
      <c r="S2052" s="17">
        <f t="shared" si="622"/>
        <v>54281689.625160933</v>
      </c>
      <c r="T2052" s="17">
        <f t="shared" si="623"/>
        <v>80283190.793117702</v>
      </c>
      <c r="U2052" s="17">
        <f t="shared" si="624"/>
        <v>22798130.936747961</v>
      </c>
      <c r="V2052" s="17">
        <f t="shared" si="625"/>
        <v>54336222.141856313</v>
      </c>
      <c r="W2052" s="17">
        <f t="shared" si="626"/>
        <v>80339230.748191163</v>
      </c>
      <c r="X2052" s="17">
        <f t="shared" si="608"/>
        <v>-0.30398585777276471</v>
      </c>
    </row>
    <row r="2053" spans="1:24" s="17" customFormat="1">
      <c r="A2053" s="17" t="s">
        <v>625</v>
      </c>
      <c r="B2053" s="17">
        <v>25</v>
      </c>
      <c r="C2053" s="17">
        <v>3429</v>
      </c>
      <c r="D2053" s="17">
        <f t="shared" si="609"/>
        <v>3454</v>
      </c>
      <c r="E2053" s="2">
        <f t="shared" si="610"/>
        <v>2280.9299999999998</v>
      </c>
      <c r="F2053" s="17">
        <f t="shared" si="611"/>
        <v>25</v>
      </c>
      <c r="G2053" s="17">
        <f t="shared" si="612"/>
        <v>3429</v>
      </c>
      <c r="H2053" s="17">
        <f t="shared" si="613"/>
        <v>3454</v>
      </c>
      <c r="I2053" s="17">
        <f t="shared" si="614"/>
        <v>1596135</v>
      </c>
      <c r="J2053" s="17">
        <f t="shared" si="615"/>
        <v>3595889</v>
      </c>
      <c r="K2053" s="17">
        <f t="shared" si="616"/>
        <v>5192024</v>
      </c>
      <c r="L2053" s="17">
        <f>分割表!$B$5</f>
        <v>1596160</v>
      </c>
      <c r="M2053" s="17">
        <f>分割表!$C$5</f>
        <v>3599318</v>
      </c>
      <c r="N2053" s="17">
        <f t="shared" si="617"/>
        <v>5195478</v>
      </c>
      <c r="O2053" s="17">
        <f t="shared" si="618"/>
        <v>80.471895621705016</v>
      </c>
      <c r="P2053" s="17">
        <f t="shared" si="619"/>
        <v>27912.142132995355</v>
      </c>
      <c r="Q2053" s="17">
        <f t="shared" si="620"/>
        <v>28140.73364557268</v>
      </c>
      <c r="R2053" s="17">
        <f t="shared" si="621"/>
        <v>22797748.85916118</v>
      </c>
      <c r="S2053" s="17">
        <f t="shared" si="622"/>
        <v>54281029.717553131</v>
      </c>
      <c r="T2053" s="17">
        <f t="shared" si="623"/>
        <v>80282367.661168963</v>
      </c>
      <c r="U2053" s="17">
        <f t="shared" si="624"/>
        <v>22798130.936747961</v>
      </c>
      <c r="V2053" s="17">
        <f t="shared" si="625"/>
        <v>54336222.141856313</v>
      </c>
      <c r="W2053" s="17">
        <f t="shared" si="626"/>
        <v>80339230.748191163</v>
      </c>
      <c r="X2053" s="17">
        <f t="shared" si="608"/>
        <v>-0.3055252364723377</v>
      </c>
    </row>
    <row r="2054" spans="1:24" s="17" customFormat="1">
      <c r="A2054" s="17" t="s">
        <v>1291</v>
      </c>
      <c r="B2054" s="17">
        <v>34</v>
      </c>
      <c r="C2054" s="17">
        <v>3467</v>
      </c>
      <c r="D2054" s="17">
        <f t="shared" si="609"/>
        <v>3501</v>
      </c>
      <c r="E2054" s="2">
        <f t="shared" si="610"/>
        <v>2243.5100000000002</v>
      </c>
      <c r="F2054" s="17">
        <f t="shared" si="611"/>
        <v>34</v>
      </c>
      <c r="G2054" s="17">
        <f t="shared" si="612"/>
        <v>3467</v>
      </c>
      <c r="H2054" s="17">
        <f t="shared" si="613"/>
        <v>3501</v>
      </c>
      <c r="I2054" s="17">
        <f t="shared" si="614"/>
        <v>1596126</v>
      </c>
      <c r="J2054" s="17">
        <f t="shared" si="615"/>
        <v>3595851</v>
      </c>
      <c r="K2054" s="17">
        <f t="shared" si="616"/>
        <v>5191977</v>
      </c>
      <c r="L2054" s="17">
        <f>分割表!$B$5</f>
        <v>1596160</v>
      </c>
      <c r="M2054" s="17">
        <f>分割表!$C$5</f>
        <v>3599318</v>
      </c>
      <c r="N2054" s="17">
        <f t="shared" si="617"/>
        <v>5195478</v>
      </c>
      <c r="O2054" s="17">
        <f t="shared" si="618"/>
        <v>119.89625783694949</v>
      </c>
      <c r="P2054" s="17">
        <f t="shared" si="619"/>
        <v>28259.672826689981</v>
      </c>
      <c r="Q2054" s="17">
        <f t="shared" si="620"/>
        <v>28570.974527262282</v>
      </c>
      <c r="R2054" s="17">
        <f t="shared" si="621"/>
        <v>22797611.311325792</v>
      </c>
      <c r="S2054" s="17">
        <f t="shared" si="622"/>
        <v>54280418.096285269</v>
      </c>
      <c r="T2054" s="17">
        <f t="shared" si="623"/>
        <v>80281593.917576179</v>
      </c>
      <c r="U2054" s="17">
        <f t="shared" si="624"/>
        <v>22798130.936747961</v>
      </c>
      <c r="V2054" s="17">
        <f t="shared" si="625"/>
        <v>54336222.141856313</v>
      </c>
      <c r="W2054" s="17">
        <f t="shared" si="626"/>
        <v>80339230.748191163</v>
      </c>
      <c r="X2054" s="17">
        <f t="shared" si="608"/>
        <v>-0.30679200061291206</v>
      </c>
    </row>
    <row r="2055" spans="1:24" s="17" customFormat="1">
      <c r="A2055" s="17" t="s">
        <v>2305</v>
      </c>
      <c r="B2055" s="17">
        <v>8960</v>
      </c>
      <c r="C2055" s="17">
        <v>27338</v>
      </c>
      <c r="D2055" s="17">
        <f t="shared" si="609"/>
        <v>36298</v>
      </c>
      <c r="E2055" s="2">
        <f t="shared" si="610"/>
        <v>652.08000000000004</v>
      </c>
      <c r="F2055" s="17">
        <f t="shared" si="611"/>
        <v>8960</v>
      </c>
      <c r="G2055" s="17">
        <f t="shared" si="612"/>
        <v>27338</v>
      </c>
      <c r="H2055" s="17">
        <f t="shared" si="613"/>
        <v>36298</v>
      </c>
      <c r="I2055" s="17">
        <f t="shared" si="614"/>
        <v>1587200</v>
      </c>
      <c r="J2055" s="17">
        <f t="shared" si="615"/>
        <v>3571980</v>
      </c>
      <c r="K2055" s="17">
        <f t="shared" si="616"/>
        <v>5159180</v>
      </c>
      <c r="L2055" s="17">
        <f>分割表!$B$5</f>
        <v>1596160</v>
      </c>
      <c r="M2055" s="17">
        <f>分割表!$C$5</f>
        <v>3599318</v>
      </c>
      <c r="N2055" s="17">
        <f t="shared" si="617"/>
        <v>5195478</v>
      </c>
      <c r="O2055" s="17">
        <f t="shared" si="618"/>
        <v>81540.708533482029</v>
      </c>
      <c r="P2055" s="17">
        <f t="shared" si="619"/>
        <v>279285.90891593305</v>
      </c>
      <c r="Q2055" s="17">
        <f t="shared" si="620"/>
        <v>381111.50154423871</v>
      </c>
      <c r="R2055" s="17">
        <f t="shared" si="621"/>
        <v>22661219.455021828</v>
      </c>
      <c r="S2055" s="17">
        <f t="shared" si="622"/>
        <v>53896286.80866687</v>
      </c>
      <c r="T2055" s="17">
        <f t="shared" si="623"/>
        <v>79741773.007787749</v>
      </c>
      <c r="U2055" s="17">
        <f t="shared" si="624"/>
        <v>22798130.936747961</v>
      </c>
      <c r="V2055" s="17">
        <f t="shared" si="625"/>
        <v>54336222.141856313</v>
      </c>
      <c r="W2055" s="17">
        <f t="shared" si="626"/>
        <v>80339230.748191163</v>
      </c>
      <c r="X2055" s="17">
        <f t="shared" si="608"/>
        <v>-0.30760912503402293</v>
      </c>
    </row>
    <row r="2056" spans="1:24" s="17" customFormat="1">
      <c r="A2056" s="17" t="s">
        <v>414</v>
      </c>
      <c r="B2056" s="17">
        <v>1792</v>
      </c>
      <c r="C2056" s="17">
        <v>8180</v>
      </c>
      <c r="D2056" s="17">
        <f t="shared" si="609"/>
        <v>9972</v>
      </c>
      <c r="E2056" s="2">
        <f t="shared" si="610"/>
        <v>843.61</v>
      </c>
      <c r="F2056" s="17">
        <f t="shared" si="611"/>
        <v>1792</v>
      </c>
      <c r="G2056" s="17">
        <f t="shared" si="612"/>
        <v>8180</v>
      </c>
      <c r="H2056" s="17">
        <f t="shared" si="613"/>
        <v>9972</v>
      </c>
      <c r="I2056" s="17">
        <f t="shared" si="614"/>
        <v>1594368</v>
      </c>
      <c r="J2056" s="17">
        <f t="shared" si="615"/>
        <v>3591138</v>
      </c>
      <c r="K2056" s="17">
        <f t="shared" si="616"/>
        <v>5185506</v>
      </c>
      <c r="L2056" s="17">
        <f>分割表!$B$5</f>
        <v>1596160</v>
      </c>
      <c r="M2056" s="17">
        <f>分割表!$C$5</f>
        <v>3599318</v>
      </c>
      <c r="N2056" s="17">
        <f t="shared" si="617"/>
        <v>5195478</v>
      </c>
      <c r="O2056" s="17">
        <f t="shared" si="618"/>
        <v>13424.028967614497</v>
      </c>
      <c r="P2056" s="17">
        <f t="shared" si="619"/>
        <v>73697.279974101766</v>
      </c>
      <c r="Q2056" s="17">
        <f t="shared" si="620"/>
        <v>91817.553425984472</v>
      </c>
      <c r="R2056" s="17">
        <f t="shared" si="621"/>
        <v>22770744.607604615</v>
      </c>
      <c r="S2056" s="17">
        <f t="shared" si="622"/>
        <v>54204564.078638017</v>
      </c>
      <c r="T2056" s="17">
        <f t="shared" si="623"/>
        <v>80175068.304734766</v>
      </c>
      <c r="U2056" s="17">
        <f t="shared" si="624"/>
        <v>22798130.936747961</v>
      </c>
      <c r="V2056" s="17">
        <f t="shared" si="625"/>
        <v>54336222.141856313</v>
      </c>
      <c r="W2056" s="17">
        <f t="shared" si="626"/>
        <v>80339230.748191163</v>
      </c>
      <c r="X2056" s="17">
        <f t="shared" si="608"/>
        <v>-0.30800173494949373</v>
      </c>
    </row>
    <row r="2057" spans="1:24" s="17" customFormat="1">
      <c r="A2057" s="17" t="s">
        <v>683</v>
      </c>
      <c r="B2057" s="17">
        <v>434</v>
      </c>
      <c r="C2057" s="17">
        <v>4596</v>
      </c>
      <c r="D2057" s="17">
        <f t="shared" si="609"/>
        <v>5030</v>
      </c>
      <c r="E2057" s="2">
        <f t="shared" si="610"/>
        <v>1443.25</v>
      </c>
      <c r="F2057" s="17">
        <f t="shared" si="611"/>
        <v>434</v>
      </c>
      <c r="G2057" s="17">
        <f t="shared" si="612"/>
        <v>4596</v>
      </c>
      <c r="H2057" s="17">
        <f t="shared" si="613"/>
        <v>5030</v>
      </c>
      <c r="I2057" s="17">
        <f t="shared" si="614"/>
        <v>1595726</v>
      </c>
      <c r="J2057" s="17">
        <f t="shared" si="615"/>
        <v>3594722</v>
      </c>
      <c r="K2057" s="17">
        <f t="shared" si="616"/>
        <v>5190448</v>
      </c>
      <c r="L2057" s="17">
        <f>分割表!$B$5</f>
        <v>1596160</v>
      </c>
      <c r="M2057" s="17">
        <f>分割表!$C$5</f>
        <v>3599318</v>
      </c>
      <c r="N2057" s="17">
        <f t="shared" si="617"/>
        <v>5195478</v>
      </c>
      <c r="O2057" s="17">
        <f t="shared" si="618"/>
        <v>2635.7013277995757</v>
      </c>
      <c r="P2057" s="17">
        <f t="shared" si="619"/>
        <v>38757.799772699902</v>
      </c>
      <c r="Q2057" s="17">
        <f t="shared" si="620"/>
        <v>42871.57157336174</v>
      </c>
      <c r="R2057" s="17">
        <f t="shared" si="621"/>
        <v>22791498.125450838</v>
      </c>
      <c r="S2057" s="17">
        <f t="shared" si="622"/>
        <v>54262246.689732969</v>
      </c>
      <c r="T2057" s="17">
        <f t="shared" si="623"/>
        <v>80256422.788948745</v>
      </c>
      <c r="U2057" s="17">
        <f t="shared" si="624"/>
        <v>22798130.936747961</v>
      </c>
      <c r="V2057" s="17">
        <f t="shared" si="625"/>
        <v>54336222.141856313</v>
      </c>
      <c r="W2057" s="17">
        <f t="shared" si="626"/>
        <v>80339230.748191163</v>
      </c>
      <c r="X2057" s="17">
        <f t="shared" si="608"/>
        <v>-0.31221467490530991</v>
      </c>
    </row>
    <row r="2058" spans="1:24" s="17" customFormat="1">
      <c r="A2058" s="17" t="s">
        <v>600</v>
      </c>
      <c r="B2058" s="17">
        <v>59</v>
      </c>
      <c r="C2058" s="17">
        <v>3607</v>
      </c>
      <c r="D2058" s="17">
        <f t="shared" si="609"/>
        <v>3666</v>
      </c>
      <c r="E2058" s="2">
        <f t="shared" si="610"/>
        <v>2183.85</v>
      </c>
      <c r="F2058" s="17">
        <f t="shared" si="611"/>
        <v>59</v>
      </c>
      <c r="G2058" s="17">
        <f t="shared" si="612"/>
        <v>3607</v>
      </c>
      <c r="H2058" s="17">
        <f t="shared" si="613"/>
        <v>3666</v>
      </c>
      <c r="I2058" s="17">
        <f t="shared" si="614"/>
        <v>1596101</v>
      </c>
      <c r="J2058" s="17">
        <f t="shared" si="615"/>
        <v>3595711</v>
      </c>
      <c r="K2058" s="17">
        <f t="shared" si="616"/>
        <v>5191812</v>
      </c>
      <c r="L2058" s="17">
        <f>分割表!$B$5</f>
        <v>1596160</v>
      </c>
      <c r="M2058" s="17">
        <f>分割表!$C$5</f>
        <v>3599318</v>
      </c>
      <c r="N2058" s="17">
        <f t="shared" si="617"/>
        <v>5195478</v>
      </c>
      <c r="O2058" s="17">
        <f t="shared" si="618"/>
        <v>240.57470919043746</v>
      </c>
      <c r="P2058" s="17">
        <f t="shared" si="619"/>
        <v>29543.608473019067</v>
      </c>
      <c r="Q2058" s="17">
        <f t="shared" si="620"/>
        <v>30086.335666513118</v>
      </c>
      <c r="R2058" s="17">
        <f t="shared" si="621"/>
        <v>22797229.234271549</v>
      </c>
      <c r="S2058" s="17">
        <f t="shared" si="622"/>
        <v>54278164.758237243</v>
      </c>
      <c r="T2058" s="17">
        <f t="shared" si="623"/>
        <v>80278877.587055311</v>
      </c>
      <c r="U2058" s="17">
        <f t="shared" si="624"/>
        <v>22798130.936747961</v>
      </c>
      <c r="V2058" s="17">
        <f t="shared" si="625"/>
        <v>54336222.141856313</v>
      </c>
      <c r="W2058" s="17">
        <f t="shared" si="626"/>
        <v>80339230.748191163</v>
      </c>
      <c r="X2058" s="17">
        <f t="shared" si="608"/>
        <v>-0.3134408089030109</v>
      </c>
    </row>
    <row r="2059" spans="1:24" s="17" customFormat="1">
      <c r="A2059" s="17" t="s">
        <v>352</v>
      </c>
      <c r="B2059" s="17">
        <v>874</v>
      </c>
      <c r="C2059" s="17">
        <v>5830</v>
      </c>
      <c r="D2059" s="17">
        <f t="shared" si="609"/>
        <v>6704</v>
      </c>
      <c r="E2059" s="2">
        <f t="shared" si="610"/>
        <v>1153.8800000000001</v>
      </c>
      <c r="F2059" s="17">
        <f t="shared" si="611"/>
        <v>874</v>
      </c>
      <c r="G2059" s="17">
        <f t="shared" si="612"/>
        <v>5830</v>
      </c>
      <c r="H2059" s="17">
        <f t="shared" si="613"/>
        <v>6704</v>
      </c>
      <c r="I2059" s="17">
        <f t="shared" si="614"/>
        <v>1595286</v>
      </c>
      <c r="J2059" s="17">
        <f t="shared" si="615"/>
        <v>3593488</v>
      </c>
      <c r="K2059" s="17">
        <f t="shared" si="616"/>
        <v>5188774</v>
      </c>
      <c r="L2059" s="17">
        <f>分割表!$B$5</f>
        <v>1596160</v>
      </c>
      <c r="M2059" s="17">
        <f>分割表!$C$5</f>
        <v>3599318</v>
      </c>
      <c r="N2059" s="17">
        <f t="shared" si="617"/>
        <v>5195478</v>
      </c>
      <c r="O2059" s="17">
        <f t="shared" si="618"/>
        <v>5919.6722483229378</v>
      </c>
      <c r="P2059" s="17">
        <f t="shared" si="619"/>
        <v>50550.602388578656</v>
      </c>
      <c r="Q2059" s="17">
        <f t="shared" si="620"/>
        <v>59065.3214410535</v>
      </c>
      <c r="R2059" s="17">
        <f t="shared" si="621"/>
        <v>22784773.736798715</v>
      </c>
      <c r="S2059" s="17">
        <f t="shared" si="622"/>
        <v>54242385.699676439</v>
      </c>
      <c r="T2059" s="17">
        <f t="shared" si="623"/>
        <v>80228865.117546961</v>
      </c>
      <c r="U2059" s="17">
        <f t="shared" si="624"/>
        <v>22798130.936747961</v>
      </c>
      <c r="V2059" s="17">
        <f t="shared" si="625"/>
        <v>54336222.141856313</v>
      </c>
      <c r="W2059" s="17">
        <f t="shared" si="626"/>
        <v>80339230.748191163</v>
      </c>
      <c r="X2059" s="17">
        <f t="shared" si="608"/>
        <v>-0.31746173162158431</v>
      </c>
    </row>
    <row r="2060" spans="1:24" s="17" customFormat="1">
      <c r="A2060" s="17" t="s">
        <v>509</v>
      </c>
      <c r="B2060" s="17">
        <v>12</v>
      </c>
      <c r="C2060" s="17">
        <v>3529</v>
      </c>
      <c r="D2060" s="17">
        <f t="shared" si="609"/>
        <v>3541</v>
      </c>
      <c r="E2060" s="2">
        <f t="shared" si="610"/>
        <v>2459.52</v>
      </c>
      <c r="F2060" s="17">
        <f t="shared" si="611"/>
        <v>12</v>
      </c>
      <c r="G2060" s="17">
        <f t="shared" si="612"/>
        <v>3529</v>
      </c>
      <c r="H2060" s="17">
        <f t="shared" si="613"/>
        <v>3541</v>
      </c>
      <c r="I2060" s="17">
        <f t="shared" si="614"/>
        <v>1596148</v>
      </c>
      <c r="J2060" s="17">
        <f t="shared" si="615"/>
        <v>3595789</v>
      </c>
      <c r="K2060" s="17">
        <f t="shared" si="616"/>
        <v>5191937</v>
      </c>
      <c r="L2060" s="17">
        <f>分割表!$B$5</f>
        <v>1596160</v>
      </c>
      <c r="M2060" s="17">
        <f>分割表!$C$5</f>
        <v>3599318</v>
      </c>
      <c r="N2060" s="17">
        <f t="shared" si="617"/>
        <v>5195478</v>
      </c>
      <c r="O2060" s="17">
        <f t="shared" si="618"/>
        <v>29.818879797456006</v>
      </c>
      <c r="P2060" s="17">
        <f t="shared" si="619"/>
        <v>28827.588707750027</v>
      </c>
      <c r="Q2060" s="17">
        <f t="shared" si="620"/>
        <v>28937.634324928251</v>
      </c>
      <c r="R2060" s="17">
        <f t="shared" si="621"/>
        <v>22797947.539457437</v>
      </c>
      <c r="S2060" s="17">
        <f t="shared" si="622"/>
        <v>54279420.188762978</v>
      </c>
      <c r="T2060" s="17">
        <f t="shared" si="623"/>
        <v>80280935.41272597</v>
      </c>
      <c r="U2060" s="17">
        <f t="shared" si="624"/>
        <v>22798130.936747961</v>
      </c>
      <c r="V2060" s="17">
        <f t="shared" si="625"/>
        <v>54336222.141856313</v>
      </c>
      <c r="W2060" s="17">
        <f t="shared" si="626"/>
        <v>80339230.748191163</v>
      </c>
      <c r="X2060" s="17">
        <f t="shared" si="608"/>
        <v>-0.3177704547598113</v>
      </c>
    </row>
    <row r="2061" spans="1:24" s="17" customFormat="1">
      <c r="A2061" s="17" t="s">
        <v>304</v>
      </c>
      <c r="B2061" s="17">
        <v>275</v>
      </c>
      <c r="C2061" s="17">
        <v>4233</v>
      </c>
      <c r="D2061" s="17">
        <f t="shared" si="609"/>
        <v>4508</v>
      </c>
      <c r="E2061" s="2">
        <f t="shared" si="610"/>
        <v>1686.48</v>
      </c>
      <c r="F2061" s="17">
        <f t="shared" si="611"/>
        <v>275</v>
      </c>
      <c r="G2061" s="17">
        <f t="shared" si="612"/>
        <v>4233</v>
      </c>
      <c r="H2061" s="17">
        <f t="shared" si="613"/>
        <v>4508</v>
      </c>
      <c r="I2061" s="17">
        <f t="shared" si="614"/>
        <v>1595885</v>
      </c>
      <c r="J2061" s="17">
        <f t="shared" si="615"/>
        <v>3595085</v>
      </c>
      <c r="K2061" s="17">
        <f t="shared" si="616"/>
        <v>5190970</v>
      </c>
      <c r="L2061" s="17">
        <f>分割表!$B$5</f>
        <v>1596160</v>
      </c>
      <c r="M2061" s="17">
        <f>分割表!$C$5</f>
        <v>3599318</v>
      </c>
      <c r="N2061" s="17">
        <f t="shared" si="617"/>
        <v>5195478</v>
      </c>
      <c r="O2061" s="17">
        <f t="shared" si="618"/>
        <v>1544.6120518583073</v>
      </c>
      <c r="P2061" s="17">
        <f t="shared" si="619"/>
        <v>35348.37019612507</v>
      </c>
      <c r="Q2061" s="17">
        <f t="shared" si="620"/>
        <v>37928.548809219777</v>
      </c>
      <c r="R2061" s="17">
        <f t="shared" si="621"/>
        <v>22793928.104830775</v>
      </c>
      <c r="S2061" s="17">
        <f t="shared" si="622"/>
        <v>54268089.184790075</v>
      </c>
      <c r="T2061" s="17">
        <f t="shared" si="623"/>
        <v>80265016.151754662</v>
      </c>
      <c r="U2061" s="17">
        <f t="shared" si="624"/>
        <v>22798130.936747961</v>
      </c>
      <c r="V2061" s="17">
        <f t="shared" si="625"/>
        <v>54336222.141856313</v>
      </c>
      <c r="W2061" s="17">
        <f t="shared" si="626"/>
        <v>80339230.748191163</v>
      </c>
      <c r="X2061" s="17">
        <f t="shared" ref="X2061:X2124" si="627">(B2061/4116443)*1000-(C2061/11004548)*1000</f>
        <v>-0.31785389365225203</v>
      </c>
    </row>
    <row r="2062" spans="1:24" s="17" customFormat="1">
      <c r="A2062" s="17" t="s">
        <v>391</v>
      </c>
      <c r="B2062" s="17">
        <v>2587</v>
      </c>
      <c r="C2062" s="17">
        <v>10434</v>
      </c>
      <c r="D2062" s="17">
        <f t="shared" si="609"/>
        <v>13021</v>
      </c>
      <c r="E2062" s="2">
        <f t="shared" si="610"/>
        <v>783.93</v>
      </c>
      <c r="F2062" s="17">
        <f t="shared" si="611"/>
        <v>2587</v>
      </c>
      <c r="G2062" s="17">
        <f t="shared" si="612"/>
        <v>10434</v>
      </c>
      <c r="H2062" s="17">
        <f t="shared" si="613"/>
        <v>13021</v>
      </c>
      <c r="I2062" s="17">
        <f t="shared" si="614"/>
        <v>1593573</v>
      </c>
      <c r="J2062" s="17">
        <f t="shared" si="615"/>
        <v>3588884</v>
      </c>
      <c r="K2062" s="17">
        <f t="shared" si="616"/>
        <v>5182457</v>
      </c>
      <c r="L2062" s="17">
        <f>分割表!$B$5</f>
        <v>1596160</v>
      </c>
      <c r="M2062" s="17">
        <f>分割表!$C$5</f>
        <v>3599318</v>
      </c>
      <c r="N2062" s="17">
        <f t="shared" si="617"/>
        <v>5195478</v>
      </c>
      <c r="O2062" s="17">
        <f t="shared" si="618"/>
        <v>20329.30356931526</v>
      </c>
      <c r="P2062" s="17">
        <f t="shared" si="619"/>
        <v>96543.975878698111</v>
      </c>
      <c r="Q2062" s="17">
        <f t="shared" si="620"/>
        <v>123365.10402354578</v>
      </c>
      <c r="R2062" s="17">
        <f t="shared" si="621"/>
        <v>22758595.625401005</v>
      </c>
      <c r="S2062" s="17">
        <f t="shared" si="622"/>
        <v>54168288.955906555</v>
      </c>
      <c r="T2062" s="17">
        <f t="shared" si="623"/>
        <v>80124878.459820256</v>
      </c>
      <c r="U2062" s="17">
        <f t="shared" si="624"/>
        <v>22798130.936747961</v>
      </c>
      <c r="V2062" s="17">
        <f t="shared" si="625"/>
        <v>54336222.141856313</v>
      </c>
      <c r="W2062" s="17">
        <f t="shared" si="626"/>
        <v>80339230.748191163</v>
      </c>
      <c r="X2062" s="17">
        <f t="shared" si="627"/>
        <v>-0.31969823834825928</v>
      </c>
    </row>
    <row r="2063" spans="1:24" s="17" customFormat="1">
      <c r="A2063" s="17" t="s">
        <v>544</v>
      </c>
      <c r="B2063" s="17">
        <v>272</v>
      </c>
      <c r="C2063" s="17">
        <v>4251</v>
      </c>
      <c r="D2063" s="17">
        <f t="shared" si="609"/>
        <v>4523</v>
      </c>
      <c r="E2063" s="2">
        <f t="shared" si="610"/>
        <v>1707.2</v>
      </c>
      <c r="F2063" s="17">
        <f t="shared" si="611"/>
        <v>272</v>
      </c>
      <c r="G2063" s="17">
        <f t="shared" si="612"/>
        <v>4251</v>
      </c>
      <c r="H2063" s="17">
        <f t="shared" si="613"/>
        <v>4523</v>
      </c>
      <c r="I2063" s="17">
        <f t="shared" si="614"/>
        <v>1595888</v>
      </c>
      <c r="J2063" s="17">
        <f t="shared" si="615"/>
        <v>3595067</v>
      </c>
      <c r="K2063" s="17">
        <f t="shared" si="616"/>
        <v>5190955</v>
      </c>
      <c r="L2063" s="17">
        <f>分割表!$B$5</f>
        <v>1596160</v>
      </c>
      <c r="M2063" s="17">
        <f>分割表!$C$5</f>
        <v>3599318</v>
      </c>
      <c r="N2063" s="17">
        <f t="shared" si="617"/>
        <v>5195478</v>
      </c>
      <c r="O2063" s="17">
        <f t="shared" si="618"/>
        <v>1524.7781620325113</v>
      </c>
      <c r="P2063" s="17">
        <f t="shared" si="619"/>
        <v>35516.720405053216</v>
      </c>
      <c r="Q2063" s="17">
        <f t="shared" si="620"/>
        <v>38069.777870348291</v>
      </c>
      <c r="R2063" s="17">
        <f t="shared" si="621"/>
        <v>22793973.953650594</v>
      </c>
      <c r="S2063" s="17">
        <f t="shared" si="622"/>
        <v>54267799.473427661</v>
      </c>
      <c r="T2063" s="17">
        <f t="shared" si="623"/>
        <v>80264769.215309292</v>
      </c>
      <c r="U2063" s="17">
        <f t="shared" si="624"/>
        <v>22798130.936747961</v>
      </c>
      <c r="V2063" s="17">
        <f t="shared" si="625"/>
        <v>54336222.141856313</v>
      </c>
      <c r="W2063" s="17">
        <f t="shared" si="626"/>
        <v>80339230.748191163</v>
      </c>
      <c r="X2063" s="17">
        <f t="shared" si="627"/>
        <v>-0.32021836554182503</v>
      </c>
    </row>
    <row r="2064" spans="1:24" s="17" customFormat="1">
      <c r="A2064" s="17" t="s">
        <v>681</v>
      </c>
      <c r="B2064" s="17">
        <v>391</v>
      </c>
      <c r="C2064" s="17">
        <v>4627</v>
      </c>
      <c r="D2064" s="17">
        <f t="shared" si="609"/>
        <v>5018</v>
      </c>
      <c r="E2064" s="2">
        <f t="shared" si="610"/>
        <v>1574.3</v>
      </c>
      <c r="F2064" s="17">
        <f t="shared" si="611"/>
        <v>391</v>
      </c>
      <c r="G2064" s="17">
        <f t="shared" si="612"/>
        <v>4627</v>
      </c>
      <c r="H2064" s="17">
        <f t="shared" si="613"/>
        <v>5018</v>
      </c>
      <c r="I2064" s="17">
        <f t="shared" si="614"/>
        <v>1595769</v>
      </c>
      <c r="J2064" s="17">
        <f t="shared" si="615"/>
        <v>3594691</v>
      </c>
      <c r="K2064" s="17">
        <f t="shared" si="616"/>
        <v>5190460</v>
      </c>
      <c r="L2064" s="17">
        <f>分割表!$B$5</f>
        <v>1596160</v>
      </c>
      <c r="M2064" s="17">
        <f>分割表!$C$5</f>
        <v>3599318</v>
      </c>
      <c r="N2064" s="17">
        <f t="shared" si="617"/>
        <v>5195478</v>
      </c>
      <c r="O2064" s="17">
        <f t="shared" si="618"/>
        <v>2333.7646559542782</v>
      </c>
      <c r="P2064" s="17">
        <f t="shared" si="619"/>
        <v>39050.325276672687</v>
      </c>
      <c r="Q2064" s="17">
        <f t="shared" si="620"/>
        <v>42757.307795716508</v>
      </c>
      <c r="R2064" s="17">
        <f t="shared" si="621"/>
        <v>22792155.288122807</v>
      </c>
      <c r="S2064" s="17">
        <f t="shared" si="622"/>
        <v>54261747.745572925</v>
      </c>
      <c r="T2064" s="17">
        <f t="shared" si="623"/>
        <v>80256620.33692947</v>
      </c>
      <c r="U2064" s="17">
        <f t="shared" si="624"/>
        <v>22798130.936747961</v>
      </c>
      <c r="V2064" s="17">
        <f t="shared" si="625"/>
        <v>54336222.141856313</v>
      </c>
      <c r="W2064" s="17">
        <f t="shared" si="626"/>
        <v>80339230.748191163</v>
      </c>
      <c r="X2064" s="17">
        <f t="shared" si="627"/>
        <v>-0.32547760369162182</v>
      </c>
    </row>
    <row r="2065" spans="1:24" s="17" customFormat="1">
      <c r="A2065" s="17" t="s">
        <v>1355</v>
      </c>
      <c r="B2065" s="17">
        <v>724</v>
      </c>
      <c r="C2065" s="17">
        <v>5528</v>
      </c>
      <c r="D2065" s="17">
        <f t="shared" si="609"/>
        <v>6252</v>
      </c>
      <c r="E2065" s="2">
        <f t="shared" si="610"/>
        <v>1285.8399999999999</v>
      </c>
      <c r="F2065" s="17">
        <f t="shared" si="611"/>
        <v>724</v>
      </c>
      <c r="G2065" s="17">
        <f t="shared" si="612"/>
        <v>5528</v>
      </c>
      <c r="H2065" s="17">
        <f t="shared" si="613"/>
        <v>6252</v>
      </c>
      <c r="I2065" s="17">
        <f t="shared" si="614"/>
        <v>1595436</v>
      </c>
      <c r="J2065" s="17">
        <f t="shared" si="615"/>
        <v>3593790</v>
      </c>
      <c r="K2065" s="17">
        <f t="shared" si="616"/>
        <v>5189226</v>
      </c>
      <c r="L2065" s="17">
        <f>分割表!$B$5</f>
        <v>1596160</v>
      </c>
      <c r="M2065" s="17">
        <f>分割表!$C$5</f>
        <v>3599318</v>
      </c>
      <c r="N2065" s="17">
        <f t="shared" si="617"/>
        <v>5195478</v>
      </c>
      <c r="O2065" s="17">
        <f t="shared" si="618"/>
        <v>4767.388968087258</v>
      </c>
      <c r="P2065" s="17">
        <f t="shared" si="619"/>
        <v>47637.989788193816</v>
      </c>
      <c r="Q2065" s="17">
        <f t="shared" si="620"/>
        <v>54646.585635516632</v>
      </c>
      <c r="R2065" s="17">
        <f t="shared" si="621"/>
        <v>22787066.128388792</v>
      </c>
      <c r="S2065" s="17">
        <f t="shared" si="622"/>
        <v>54247246.291796975</v>
      </c>
      <c r="T2065" s="17">
        <f t="shared" si="623"/>
        <v>80236305.964851186</v>
      </c>
      <c r="U2065" s="17">
        <f t="shared" si="624"/>
        <v>22798130.936747961</v>
      </c>
      <c r="V2065" s="17">
        <f t="shared" si="625"/>
        <v>54336222.141856313</v>
      </c>
      <c r="W2065" s="17">
        <f t="shared" si="626"/>
        <v>80339230.748191163</v>
      </c>
      <c r="X2065" s="17">
        <f t="shared" si="627"/>
        <v>-0.32645775946142414</v>
      </c>
    </row>
    <row r="2066" spans="1:24" s="17" customFormat="1">
      <c r="A2066" s="17" t="s">
        <v>483</v>
      </c>
      <c r="B2066" s="17">
        <v>1665</v>
      </c>
      <c r="C2066" s="17">
        <v>8097</v>
      </c>
      <c r="D2066" s="17">
        <f t="shared" si="609"/>
        <v>9762</v>
      </c>
      <c r="E2066" s="2">
        <f t="shared" si="610"/>
        <v>957.54</v>
      </c>
      <c r="F2066" s="17">
        <f t="shared" si="611"/>
        <v>1665</v>
      </c>
      <c r="G2066" s="17">
        <f t="shared" si="612"/>
        <v>8097</v>
      </c>
      <c r="H2066" s="17">
        <f t="shared" si="613"/>
        <v>9762</v>
      </c>
      <c r="I2066" s="17">
        <f t="shared" si="614"/>
        <v>1594495</v>
      </c>
      <c r="J2066" s="17">
        <f t="shared" si="615"/>
        <v>3591221</v>
      </c>
      <c r="K2066" s="17">
        <f t="shared" si="616"/>
        <v>5185716</v>
      </c>
      <c r="L2066" s="17">
        <f>分割表!$B$5</f>
        <v>1596160</v>
      </c>
      <c r="M2066" s="17">
        <f>分割表!$C$5</f>
        <v>3599318</v>
      </c>
      <c r="N2066" s="17">
        <f t="shared" si="617"/>
        <v>5195478</v>
      </c>
      <c r="O2066" s="17">
        <f t="shared" si="618"/>
        <v>12350.271370020217</v>
      </c>
      <c r="P2066" s="17">
        <f t="shared" si="619"/>
        <v>72866.918356952461</v>
      </c>
      <c r="Q2066" s="17">
        <f t="shared" si="620"/>
        <v>89676.19765127651</v>
      </c>
      <c r="R2066" s="17">
        <f t="shared" si="621"/>
        <v>22772685.425135735</v>
      </c>
      <c r="S2066" s="17">
        <f t="shared" si="622"/>
        <v>54205899.879912429</v>
      </c>
      <c r="T2066" s="17">
        <f t="shared" si="623"/>
        <v>80178525.198363617</v>
      </c>
      <c r="U2066" s="17">
        <f t="shared" si="624"/>
        <v>22798130.936747961</v>
      </c>
      <c r="V2066" s="17">
        <f t="shared" si="625"/>
        <v>54336222.141856313</v>
      </c>
      <c r="W2066" s="17">
        <f t="shared" si="626"/>
        <v>80339230.748191163</v>
      </c>
      <c r="X2066" s="17">
        <f t="shared" si="627"/>
        <v>-0.33131127749011868</v>
      </c>
    </row>
    <row r="2067" spans="1:24" s="17" customFormat="1">
      <c r="A2067" s="17" t="s">
        <v>312</v>
      </c>
      <c r="B2067" s="17">
        <v>484</v>
      </c>
      <c r="C2067" s="17">
        <v>4940</v>
      </c>
      <c r="D2067" s="17">
        <f t="shared" si="609"/>
        <v>5424</v>
      </c>
      <c r="E2067" s="2">
        <f t="shared" si="610"/>
        <v>1507.44</v>
      </c>
      <c r="F2067" s="17">
        <f t="shared" si="611"/>
        <v>484</v>
      </c>
      <c r="G2067" s="17">
        <f t="shared" si="612"/>
        <v>4940</v>
      </c>
      <c r="H2067" s="17">
        <f t="shared" si="613"/>
        <v>5424</v>
      </c>
      <c r="I2067" s="17">
        <f t="shared" si="614"/>
        <v>1595676</v>
      </c>
      <c r="J2067" s="17">
        <f t="shared" si="615"/>
        <v>3594378</v>
      </c>
      <c r="K2067" s="17">
        <f t="shared" si="616"/>
        <v>5190054</v>
      </c>
      <c r="L2067" s="17">
        <f>分割表!$B$5</f>
        <v>1596160</v>
      </c>
      <c r="M2067" s="17">
        <f>分割表!$C$5</f>
        <v>3599318</v>
      </c>
      <c r="N2067" s="17">
        <f t="shared" si="617"/>
        <v>5195478</v>
      </c>
      <c r="O2067" s="17">
        <f t="shared" si="618"/>
        <v>2992.1290948508499</v>
      </c>
      <c r="P2067" s="17">
        <f t="shared" si="619"/>
        <v>42015.295814298923</v>
      </c>
      <c r="Q2067" s="17">
        <f t="shared" si="620"/>
        <v>46638.745811860135</v>
      </c>
      <c r="R2067" s="17">
        <f t="shared" si="621"/>
        <v>22790733.984266039</v>
      </c>
      <c r="S2067" s="17">
        <f t="shared" si="622"/>
        <v>54256710.034030698</v>
      </c>
      <c r="T2067" s="17">
        <f t="shared" si="623"/>
        <v>80249936.645658046</v>
      </c>
      <c r="U2067" s="17">
        <f t="shared" si="624"/>
        <v>22798130.936747961</v>
      </c>
      <c r="V2067" s="17">
        <f t="shared" si="625"/>
        <v>54336222.141856313</v>
      </c>
      <c r="W2067" s="17">
        <f t="shared" si="626"/>
        <v>80339230.748191163</v>
      </c>
      <c r="X2067" s="17">
        <f t="shared" si="627"/>
        <v>-0.33132806874414655</v>
      </c>
    </row>
    <row r="2068" spans="1:24" s="17" customFormat="1">
      <c r="A2068" s="17" t="s">
        <v>929</v>
      </c>
      <c r="B2068" s="17">
        <v>2691</v>
      </c>
      <c r="C2068" s="17">
        <v>11006</v>
      </c>
      <c r="D2068" s="17">
        <f t="shared" si="609"/>
        <v>13697</v>
      </c>
      <c r="E2068" s="2">
        <f t="shared" si="610"/>
        <v>860.48</v>
      </c>
      <c r="F2068" s="17">
        <f t="shared" si="611"/>
        <v>2691</v>
      </c>
      <c r="G2068" s="17">
        <f t="shared" si="612"/>
        <v>11006</v>
      </c>
      <c r="H2068" s="17">
        <f t="shared" si="613"/>
        <v>13697</v>
      </c>
      <c r="I2068" s="17">
        <f t="shared" si="614"/>
        <v>1593469</v>
      </c>
      <c r="J2068" s="17">
        <f t="shared" si="615"/>
        <v>3588312</v>
      </c>
      <c r="K2068" s="17">
        <f t="shared" si="616"/>
        <v>5181781</v>
      </c>
      <c r="L2068" s="17">
        <f>分割表!$B$5</f>
        <v>1596160</v>
      </c>
      <c r="M2068" s="17">
        <f>分割表!$C$5</f>
        <v>3599318</v>
      </c>
      <c r="N2068" s="17">
        <f t="shared" si="617"/>
        <v>5195478</v>
      </c>
      <c r="O2068" s="17">
        <f t="shared" si="618"/>
        <v>21252.624993606103</v>
      </c>
      <c r="P2068" s="17">
        <f t="shared" si="619"/>
        <v>102423.99160896246</v>
      </c>
      <c r="Q2068" s="17">
        <f t="shared" si="620"/>
        <v>130462.99510703786</v>
      </c>
      <c r="R2068" s="17">
        <f t="shared" si="621"/>
        <v>22757006.353915527</v>
      </c>
      <c r="S2068" s="17">
        <f t="shared" si="622"/>
        <v>54159083.604234539</v>
      </c>
      <c r="T2068" s="17">
        <f t="shared" si="623"/>
        <v>80113751.009988457</v>
      </c>
      <c r="U2068" s="17">
        <f t="shared" si="624"/>
        <v>22798130.936747961</v>
      </c>
      <c r="V2068" s="17">
        <f t="shared" si="625"/>
        <v>54336222.141856313</v>
      </c>
      <c r="W2068" s="17">
        <f t="shared" si="626"/>
        <v>80339230.748191163</v>
      </c>
      <c r="X2068" s="17">
        <f t="shared" si="627"/>
        <v>-0.34641221703054181</v>
      </c>
    </row>
    <row r="2069" spans="1:24" s="17" customFormat="1">
      <c r="A2069" s="17" t="s">
        <v>684</v>
      </c>
      <c r="B2069" s="17">
        <v>290</v>
      </c>
      <c r="C2069" s="17">
        <v>4595</v>
      </c>
      <c r="D2069" s="17">
        <f t="shared" si="609"/>
        <v>4885</v>
      </c>
      <c r="E2069" s="2">
        <f t="shared" si="610"/>
        <v>1858.59</v>
      </c>
      <c r="F2069" s="17">
        <f t="shared" si="611"/>
        <v>290</v>
      </c>
      <c r="G2069" s="17">
        <f t="shared" si="612"/>
        <v>4595</v>
      </c>
      <c r="H2069" s="17">
        <f t="shared" si="613"/>
        <v>4885</v>
      </c>
      <c r="I2069" s="17">
        <f t="shared" si="614"/>
        <v>1595870</v>
      </c>
      <c r="J2069" s="17">
        <f t="shared" si="615"/>
        <v>3594723</v>
      </c>
      <c r="K2069" s="17">
        <f t="shared" si="616"/>
        <v>5190593</v>
      </c>
      <c r="L2069" s="17">
        <f>分割表!$B$5</f>
        <v>1596160</v>
      </c>
      <c r="M2069" s="17">
        <f>分割表!$C$5</f>
        <v>3599318</v>
      </c>
      <c r="N2069" s="17">
        <f t="shared" si="617"/>
        <v>5195478</v>
      </c>
      <c r="O2069" s="17">
        <f t="shared" si="618"/>
        <v>1644.2654676643506</v>
      </c>
      <c r="P2069" s="17">
        <f t="shared" si="619"/>
        <v>38748.366939859072</v>
      </c>
      <c r="Q2069" s="17">
        <f t="shared" si="620"/>
        <v>41492.821497469573</v>
      </c>
      <c r="R2069" s="17">
        <f t="shared" si="621"/>
        <v>22793698.860816278</v>
      </c>
      <c r="S2069" s="17">
        <f t="shared" si="622"/>
        <v>54262262.784710325</v>
      </c>
      <c r="T2069" s="17">
        <f t="shared" si="623"/>
        <v>80258809.828906909</v>
      </c>
      <c r="U2069" s="17">
        <f t="shared" si="624"/>
        <v>22798130.936747961</v>
      </c>
      <c r="V2069" s="17">
        <f t="shared" si="625"/>
        <v>54336222.141856313</v>
      </c>
      <c r="W2069" s="17">
        <f t="shared" si="626"/>
        <v>80339230.748191163</v>
      </c>
      <c r="X2069" s="17">
        <f t="shared" si="627"/>
        <v>-0.34710546109352403</v>
      </c>
    </row>
    <row r="2070" spans="1:24" s="17" customFormat="1">
      <c r="A2070" s="17" t="s">
        <v>71</v>
      </c>
      <c r="B2070" s="17">
        <v>971</v>
      </c>
      <c r="C2070" s="17">
        <v>6458</v>
      </c>
      <c r="D2070" s="17">
        <f t="shared" si="609"/>
        <v>7429</v>
      </c>
      <c r="E2070" s="2">
        <f t="shared" si="610"/>
        <v>1273.44</v>
      </c>
      <c r="F2070" s="17">
        <f t="shared" si="611"/>
        <v>971</v>
      </c>
      <c r="G2070" s="17">
        <f t="shared" si="612"/>
        <v>6458</v>
      </c>
      <c r="H2070" s="17">
        <f t="shared" si="613"/>
        <v>7429</v>
      </c>
      <c r="I2070" s="17">
        <f t="shared" si="614"/>
        <v>1595189</v>
      </c>
      <c r="J2070" s="17">
        <f t="shared" si="615"/>
        <v>3592860</v>
      </c>
      <c r="K2070" s="17">
        <f t="shared" si="616"/>
        <v>5188049</v>
      </c>
      <c r="L2070" s="17">
        <f>分割表!$B$5</f>
        <v>1596160</v>
      </c>
      <c r="M2070" s="17">
        <f>分割表!$C$5</f>
        <v>3599318</v>
      </c>
      <c r="N2070" s="17">
        <f t="shared" si="617"/>
        <v>5195478</v>
      </c>
      <c r="O2070" s="17">
        <f t="shared" si="618"/>
        <v>6678.855000710877</v>
      </c>
      <c r="P2070" s="17">
        <f t="shared" si="619"/>
        <v>56656.518035613066</v>
      </c>
      <c r="Q2070" s="17">
        <f t="shared" si="620"/>
        <v>66215.765639358768</v>
      </c>
      <c r="R2070" s="17">
        <f t="shared" si="621"/>
        <v>22783291.331079692</v>
      </c>
      <c r="S2070" s="17">
        <f t="shared" si="622"/>
        <v>54232278.324479997</v>
      </c>
      <c r="T2070" s="17">
        <f t="shared" si="623"/>
        <v>80216930.21239683</v>
      </c>
      <c r="U2070" s="17">
        <f t="shared" si="624"/>
        <v>22798130.936747961</v>
      </c>
      <c r="V2070" s="17">
        <f t="shared" si="625"/>
        <v>54336222.141856313</v>
      </c>
      <c r="W2070" s="17">
        <f t="shared" si="626"/>
        <v>80339230.748191163</v>
      </c>
      <c r="X2070" s="17">
        <f t="shared" si="627"/>
        <v>-0.35096501265486457</v>
      </c>
    </row>
    <row r="2071" spans="1:24" s="17" customFormat="1">
      <c r="A2071" s="17" t="s">
        <v>510</v>
      </c>
      <c r="B2071" s="17">
        <v>310</v>
      </c>
      <c r="C2071" s="17">
        <v>4745</v>
      </c>
      <c r="D2071" s="17">
        <f t="shared" si="609"/>
        <v>5055</v>
      </c>
      <c r="E2071" s="2">
        <f t="shared" si="610"/>
        <v>1885.01</v>
      </c>
      <c r="F2071" s="17">
        <f t="shared" si="611"/>
        <v>310</v>
      </c>
      <c r="G2071" s="17">
        <f t="shared" si="612"/>
        <v>4745</v>
      </c>
      <c r="H2071" s="17">
        <f t="shared" si="613"/>
        <v>5055</v>
      </c>
      <c r="I2071" s="17">
        <f t="shared" si="614"/>
        <v>1595850</v>
      </c>
      <c r="J2071" s="17">
        <f t="shared" si="615"/>
        <v>3594573</v>
      </c>
      <c r="K2071" s="17">
        <f t="shared" si="616"/>
        <v>5190423</v>
      </c>
      <c r="L2071" s="17">
        <f>分割表!$B$5</f>
        <v>1596160</v>
      </c>
      <c r="M2071" s="17">
        <f>分割表!$C$5</f>
        <v>3599318</v>
      </c>
      <c r="N2071" s="17">
        <f t="shared" si="617"/>
        <v>5195478</v>
      </c>
      <c r="O2071" s="17">
        <f t="shared" si="618"/>
        <v>1778.3374122185496</v>
      </c>
      <c r="P2071" s="17">
        <f t="shared" si="619"/>
        <v>40165.697643903914</v>
      </c>
      <c r="Q2071" s="17">
        <f t="shared" si="620"/>
        <v>43109.71297950286</v>
      </c>
      <c r="R2071" s="17">
        <f t="shared" si="621"/>
        <v>22793393.202349603</v>
      </c>
      <c r="S2071" s="17">
        <f t="shared" si="622"/>
        <v>54259848.541215748</v>
      </c>
      <c r="T2071" s="17">
        <f t="shared" si="623"/>
        <v>80256011.230744675</v>
      </c>
      <c r="U2071" s="17">
        <f t="shared" si="624"/>
        <v>22798130.936747961</v>
      </c>
      <c r="V2071" s="17">
        <f t="shared" si="625"/>
        <v>54336222.141856313</v>
      </c>
      <c r="W2071" s="17">
        <f t="shared" si="626"/>
        <v>80339230.748191163</v>
      </c>
      <c r="X2071" s="17">
        <f t="shared" si="627"/>
        <v>-0.3558776254729199</v>
      </c>
    </row>
    <row r="2072" spans="1:24" s="17" customFormat="1">
      <c r="A2072" s="17" t="s">
        <v>400</v>
      </c>
      <c r="B2072" s="17">
        <v>3014</v>
      </c>
      <c r="C2072" s="17">
        <v>12009</v>
      </c>
      <c r="D2072" s="17">
        <f t="shared" si="609"/>
        <v>15023</v>
      </c>
      <c r="E2072" s="2">
        <f t="shared" si="610"/>
        <v>871.05</v>
      </c>
      <c r="F2072" s="17">
        <f t="shared" si="611"/>
        <v>3014</v>
      </c>
      <c r="G2072" s="17">
        <f t="shared" si="612"/>
        <v>12009</v>
      </c>
      <c r="H2072" s="17">
        <f t="shared" si="613"/>
        <v>15023</v>
      </c>
      <c r="I2072" s="17">
        <f t="shared" si="614"/>
        <v>1593146</v>
      </c>
      <c r="J2072" s="17">
        <f t="shared" si="615"/>
        <v>3587309</v>
      </c>
      <c r="K2072" s="17">
        <f t="shared" si="616"/>
        <v>5180455</v>
      </c>
      <c r="L2072" s="17">
        <f>分割表!$B$5</f>
        <v>1596160</v>
      </c>
      <c r="M2072" s="17">
        <f>分割表!$C$5</f>
        <v>3599318</v>
      </c>
      <c r="N2072" s="17">
        <f t="shared" si="617"/>
        <v>5195478</v>
      </c>
      <c r="O2072" s="17">
        <f t="shared" si="618"/>
        <v>24145.22446486793</v>
      </c>
      <c r="P2072" s="17">
        <f t="shared" si="619"/>
        <v>112805.48047675713</v>
      </c>
      <c r="Q2072" s="17">
        <f t="shared" si="620"/>
        <v>144481.26335163479</v>
      </c>
      <c r="R2072" s="17">
        <f t="shared" si="621"/>
        <v>22752070.486715544</v>
      </c>
      <c r="S2072" s="17">
        <f t="shared" si="622"/>
        <v>54142942.272393912</v>
      </c>
      <c r="T2072" s="17">
        <f t="shared" si="623"/>
        <v>80091924.34532775</v>
      </c>
      <c r="U2072" s="17">
        <f t="shared" si="624"/>
        <v>22798130.936747961</v>
      </c>
      <c r="V2072" s="17">
        <f t="shared" si="625"/>
        <v>54336222.141856313</v>
      </c>
      <c r="W2072" s="17">
        <f t="shared" si="626"/>
        <v>80339230.748191163</v>
      </c>
      <c r="X2072" s="17">
        <f t="shared" si="627"/>
        <v>-0.35909054959156927</v>
      </c>
    </row>
    <row r="2073" spans="1:24" s="17" customFormat="1">
      <c r="A2073" s="17" t="s">
        <v>464</v>
      </c>
      <c r="B2073" s="17">
        <v>1845</v>
      </c>
      <c r="C2073" s="17">
        <v>8899</v>
      </c>
      <c r="D2073" s="17">
        <f t="shared" si="609"/>
        <v>10744</v>
      </c>
      <c r="E2073" s="2">
        <f t="shared" si="610"/>
        <v>1034.8800000000001</v>
      </c>
      <c r="F2073" s="17">
        <f t="shared" si="611"/>
        <v>1845</v>
      </c>
      <c r="G2073" s="17">
        <f t="shared" si="612"/>
        <v>8899</v>
      </c>
      <c r="H2073" s="17">
        <f t="shared" si="613"/>
        <v>10744</v>
      </c>
      <c r="I2073" s="17">
        <f t="shared" si="614"/>
        <v>1594315</v>
      </c>
      <c r="J2073" s="17">
        <f t="shared" si="615"/>
        <v>3590419</v>
      </c>
      <c r="K2073" s="17">
        <f t="shared" si="616"/>
        <v>5184734</v>
      </c>
      <c r="L2073" s="17">
        <f>分割表!$B$5</f>
        <v>1596160</v>
      </c>
      <c r="M2073" s="17">
        <f>分割表!$C$5</f>
        <v>3599318</v>
      </c>
      <c r="N2073" s="17">
        <f t="shared" si="617"/>
        <v>5195478</v>
      </c>
      <c r="O2073" s="17">
        <f t="shared" si="618"/>
        <v>13874.832756695689</v>
      </c>
      <c r="P2073" s="17">
        <f t="shared" si="619"/>
        <v>80924.784595536214</v>
      </c>
      <c r="Q2073" s="17">
        <f t="shared" si="620"/>
        <v>99726.91181925383</v>
      </c>
      <c r="R2073" s="17">
        <f t="shared" si="621"/>
        <v>22769934.663122736</v>
      </c>
      <c r="S2073" s="17">
        <f t="shared" si="622"/>
        <v>54192992.579214498</v>
      </c>
      <c r="T2073" s="17">
        <f t="shared" si="623"/>
        <v>80162360.178400248</v>
      </c>
      <c r="U2073" s="17">
        <f t="shared" si="624"/>
        <v>22798130.936747961</v>
      </c>
      <c r="V2073" s="17">
        <f t="shared" si="625"/>
        <v>54336222.141856313</v>
      </c>
      <c r="W2073" s="17">
        <f t="shared" si="626"/>
        <v>80339230.748191163</v>
      </c>
      <c r="X2073" s="17">
        <f t="shared" si="627"/>
        <v>-0.36046316412758683</v>
      </c>
    </row>
    <row r="2074" spans="1:24" s="17" customFormat="1">
      <c r="A2074" s="17" t="s">
        <v>498</v>
      </c>
      <c r="B2074" s="17">
        <v>623</v>
      </c>
      <c r="C2074" s="17">
        <v>5652</v>
      </c>
      <c r="D2074" s="17">
        <f t="shared" si="609"/>
        <v>6275</v>
      </c>
      <c r="E2074" s="2">
        <f t="shared" si="610"/>
        <v>1561.14</v>
      </c>
      <c r="F2074" s="17">
        <f t="shared" si="611"/>
        <v>623</v>
      </c>
      <c r="G2074" s="17">
        <f t="shared" si="612"/>
        <v>5652</v>
      </c>
      <c r="H2074" s="17">
        <f t="shared" si="613"/>
        <v>6275</v>
      </c>
      <c r="I2074" s="17">
        <f t="shared" si="614"/>
        <v>1595537</v>
      </c>
      <c r="J2074" s="17">
        <f t="shared" si="615"/>
        <v>3593666</v>
      </c>
      <c r="K2074" s="17">
        <f t="shared" si="616"/>
        <v>5189203</v>
      </c>
      <c r="L2074" s="17">
        <f>分割表!$B$5</f>
        <v>1596160</v>
      </c>
      <c r="M2074" s="17">
        <f>分割表!$C$5</f>
        <v>3599318</v>
      </c>
      <c r="N2074" s="17">
        <f t="shared" si="617"/>
        <v>5195478</v>
      </c>
      <c r="O2074" s="17">
        <f t="shared" si="618"/>
        <v>4008.7224812045833</v>
      </c>
      <c r="P2074" s="17">
        <f t="shared" si="619"/>
        <v>48831.950331982574</v>
      </c>
      <c r="Q2074" s="17">
        <f t="shared" si="620"/>
        <v>54870.662994099905</v>
      </c>
      <c r="R2074" s="17">
        <f t="shared" si="621"/>
        <v>22788609.680004373</v>
      </c>
      <c r="S2074" s="17">
        <f t="shared" si="622"/>
        <v>54245250.548914917</v>
      </c>
      <c r="T2074" s="17">
        <f t="shared" si="623"/>
        <v>80235927.33671461</v>
      </c>
      <c r="U2074" s="17">
        <f t="shared" si="624"/>
        <v>22798130.936747961</v>
      </c>
      <c r="V2074" s="17">
        <f t="shared" si="625"/>
        <v>54336222.141856313</v>
      </c>
      <c r="W2074" s="17">
        <f t="shared" si="626"/>
        <v>80339230.748191163</v>
      </c>
      <c r="X2074" s="17">
        <f t="shared" si="627"/>
        <v>-0.36226157393125857</v>
      </c>
    </row>
    <row r="2075" spans="1:24" s="17" customFormat="1">
      <c r="A2075" s="17" t="s">
        <v>784</v>
      </c>
      <c r="B2075" s="17">
        <v>1193</v>
      </c>
      <c r="C2075" s="17">
        <v>7186</v>
      </c>
      <c r="D2075" s="17">
        <f t="shared" si="609"/>
        <v>8379</v>
      </c>
      <c r="E2075" s="2">
        <f t="shared" si="610"/>
        <v>1234.44</v>
      </c>
      <c r="F2075" s="17">
        <f t="shared" si="611"/>
        <v>1193</v>
      </c>
      <c r="G2075" s="17">
        <f t="shared" si="612"/>
        <v>7186</v>
      </c>
      <c r="H2075" s="17">
        <f t="shared" si="613"/>
        <v>8379</v>
      </c>
      <c r="I2075" s="17">
        <f t="shared" si="614"/>
        <v>1594967</v>
      </c>
      <c r="J2075" s="17">
        <f t="shared" si="615"/>
        <v>3592132</v>
      </c>
      <c r="K2075" s="17">
        <f t="shared" si="616"/>
        <v>5187099</v>
      </c>
      <c r="L2075" s="17">
        <f>分割表!$B$5</f>
        <v>1596160</v>
      </c>
      <c r="M2075" s="17">
        <f>分割表!$C$5</f>
        <v>3599318</v>
      </c>
      <c r="N2075" s="17">
        <f t="shared" si="617"/>
        <v>5195478</v>
      </c>
      <c r="O2075" s="17">
        <f t="shared" si="618"/>
        <v>8451.4821215628144</v>
      </c>
      <c r="P2075" s="17">
        <f t="shared" si="619"/>
        <v>63810.889307701509</v>
      </c>
      <c r="Q2075" s="17">
        <f t="shared" si="620"/>
        <v>75691.56121780473</v>
      </c>
      <c r="R2075" s="17">
        <f t="shared" si="621"/>
        <v>22779898.630910397</v>
      </c>
      <c r="S2075" s="17">
        <f t="shared" si="622"/>
        <v>54220561.632014848</v>
      </c>
      <c r="T2075" s="17">
        <f t="shared" si="623"/>
        <v>80201291.524525091</v>
      </c>
      <c r="U2075" s="17">
        <f t="shared" si="624"/>
        <v>22798130.936747961</v>
      </c>
      <c r="V2075" s="17">
        <f t="shared" si="625"/>
        <v>54336222.141856313</v>
      </c>
      <c r="W2075" s="17">
        <f t="shared" si="626"/>
        <v>80339230.748191163</v>
      </c>
      <c r="X2075" s="17">
        <f t="shared" si="627"/>
        <v>-0.36318942333889964</v>
      </c>
    </row>
    <row r="2076" spans="1:24" s="17" customFormat="1">
      <c r="A2076" s="17" t="s">
        <v>2534</v>
      </c>
      <c r="B2076" s="17">
        <v>2422</v>
      </c>
      <c r="C2076" s="17">
        <v>10478</v>
      </c>
      <c r="D2076" s="17">
        <f t="shared" si="609"/>
        <v>12900</v>
      </c>
      <c r="E2076" s="2">
        <f t="shared" si="610"/>
        <v>950.74</v>
      </c>
      <c r="F2076" s="17">
        <f t="shared" si="611"/>
        <v>2422</v>
      </c>
      <c r="G2076" s="17">
        <f t="shared" si="612"/>
        <v>10478</v>
      </c>
      <c r="H2076" s="17">
        <f t="shared" si="613"/>
        <v>12900</v>
      </c>
      <c r="I2076" s="17">
        <f t="shared" si="614"/>
        <v>1593738</v>
      </c>
      <c r="J2076" s="17">
        <f t="shared" si="615"/>
        <v>3588840</v>
      </c>
      <c r="K2076" s="17">
        <f t="shared" si="616"/>
        <v>5182578</v>
      </c>
      <c r="L2076" s="17">
        <f>分割表!$B$5</f>
        <v>1596160</v>
      </c>
      <c r="M2076" s="17">
        <f>分割表!$C$5</f>
        <v>3599318</v>
      </c>
      <c r="N2076" s="17">
        <f t="shared" si="617"/>
        <v>5195478</v>
      </c>
      <c r="O2076" s="17">
        <f t="shared" si="618"/>
        <v>18873.069094201775</v>
      </c>
      <c r="P2076" s="17">
        <f t="shared" si="619"/>
        <v>96995.192821466437</v>
      </c>
      <c r="Q2076" s="17">
        <f t="shared" si="620"/>
        <v>122098.27541551195</v>
      </c>
      <c r="R2076" s="17">
        <f t="shared" si="621"/>
        <v>22761117.079664614</v>
      </c>
      <c r="S2076" s="17">
        <f t="shared" si="622"/>
        <v>54167580.848694935</v>
      </c>
      <c r="T2076" s="17">
        <f t="shared" si="623"/>
        <v>80126870.216801748</v>
      </c>
      <c r="U2076" s="17">
        <f t="shared" si="624"/>
        <v>22798130.936747961</v>
      </c>
      <c r="V2076" s="17">
        <f t="shared" si="625"/>
        <v>54336222.141856313</v>
      </c>
      <c r="W2076" s="17">
        <f t="shared" si="626"/>
        <v>80339230.748191163</v>
      </c>
      <c r="X2076" s="17">
        <f t="shared" si="627"/>
        <v>-0.36377973467051972</v>
      </c>
    </row>
    <row r="2077" spans="1:24" s="17" customFormat="1">
      <c r="A2077" s="17" t="s">
        <v>449</v>
      </c>
      <c r="B2077" s="17">
        <v>36</v>
      </c>
      <c r="C2077" s="17">
        <v>4106</v>
      </c>
      <c r="D2077" s="17">
        <f t="shared" si="609"/>
        <v>4142</v>
      </c>
      <c r="E2077" s="2">
        <f t="shared" si="610"/>
        <v>2687.17</v>
      </c>
      <c r="F2077" s="17">
        <f t="shared" si="611"/>
        <v>36</v>
      </c>
      <c r="G2077" s="17">
        <f t="shared" si="612"/>
        <v>4106</v>
      </c>
      <c r="H2077" s="17">
        <f t="shared" si="613"/>
        <v>4142</v>
      </c>
      <c r="I2077" s="17">
        <f t="shared" si="614"/>
        <v>1596124</v>
      </c>
      <c r="J2077" s="17">
        <f t="shared" si="615"/>
        <v>3595212</v>
      </c>
      <c r="K2077" s="17">
        <f t="shared" si="616"/>
        <v>5191336</v>
      </c>
      <c r="L2077" s="17">
        <f>分割表!$B$5</f>
        <v>1596160</v>
      </c>
      <c r="M2077" s="17">
        <f>分割表!$C$5</f>
        <v>3599318</v>
      </c>
      <c r="N2077" s="17">
        <f t="shared" si="617"/>
        <v>5195478</v>
      </c>
      <c r="O2077" s="17">
        <f t="shared" si="618"/>
        <v>129.00668178441995</v>
      </c>
      <c r="P2077" s="17">
        <f t="shared" si="619"/>
        <v>34162.760077658881</v>
      </c>
      <c r="Q2077" s="17">
        <f t="shared" si="620"/>
        <v>34498.444801779799</v>
      </c>
      <c r="R2077" s="17">
        <f t="shared" si="621"/>
        <v>22797580.745147042</v>
      </c>
      <c r="S2077" s="17">
        <f t="shared" si="622"/>
        <v>54270133.26196374</v>
      </c>
      <c r="T2077" s="17">
        <f t="shared" si="623"/>
        <v>80271041.414452761</v>
      </c>
      <c r="U2077" s="17">
        <f t="shared" si="624"/>
        <v>22798130.936747961</v>
      </c>
      <c r="V2077" s="17">
        <f t="shared" si="625"/>
        <v>54336222.141856313</v>
      </c>
      <c r="W2077" s="17">
        <f t="shared" si="626"/>
        <v>80339230.748191163</v>
      </c>
      <c r="X2077" s="17">
        <f t="shared" si="627"/>
        <v>-0.36437304532258069</v>
      </c>
    </row>
    <row r="2078" spans="1:24" s="17" customFormat="1">
      <c r="A2078" s="17" t="s">
        <v>2541</v>
      </c>
      <c r="B2078" s="17">
        <v>1137</v>
      </c>
      <c r="C2078" s="17">
        <v>7078</v>
      </c>
      <c r="D2078" s="17">
        <f t="shared" si="609"/>
        <v>8215</v>
      </c>
      <c r="E2078" s="2">
        <f t="shared" si="610"/>
        <v>1275.55</v>
      </c>
      <c r="F2078" s="17">
        <f t="shared" si="611"/>
        <v>1137</v>
      </c>
      <c r="G2078" s="17">
        <f t="shared" si="612"/>
        <v>7078</v>
      </c>
      <c r="H2078" s="17">
        <f t="shared" si="613"/>
        <v>8215</v>
      </c>
      <c r="I2078" s="17">
        <f t="shared" si="614"/>
        <v>1595023</v>
      </c>
      <c r="J2078" s="17">
        <f t="shared" si="615"/>
        <v>3592240</v>
      </c>
      <c r="K2078" s="17">
        <f t="shared" si="616"/>
        <v>5187263</v>
      </c>
      <c r="L2078" s="17">
        <f>分割表!$B$5</f>
        <v>1596160</v>
      </c>
      <c r="M2078" s="17">
        <f>分割表!$C$5</f>
        <v>3599318</v>
      </c>
      <c r="N2078" s="17">
        <f t="shared" si="617"/>
        <v>5195478</v>
      </c>
      <c r="O2078" s="17">
        <f t="shared" si="618"/>
        <v>8000.1008373943596</v>
      </c>
      <c r="P2078" s="17">
        <f t="shared" si="619"/>
        <v>62744.676865888483</v>
      </c>
      <c r="Q2078" s="17">
        <f t="shared" si="620"/>
        <v>74047.685405322292</v>
      </c>
      <c r="R2078" s="17">
        <f t="shared" si="621"/>
        <v>22780754.444255322</v>
      </c>
      <c r="S2078" s="17">
        <f t="shared" si="622"/>
        <v>54222299.813335642</v>
      </c>
      <c r="T2078" s="17">
        <f t="shared" si="623"/>
        <v>80203991.243480504</v>
      </c>
      <c r="U2078" s="17">
        <f t="shared" si="624"/>
        <v>22798130.936747961</v>
      </c>
      <c r="V2078" s="17">
        <f t="shared" si="625"/>
        <v>54336222.141856313</v>
      </c>
      <c r="W2078" s="17">
        <f t="shared" si="626"/>
        <v>80339230.748191163</v>
      </c>
      <c r="X2078" s="17">
        <f t="shared" si="627"/>
        <v>-0.36697927721245555</v>
      </c>
    </row>
    <row r="2079" spans="1:24" s="17" customFormat="1">
      <c r="A2079" s="17" t="s">
        <v>513</v>
      </c>
      <c r="B2079" s="17">
        <v>981</v>
      </c>
      <c r="C2079" s="17">
        <v>6678</v>
      </c>
      <c r="D2079" s="17">
        <f t="shared" si="609"/>
        <v>7659</v>
      </c>
      <c r="E2079" s="2">
        <f t="shared" si="610"/>
        <v>1356.83</v>
      </c>
      <c r="F2079" s="17">
        <f t="shared" si="611"/>
        <v>981</v>
      </c>
      <c r="G2079" s="17">
        <f t="shared" si="612"/>
        <v>6678</v>
      </c>
      <c r="H2079" s="17">
        <f t="shared" si="613"/>
        <v>7659</v>
      </c>
      <c r="I2079" s="17">
        <f t="shared" si="614"/>
        <v>1595179</v>
      </c>
      <c r="J2079" s="17">
        <f t="shared" si="615"/>
        <v>3592640</v>
      </c>
      <c r="K2079" s="17">
        <f t="shared" si="616"/>
        <v>5187819</v>
      </c>
      <c r="L2079" s="17">
        <f>分割表!$B$5</f>
        <v>1596160</v>
      </c>
      <c r="M2079" s="17">
        <f>分割表!$C$5</f>
        <v>3599318</v>
      </c>
      <c r="N2079" s="17">
        <f t="shared" si="617"/>
        <v>5195478</v>
      </c>
      <c r="O2079" s="17">
        <f t="shared" si="618"/>
        <v>6757.6895828336219</v>
      </c>
      <c r="P2079" s="17">
        <f t="shared" si="619"/>
        <v>58810.299973323039</v>
      </c>
      <c r="Q2079" s="17">
        <f t="shared" si="620"/>
        <v>68499.313530561572</v>
      </c>
      <c r="R2079" s="17">
        <f t="shared" si="621"/>
        <v>22783138.506083213</v>
      </c>
      <c r="S2079" s="17">
        <f t="shared" si="622"/>
        <v>54228737.550213568</v>
      </c>
      <c r="T2079" s="17">
        <f t="shared" si="623"/>
        <v>80213143.987793222</v>
      </c>
      <c r="U2079" s="17">
        <f t="shared" si="624"/>
        <v>22798130.936747961</v>
      </c>
      <c r="V2079" s="17">
        <f t="shared" si="625"/>
        <v>54336222.141856313</v>
      </c>
      <c r="W2079" s="17">
        <f t="shared" si="626"/>
        <v>80339230.748191163</v>
      </c>
      <c r="X2079" s="17">
        <f t="shared" si="627"/>
        <v>-0.36852746519616619</v>
      </c>
    </row>
    <row r="2080" spans="1:24" s="17" customFormat="1">
      <c r="A2080" s="17" t="s">
        <v>396</v>
      </c>
      <c r="B2080" s="17">
        <v>174</v>
      </c>
      <c r="C2080" s="17">
        <v>4533</v>
      </c>
      <c r="D2080" s="17">
        <f t="shared" si="609"/>
        <v>4707</v>
      </c>
      <c r="E2080" s="2">
        <f t="shared" si="610"/>
        <v>2250.69</v>
      </c>
      <c r="F2080" s="17">
        <f t="shared" si="611"/>
        <v>174</v>
      </c>
      <c r="G2080" s="17">
        <f t="shared" si="612"/>
        <v>4533</v>
      </c>
      <c r="H2080" s="17">
        <f t="shared" si="613"/>
        <v>4707</v>
      </c>
      <c r="I2080" s="17">
        <f t="shared" si="614"/>
        <v>1595986</v>
      </c>
      <c r="J2080" s="17">
        <f t="shared" si="615"/>
        <v>3594785</v>
      </c>
      <c r="K2080" s="17">
        <f t="shared" si="616"/>
        <v>5190771</v>
      </c>
      <c r="L2080" s="17">
        <f>分割表!$B$5</f>
        <v>1596160</v>
      </c>
      <c r="M2080" s="17">
        <f>分割表!$C$5</f>
        <v>3599318</v>
      </c>
      <c r="N2080" s="17">
        <f t="shared" si="617"/>
        <v>5195478</v>
      </c>
      <c r="O2080" s="17">
        <f t="shared" si="618"/>
        <v>897.67562206332809</v>
      </c>
      <c r="P2080" s="17">
        <f t="shared" si="619"/>
        <v>38163.95822451487</v>
      </c>
      <c r="Q2080" s="17">
        <f t="shared" si="620"/>
        <v>39806.18603687518</v>
      </c>
      <c r="R2080" s="17">
        <f t="shared" si="621"/>
        <v>22795471.684865665</v>
      </c>
      <c r="S2080" s="17">
        <f t="shared" si="622"/>
        <v>54263260.673849665</v>
      </c>
      <c r="T2080" s="17">
        <f t="shared" si="623"/>
        <v>80261740.131773144</v>
      </c>
      <c r="U2080" s="17">
        <f t="shared" si="624"/>
        <v>22798130.936747961</v>
      </c>
      <c r="V2080" s="17">
        <f t="shared" si="625"/>
        <v>54336222.141856313</v>
      </c>
      <c r="W2080" s="17">
        <f t="shared" si="626"/>
        <v>80339230.748191163</v>
      </c>
      <c r="X2080" s="17">
        <f t="shared" si="627"/>
        <v>-0.36965109558334336</v>
      </c>
    </row>
    <row r="2081" spans="1:24" s="17" customFormat="1">
      <c r="A2081" s="17" t="s">
        <v>587</v>
      </c>
      <c r="B2081" s="17">
        <v>331</v>
      </c>
      <c r="C2081" s="17">
        <v>5087</v>
      </c>
      <c r="D2081" s="17">
        <f t="shared" si="609"/>
        <v>5418</v>
      </c>
      <c r="E2081" s="2">
        <f t="shared" si="610"/>
        <v>2025.32</v>
      </c>
      <c r="F2081" s="17">
        <f t="shared" si="611"/>
        <v>331</v>
      </c>
      <c r="G2081" s="17">
        <f t="shared" si="612"/>
        <v>5087</v>
      </c>
      <c r="H2081" s="17">
        <f t="shared" si="613"/>
        <v>5418</v>
      </c>
      <c r="I2081" s="17">
        <f t="shared" si="614"/>
        <v>1595829</v>
      </c>
      <c r="J2081" s="17">
        <f t="shared" si="615"/>
        <v>3594231</v>
      </c>
      <c r="K2081" s="17">
        <f t="shared" si="616"/>
        <v>5190060</v>
      </c>
      <c r="L2081" s="17">
        <f>分割表!$B$5</f>
        <v>1596160</v>
      </c>
      <c r="M2081" s="17">
        <f>分割表!$C$5</f>
        <v>3599318</v>
      </c>
      <c r="N2081" s="17">
        <f t="shared" si="617"/>
        <v>5195478</v>
      </c>
      <c r="O2081" s="17">
        <f t="shared" si="618"/>
        <v>1920.5011822498077</v>
      </c>
      <c r="P2081" s="17">
        <f t="shared" si="619"/>
        <v>43414.714312513403</v>
      </c>
      <c r="Q2081" s="17">
        <f t="shared" si="620"/>
        <v>46581.157598690828</v>
      </c>
      <c r="R2081" s="17">
        <f t="shared" si="621"/>
        <v>22793072.261229355</v>
      </c>
      <c r="S2081" s="17">
        <f t="shared" si="622"/>
        <v>54254344.089453816</v>
      </c>
      <c r="T2081" s="17">
        <f t="shared" si="623"/>
        <v>80250035.419189468</v>
      </c>
      <c r="U2081" s="17">
        <f t="shared" si="624"/>
        <v>22798130.936747961</v>
      </c>
      <c r="V2081" s="17">
        <f t="shared" si="625"/>
        <v>54336222.141856313</v>
      </c>
      <c r="W2081" s="17">
        <f t="shared" si="626"/>
        <v>80339230.748191163</v>
      </c>
      <c r="X2081" s="17">
        <f t="shared" si="627"/>
        <v>-0.38185419344970561</v>
      </c>
    </row>
    <row r="2082" spans="1:24" s="17" customFormat="1">
      <c r="A2082" s="17" t="s">
        <v>737</v>
      </c>
      <c r="B2082" s="17">
        <v>9682</v>
      </c>
      <c r="C2082" s="17">
        <v>30089</v>
      </c>
      <c r="D2082" s="17">
        <f t="shared" si="609"/>
        <v>39771</v>
      </c>
      <c r="E2082" s="2">
        <f t="shared" si="610"/>
        <v>799.84</v>
      </c>
      <c r="F2082" s="17">
        <f t="shared" si="611"/>
        <v>9682</v>
      </c>
      <c r="G2082" s="17">
        <f t="shared" si="612"/>
        <v>30089</v>
      </c>
      <c r="H2082" s="17">
        <f t="shared" si="613"/>
        <v>39771</v>
      </c>
      <c r="I2082" s="17">
        <f t="shared" si="614"/>
        <v>1586478</v>
      </c>
      <c r="J2082" s="17">
        <f t="shared" si="615"/>
        <v>3569229</v>
      </c>
      <c r="K2082" s="17">
        <f t="shared" si="616"/>
        <v>5155707</v>
      </c>
      <c r="L2082" s="17">
        <f>分割表!$B$5</f>
        <v>1596160</v>
      </c>
      <c r="M2082" s="17">
        <f>分割表!$C$5</f>
        <v>3599318</v>
      </c>
      <c r="N2082" s="17">
        <f t="shared" si="617"/>
        <v>5195478</v>
      </c>
      <c r="O2082" s="17">
        <f t="shared" si="618"/>
        <v>88861.626145977498</v>
      </c>
      <c r="P2082" s="17">
        <f t="shared" si="619"/>
        <v>310275.20849243627</v>
      </c>
      <c r="Q2082" s="17">
        <f t="shared" si="620"/>
        <v>421210.41673699347</v>
      </c>
      <c r="R2082" s="17">
        <f t="shared" si="621"/>
        <v>22650189.277246505</v>
      </c>
      <c r="S2082" s="17">
        <f t="shared" si="622"/>
        <v>53852028.045454778</v>
      </c>
      <c r="T2082" s="17">
        <f t="shared" si="623"/>
        <v>79684621.48805441</v>
      </c>
      <c r="U2082" s="17">
        <f t="shared" si="624"/>
        <v>22798130.936747961</v>
      </c>
      <c r="V2082" s="17">
        <f t="shared" si="625"/>
        <v>54336222.141856313</v>
      </c>
      <c r="W2082" s="17">
        <f t="shared" si="626"/>
        <v>80339230.748191163</v>
      </c>
      <c r="X2082" s="17">
        <f t="shared" si="627"/>
        <v>-0.38220253073937283</v>
      </c>
    </row>
    <row r="2083" spans="1:24" s="17" customFormat="1">
      <c r="A2083" s="17" t="s">
        <v>1553</v>
      </c>
      <c r="B2083" s="17">
        <v>175</v>
      </c>
      <c r="C2083" s="17">
        <v>4703</v>
      </c>
      <c r="D2083" s="17">
        <f t="shared" si="609"/>
        <v>4878</v>
      </c>
      <c r="E2083" s="2">
        <f t="shared" si="610"/>
        <v>2358.73</v>
      </c>
      <c r="F2083" s="17">
        <f t="shared" si="611"/>
        <v>175</v>
      </c>
      <c r="G2083" s="17">
        <f t="shared" si="612"/>
        <v>4703</v>
      </c>
      <c r="H2083" s="17">
        <f t="shared" si="613"/>
        <v>4878</v>
      </c>
      <c r="I2083" s="17">
        <f t="shared" si="614"/>
        <v>1595985</v>
      </c>
      <c r="J2083" s="17">
        <f t="shared" si="615"/>
        <v>3594615</v>
      </c>
      <c r="K2083" s="17">
        <f t="shared" si="616"/>
        <v>5190600</v>
      </c>
      <c r="L2083" s="17">
        <f>分割表!$B$5</f>
        <v>1596160</v>
      </c>
      <c r="M2083" s="17">
        <f>分割表!$C$5</f>
        <v>3599318</v>
      </c>
      <c r="N2083" s="17">
        <f t="shared" si="617"/>
        <v>5195478</v>
      </c>
      <c r="O2083" s="17">
        <f t="shared" si="618"/>
        <v>903.83754543661507</v>
      </c>
      <c r="P2083" s="17">
        <f t="shared" si="619"/>
        <v>39768.360512787563</v>
      </c>
      <c r="Q2083" s="17">
        <f t="shared" si="620"/>
        <v>41426.369043268678</v>
      </c>
      <c r="R2083" s="17">
        <f t="shared" si="621"/>
        <v>22795456.40186369</v>
      </c>
      <c r="S2083" s="17">
        <f t="shared" si="622"/>
        <v>54260524.528763294</v>
      </c>
      <c r="T2083" s="17">
        <f t="shared" si="623"/>
        <v>80258925.065421179</v>
      </c>
      <c r="U2083" s="17">
        <f t="shared" si="624"/>
        <v>22798130.936747961</v>
      </c>
      <c r="V2083" s="17">
        <f t="shared" si="625"/>
        <v>54336222.141856313</v>
      </c>
      <c r="W2083" s="17">
        <f t="shared" si="626"/>
        <v>80339230.748191163</v>
      </c>
      <c r="X2083" s="17">
        <f t="shared" si="627"/>
        <v>-0.38485632574807599</v>
      </c>
    </row>
    <row r="2084" spans="1:24" s="17" customFormat="1">
      <c r="A2084" s="17" t="s">
        <v>797</v>
      </c>
      <c r="B2084" s="17">
        <v>18</v>
      </c>
      <c r="C2084" s="17">
        <v>4352</v>
      </c>
      <c r="D2084" s="17">
        <f t="shared" si="609"/>
        <v>4370</v>
      </c>
      <c r="E2084" s="2">
        <f t="shared" si="610"/>
        <v>3005.18</v>
      </c>
      <c r="F2084" s="17">
        <f t="shared" si="611"/>
        <v>18</v>
      </c>
      <c r="G2084" s="17">
        <f t="shared" si="612"/>
        <v>4352</v>
      </c>
      <c r="H2084" s="17">
        <f t="shared" si="613"/>
        <v>4370</v>
      </c>
      <c r="I2084" s="17">
        <f t="shared" si="614"/>
        <v>1596142</v>
      </c>
      <c r="J2084" s="17">
        <f t="shared" si="615"/>
        <v>3594966</v>
      </c>
      <c r="K2084" s="17">
        <f t="shared" si="616"/>
        <v>5191108</v>
      </c>
      <c r="L2084" s="17">
        <f>分割表!$B$5</f>
        <v>1596160</v>
      </c>
      <c r="M2084" s="17">
        <f>分割表!$C$5</f>
        <v>3599318</v>
      </c>
      <c r="N2084" s="17">
        <f t="shared" si="617"/>
        <v>5195478</v>
      </c>
      <c r="O2084" s="17">
        <f t="shared" si="618"/>
        <v>52.026691642130963</v>
      </c>
      <c r="P2084" s="17">
        <f t="shared" si="619"/>
        <v>36462.756711707705</v>
      </c>
      <c r="Q2084" s="17">
        <f t="shared" si="620"/>
        <v>36631.604918951707</v>
      </c>
      <c r="R2084" s="17">
        <f t="shared" si="621"/>
        <v>22797855.840846006</v>
      </c>
      <c r="S2084" s="17">
        <f t="shared" si="622"/>
        <v>54266173.872454643</v>
      </c>
      <c r="T2084" s="17">
        <f t="shared" si="623"/>
        <v>80267287.969085693</v>
      </c>
      <c r="U2084" s="17">
        <f t="shared" si="624"/>
        <v>22798130.936747961</v>
      </c>
      <c r="V2084" s="17">
        <f t="shared" si="625"/>
        <v>54336222.141856313</v>
      </c>
      <c r="W2084" s="17">
        <f t="shared" si="626"/>
        <v>80339230.748191163</v>
      </c>
      <c r="X2084" s="17">
        <f t="shared" si="627"/>
        <v>-0.39110014637395896</v>
      </c>
    </row>
    <row r="2085" spans="1:24" s="17" customFormat="1">
      <c r="A2085" s="17" t="s">
        <v>183</v>
      </c>
      <c r="B2085" s="17">
        <v>2022</v>
      </c>
      <c r="C2085" s="17">
        <v>9715</v>
      </c>
      <c r="D2085" s="17">
        <f t="shared" si="609"/>
        <v>11737</v>
      </c>
      <c r="E2085" s="2">
        <f t="shared" si="610"/>
        <v>1120.8699999999999</v>
      </c>
      <c r="F2085" s="17">
        <f t="shared" si="611"/>
        <v>2022</v>
      </c>
      <c r="G2085" s="17">
        <f t="shared" si="612"/>
        <v>9715</v>
      </c>
      <c r="H2085" s="17">
        <f t="shared" si="613"/>
        <v>11737</v>
      </c>
      <c r="I2085" s="17">
        <f t="shared" si="614"/>
        <v>1594138</v>
      </c>
      <c r="J2085" s="17">
        <f t="shared" si="615"/>
        <v>3589603</v>
      </c>
      <c r="K2085" s="17">
        <f t="shared" si="616"/>
        <v>5183741</v>
      </c>
      <c r="L2085" s="17">
        <f>分割表!$B$5</f>
        <v>1596160</v>
      </c>
      <c r="M2085" s="17">
        <f>分割表!$C$5</f>
        <v>3599318</v>
      </c>
      <c r="N2085" s="17">
        <f t="shared" si="617"/>
        <v>5195478</v>
      </c>
      <c r="O2085" s="17">
        <f t="shared" si="618"/>
        <v>15391.145331951604</v>
      </c>
      <c r="P2085" s="17">
        <f t="shared" si="619"/>
        <v>89197.557104999112</v>
      </c>
      <c r="Q2085" s="17">
        <f t="shared" si="620"/>
        <v>109981.57638836316</v>
      </c>
      <c r="R2085" s="17">
        <f t="shared" si="621"/>
        <v>22767229.766960252</v>
      </c>
      <c r="S2085" s="17">
        <f t="shared" si="622"/>
        <v>54179860.147903435</v>
      </c>
      <c r="T2085" s="17">
        <f t="shared" si="623"/>
        <v>80146014.273005068</v>
      </c>
      <c r="U2085" s="17">
        <f t="shared" si="624"/>
        <v>22798130.936747961</v>
      </c>
      <c r="V2085" s="17">
        <f t="shared" si="625"/>
        <v>54336222.141856313</v>
      </c>
      <c r="W2085" s="17">
        <f t="shared" si="626"/>
        <v>80339230.748191163</v>
      </c>
      <c r="X2085" s="17">
        <f t="shared" si="627"/>
        <v>-0.391616036575963</v>
      </c>
    </row>
    <row r="2086" spans="1:24" s="17" customFormat="1">
      <c r="A2086" s="17" t="s">
        <v>404</v>
      </c>
      <c r="B2086" s="17">
        <v>58</v>
      </c>
      <c r="C2086" s="17">
        <v>4546</v>
      </c>
      <c r="D2086" s="17">
        <f t="shared" si="609"/>
        <v>4604</v>
      </c>
      <c r="E2086" s="2">
        <f t="shared" si="610"/>
        <v>2853.06</v>
      </c>
      <c r="F2086" s="17">
        <f t="shared" si="611"/>
        <v>58</v>
      </c>
      <c r="G2086" s="17">
        <f t="shared" si="612"/>
        <v>4546</v>
      </c>
      <c r="H2086" s="17">
        <f t="shared" si="613"/>
        <v>4604</v>
      </c>
      <c r="I2086" s="17">
        <f t="shared" si="614"/>
        <v>1596102</v>
      </c>
      <c r="J2086" s="17">
        <f t="shared" si="615"/>
        <v>3594772</v>
      </c>
      <c r="K2086" s="17">
        <f t="shared" si="616"/>
        <v>5190874</v>
      </c>
      <c r="L2086" s="17">
        <f>分割表!$B$5</f>
        <v>1596160</v>
      </c>
      <c r="M2086" s="17">
        <f>分割表!$C$5</f>
        <v>3599318</v>
      </c>
      <c r="N2086" s="17">
        <f t="shared" si="617"/>
        <v>5195478</v>
      </c>
      <c r="O2086" s="17">
        <f t="shared" si="618"/>
        <v>235.50569461169232</v>
      </c>
      <c r="P2086" s="17">
        <f t="shared" si="619"/>
        <v>38286.425658059168</v>
      </c>
      <c r="Q2086" s="17">
        <f t="shared" si="620"/>
        <v>38833.270264351522</v>
      </c>
      <c r="R2086" s="17">
        <f t="shared" si="621"/>
        <v>22797244.5173462</v>
      </c>
      <c r="S2086" s="17">
        <f t="shared" si="622"/>
        <v>54263051.438941523</v>
      </c>
      <c r="T2086" s="17">
        <f t="shared" si="623"/>
        <v>80263435.759253353</v>
      </c>
      <c r="U2086" s="17">
        <f t="shared" si="624"/>
        <v>22798130.936747961</v>
      </c>
      <c r="V2086" s="17">
        <f t="shared" si="625"/>
        <v>54336222.141856313</v>
      </c>
      <c r="W2086" s="17">
        <f t="shared" si="626"/>
        <v>80339230.748191163</v>
      </c>
      <c r="X2086" s="17">
        <f t="shared" si="627"/>
        <v>-0.39901209404813021</v>
      </c>
    </row>
    <row r="2087" spans="1:24" s="17" customFormat="1">
      <c r="A2087" s="17" t="s">
        <v>613</v>
      </c>
      <c r="B2087" s="17">
        <v>51</v>
      </c>
      <c r="C2087" s="17">
        <v>4539</v>
      </c>
      <c r="D2087" s="17">
        <f t="shared" si="609"/>
        <v>4590</v>
      </c>
      <c r="E2087" s="2">
        <f t="shared" si="610"/>
        <v>2893.67</v>
      </c>
      <c r="F2087" s="17">
        <f t="shared" si="611"/>
        <v>51</v>
      </c>
      <c r="G2087" s="17">
        <f t="shared" si="612"/>
        <v>4539</v>
      </c>
      <c r="H2087" s="17">
        <f t="shared" si="613"/>
        <v>4590</v>
      </c>
      <c r="I2087" s="17">
        <f t="shared" si="614"/>
        <v>1596109</v>
      </c>
      <c r="J2087" s="17">
        <f t="shared" si="615"/>
        <v>3594779</v>
      </c>
      <c r="K2087" s="17">
        <f t="shared" si="616"/>
        <v>5190888</v>
      </c>
      <c r="L2087" s="17">
        <f>分割表!$B$5</f>
        <v>1596160</v>
      </c>
      <c r="M2087" s="17">
        <f>分割表!$C$5</f>
        <v>3599318</v>
      </c>
      <c r="N2087" s="17">
        <f t="shared" si="617"/>
        <v>5195478</v>
      </c>
      <c r="O2087" s="17">
        <f t="shared" si="618"/>
        <v>200.52310726894061</v>
      </c>
      <c r="P2087" s="17">
        <f t="shared" si="619"/>
        <v>38220.477029149901</v>
      </c>
      <c r="Q2087" s="17">
        <f t="shared" si="620"/>
        <v>38701.206041020574</v>
      </c>
      <c r="R2087" s="17">
        <f t="shared" si="621"/>
        <v>22797351.498886302</v>
      </c>
      <c r="S2087" s="17">
        <f t="shared" si="622"/>
        <v>54263164.103886224</v>
      </c>
      <c r="T2087" s="17">
        <f t="shared" si="623"/>
        <v>80263666.233049214</v>
      </c>
      <c r="U2087" s="17">
        <f t="shared" si="624"/>
        <v>22798130.936747961</v>
      </c>
      <c r="V2087" s="17">
        <f t="shared" si="625"/>
        <v>54336222.141856313</v>
      </c>
      <c r="W2087" s="17">
        <f t="shared" si="626"/>
        <v>80339230.748191163</v>
      </c>
      <c r="X2087" s="17">
        <f t="shared" si="627"/>
        <v>-0.40007649066015527</v>
      </c>
    </row>
    <row r="2088" spans="1:24" s="17" customFormat="1">
      <c r="A2088" s="17" t="s">
        <v>448</v>
      </c>
      <c r="B2088" s="17">
        <v>1097</v>
      </c>
      <c r="C2088" s="17">
        <v>7341</v>
      </c>
      <c r="D2088" s="17">
        <f t="shared" si="609"/>
        <v>8438</v>
      </c>
      <c r="E2088" s="2">
        <f t="shared" si="610"/>
        <v>1459.41</v>
      </c>
      <c r="F2088" s="17">
        <f t="shared" si="611"/>
        <v>1097</v>
      </c>
      <c r="G2088" s="17">
        <f t="shared" si="612"/>
        <v>7341</v>
      </c>
      <c r="H2088" s="17">
        <f t="shared" si="613"/>
        <v>8438</v>
      </c>
      <c r="I2088" s="17">
        <f t="shared" si="614"/>
        <v>1595063</v>
      </c>
      <c r="J2088" s="17">
        <f t="shared" si="615"/>
        <v>3591977</v>
      </c>
      <c r="K2088" s="17">
        <f t="shared" si="616"/>
        <v>5187040</v>
      </c>
      <c r="L2088" s="17">
        <f>分割表!$B$5</f>
        <v>1596160</v>
      </c>
      <c r="M2088" s="17">
        <f>分割表!$C$5</f>
        <v>3599318</v>
      </c>
      <c r="N2088" s="17">
        <f t="shared" si="617"/>
        <v>5195478</v>
      </c>
      <c r="O2088" s="17">
        <f t="shared" si="618"/>
        <v>7679.3669029219272</v>
      </c>
      <c r="P2088" s="17">
        <f t="shared" si="619"/>
        <v>65343.932014845246</v>
      </c>
      <c r="Q2088" s="17">
        <f t="shared" si="620"/>
        <v>76283.744001069979</v>
      </c>
      <c r="R2088" s="17">
        <f t="shared" si="621"/>
        <v>22781365.740705445</v>
      </c>
      <c r="S2088" s="17">
        <f t="shared" si="622"/>
        <v>54218067.025608324</v>
      </c>
      <c r="T2088" s="17">
        <f t="shared" si="623"/>
        <v>80200320.28543742</v>
      </c>
      <c r="U2088" s="17">
        <f t="shared" si="624"/>
        <v>22798130.936747961</v>
      </c>
      <c r="V2088" s="17">
        <f t="shared" si="625"/>
        <v>54336222.141856313</v>
      </c>
      <c r="W2088" s="17">
        <f t="shared" si="626"/>
        <v>80339230.748191163</v>
      </c>
      <c r="X2088" s="17">
        <f t="shared" si="627"/>
        <v>-0.40059561402575256</v>
      </c>
    </row>
    <row r="2089" spans="1:24" s="17" customFormat="1">
      <c r="A2089" s="17" t="s">
        <v>164</v>
      </c>
      <c r="B2089" s="17">
        <v>1627</v>
      </c>
      <c r="C2089" s="17">
        <v>8856</v>
      </c>
      <c r="D2089" s="17">
        <f t="shared" si="609"/>
        <v>10483</v>
      </c>
      <c r="E2089" s="2">
        <f t="shared" si="610"/>
        <v>1294.1600000000001</v>
      </c>
      <c r="F2089" s="17">
        <f t="shared" si="611"/>
        <v>1627</v>
      </c>
      <c r="G2089" s="17">
        <f t="shared" si="612"/>
        <v>8856</v>
      </c>
      <c r="H2089" s="17">
        <f t="shared" si="613"/>
        <v>10483</v>
      </c>
      <c r="I2089" s="17">
        <f t="shared" si="614"/>
        <v>1594533</v>
      </c>
      <c r="J2089" s="17">
        <f t="shared" si="615"/>
        <v>3590462</v>
      </c>
      <c r="K2089" s="17">
        <f t="shared" si="616"/>
        <v>5184995</v>
      </c>
      <c r="L2089" s="17">
        <f>分割表!$B$5</f>
        <v>1596160</v>
      </c>
      <c r="M2089" s="17">
        <f>分割表!$C$5</f>
        <v>3599318</v>
      </c>
      <c r="N2089" s="17">
        <f t="shared" si="617"/>
        <v>5195478</v>
      </c>
      <c r="O2089" s="17">
        <f t="shared" si="618"/>
        <v>12030.840285445374</v>
      </c>
      <c r="P2089" s="17">
        <f t="shared" si="619"/>
        <v>80490.859801184313</v>
      </c>
      <c r="Q2089" s="17">
        <f t="shared" si="620"/>
        <v>97046.479179752321</v>
      </c>
      <c r="R2089" s="17">
        <f t="shared" si="621"/>
        <v>22773266.144158464</v>
      </c>
      <c r="S2089" s="17">
        <f t="shared" si="622"/>
        <v>54193684.611989051</v>
      </c>
      <c r="T2089" s="17">
        <f t="shared" si="623"/>
        <v>80166656.565763712</v>
      </c>
      <c r="U2089" s="17">
        <f t="shared" si="624"/>
        <v>22798130.936747961</v>
      </c>
      <c r="V2089" s="17">
        <f t="shared" si="625"/>
        <v>54336222.141856313</v>
      </c>
      <c r="W2089" s="17">
        <f t="shared" si="626"/>
        <v>80339230.748191163</v>
      </c>
      <c r="X2089" s="17">
        <f t="shared" si="627"/>
        <v>-0.40951403170081313</v>
      </c>
    </row>
    <row r="2090" spans="1:24" s="17" customFormat="1">
      <c r="A2090" s="17" t="s">
        <v>366</v>
      </c>
      <c r="B2090" s="17">
        <v>153</v>
      </c>
      <c r="C2090" s="17">
        <v>5035</v>
      </c>
      <c r="D2090" s="17">
        <f t="shared" si="609"/>
        <v>5188</v>
      </c>
      <c r="E2090" s="2">
        <f t="shared" si="610"/>
        <v>2679.47</v>
      </c>
      <c r="F2090" s="17">
        <f t="shared" si="611"/>
        <v>153</v>
      </c>
      <c r="G2090" s="17">
        <f t="shared" si="612"/>
        <v>5035</v>
      </c>
      <c r="H2090" s="17">
        <f t="shared" si="613"/>
        <v>5188</v>
      </c>
      <c r="I2090" s="17">
        <f t="shared" si="614"/>
        <v>1596007</v>
      </c>
      <c r="J2090" s="17">
        <f t="shared" si="615"/>
        <v>3594283</v>
      </c>
      <c r="K2090" s="17">
        <f t="shared" si="616"/>
        <v>5190290</v>
      </c>
      <c r="L2090" s="17">
        <f>分割表!$B$5</f>
        <v>1596160</v>
      </c>
      <c r="M2090" s="17">
        <f>分割表!$C$5</f>
        <v>3599318</v>
      </c>
      <c r="N2090" s="17">
        <f t="shared" si="617"/>
        <v>5195478</v>
      </c>
      <c r="O2090" s="17">
        <f t="shared" si="618"/>
        <v>769.65700197304261</v>
      </c>
      <c r="P2090" s="17">
        <f t="shared" si="619"/>
        <v>42919.189933943657</v>
      </c>
      <c r="Q2090" s="17">
        <f t="shared" si="620"/>
        <v>44378.689193723701</v>
      </c>
      <c r="R2090" s="17">
        <f t="shared" si="621"/>
        <v>22795792.62805181</v>
      </c>
      <c r="S2090" s="17">
        <f t="shared" si="622"/>
        <v>54255181.021542117</v>
      </c>
      <c r="T2090" s="17">
        <f t="shared" si="623"/>
        <v>80253821.743123308</v>
      </c>
      <c r="U2090" s="17">
        <f t="shared" si="624"/>
        <v>22798130.936747961</v>
      </c>
      <c r="V2090" s="17">
        <f t="shared" si="625"/>
        <v>54336222.141856313</v>
      </c>
      <c r="W2090" s="17">
        <f t="shared" si="626"/>
        <v>80339230.748191163</v>
      </c>
      <c r="X2090" s="17">
        <f t="shared" si="627"/>
        <v>-0.42037009020485805</v>
      </c>
    </row>
    <row r="2091" spans="1:24" s="17" customFormat="1">
      <c r="A2091" s="17" t="s">
        <v>2530</v>
      </c>
      <c r="B2091" s="17">
        <v>2682</v>
      </c>
      <c r="C2091" s="17">
        <v>11912</v>
      </c>
      <c r="D2091" s="17">
        <f t="shared" si="609"/>
        <v>14594</v>
      </c>
      <c r="E2091" s="2">
        <f t="shared" si="610"/>
        <v>1153.26</v>
      </c>
      <c r="F2091" s="17">
        <f t="shared" si="611"/>
        <v>2682</v>
      </c>
      <c r="G2091" s="17">
        <f t="shared" si="612"/>
        <v>11912</v>
      </c>
      <c r="H2091" s="17">
        <f t="shared" si="613"/>
        <v>14594</v>
      </c>
      <c r="I2091" s="17">
        <f t="shared" si="614"/>
        <v>1593478</v>
      </c>
      <c r="J2091" s="17">
        <f t="shared" si="615"/>
        <v>3587406</v>
      </c>
      <c r="K2091" s="17">
        <f t="shared" si="616"/>
        <v>5180884</v>
      </c>
      <c r="L2091" s="17">
        <f>分割表!$B$5</f>
        <v>1596160</v>
      </c>
      <c r="M2091" s="17">
        <f>分割表!$C$5</f>
        <v>3599318</v>
      </c>
      <c r="N2091" s="17">
        <f t="shared" si="617"/>
        <v>5195478</v>
      </c>
      <c r="O2091" s="17">
        <f t="shared" si="618"/>
        <v>21172.561047223237</v>
      </c>
      <c r="P2091" s="17">
        <f t="shared" si="619"/>
        <v>111797.71235382212</v>
      </c>
      <c r="Q2091" s="17">
        <f t="shared" si="620"/>
        <v>139932.60996456732</v>
      </c>
      <c r="R2091" s="17">
        <f t="shared" si="621"/>
        <v>22757143.886756573</v>
      </c>
      <c r="S2091" s="17">
        <f t="shared" si="622"/>
        <v>54144503.286256365</v>
      </c>
      <c r="T2091" s="17">
        <f t="shared" si="623"/>
        <v>80098985.876169562</v>
      </c>
      <c r="U2091" s="17">
        <f t="shared" si="624"/>
        <v>22798130.936747961</v>
      </c>
      <c r="V2091" s="17">
        <f t="shared" si="625"/>
        <v>54336222.141856313</v>
      </c>
      <c r="W2091" s="17">
        <f t="shared" si="626"/>
        <v>80339230.748191163</v>
      </c>
      <c r="X2091" s="17">
        <f t="shared" si="627"/>
        <v>-0.43092816745489093</v>
      </c>
    </row>
    <row r="2092" spans="1:24" s="17" customFormat="1">
      <c r="A2092" s="17" t="s">
        <v>773</v>
      </c>
      <c r="B2092" s="17">
        <v>2247</v>
      </c>
      <c r="C2092" s="17">
        <v>10878</v>
      </c>
      <c r="D2092" s="17">
        <f t="shared" si="609"/>
        <v>13125</v>
      </c>
      <c r="E2092" s="2">
        <f t="shared" si="610"/>
        <v>1275.24</v>
      </c>
      <c r="F2092" s="17">
        <f t="shared" si="611"/>
        <v>2247</v>
      </c>
      <c r="G2092" s="17">
        <f t="shared" si="612"/>
        <v>10878</v>
      </c>
      <c r="H2092" s="17">
        <f t="shared" si="613"/>
        <v>13125</v>
      </c>
      <c r="I2092" s="17">
        <f t="shared" si="614"/>
        <v>1593913</v>
      </c>
      <c r="J2092" s="17">
        <f t="shared" si="615"/>
        <v>3588440</v>
      </c>
      <c r="K2092" s="17">
        <f t="shared" si="616"/>
        <v>5182353</v>
      </c>
      <c r="L2092" s="17">
        <f>分割表!$B$5</f>
        <v>1596160</v>
      </c>
      <c r="M2092" s="17">
        <f>分割表!$C$5</f>
        <v>3599318</v>
      </c>
      <c r="N2092" s="17">
        <f t="shared" si="617"/>
        <v>5195478</v>
      </c>
      <c r="O2092" s="17">
        <f t="shared" si="618"/>
        <v>17340.888308600435</v>
      </c>
      <c r="P2092" s="17">
        <f t="shared" si="619"/>
        <v>101105.54576285405</v>
      </c>
      <c r="Q2092" s="17">
        <f t="shared" si="620"/>
        <v>124454.8473979102</v>
      </c>
      <c r="R2092" s="17">
        <f t="shared" si="621"/>
        <v>22763791.368004907</v>
      </c>
      <c r="S2092" s="17">
        <f t="shared" si="622"/>
        <v>54161143.535151698</v>
      </c>
      <c r="T2092" s="17">
        <f t="shared" si="623"/>
        <v>80123166.538721859</v>
      </c>
      <c r="U2092" s="17">
        <f t="shared" si="624"/>
        <v>22798130.936747961</v>
      </c>
      <c r="V2092" s="17">
        <f t="shared" si="625"/>
        <v>54336222.141856313</v>
      </c>
      <c r="W2092" s="17">
        <f t="shared" si="626"/>
        <v>80339230.748191163</v>
      </c>
      <c r="X2092" s="17">
        <f t="shared" si="627"/>
        <v>-0.4426407737792285</v>
      </c>
    </row>
    <row r="2093" spans="1:24" s="17" customFormat="1">
      <c r="A2093" s="17" t="s">
        <v>2360</v>
      </c>
      <c r="B2093" s="17">
        <v>637</v>
      </c>
      <c r="C2093" s="17">
        <v>6853</v>
      </c>
      <c r="D2093" s="17">
        <f t="shared" si="609"/>
        <v>7490</v>
      </c>
      <c r="E2093" s="2">
        <f t="shared" si="610"/>
        <v>2178.71</v>
      </c>
      <c r="F2093" s="17">
        <f t="shared" si="611"/>
        <v>637</v>
      </c>
      <c r="G2093" s="17">
        <f t="shared" si="612"/>
        <v>6853</v>
      </c>
      <c r="H2093" s="17">
        <f t="shared" si="613"/>
        <v>7490</v>
      </c>
      <c r="I2093" s="17">
        <f t="shared" si="614"/>
        <v>1595523</v>
      </c>
      <c r="J2093" s="17">
        <f t="shared" si="615"/>
        <v>3592465</v>
      </c>
      <c r="K2093" s="17">
        <f t="shared" si="616"/>
        <v>5187988</v>
      </c>
      <c r="L2093" s="17">
        <f>分割表!$B$5</f>
        <v>1596160</v>
      </c>
      <c r="M2093" s="17">
        <f>分割表!$C$5</f>
        <v>3599318</v>
      </c>
      <c r="N2093" s="17">
        <f t="shared" si="617"/>
        <v>5195478</v>
      </c>
      <c r="O2093" s="17">
        <f t="shared" si="618"/>
        <v>4112.962270599468</v>
      </c>
      <c r="P2093" s="17">
        <f t="shared" si="619"/>
        <v>60528.723597737648</v>
      </c>
      <c r="Q2093" s="17">
        <f t="shared" si="620"/>
        <v>66820.717333069377</v>
      </c>
      <c r="R2093" s="17">
        <f t="shared" si="621"/>
        <v>22788395.721972991</v>
      </c>
      <c r="S2093" s="17">
        <f t="shared" si="622"/>
        <v>54225921.034849226</v>
      </c>
      <c r="T2093" s="17">
        <f t="shared" si="623"/>
        <v>80215926.038791016</v>
      </c>
      <c r="U2093" s="17">
        <f t="shared" si="624"/>
        <v>22798130.936747961</v>
      </c>
      <c r="V2093" s="17">
        <f t="shared" si="625"/>
        <v>54336222.141856313</v>
      </c>
      <c r="W2093" s="17">
        <f t="shared" si="626"/>
        <v>80339230.748191163</v>
      </c>
      <c r="X2093" s="17">
        <f t="shared" si="627"/>
        <v>-0.46799727455102658</v>
      </c>
    </row>
    <row r="2094" spans="1:24" s="17" customFormat="1">
      <c r="A2094" s="17" t="s">
        <v>723</v>
      </c>
      <c r="B2094" s="17">
        <v>76352</v>
      </c>
      <c r="C2094" s="17">
        <v>209376</v>
      </c>
      <c r="D2094" s="17">
        <f t="shared" si="609"/>
        <v>285728</v>
      </c>
      <c r="E2094" s="2">
        <f t="shared" si="610"/>
        <v>2329.81</v>
      </c>
      <c r="F2094" s="17">
        <f t="shared" si="611"/>
        <v>76352</v>
      </c>
      <c r="G2094" s="17">
        <f t="shared" si="612"/>
        <v>209376</v>
      </c>
      <c r="H2094" s="17">
        <f t="shared" si="613"/>
        <v>285728</v>
      </c>
      <c r="I2094" s="17">
        <f t="shared" si="614"/>
        <v>1519808</v>
      </c>
      <c r="J2094" s="17">
        <f t="shared" si="615"/>
        <v>3389942</v>
      </c>
      <c r="K2094" s="17">
        <f t="shared" si="616"/>
        <v>4909750</v>
      </c>
      <c r="L2094" s="17">
        <f>分割表!$B$5</f>
        <v>1596160</v>
      </c>
      <c r="M2094" s="17">
        <f>分割表!$C$5</f>
        <v>3599318</v>
      </c>
      <c r="N2094" s="17">
        <f t="shared" si="617"/>
        <v>5195478</v>
      </c>
      <c r="O2094" s="17">
        <f t="shared" si="618"/>
        <v>858433.89696069772</v>
      </c>
      <c r="P2094" s="17">
        <f t="shared" si="619"/>
        <v>2565251.083649002</v>
      </c>
      <c r="Q2094" s="17">
        <f t="shared" si="620"/>
        <v>3589542.4578586235</v>
      </c>
      <c r="R2094" s="17">
        <f t="shared" si="621"/>
        <v>21633090.798805542</v>
      </c>
      <c r="S2094" s="17">
        <f t="shared" si="622"/>
        <v>50972264.117767349</v>
      </c>
      <c r="T2094" s="17">
        <f t="shared" si="623"/>
        <v>75643210.204113886</v>
      </c>
      <c r="U2094" s="17">
        <f t="shared" si="624"/>
        <v>22798130.936747961</v>
      </c>
      <c r="V2094" s="17">
        <f t="shared" si="625"/>
        <v>54336222.141856313</v>
      </c>
      <c r="W2094" s="17">
        <f t="shared" si="626"/>
        <v>80339230.748191163</v>
      </c>
      <c r="X2094" s="17">
        <f t="shared" si="627"/>
        <v>-0.47826301474767163</v>
      </c>
    </row>
    <row r="2095" spans="1:24" s="17" customFormat="1">
      <c r="A2095" s="17" t="s">
        <v>214</v>
      </c>
      <c r="B2095" s="17">
        <v>497</v>
      </c>
      <c r="C2095" s="17">
        <v>6604</v>
      </c>
      <c r="D2095" s="17">
        <f t="shared" si="609"/>
        <v>7101</v>
      </c>
      <c r="E2095" s="2">
        <f t="shared" si="610"/>
        <v>2421.7800000000002</v>
      </c>
      <c r="F2095" s="17">
        <f t="shared" si="611"/>
        <v>497</v>
      </c>
      <c r="G2095" s="17">
        <f t="shared" si="612"/>
        <v>6604</v>
      </c>
      <c r="H2095" s="17">
        <f t="shared" si="613"/>
        <v>7101</v>
      </c>
      <c r="I2095" s="17">
        <f t="shared" si="614"/>
        <v>1595663</v>
      </c>
      <c r="J2095" s="17">
        <f t="shared" si="615"/>
        <v>3592714</v>
      </c>
      <c r="K2095" s="17">
        <f t="shared" si="616"/>
        <v>5188377</v>
      </c>
      <c r="L2095" s="17">
        <f>分割表!$B$5</f>
        <v>1596160</v>
      </c>
      <c r="M2095" s="17">
        <f>分割表!$C$5</f>
        <v>3599318</v>
      </c>
      <c r="N2095" s="17">
        <f t="shared" si="617"/>
        <v>5195478</v>
      </c>
      <c r="O2095" s="17">
        <f t="shared" si="618"/>
        <v>3085.6692429700247</v>
      </c>
      <c r="P2095" s="17">
        <f t="shared" si="619"/>
        <v>58085.02503648428</v>
      </c>
      <c r="Q2095" s="17">
        <f t="shared" si="620"/>
        <v>62971.60336799104</v>
      </c>
      <c r="R2095" s="17">
        <f t="shared" si="621"/>
        <v>22790535.307814617</v>
      </c>
      <c r="S2095" s="17">
        <f t="shared" si="622"/>
        <v>54229928.536417782</v>
      </c>
      <c r="T2095" s="17">
        <f t="shared" si="623"/>
        <v>80222329.715557367</v>
      </c>
      <c r="U2095" s="17">
        <f t="shared" si="624"/>
        <v>22798130.936747961</v>
      </c>
      <c r="V2095" s="17">
        <f t="shared" si="625"/>
        <v>54336222.141856313</v>
      </c>
      <c r="W2095" s="17">
        <f t="shared" si="626"/>
        <v>80339230.748191163</v>
      </c>
      <c r="X2095" s="17">
        <f t="shared" si="627"/>
        <v>-0.47938021114790719</v>
      </c>
    </row>
    <row r="2096" spans="1:24" s="17" customFormat="1">
      <c r="A2096" s="17" t="s">
        <v>655</v>
      </c>
      <c r="B2096" s="17">
        <v>265</v>
      </c>
      <c r="C2096" s="17">
        <v>6003</v>
      </c>
      <c r="D2096" s="17">
        <f t="shared" si="609"/>
        <v>6268</v>
      </c>
      <c r="E2096" s="2">
        <f t="shared" si="610"/>
        <v>2839.45</v>
      </c>
      <c r="F2096" s="17">
        <f t="shared" si="611"/>
        <v>265</v>
      </c>
      <c r="G2096" s="17">
        <f t="shared" si="612"/>
        <v>6003</v>
      </c>
      <c r="H2096" s="17">
        <f t="shared" si="613"/>
        <v>6268</v>
      </c>
      <c r="I2096" s="17">
        <f t="shared" si="614"/>
        <v>1595895</v>
      </c>
      <c r="J2096" s="17">
        <f t="shared" si="615"/>
        <v>3593315</v>
      </c>
      <c r="K2096" s="17">
        <f t="shared" si="616"/>
        <v>5189210</v>
      </c>
      <c r="L2096" s="17">
        <f>分割表!$B$5</f>
        <v>1596160</v>
      </c>
      <c r="M2096" s="17">
        <f>分割表!$C$5</f>
        <v>3599318</v>
      </c>
      <c r="N2096" s="17">
        <f t="shared" si="617"/>
        <v>5195478</v>
      </c>
      <c r="O2096" s="17">
        <f t="shared" si="618"/>
        <v>1478.6284038863489</v>
      </c>
      <c r="P2096" s="17">
        <f t="shared" si="619"/>
        <v>52226.18778338081</v>
      </c>
      <c r="Q2096" s="17">
        <f t="shared" si="620"/>
        <v>54802.456598587007</v>
      </c>
      <c r="R2096" s="17">
        <f t="shared" si="621"/>
        <v>22794080.934252094</v>
      </c>
      <c r="S2096" s="17">
        <f t="shared" si="622"/>
        <v>54239601.332180209</v>
      </c>
      <c r="T2096" s="17">
        <f t="shared" si="623"/>
        <v>80236042.571354076</v>
      </c>
      <c r="U2096" s="17">
        <f t="shared" si="624"/>
        <v>22798130.936747961</v>
      </c>
      <c r="V2096" s="17">
        <f t="shared" si="625"/>
        <v>54336222.141856313</v>
      </c>
      <c r="W2096" s="17">
        <f t="shared" si="626"/>
        <v>80339230.748191163</v>
      </c>
      <c r="X2096" s="17">
        <f t="shared" si="627"/>
        <v>-0.48112576524675305</v>
      </c>
    </row>
    <row r="2097" spans="1:24" s="17" customFormat="1">
      <c r="A2097" s="17" t="s">
        <v>791</v>
      </c>
      <c r="B2097" s="17">
        <v>118</v>
      </c>
      <c r="C2097" s="17">
        <v>5624</v>
      </c>
      <c r="D2097" s="17">
        <f t="shared" si="609"/>
        <v>5742</v>
      </c>
      <c r="E2097" s="2">
        <f t="shared" si="610"/>
        <v>3259.1</v>
      </c>
      <c r="F2097" s="17">
        <f t="shared" si="611"/>
        <v>118</v>
      </c>
      <c r="G2097" s="17">
        <f t="shared" si="612"/>
        <v>5624</v>
      </c>
      <c r="H2097" s="17">
        <f t="shared" si="613"/>
        <v>5742</v>
      </c>
      <c r="I2097" s="17">
        <f t="shared" si="614"/>
        <v>1596042</v>
      </c>
      <c r="J2097" s="17">
        <f t="shared" si="615"/>
        <v>3593694</v>
      </c>
      <c r="K2097" s="17">
        <f t="shared" si="616"/>
        <v>5189736</v>
      </c>
      <c r="L2097" s="17">
        <f>分割表!$B$5</f>
        <v>1596160</v>
      </c>
      <c r="M2097" s="17">
        <f>分割表!$C$5</f>
        <v>3599318</v>
      </c>
      <c r="N2097" s="17">
        <f t="shared" si="617"/>
        <v>5195478</v>
      </c>
      <c r="O2097" s="17">
        <f t="shared" si="618"/>
        <v>562.94078568694852</v>
      </c>
      <c r="P2097" s="17">
        <f t="shared" si="619"/>
        <v>48562.106389950575</v>
      </c>
      <c r="Q2097" s="17">
        <f t="shared" si="620"/>
        <v>49700.24194603035</v>
      </c>
      <c r="R2097" s="17">
        <f t="shared" si="621"/>
        <v>22796327.533976078</v>
      </c>
      <c r="S2097" s="17">
        <f t="shared" si="622"/>
        <v>54245701.20015946</v>
      </c>
      <c r="T2097" s="17">
        <f t="shared" si="623"/>
        <v>80244701.658418551</v>
      </c>
      <c r="U2097" s="17">
        <f t="shared" si="624"/>
        <v>22798130.936747961</v>
      </c>
      <c r="V2097" s="17">
        <f t="shared" si="625"/>
        <v>54336222.141856313</v>
      </c>
      <c r="W2097" s="17">
        <f t="shared" si="626"/>
        <v>80339230.748191163</v>
      </c>
      <c r="X2097" s="17">
        <f t="shared" si="627"/>
        <v>-0.48239590153671219</v>
      </c>
    </row>
    <row r="2098" spans="1:24" s="17" customFormat="1">
      <c r="A2098" s="17" t="s">
        <v>764</v>
      </c>
      <c r="B2098" s="17">
        <v>8318</v>
      </c>
      <c r="C2098" s="17">
        <v>27575</v>
      </c>
      <c r="D2098" s="17">
        <f t="shared" si="609"/>
        <v>35893</v>
      </c>
      <c r="E2098" s="2">
        <f t="shared" si="610"/>
        <v>1019.6</v>
      </c>
      <c r="F2098" s="17">
        <f t="shared" si="611"/>
        <v>8318</v>
      </c>
      <c r="G2098" s="17">
        <f t="shared" si="612"/>
        <v>27575</v>
      </c>
      <c r="H2098" s="17">
        <f t="shared" si="613"/>
        <v>35893</v>
      </c>
      <c r="I2098" s="17">
        <f t="shared" si="614"/>
        <v>1587842</v>
      </c>
      <c r="J2098" s="17">
        <f t="shared" si="615"/>
        <v>3571743</v>
      </c>
      <c r="K2098" s="17">
        <f t="shared" si="616"/>
        <v>5159585</v>
      </c>
      <c r="L2098" s="17">
        <f>分割表!$B$5</f>
        <v>1596160</v>
      </c>
      <c r="M2098" s="17">
        <f>分割表!$C$5</f>
        <v>3599318</v>
      </c>
      <c r="N2098" s="17">
        <f t="shared" si="617"/>
        <v>5195478</v>
      </c>
      <c r="O2098" s="17">
        <f t="shared" si="618"/>
        <v>75079.741286679156</v>
      </c>
      <c r="P2098" s="17">
        <f t="shared" si="619"/>
        <v>281945.13307665597</v>
      </c>
      <c r="Q2098" s="17">
        <f t="shared" si="620"/>
        <v>376456.46465817594</v>
      </c>
      <c r="R2098" s="17">
        <f t="shared" si="621"/>
        <v>22671027.728298258</v>
      </c>
      <c r="S2098" s="17">
        <f t="shared" si="622"/>
        <v>53892473.811072104</v>
      </c>
      <c r="T2098" s="17">
        <f t="shared" si="623"/>
        <v>79748437.820408836</v>
      </c>
      <c r="U2098" s="17">
        <f t="shared" si="624"/>
        <v>22798130.936747961</v>
      </c>
      <c r="V2098" s="17">
        <f t="shared" si="625"/>
        <v>54336222.141856313</v>
      </c>
      <c r="W2098" s="17">
        <f t="shared" si="626"/>
        <v>80339230.748191163</v>
      </c>
      <c r="X2098" s="17">
        <f t="shared" si="627"/>
        <v>-0.48510556580921982</v>
      </c>
    </row>
    <row r="2099" spans="1:24" s="17" customFormat="1">
      <c r="A2099" s="17" t="s">
        <v>2542</v>
      </c>
      <c r="B2099" s="17">
        <v>609</v>
      </c>
      <c r="C2099" s="17">
        <v>7045</v>
      </c>
      <c r="D2099" s="17">
        <f t="shared" si="609"/>
        <v>7654</v>
      </c>
      <c r="E2099" s="2">
        <f t="shared" si="610"/>
        <v>2360.71</v>
      </c>
      <c r="F2099" s="17">
        <f t="shared" si="611"/>
        <v>609</v>
      </c>
      <c r="G2099" s="17">
        <f t="shared" si="612"/>
        <v>7045</v>
      </c>
      <c r="H2099" s="17">
        <f t="shared" si="613"/>
        <v>7654</v>
      </c>
      <c r="I2099" s="17">
        <f t="shared" si="614"/>
        <v>1595551</v>
      </c>
      <c r="J2099" s="17">
        <f t="shared" si="615"/>
        <v>3592273</v>
      </c>
      <c r="K2099" s="17">
        <f t="shared" si="616"/>
        <v>5187824</v>
      </c>
      <c r="L2099" s="17">
        <f>分割表!$B$5</f>
        <v>1596160</v>
      </c>
      <c r="M2099" s="17">
        <f>分割表!$C$5</f>
        <v>3599318</v>
      </c>
      <c r="N2099" s="17">
        <f t="shared" si="617"/>
        <v>5195478</v>
      </c>
      <c r="O2099" s="17">
        <f t="shared" si="618"/>
        <v>3904.7973250353275</v>
      </c>
      <c r="P2099" s="17">
        <f t="shared" si="619"/>
        <v>62419.217274424438</v>
      </c>
      <c r="Q2099" s="17">
        <f t="shared" si="620"/>
        <v>68449.596979454145</v>
      </c>
      <c r="R2099" s="17">
        <f t="shared" si="621"/>
        <v>22788823.638158601</v>
      </c>
      <c r="S2099" s="17">
        <f t="shared" si="622"/>
        <v>54222830.924942419</v>
      </c>
      <c r="T2099" s="17">
        <f t="shared" si="623"/>
        <v>80213226.296915323</v>
      </c>
      <c r="U2099" s="17">
        <f t="shared" si="624"/>
        <v>22798130.936747961</v>
      </c>
      <c r="V2099" s="17">
        <f t="shared" si="625"/>
        <v>54336222.141856313</v>
      </c>
      <c r="W2099" s="17">
        <f t="shared" si="626"/>
        <v>80339230.748191163</v>
      </c>
      <c r="X2099" s="17">
        <f t="shared" si="627"/>
        <v>-0.49224659532569781</v>
      </c>
    </row>
    <row r="2100" spans="1:24" s="17" customFormat="1">
      <c r="A2100" s="17" t="s">
        <v>2538</v>
      </c>
      <c r="B2100" s="17">
        <v>1119</v>
      </c>
      <c r="C2100" s="17">
        <v>8458</v>
      </c>
      <c r="D2100" s="17">
        <f t="shared" si="609"/>
        <v>9577</v>
      </c>
      <c r="E2100" s="2">
        <f t="shared" si="610"/>
        <v>1946.52</v>
      </c>
      <c r="F2100" s="17">
        <f t="shared" si="611"/>
        <v>1119</v>
      </c>
      <c r="G2100" s="17">
        <f t="shared" si="612"/>
        <v>8458</v>
      </c>
      <c r="H2100" s="17">
        <f t="shared" si="613"/>
        <v>9577</v>
      </c>
      <c r="I2100" s="17">
        <f t="shared" si="614"/>
        <v>1595041</v>
      </c>
      <c r="J2100" s="17">
        <f t="shared" si="615"/>
        <v>3590860</v>
      </c>
      <c r="K2100" s="17">
        <f t="shared" si="616"/>
        <v>5185901</v>
      </c>
      <c r="L2100" s="17">
        <f>分割表!$B$5</f>
        <v>1596160</v>
      </c>
      <c r="M2100" s="17">
        <f>分割表!$C$5</f>
        <v>3599318</v>
      </c>
      <c r="N2100" s="17">
        <f t="shared" si="617"/>
        <v>5195478</v>
      </c>
      <c r="O2100" s="17">
        <f t="shared" si="618"/>
        <v>7855.5934026010445</v>
      </c>
      <c r="P2100" s="17">
        <f t="shared" si="619"/>
        <v>76484.577696518332</v>
      </c>
      <c r="Q2100" s="17">
        <f t="shared" si="620"/>
        <v>87793.50507500855</v>
      </c>
      <c r="R2100" s="17">
        <f t="shared" si="621"/>
        <v>22781029.527533744</v>
      </c>
      <c r="S2100" s="17">
        <f t="shared" si="622"/>
        <v>54200089.963041551</v>
      </c>
      <c r="T2100" s="17">
        <f t="shared" si="623"/>
        <v>80181570.564082444</v>
      </c>
      <c r="U2100" s="17">
        <f t="shared" si="624"/>
        <v>22798130.936747961</v>
      </c>
      <c r="V2100" s="17">
        <f t="shared" si="625"/>
        <v>54336222.141856313</v>
      </c>
      <c r="W2100" s="17">
        <f t="shared" si="626"/>
        <v>80339230.748191163</v>
      </c>
      <c r="X2100" s="17">
        <f t="shared" si="627"/>
        <v>-0.49675468156534147</v>
      </c>
    </row>
    <row r="2101" spans="1:24" s="17" customFormat="1">
      <c r="A2101" s="17" t="s">
        <v>539</v>
      </c>
      <c r="B2101" s="17">
        <v>129</v>
      </c>
      <c r="C2101" s="17">
        <v>5888</v>
      </c>
      <c r="D2101" s="17">
        <f t="shared" si="609"/>
        <v>6017</v>
      </c>
      <c r="E2101" s="2">
        <f t="shared" si="610"/>
        <v>3382.89</v>
      </c>
      <c r="F2101" s="17">
        <f t="shared" si="611"/>
        <v>129</v>
      </c>
      <c r="G2101" s="17">
        <f t="shared" si="612"/>
        <v>5888</v>
      </c>
      <c r="H2101" s="17">
        <f t="shared" si="613"/>
        <v>6017</v>
      </c>
      <c r="I2101" s="17">
        <f t="shared" si="614"/>
        <v>1596031</v>
      </c>
      <c r="J2101" s="17">
        <f t="shared" si="615"/>
        <v>3593430</v>
      </c>
      <c r="K2101" s="17">
        <f t="shared" si="616"/>
        <v>5189461</v>
      </c>
      <c r="L2101" s="17">
        <f>分割表!$B$5</f>
        <v>1596160</v>
      </c>
      <c r="M2101" s="17">
        <f>分割表!$C$5</f>
        <v>3599318</v>
      </c>
      <c r="N2101" s="17">
        <f t="shared" si="617"/>
        <v>5195478</v>
      </c>
      <c r="O2101" s="17">
        <f t="shared" si="618"/>
        <v>626.91580016265573</v>
      </c>
      <c r="P2101" s="17">
        <f t="shared" si="619"/>
        <v>51111.794736486503</v>
      </c>
      <c r="Q2101" s="17">
        <f t="shared" si="620"/>
        <v>52362.004300600849</v>
      </c>
      <c r="R2101" s="17">
        <f t="shared" si="621"/>
        <v>22796159.420602888</v>
      </c>
      <c r="S2101" s="17">
        <f t="shared" si="622"/>
        <v>54241452.211379677</v>
      </c>
      <c r="T2101" s="17">
        <f t="shared" si="623"/>
        <v>80240174.562523335</v>
      </c>
      <c r="U2101" s="17">
        <f t="shared" si="624"/>
        <v>22798130.936747961</v>
      </c>
      <c r="V2101" s="17">
        <f t="shared" si="625"/>
        <v>54336222.141856313</v>
      </c>
      <c r="W2101" s="17">
        <f t="shared" si="626"/>
        <v>80339230.748191163</v>
      </c>
      <c r="X2101" s="17">
        <f t="shared" si="627"/>
        <v>-0.503713772764801</v>
      </c>
    </row>
    <row r="2102" spans="1:24" s="17" customFormat="1">
      <c r="A2102" s="17" t="s">
        <v>440</v>
      </c>
      <c r="B2102" s="17">
        <v>797</v>
      </c>
      <c r="C2102" s="17">
        <v>7676</v>
      </c>
      <c r="D2102" s="17">
        <f t="shared" si="609"/>
        <v>8473</v>
      </c>
      <c r="E2102" s="2">
        <f t="shared" si="610"/>
        <v>2234.6</v>
      </c>
      <c r="F2102" s="17">
        <f t="shared" si="611"/>
        <v>797</v>
      </c>
      <c r="G2102" s="17">
        <f t="shared" si="612"/>
        <v>7676</v>
      </c>
      <c r="H2102" s="17">
        <f t="shared" si="613"/>
        <v>8473</v>
      </c>
      <c r="I2102" s="17">
        <f t="shared" si="614"/>
        <v>1595363</v>
      </c>
      <c r="J2102" s="17">
        <f t="shared" si="615"/>
        <v>3591642</v>
      </c>
      <c r="K2102" s="17">
        <f t="shared" si="616"/>
        <v>5187005</v>
      </c>
      <c r="L2102" s="17">
        <f>分割表!$B$5</f>
        <v>1596160</v>
      </c>
      <c r="M2102" s="17">
        <f>分割表!$C$5</f>
        <v>3599318</v>
      </c>
      <c r="N2102" s="17">
        <f t="shared" si="617"/>
        <v>5195478</v>
      </c>
      <c r="O2102" s="17">
        <f t="shared" si="618"/>
        <v>5324.641178995802</v>
      </c>
      <c r="P2102" s="17">
        <f t="shared" si="619"/>
        <v>68668.374207311383</v>
      </c>
      <c r="Q2102" s="17">
        <f t="shared" si="620"/>
        <v>76635.234009949592</v>
      </c>
      <c r="R2102" s="17">
        <f t="shared" si="621"/>
        <v>22785950.496053286</v>
      </c>
      <c r="S2102" s="17">
        <f t="shared" si="622"/>
        <v>54212675.479773171</v>
      </c>
      <c r="T2102" s="17">
        <f t="shared" si="623"/>
        <v>80199744.126973733</v>
      </c>
      <c r="U2102" s="17">
        <f t="shared" si="624"/>
        <v>22798130.936747961</v>
      </c>
      <c r="V2102" s="17">
        <f t="shared" si="625"/>
        <v>54336222.141856313</v>
      </c>
      <c r="W2102" s="17">
        <f t="shared" si="626"/>
        <v>80339230.748191163</v>
      </c>
      <c r="X2102" s="17">
        <f t="shared" si="627"/>
        <v>-0.50391602667202451</v>
      </c>
    </row>
    <row r="2103" spans="1:24" s="17" customFormat="1">
      <c r="A2103" s="17" t="s">
        <v>2545</v>
      </c>
      <c r="B2103" s="17">
        <v>80</v>
      </c>
      <c r="C2103" s="17">
        <v>5831</v>
      </c>
      <c r="D2103" s="17">
        <f t="shared" si="609"/>
        <v>5911</v>
      </c>
      <c r="E2103" s="2">
        <f t="shared" si="610"/>
        <v>3624.71</v>
      </c>
      <c r="F2103" s="17">
        <f t="shared" si="611"/>
        <v>80</v>
      </c>
      <c r="G2103" s="17">
        <f t="shared" si="612"/>
        <v>5831</v>
      </c>
      <c r="H2103" s="17">
        <f t="shared" si="613"/>
        <v>5911</v>
      </c>
      <c r="I2103" s="17">
        <f t="shared" si="614"/>
        <v>1596080</v>
      </c>
      <c r="J2103" s="17">
        <f t="shared" si="615"/>
        <v>3593487</v>
      </c>
      <c r="K2103" s="17">
        <f t="shared" si="616"/>
        <v>5189567</v>
      </c>
      <c r="L2103" s="17">
        <f>分割表!$B$5</f>
        <v>1596160</v>
      </c>
      <c r="M2103" s="17">
        <f>分割表!$C$5</f>
        <v>3599318</v>
      </c>
      <c r="N2103" s="17">
        <f t="shared" si="617"/>
        <v>5195478</v>
      </c>
      <c r="O2103" s="17">
        <f t="shared" si="618"/>
        <v>350.5621307739105</v>
      </c>
      <c r="P2103" s="17">
        <f t="shared" si="619"/>
        <v>50560.273246616387</v>
      </c>
      <c r="Q2103" s="17">
        <f t="shared" si="620"/>
        <v>51334.495048172845</v>
      </c>
      <c r="R2103" s="17">
        <f t="shared" si="621"/>
        <v>22796908.289848596</v>
      </c>
      <c r="S2103" s="17">
        <f t="shared" si="622"/>
        <v>54242369.605042703</v>
      </c>
      <c r="T2103" s="17">
        <f t="shared" si="623"/>
        <v>80241919.550487906</v>
      </c>
      <c r="U2103" s="17">
        <f t="shared" si="624"/>
        <v>22798130.936747961</v>
      </c>
      <c r="V2103" s="17">
        <f t="shared" si="625"/>
        <v>54336222.141856313</v>
      </c>
      <c r="W2103" s="17">
        <f t="shared" si="626"/>
        <v>80339230.748191163</v>
      </c>
      <c r="X2103" s="17">
        <f t="shared" si="627"/>
        <v>-0.51043757689164626</v>
      </c>
    </row>
    <row r="2104" spans="1:24" s="17" customFormat="1">
      <c r="A2104" s="17" t="s">
        <v>432</v>
      </c>
      <c r="B2104" s="17">
        <v>6240</v>
      </c>
      <c r="C2104" s="17">
        <v>22309</v>
      </c>
      <c r="D2104" s="17">
        <f t="shared" si="609"/>
        <v>28549</v>
      </c>
      <c r="E2104" s="2">
        <f t="shared" si="610"/>
        <v>1129.52</v>
      </c>
      <c r="F2104" s="17">
        <f t="shared" si="611"/>
        <v>6240</v>
      </c>
      <c r="G2104" s="17">
        <f t="shared" si="612"/>
        <v>22309</v>
      </c>
      <c r="H2104" s="17">
        <f t="shared" si="613"/>
        <v>28549</v>
      </c>
      <c r="I2104" s="17">
        <f t="shared" si="614"/>
        <v>1589920</v>
      </c>
      <c r="J2104" s="17">
        <f t="shared" si="615"/>
        <v>3577009</v>
      </c>
      <c r="K2104" s="17">
        <f t="shared" si="616"/>
        <v>5166929</v>
      </c>
      <c r="L2104" s="17">
        <f>分割表!$B$5</f>
        <v>1596160</v>
      </c>
      <c r="M2104" s="17">
        <f>分割表!$C$5</f>
        <v>3599318</v>
      </c>
      <c r="N2104" s="17">
        <f t="shared" si="617"/>
        <v>5195478</v>
      </c>
      <c r="O2104" s="17">
        <f t="shared" si="618"/>
        <v>54529.709278908078</v>
      </c>
      <c r="P2104" s="17">
        <f t="shared" si="619"/>
        <v>223374.33854461132</v>
      </c>
      <c r="Q2104" s="17">
        <f t="shared" si="620"/>
        <v>292894.95934595092</v>
      </c>
      <c r="R2104" s="17">
        <f t="shared" si="621"/>
        <v>22702776.535418976</v>
      </c>
      <c r="S2104" s="17">
        <f t="shared" si="622"/>
        <v>53977200.070575096</v>
      </c>
      <c r="T2104" s="17">
        <f t="shared" si="623"/>
        <v>79869298.601649076</v>
      </c>
      <c r="U2104" s="17">
        <f t="shared" si="624"/>
        <v>22798130.936747961</v>
      </c>
      <c r="V2104" s="17">
        <f t="shared" si="625"/>
        <v>54336222.141856313</v>
      </c>
      <c r="W2104" s="17">
        <f t="shared" si="626"/>
        <v>80339230.748191163</v>
      </c>
      <c r="X2104" s="17">
        <f t="shared" si="627"/>
        <v>-0.51138089822583499</v>
      </c>
    </row>
    <row r="2105" spans="1:24" s="17" customFormat="1">
      <c r="A2105" s="17" t="s">
        <v>899</v>
      </c>
      <c r="B2105" s="17">
        <v>136</v>
      </c>
      <c r="C2105" s="17">
        <v>6021</v>
      </c>
      <c r="D2105" s="17">
        <f t="shared" si="609"/>
        <v>6157</v>
      </c>
      <c r="E2105" s="2">
        <f t="shared" si="610"/>
        <v>3437.72</v>
      </c>
      <c r="F2105" s="17">
        <f t="shared" si="611"/>
        <v>136</v>
      </c>
      <c r="G2105" s="17">
        <f t="shared" si="612"/>
        <v>6021</v>
      </c>
      <c r="H2105" s="17">
        <f t="shared" si="613"/>
        <v>6157</v>
      </c>
      <c r="I2105" s="17">
        <f t="shared" si="614"/>
        <v>1596024</v>
      </c>
      <c r="J2105" s="17">
        <f t="shared" si="615"/>
        <v>3593297</v>
      </c>
      <c r="K2105" s="17">
        <f t="shared" si="616"/>
        <v>5189321</v>
      </c>
      <c r="L2105" s="17">
        <f>分割表!$B$5</f>
        <v>1596160</v>
      </c>
      <c r="M2105" s="17">
        <f>分割表!$C$5</f>
        <v>3599318</v>
      </c>
      <c r="N2105" s="17">
        <f t="shared" si="617"/>
        <v>5195478</v>
      </c>
      <c r="O2105" s="17">
        <f t="shared" si="618"/>
        <v>668.12106446010307</v>
      </c>
      <c r="P2105" s="17">
        <f t="shared" si="619"/>
        <v>52400.815006173441</v>
      </c>
      <c r="Q2105" s="17">
        <f t="shared" si="620"/>
        <v>53721.948702678324</v>
      </c>
      <c r="R2105" s="17">
        <f t="shared" si="621"/>
        <v>22796052.439404879</v>
      </c>
      <c r="S2105" s="17">
        <f t="shared" si="622"/>
        <v>54239311.629682101</v>
      </c>
      <c r="T2105" s="17">
        <f t="shared" si="623"/>
        <v>80237869.864756331</v>
      </c>
      <c r="U2105" s="17">
        <f t="shared" si="624"/>
        <v>22798130.936747961</v>
      </c>
      <c r="V2105" s="17">
        <f t="shared" si="625"/>
        <v>54336222.141856313</v>
      </c>
      <c r="W2105" s="17">
        <f t="shared" si="626"/>
        <v>80339230.748191163</v>
      </c>
      <c r="X2105" s="17">
        <f t="shared" si="627"/>
        <v>-0.51409918763072138</v>
      </c>
    </row>
    <row r="2106" spans="1:24" s="17" customFormat="1">
      <c r="A2106" s="17" t="s">
        <v>747</v>
      </c>
      <c r="B2106" s="17">
        <v>8</v>
      </c>
      <c r="C2106" s="17">
        <v>5690</v>
      </c>
      <c r="D2106" s="17">
        <f t="shared" si="609"/>
        <v>5698</v>
      </c>
      <c r="E2106" s="2">
        <f t="shared" si="610"/>
        <v>4077.51</v>
      </c>
      <c r="F2106" s="17">
        <f t="shared" si="611"/>
        <v>8</v>
      </c>
      <c r="G2106" s="17">
        <f t="shared" si="612"/>
        <v>5690</v>
      </c>
      <c r="H2106" s="17">
        <f t="shared" si="613"/>
        <v>5698</v>
      </c>
      <c r="I2106" s="17">
        <f t="shared" si="614"/>
        <v>1596152</v>
      </c>
      <c r="J2106" s="17">
        <f t="shared" si="615"/>
        <v>3593628</v>
      </c>
      <c r="K2106" s="17">
        <f t="shared" si="616"/>
        <v>5189780</v>
      </c>
      <c r="L2106" s="17">
        <f>分割表!$B$5</f>
        <v>1596160</v>
      </c>
      <c r="M2106" s="17">
        <f>分割表!$C$5</f>
        <v>3599318</v>
      </c>
      <c r="N2106" s="17">
        <f t="shared" si="617"/>
        <v>5195478</v>
      </c>
      <c r="O2106" s="17">
        <f t="shared" si="618"/>
        <v>16.635532333438686</v>
      </c>
      <c r="P2106" s="17">
        <f t="shared" si="619"/>
        <v>49198.388849314942</v>
      </c>
      <c r="Q2106" s="17">
        <f t="shared" si="620"/>
        <v>49275.566194799649</v>
      </c>
      <c r="R2106" s="17">
        <f t="shared" si="621"/>
        <v>22798008.671877589</v>
      </c>
      <c r="S2106" s="17">
        <f t="shared" si="622"/>
        <v>54244638.951146275</v>
      </c>
      <c r="T2106" s="17">
        <f t="shared" si="623"/>
        <v>80245425.995114103</v>
      </c>
      <c r="U2106" s="17">
        <f t="shared" si="624"/>
        <v>22798130.936747961</v>
      </c>
      <c r="V2106" s="17">
        <f t="shared" si="625"/>
        <v>54336222.141856313</v>
      </c>
      <c r="W2106" s="17">
        <f t="shared" si="626"/>
        <v>80339230.748191163</v>
      </c>
      <c r="X2106" s="17">
        <f t="shared" si="627"/>
        <v>-0.51511552147264761</v>
      </c>
    </row>
    <row r="2107" spans="1:24" s="17" customFormat="1">
      <c r="A2107" s="17" t="s">
        <v>895</v>
      </c>
      <c r="B2107" s="17">
        <v>1293</v>
      </c>
      <c r="C2107" s="17">
        <v>9151</v>
      </c>
      <c r="D2107" s="17">
        <f t="shared" si="609"/>
        <v>10444</v>
      </c>
      <c r="E2107" s="2">
        <f t="shared" si="610"/>
        <v>1951.74</v>
      </c>
      <c r="F2107" s="17">
        <f t="shared" si="611"/>
        <v>1293</v>
      </c>
      <c r="G2107" s="17">
        <f t="shared" si="612"/>
        <v>9151</v>
      </c>
      <c r="H2107" s="17">
        <f t="shared" si="613"/>
        <v>10444</v>
      </c>
      <c r="I2107" s="17">
        <f t="shared" si="614"/>
        <v>1594867</v>
      </c>
      <c r="J2107" s="17">
        <f t="shared" si="615"/>
        <v>3590167</v>
      </c>
      <c r="K2107" s="17">
        <f t="shared" si="616"/>
        <v>5185034</v>
      </c>
      <c r="L2107" s="17">
        <f>分割表!$B$5</f>
        <v>1596160</v>
      </c>
      <c r="M2107" s="17">
        <f>分割表!$C$5</f>
        <v>3599318</v>
      </c>
      <c r="N2107" s="17">
        <f t="shared" si="617"/>
        <v>5195478</v>
      </c>
      <c r="O2107" s="17">
        <f t="shared" si="618"/>
        <v>9263.9834497520114</v>
      </c>
      <c r="P2107" s="17">
        <f t="shared" si="619"/>
        <v>83471.930361967636</v>
      </c>
      <c r="Q2107" s="17">
        <f t="shared" si="620"/>
        <v>96646.508919029831</v>
      </c>
      <c r="R2107" s="17">
        <f t="shared" si="621"/>
        <v>22778370.397684895</v>
      </c>
      <c r="S2107" s="17">
        <f t="shared" si="622"/>
        <v>54188936.95563262</v>
      </c>
      <c r="T2107" s="17">
        <f t="shared" si="623"/>
        <v>80167298.55580835</v>
      </c>
      <c r="U2107" s="17">
        <f t="shared" si="624"/>
        <v>22798130.936747961</v>
      </c>
      <c r="V2107" s="17">
        <f t="shared" si="625"/>
        <v>54336222.141856313</v>
      </c>
      <c r="W2107" s="17">
        <f t="shared" si="626"/>
        <v>80339230.748191163</v>
      </c>
      <c r="X2107" s="17">
        <f t="shared" si="627"/>
        <v>-0.51745914163035189</v>
      </c>
    </row>
    <row r="2108" spans="1:24" s="17" customFormat="1">
      <c r="A2108" s="17" t="s">
        <v>845</v>
      </c>
      <c r="B2108" s="17">
        <v>26683</v>
      </c>
      <c r="C2108" s="17">
        <v>77066</v>
      </c>
      <c r="D2108" s="17">
        <f t="shared" si="609"/>
        <v>103749</v>
      </c>
      <c r="E2108" s="2">
        <f t="shared" si="610"/>
        <v>1286.43</v>
      </c>
      <c r="F2108" s="17">
        <f t="shared" si="611"/>
        <v>26683</v>
      </c>
      <c r="G2108" s="17">
        <f t="shared" si="612"/>
        <v>77066</v>
      </c>
      <c r="H2108" s="17">
        <f t="shared" si="613"/>
        <v>103749</v>
      </c>
      <c r="I2108" s="17">
        <f t="shared" si="614"/>
        <v>1569477</v>
      </c>
      <c r="J2108" s="17">
        <f t="shared" si="615"/>
        <v>3522252</v>
      </c>
      <c r="K2108" s="17">
        <f t="shared" si="616"/>
        <v>5091729</v>
      </c>
      <c r="L2108" s="17">
        <f>分割表!$B$5</f>
        <v>1596160</v>
      </c>
      <c r="M2108" s="17">
        <f>分割表!$C$5</f>
        <v>3599318</v>
      </c>
      <c r="N2108" s="17">
        <f t="shared" si="617"/>
        <v>5195478</v>
      </c>
      <c r="O2108" s="17">
        <f t="shared" si="618"/>
        <v>271947.31743794808</v>
      </c>
      <c r="P2108" s="17">
        <f t="shared" si="619"/>
        <v>867178.80524824944</v>
      </c>
      <c r="Q2108" s="17">
        <f t="shared" si="620"/>
        <v>1198272.9169675242</v>
      </c>
      <c r="R2108" s="17">
        <f t="shared" si="621"/>
        <v>22390555.960949529</v>
      </c>
      <c r="S2108" s="17">
        <f t="shared" si="622"/>
        <v>53096579.151617117</v>
      </c>
      <c r="T2108" s="17">
        <f t="shared" si="623"/>
        <v>78632222.7723497</v>
      </c>
      <c r="U2108" s="17">
        <f t="shared" si="624"/>
        <v>22798130.936747961</v>
      </c>
      <c r="V2108" s="17">
        <f t="shared" si="625"/>
        <v>54336222.141856313</v>
      </c>
      <c r="W2108" s="17">
        <f t="shared" si="626"/>
        <v>80339230.748191163</v>
      </c>
      <c r="X2108" s="17">
        <f t="shared" si="627"/>
        <v>-0.52105194696335833</v>
      </c>
    </row>
    <row r="2109" spans="1:24" s="17" customFormat="1">
      <c r="A2109" s="17" t="s">
        <v>745</v>
      </c>
      <c r="B2109" s="17">
        <v>2573</v>
      </c>
      <c r="C2109" s="17">
        <v>12636</v>
      </c>
      <c r="D2109" s="17">
        <f t="shared" si="609"/>
        <v>15209</v>
      </c>
      <c r="E2109" s="2">
        <f t="shared" si="610"/>
        <v>1525.85</v>
      </c>
      <c r="F2109" s="17">
        <f t="shared" si="611"/>
        <v>2573</v>
      </c>
      <c r="G2109" s="17">
        <f t="shared" si="612"/>
        <v>12636</v>
      </c>
      <c r="H2109" s="17">
        <f t="shared" si="613"/>
        <v>15209</v>
      </c>
      <c r="I2109" s="17">
        <f t="shared" si="614"/>
        <v>1593587</v>
      </c>
      <c r="J2109" s="17">
        <f t="shared" si="615"/>
        <v>3586682</v>
      </c>
      <c r="K2109" s="17">
        <f t="shared" si="616"/>
        <v>5180269</v>
      </c>
      <c r="L2109" s="17">
        <f>分割表!$B$5</f>
        <v>1596160</v>
      </c>
      <c r="M2109" s="17">
        <f>分割表!$C$5</f>
        <v>3599318</v>
      </c>
      <c r="N2109" s="17">
        <f t="shared" si="617"/>
        <v>5195478</v>
      </c>
      <c r="O2109" s="17">
        <f t="shared" si="618"/>
        <v>20205.32596100093</v>
      </c>
      <c r="P2109" s="17">
        <f t="shared" si="619"/>
        <v>119338.24002604609</v>
      </c>
      <c r="Q2109" s="17">
        <f t="shared" si="620"/>
        <v>146457.23486419185</v>
      </c>
      <c r="R2109" s="17">
        <f t="shared" si="621"/>
        <v>22758809.566311624</v>
      </c>
      <c r="S2109" s="17">
        <f t="shared" si="622"/>
        <v>54132852.070804968</v>
      </c>
      <c r="T2109" s="17">
        <f t="shared" si="623"/>
        <v>80088862.71362552</v>
      </c>
      <c r="U2109" s="17">
        <f t="shared" si="624"/>
        <v>22798130.936747961</v>
      </c>
      <c r="V2109" s="17">
        <f t="shared" si="625"/>
        <v>54336222.141856313</v>
      </c>
      <c r="W2109" s="17">
        <f t="shared" si="626"/>
        <v>80339230.748191163</v>
      </c>
      <c r="X2109" s="17">
        <f t="shared" si="627"/>
        <v>-0.52319831915268056</v>
      </c>
    </row>
    <row r="2110" spans="1:24" s="17" customFormat="1">
      <c r="A2110" s="17" t="s">
        <v>1042</v>
      </c>
      <c r="B2110" s="17">
        <v>1109</v>
      </c>
      <c r="C2110" s="17">
        <v>8824</v>
      </c>
      <c r="D2110" s="17">
        <f t="shared" si="609"/>
        <v>9933</v>
      </c>
      <c r="E2110" s="2">
        <f t="shared" si="610"/>
        <v>2146.62</v>
      </c>
      <c r="F2110" s="17">
        <f t="shared" si="611"/>
        <v>1109</v>
      </c>
      <c r="G2110" s="17">
        <f t="shared" si="612"/>
        <v>8824</v>
      </c>
      <c r="H2110" s="17">
        <f t="shared" si="613"/>
        <v>9933</v>
      </c>
      <c r="I2110" s="17">
        <f t="shared" si="614"/>
        <v>1595051</v>
      </c>
      <c r="J2110" s="17">
        <f t="shared" si="615"/>
        <v>3590494</v>
      </c>
      <c r="K2110" s="17">
        <f t="shared" si="616"/>
        <v>5185545</v>
      </c>
      <c r="L2110" s="17">
        <f>分割表!$B$5</f>
        <v>1596160</v>
      </c>
      <c r="M2110" s="17">
        <f>分割表!$C$5</f>
        <v>3599318</v>
      </c>
      <c r="N2110" s="17">
        <f t="shared" si="617"/>
        <v>5195478</v>
      </c>
      <c r="O2110" s="17">
        <f t="shared" si="618"/>
        <v>7775.4363119715572</v>
      </c>
      <c r="P2110" s="17">
        <f t="shared" si="619"/>
        <v>80168.074469675776</v>
      </c>
      <c r="Q2110" s="17">
        <f t="shared" si="620"/>
        <v>91419.535867797124</v>
      </c>
      <c r="R2110" s="17">
        <f t="shared" si="621"/>
        <v>22781182.351665083</v>
      </c>
      <c r="S2110" s="17">
        <f t="shared" si="622"/>
        <v>54194199.613457829</v>
      </c>
      <c r="T2110" s="17">
        <f t="shared" si="623"/>
        <v>80175710.298622817</v>
      </c>
      <c r="U2110" s="17">
        <f t="shared" si="624"/>
        <v>22798130.936747961</v>
      </c>
      <c r="V2110" s="17">
        <f t="shared" si="625"/>
        <v>54336222.141856313</v>
      </c>
      <c r="W2110" s="17">
        <f t="shared" si="626"/>
        <v>80339230.748191163</v>
      </c>
      <c r="X2110" s="17">
        <f t="shared" si="627"/>
        <v>-0.53244293954845201</v>
      </c>
    </row>
    <row r="2111" spans="1:24" s="17" customFormat="1">
      <c r="A2111" s="17" t="s">
        <v>520</v>
      </c>
      <c r="B2111" s="17">
        <v>638</v>
      </c>
      <c r="C2111" s="17">
        <v>7640</v>
      </c>
      <c r="D2111" s="17">
        <f t="shared" si="609"/>
        <v>8278</v>
      </c>
      <c r="E2111" s="2">
        <f t="shared" si="610"/>
        <v>2621.72</v>
      </c>
      <c r="F2111" s="17">
        <f t="shared" si="611"/>
        <v>638</v>
      </c>
      <c r="G2111" s="17">
        <f t="shared" si="612"/>
        <v>7640</v>
      </c>
      <c r="H2111" s="17">
        <f t="shared" si="613"/>
        <v>8278</v>
      </c>
      <c r="I2111" s="17">
        <f t="shared" si="614"/>
        <v>1595522</v>
      </c>
      <c r="J2111" s="17">
        <f t="shared" si="615"/>
        <v>3591678</v>
      </c>
      <c r="K2111" s="17">
        <f t="shared" si="616"/>
        <v>5187200</v>
      </c>
      <c r="L2111" s="17">
        <f>分割表!$B$5</f>
        <v>1596160</v>
      </c>
      <c r="M2111" s="17">
        <f>分割表!$C$5</f>
        <v>3599318</v>
      </c>
      <c r="N2111" s="17">
        <f t="shared" si="617"/>
        <v>5195478</v>
      </c>
      <c r="O2111" s="17">
        <f t="shared" si="618"/>
        <v>4120.419824773976</v>
      </c>
      <c r="P2111" s="17">
        <f t="shared" si="619"/>
        <v>68310.408019706723</v>
      </c>
      <c r="Q2111" s="17">
        <f t="shared" si="620"/>
        <v>74678.790533371226</v>
      </c>
      <c r="R2111" s="17">
        <f t="shared" si="621"/>
        <v>22788380.439261165</v>
      </c>
      <c r="S2111" s="17">
        <f t="shared" si="622"/>
        <v>54213254.868274942</v>
      </c>
      <c r="T2111" s="17">
        <f t="shared" si="623"/>
        <v>80202954.155707464</v>
      </c>
      <c r="U2111" s="17">
        <f t="shared" si="624"/>
        <v>22798130.936747961</v>
      </c>
      <c r="V2111" s="17">
        <f t="shared" si="625"/>
        <v>54336222.141856313</v>
      </c>
      <c r="W2111" s="17">
        <f t="shared" si="626"/>
        <v>80339230.748191163</v>
      </c>
      <c r="X2111" s="17">
        <f t="shared" si="627"/>
        <v>-0.53927023234982463</v>
      </c>
    </row>
    <row r="2112" spans="1:24" s="17" customFormat="1">
      <c r="A2112" s="17" t="s">
        <v>787</v>
      </c>
      <c r="B2112" s="17">
        <v>1009</v>
      </c>
      <c r="C2112" s="17">
        <v>8818</v>
      </c>
      <c r="D2112" s="17">
        <f t="shared" si="609"/>
        <v>9827</v>
      </c>
      <c r="E2112" s="2">
        <f t="shared" si="610"/>
        <v>2354.4899999999998</v>
      </c>
      <c r="F2112" s="17">
        <f t="shared" si="611"/>
        <v>1009</v>
      </c>
      <c r="G2112" s="17">
        <f t="shared" si="612"/>
        <v>8818</v>
      </c>
      <c r="H2112" s="17">
        <f t="shared" si="613"/>
        <v>9827</v>
      </c>
      <c r="I2112" s="17">
        <f t="shared" si="614"/>
        <v>1595151</v>
      </c>
      <c r="J2112" s="17">
        <f t="shared" si="615"/>
        <v>3590500</v>
      </c>
      <c r="K2112" s="17">
        <f t="shared" si="616"/>
        <v>5185651</v>
      </c>
      <c r="L2112" s="17">
        <f>分割表!$B$5</f>
        <v>1596160</v>
      </c>
      <c r="M2112" s="17">
        <f>分割表!$C$5</f>
        <v>3599318</v>
      </c>
      <c r="N2112" s="17">
        <f t="shared" si="617"/>
        <v>5195478</v>
      </c>
      <c r="O2112" s="17">
        <f t="shared" si="618"/>
        <v>6978.9654555367906</v>
      </c>
      <c r="P2112" s="17">
        <f t="shared" si="619"/>
        <v>80107.565126663889</v>
      </c>
      <c r="Q2112" s="17">
        <f t="shared" si="620"/>
        <v>90338.519990367568</v>
      </c>
      <c r="R2112" s="17">
        <f t="shared" si="621"/>
        <v>22782710.596426573</v>
      </c>
      <c r="S2112" s="17">
        <f t="shared" si="622"/>
        <v>54194296.176264979</v>
      </c>
      <c r="T2112" s="17">
        <f t="shared" si="623"/>
        <v>80177455.206569731</v>
      </c>
      <c r="U2112" s="17">
        <f t="shared" si="624"/>
        <v>22798130.936747961</v>
      </c>
      <c r="V2112" s="17">
        <f t="shared" si="625"/>
        <v>54336222.141856313</v>
      </c>
      <c r="W2112" s="17">
        <f t="shared" si="626"/>
        <v>80339230.748191163</v>
      </c>
      <c r="X2112" s="17">
        <f t="shared" si="627"/>
        <v>-0.55619052828314941</v>
      </c>
    </row>
    <row r="2113" spans="1:24" s="17" customFormat="1">
      <c r="A2113" s="17" t="s">
        <v>578</v>
      </c>
      <c r="B2113" s="17">
        <v>12</v>
      </c>
      <c r="C2113" s="17">
        <v>6185</v>
      </c>
      <c r="D2113" s="17">
        <f t="shared" si="609"/>
        <v>6197</v>
      </c>
      <c r="E2113" s="2">
        <f t="shared" si="610"/>
        <v>4398</v>
      </c>
      <c r="F2113" s="17">
        <f t="shared" si="611"/>
        <v>12</v>
      </c>
      <c r="G2113" s="17">
        <f t="shared" si="612"/>
        <v>6185</v>
      </c>
      <c r="H2113" s="17">
        <f t="shared" si="613"/>
        <v>6197</v>
      </c>
      <c r="I2113" s="17">
        <f t="shared" si="614"/>
        <v>1596148</v>
      </c>
      <c r="J2113" s="17">
        <f t="shared" si="615"/>
        <v>3593133</v>
      </c>
      <c r="K2113" s="17">
        <f t="shared" si="616"/>
        <v>5189281</v>
      </c>
      <c r="L2113" s="17">
        <f>分割表!$B$5</f>
        <v>1596160</v>
      </c>
      <c r="M2113" s="17">
        <f>分割表!$C$5</f>
        <v>3599318</v>
      </c>
      <c r="N2113" s="17">
        <f t="shared" si="617"/>
        <v>5195478</v>
      </c>
      <c r="O2113" s="17">
        <f t="shared" si="618"/>
        <v>29.818879797456006</v>
      </c>
      <c r="P2113" s="17">
        <f t="shared" si="619"/>
        <v>53994.321931652456</v>
      </c>
      <c r="Q2113" s="17">
        <f t="shared" si="620"/>
        <v>54111.092152616184</v>
      </c>
      <c r="R2113" s="17">
        <f t="shared" si="621"/>
        <v>22797947.539457437</v>
      </c>
      <c r="S2113" s="17">
        <f t="shared" si="622"/>
        <v>54236672.122186042</v>
      </c>
      <c r="T2113" s="17">
        <f t="shared" si="623"/>
        <v>80237211.380373776</v>
      </c>
      <c r="U2113" s="17">
        <f t="shared" si="624"/>
        <v>22798130.936747961</v>
      </c>
      <c r="V2113" s="17">
        <f t="shared" si="625"/>
        <v>54336222.141856313</v>
      </c>
      <c r="W2113" s="17">
        <f t="shared" si="626"/>
        <v>80339230.748191163</v>
      </c>
      <c r="X2113" s="17">
        <f t="shared" si="627"/>
        <v>-0.55912521099332502</v>
      </c>
    </row>
    <row r="2114" spans="1:24" s="17" customFormat="1">
      <c r="A2114" s="17" t="s">
        <v>591</v>
      </c>
      <c r="B2114" s="17">
        <v>2589</v>
      </c>
      <c r="C2114" s="17">
        <v>13190</v>
      </c>
      <c r="D2114" s="17">
        <f t="shared" ref="D2114:D2177" si="628">B2114+C2114</f>
        <v>15779</v>
      </c>
      <c r="E2114" s="2">
        <f t="shared" ref="E2114:E2177" si="629">ROUND(2*(O2114+P2114+R2114+S2114+W2114-Q2114-T2114-U2114-V2114),2)</f>
        <v>1711.66</v>
      </c>
      <c r="F2114" s="17">
        <f t="shared" ref="F2114:F2177" si="630">B2114</f>
        <v>2589</v>
      </c>
      <c r="G2114" s="17">
        <f t="shared" ref="G2114:G2177" si="631">C2114</f>
        <v>13190</v>
      </c>
      <c r="H2114" s="17">
        <f t="shared" ref="H2114:H2177" si="632">D2114</f>
        <v>15779</v>
      </c>
      <c r="I2114" s="17">
        <f t="shared" ref="I2114:I2177" si="633">L2114-F2114</f>
        <v>1593571</v>
      </c>
      <c r="J2114" s="17">
        <f t="shared" ref="J2114:J2177" si="634">M2114-G2114</f>
        <v>3586128</v>
      </c>
      <c r="K2114" s="17">
        <f t="shared" ref="K2114:K2177" si="635">I2114+J2114</f>
        <v>5179699</v>
      </c>
      <c r="L2114" s="17">
        <f>分割表!$B$5</f>
        <v>1596160</v>
      </c>
      <c r="M2114" s="17">
        <f>分割表!$C$5</f>
        <v>3599318</v>
      </c>
      <c r="N2114" s="17">
        <f t="shared" ref="N2114:N2177" si="636">$L$3+$M$3</f>
        <v>5195478</v>
      </c>
      <c r="O2114" s="17">
        <f t="shared" ref="O2114:O2177" si="637">LN(F2114)*F2114</f>
        <v>20347.02085057673</v>
      </c>
      <c r="P2114" s="17">
        <f t="shared" ref="P2114:P2177" si="638">LN(G2114)*G2114</f>
        <v>125136.35590093285</v>
      </c>
      <c r="Q2114" s="17">
        <f t="shared" ref="Q2114:Q2177" si="639">LN(H2114)*H2114</f>
        <v>152526.68135272182</v>
      </c>
      <c r="R2114" s="17">
        <f t="shared" ref="R2114:R2177" si="640">LN(I2114)*I2114</f>
        <v>22758565.062423814</v>
      </c>
      <c r="S2114" s="17">
        <f t="shared" ref="S2114:S2177" si="641">LN(J2114)*J2114</f>
        <v>54123936.736685775</v>
      </c>
      <c r="T2114" s="17">
        <f t="shared" ref="T2114:T2177" si="642">LN(K2114)*K2114</f>
        <v>80079480.335486308</v>
      </c>
      <c r="U2114" s="17">
        <f t="shared" ref="U2114:U2177" si="643">LN(L2114)*L2114</f>
        <v>22798130.936747961</v>
      </c>
      <c r="V2114" s="17">
        <f t="shared" ref="V2114:V2177" si="644">LN(M2114)*M2114</f>
        <v>54336222.141856313</v>
      </c>
      <c r="W2114" s="17">
        <f t="shared" ref="W2114:W2177" si="645">LN(N2114)*N2114</f>
        <v>80339230.748191163</v>
      </c>
      <c r="X2114" s="17">
        <f t="shared" si="627"/>
        <v>-0.56965429019134217</v>
      </c>
    </row>
    <row r="2115" spans="1:24" s="17" customFormat="1">
      <c r="A2115" s="17" t="s">
        <v>453</v>
      </c>
      <c r="B2115" s="17">
        <v>764</v>
      </c>
      <c r="C2115" s="17">
        <v>8333</v>
      </c>
      <c r="D2115" s="17">
        <f t="shared" si="628"/>
        <v>9097</v>
      </c>
      <c r="E2115" s="2">
        <f t="shared" si="629"/>
        <v>2677.2</v>
      </c>
      <c r="F2115" s="17">
        <f t="shared" si="630"/>
        <v>764</v>
      </c>
      <c r="G2115" s="17">
        <f t="shared" si="631"/>
        <v>8333</v>
      </c>
      <c r="H2115" s="17">
        <f t="shared" si="632"/>
        <v>9097</v>
      </c>
      <c r="I2115" s="17">
        <f t="shared" si="633"/>
        <v>1595396</v>
      </c>
      <c r="J2115" s="17">
        <f t="shared" si="634"/>
        <v>3590985</v>
      </c>
      <c r="K2115" s="17">
        <f t="shared" si="635"/>
        <v>5186381</v>
      </c>
      <c r="L2115" s="17">
        <f>分割表!$B$5</f>
        <v>1596160</v>
      </c>
      <c r="M2115" s="17">
        <f>分割表!$C$5</f>
        <v>3599318</v>
      </c>
      <c r="N2115" s="17">
        <f t="shared" si="636"/>
        <v>5195478</v>
      </c>
      <c r="O2115" s="17">
        <f t="shared" si="637"/>
        <v>5071.8657909232215</v>
      </c>
      <c r="P2115" s="17">
        <f t="shared" si="638"/>
        <v>75230.147460246924</v>
      </c>
      <c r="Q2115" s="17">
        <f t="shared" si="639"/>
        <v>82925.522607277293</v>
      </c>
      <c r="R2115" s="17">
        <f t="shared" si="640"/>
        <v>22786454.822585784</v>
      </c>
      <c r="S2115" s="17">
        <f t="shared" si="641"/>
        <v>54202101.703002945</v>
      </c>
      <c r="T2115" s="17">
        <f t="shared" si="642"/>
        <v>80189472.084290251</v>
      </c>
      <c r="U2115" s="17">
        <f t="shared" si="643"/>
        <v>22798130.936747961</v>
      </c>
      <c r="V2115" s="17">
        <f t="shared" si="644"/>
        <v>54336222.141856313</v>
      </c>
      <c r="W2115" s="17">
        <f t="shared" si="645"/>
        <v>80339230.748191163</v>
      </c>
      <c r="X2115" s="17">
        <f t="shared" si="627"/>
        <v>-0.57163524498412843</v>
      </c>
    </row>
    <row r="2116" spans="1:24" s="17" customFormat="1">
      <c r="A2116" s="17" t="s">
        <v>743</v>
      </c>
      <c r="B2116" s="17">
        <v>91</v>
      </c>
      <c r="C2116" s="17">
        <v>6551</v>
      </c>
      <c r="D2116" s="17">
        <f t="shared" si="628"/>
        <v>6642</v>
      </c>
      <c r="E2116" s="2">
        <f t="shared" si="629"/>
        <v>4065.67</v>
      </c>
      <c r="F2116" s="17">
        <f t="shared" si="630"/>
        <v>91</v>
      </c>
      <c r="G2116" s="17">
        <f t="shared" si="631"/>
        <v>6551</v>
      </c>
      <c r="H2116" s="17">
        <f t="shared" si="632"/>
        <v>6642</v>
      </c>
      <c r="I2116" s="17">
        <f t="shared" si="633"/>
        <v>1596069</v>
      </c>
      <c r="J2116" s="17">
        <f t="shared" si="634"/>
        <v>3592767</v>
      </c>
      <c r="K2116" s="17">
        <f t="shared" si="635"/>
        <v>5188836</v>
      </c>
      <c r="L2116" s="17">
        <f>分割表!$B$5</f>
        <v>1596160</v>
      </c>
      <c r="M2116" s="17">
        <f>分割表!$C$5</f>
        <v>3599318</v>
      </c>
      <c r="N2116" s="17">
        <f t="shared" si="636"/>
        <v>5195478</v>
      </c>
      <c r="O2116" s="17">
        <f t="shared" si="637"/>
        <v>410.48821509303332</v>
      </c>
      <c r="P2116" s="17">
        <f t="shared" si="638"/>
        <v>57566.080449182518</v>
      </c>
      <c r="Q2116" s="17">
        <f t="shared" si="639"/>
        <v>58457.360525663513</v>
      </c>
      <c r="R2116" s="17">
        <f t="shared" si="640"/>
        <v>22796740.17621351</v>
      </c>
      <c r="S2116" s="17">
        <f t="shared" si="641"/>
        <v>54230781.540987283</v>
      </c>
      <c r="T2116" s="17">
        <f t="shared" si="642"/>
        <v>80229885.762413606</v>
      </c>
      <c r="U2116" s="17">
        <f t="shared" si="643"/>
        <v>22798130.936747961</v>
      </c>
      <c r="V2116" s="17">
        <f t="shared" si="644"/>
        <v>54336222.141856313</v>
      </c>
      <c r="W2116" s="17">
        <f t="shared" si="645"/>
        <v>80339230.748191163</v>
      </c>
      <c r="X2116" s="17">
        <f t="shared" si="627"/>
        <v>-0.5731928610875372</v>
      </c>
    </row>
    <row r="2117" spans="1:24" s="17" customFormat="1">
      <c r="A2117" s="17" t="s">
        <v>188</v>
      </c>
      <c r="B2117" s="17">
        <v>28</v>
      </c>
      <c r="C2117" s="17">
        <v>6539</v>
      </c>
      <c r="D2117" s="17">
        <f t="shared" si="628"/>
        <v>6567</v>
      </c>
      <c r="E2117" s="2">
        <f t="shared" si="629"/>
        <v>4508.37</v>
      </c>
      <c r="F2117" s="17">
        <f t="shared" si="630"/>
        <v>28</v>
      </c>
      <c r="G2117" s="17">
        <f t="shared" si="631"/>
        <v>6539</v>
      </c>
      <c r="H2117" s="17">
        <f t="shared" si="632"/>
        <v>6567</v>
      </c>
      <c r="I2117" s="17">
        <f t="shared" si="633"/>
        <v>1596132</v>
      </c>
      <c r="J2117" s="17">
        <f t="shared" si="634"/>
        <v>3592779</v>
      </c>
      <c r="K2117" s="17">
        <f t="shared" si="635"/>
        <v>5188911</v>
      </c>
      <c r="L2117" s="17">
        <f>分割表!$B$5</f>
        <v>1596160</v>
      </c>
      <c r="M2117" s="17">
        <f>分割表!$C$5</f>
        <v>3599318</v>
      </c>
      <c r="N2117" s="17">
        <f t="shared" si="636"/>
        <v>5195478</v>
      </c>
      <c r="O2117" s="17">
        <f t="shared" si="637"/>
        <v>93.301726284905712</v>
      </c>
      <c r="P2117" s="17">
        <f t="shared" si="638"/>
        <v>57448.642970723187</v>
      </c>
      <c r="Q2117" s="17">
        <f t="shared" si="639"/>
        <v>57722.697940116115</v>
      </c>
      <c r="R2117" s="17">
        <f t="shared" si="640"/>
        <v>22797703.009877078</v>
      </c>
      <c r="S2117" s="17">
        <f t="shared" si="641"/>
        <v>54230974.674205914</v>
      </c>
      <c r="T2117" s="17">
        <f t="shared" si="642"/>
        <v>80231120.414452076</v>
      </c>
      <c r="U2117" s="17">
        <f t="shared" si="643"/>
        <v>22798130.936747961</v>
      </c>
      <c r="V2117" s="17">
        <f t="shared" si="644"/>
        <v>54336222.141856313</v>
      </c>
      <c r="W2117" s="17">
        <f t="shared" si="645"/>
        <v>80339230.748191163</v>
      </c>
      <c r="X2117" s="17">
        <f t="shared" si="627"/>
        <v>-0.58740687809874015</v>
      </c>
    </row>
    <row r="2118" spans="1:24" s="17" customFormat="1">
      <c r="A2118" s="17" t="s">
        <v>818</v>
      </c>
      <c r="B2118" s="17">
        <v>60</v>
      </c>
      <c r="C2118" s="17">
        <v>6655</v>
      </c>
      <c r="D2118" s="17">
        <f t="shared" si="628"/>
        <v>6715</v>
      </c>
      <c r="E2118" s="2">
        <f t="shared" si="629"/>
        <v>4345.0200000000004</v>
      </c>
      <c r="F2118" s="17">
        <f t="shared" si="630"/>
        <v>60</v>
      </c>
      <c r="G2118" s="17">
        <f t="shared" si="631"/>
        <v>6655</v>
      </c>
      <c r="H2118" s="17">
        <f t="shared" si="632"/>
        <v>6715</v>
      </c>
      <c r="I2118" s="17">
        <f t="shared" si="633"/>
        <v>1596100</v>
      </c>
      <c r="J2118" s="17">
        <f t="shared" si="634"/>
        <v>3592663</v>
      </c>
      <c r="K2118" s="17">
        <f t="shared" si="635"/>
        <v>5188763</v>
      </c>
      <c r="L2118" s="17">
        <f>分割表!$B$5</f>
        <v>1596160</v>
      </c>
      <c r="M2118" s="17">
        <f>分割表!$C$5</f>
        <v>3599318</v>
      </c>
      <c r="N2118" s="17">
        <f t="shared" si="636"/>
        <v>5195478</v>
      </c>
      <c r="O2118" s="17">
        <f t="shared" si="637"/>
        <v>245.66067373332604</v>
      </c>
      <c r="P2118" s="17">
        <f t="shared" si="638"/>
        <v>58584.788428668406</v>
      </c>
      <c r="Q2118" s="17">
        <f t="shared" si="639"/>
        <v>59173.245516648523</v>
      </c>
      <c r="R2118" s="17">
        <f t="shared" si="640"/>
        <v>22797213.951197524</v>
      </c>
      <c r="S2118" s="17">
        <f t="shared" si="641"/>
        <v>54229107.721438117</v>
      </c>
      <c r="T2118" s="17">
        <f t="shared" si="642"/>
        <v>80228684.035470575</v>
      </c>
      <c r="U2118" s="17">
        <f t="shared" si="643"/>
        <v>22798130.936747961</v>
      </c>
      <c r="V2118" s="17">
        <f t="shared" si="644"/>
        <v>54336222.141856313</v>
      </c>
      <c r="W2118" s="17">
        <f t="shared" si="645"/>
        <v>80339230.748191163</v>
      </c>
      <c r="X2118" s="17">
        <f t="shared" si="627"/>
        <v>-0.59017427266716083</v>
      </c>
    </row>
    <row r="2119" spans="1:24" s="17" customFormat="1">
      <c r="A2119" s="17" t="s">
        <v>219</v>
      </c>
      <c r="B2119" s="17">
        <v>334</v>
      </c>
      <c r="C2119" s="17">
        <v>7403</v>
      </c>
      <c r="D2119" s="17">
        <f t="shared" si="628"/>
        <v>7737</v>
      </c>
      <c r="E2119" s="2">
        <f t="shared" si="629"/>
        <v>3473.96</v>
      </c>
      <c r="F2119" s="17">
        <f t="shared" si="630"/>
        <v>334</v>
      </c>
      <c r="G2119" s="17">
        <f t="shared" si="631"/>
        <v>7403</v>
      </c>
      <c r="H2119" s="17">
        <f t="shared" si="632"/>
        <v>7737</v>
      </c>
      <c r="I2119" s="17">
        <f t="shared" si="633"/>
        <v>1595826</v>
      </c>
      <c r="J2119" s="17">
        <f t="shared" si="634"/>
        <v>3591915</v>
      </c>
      <c r="K2119" s="17">
        <f t="shared" si="635"/>
        <v>5187741</v>
      </c>
      <c r="L2119" s="17">
        <f>分割表!$B$5</f>
        <v>1596160</v>
      </c>
      <c r="M2119" s="17">
        <f>分割表!$C$5</f>
        <v>3599318</v>
      </c>
      <c r="N2119" s="17">
        <f t="shared" si="636"/>
        <v>5195478</v>
      </c>
      <c r="O2119" s="17">
        <f t="shared" si="637"/>
        <v>1940.9210916542181</v>
      </c>
      <c r="P2119" s="17">
        <f t="shared" si="638"/>
        <v>65958.069379886248</v>
      </c>
      <c r="Q2119" s="17">
        <f t="shared" si="639"/>
        <v>69275.313031929123</v>
      </c>
      <c r="R2119" s="17">
        <f t="shared" si="640"/>
        <v>22793026.41252045</v>
      </c>
      <c r="S2119" s="17">
        <f t="shared" si="641"/>
        <v>54217069.184918486</v>
      </c>
      <c r="T2119" s="17">
        <f t="shared" si="642"/>
        <v>80211859.966112629</v>
      </c>
      <c r="U2119" s="17">
        <f t="shared" si="643"/>
        <v>22798130.936747961</v>
      </c>
      <c r="V2119" s="17">
        <f t="shared" si="644"/>
        <v>54336222.141856313</v>
      </c>
      <c r="W2119" s="17">
        <f t="shared" si="645"/>
        <v>80339230.748191163</v>
      </c>
      <c r="X2119" s="17">
        <f t="shared" si="627"/>
        <v>-0.59158384846111933</v>
      </c>
    </row>
    <row r="2120" spans="1:24" s="17" customFormat="1">
      <c r="A2120" s="17" t="s">
        <v>1596</v>
      </c>
      <c r="B2120" s="17">
        <v>3607</v>
      </c>
      <c r="C2120" s="17">
        <v>16222</v>
      </c>
      <c r="D2120" s="17">
        <f t="shared" si="628"/>
        <v>19829</v>
      </c>
      <c r="E2120" s="2">
        <f t="shared" si="629"/>
        <v>1619.25</v>
      </c>
      <c r="F2120" s="17">
        <f t="shared" si="630"/>
        <v>3607</v>
      </c>
      <c r="G2120" s="17">
        <f t="shared" si="631"/>
        <v>16222</v>
      </c>
      <c r="H2120" s="17">
        <f t="shared" si="632"/>
        <v>19829</v>
      </c>
      <c r="I2120" s="17">
        <f t="shared" si="633"/>
        <v>1592553</v>
      </c>
      <c r="J2120" s="17">
        <f t="shared" si="634"/>
        <v>3583096</v>
      </c>
      <c r="K2120" s="17">
        <f t="shared" si="635"/>
        <v>5175649</v>
      </c>
      <c r="L2120" s="17">
        <f>分割表!$B$5</f>
        <v>1596160</v>
      </c>
      <c r="M2120" s="17">
        <f>分割表!$C$5</f>
        <v>3599318</v>
      </c>
      <c r="N2120" s="17">
        <f t="shared" si="636"/>
        <v>5195478</v>
      </c>
      <c r="O2120" s="17">
        <f t="shared" si="637"/>
        <v>29543.608473019067</v>
      </c>
      <c r="P2120" s="17">
        <f t="shared" si="638"/>
        <v>157258.07343875256</v>
      </c>
      <c r="Q2120" s="17">
        <f t="shared" si="639"/>
        <v>196205.98779661272</v>
      </c>
      <c r="R2120" s="17">
        <f t="shared" si="640"/>
        <v>22743008.832899574</v>
      </c>
      <c r="S2120" s="17">
        <f t="shared" si="641"/>
        <v>54075145.305238351</v>
      </c>
      <c r="T2120" s="17">
        <f t="shared" si="642"/>
        <v>80012817.876351058</v>
      </c>
      <c r="U2120" s="17">
        <f t="shared" si="643"/>
        <v>22798130.936747961</v>
      </c>
      <c r="V2120" s="17">
        <f t="shared" si="644"/>
        <v>54336222.141856313</v>
      </c>
      <c r="W2120" s="17">
        <f t="shared" si="645"/>
        <v>80339230.748191163</v>
      </c>
      <c r="X2120" s="17">
        <f t="shared" si="627"/>
        <v>-0.59787585207892757</v>
      </c>
    </row>
    <row r="2121" spans="1:24" s="17" customFormat="1">
      <c r="A2121" s="17" t="s">
        <v>2536</v>
      </c>
      <c r="B2121" s="17">
        <v>1102</v>
      </c>
      <c r="C2121" s="17">
        <v>9618</v>
      </c>
      <c r="D2121" s="17">
        <f t="shared" si="628"/>
        <v>10720</v>
      </c>
      <c r="E2121" s="2">
        <f t="shared" si="629"/>
        <v>2565.2600000000002</v>
      </c>
      <c r="F2121" s="17">
        <f t="shared" si="630"/>
        <v>1102</v>
      </c>
      <c r="G2121" s="17">
        <f t="shared" si="631"/>
        <v>9618</v>
      </c>
      <c r="H2121" s="17">
        <f t="shared" si="632"/>
        <v>10720</v>
      </c>
      <c r="I2121" s="17">
        <f t="shared" si="633"/>
        <v>1595058</v>
      </c>
      <c r="J2121" s="17">
        <f t="shared" si="634"/>
        <v>3589700</v>
      </c>
      <c r="K2121" s="17">
        <f t="shared" si="635"/>
        <v>5184758</v>
      </c>
      <c r="L2121" s="17">
        <f>分割表!$B$5</f>
        <v>1596160</v>
      </c>
      <c r="M2121" s="17">
        <f>分割表!$C$5</f>
        <v>3599318</v>
      </c>
      <c r="N2121" s="17">
        <f t="shared" si="636"/>
        <v>5195478</v>
      </c>
      <c r="O2121" s="17">
        <f t="shared" si="637"/>
        <v>7719.3799526635712</v>
      </c>
      <c r="P2121" s="17">
        <f t="shared" si="638"/>
        <v>88210.444618834124</v>
      </c>
      <c r="Q2121" s="17">
        <f t="shared" si="639"/>
        <v>99480.168179177781</v>
      </c>
      <c r="R2121" s="17">
        <f t="shared" si="640"/>
        <v>22781289.328594323</v>
      </c>
      <c r="S2121" s="17">
        <f t="shared" si="641"/>
        <v>54181421.223774441</v>
      </c>
      <c r="T2121" s="17">
        <f t="shared" si="642"/>
        <v>80162755.247954115</v>
      </c>
      <c r="U2121" s="17">
        <f t="shared" si="643"/>
        <v>22798130.936747961</v>
      </c>
      <c r="V2121" s="17">
        <f t="shared" si="644"/>
        <v>54336222.141856313</v>
      </c>
      <c r="W2121" s="17">
        <f t="shared" si="645"/>
        <v>80339230.748191163</v>
      </c>
      <c r="X2121" s="17">
        <f t="shared" si="627"/>
        <v>-0.60629542341312936</v>
      </c>
    </row>
    <row r="2122" spans="1:24" s="17" customFormat="1">
      <c r="A2122" s="17" t="s">
        <v>1998</v>
      </c>
      <c r="B2122" s="17">
        <v>240</v>
      </c>
      <c r="C2122" s="17">
        <v>7403</v>
      </c>
      <c r="D2122" s="17">
        <f t="shared" si="628"/>
        <v>7643</v>
      </c>
      <c r="E2122" s="2">
        <f t="shared" si="629"/>
        <v>3871.35</v>
      </c>
      <c r="F2122" s="17">
        <f t="shared" si="630"/>
        <v>240</v>
      </c>
      <c r="G2122" s="17">
        <f t="shared" si="631"/>
        <v>7403</v>
      </c>
      <c r="H2122" s="17">
        <f t="shared" si="632"/>
        <v>7643</v>
      </c>
      <c r="I2122" s="17">
        <f t="shared" si="633"/>
        <v>1595920</v>
      </c>
      <c r="J2122" s="17">
        <f t="shared" si="634"/>
        <v>3591915</v>
      </c>
      <c r="K2122" s="17">
        <f t="shared" si="635"/>
        <v>5187835</v>
      </c>
      <c r="L2122" s="17">
        <f>分割表!$B$5</f>
        <v>1596160</v>
      </c>
      <c r="M2122" s="17">
        <f>分割表!$C$5</f>
        <v>3599318</v>
      </c>
      <c r="N2122" s="17">
        <f t="shared" si="636"/>
        <v>5195478</v>
      </c>
      <c r="O2122" s="17">
        <f t="shared" si="637"/>
        <v>1315.353341602078</v>
      </c>
      <c r="P2122" s="17">
        <f t="shared" si="638"/>
        <v>65958.069379886248</v>
      </c>
      <c r="Q2122" s="17">
        <f t="shared" si="639"/>
        <v>68340.232067281366</v>
      </c>
      <c r="R2122" s="17">
        <f t="shared" si="640"/>
        <v>22794463.008079547</v>
      </c>
      <c r="S2122" s="17">
        <f t="shared" si="641"/>
        <v>54217069.184918486</v>
      </c>
      <c r="T2122" s="17">
        <f t="shared" si="642"/>
        <v>80213407.377000868</v>
      </c>
      <c r="U2122" s="17">
        <f t="shared" si="643"/>
        <v>22798130.936747961</v>
      </c>
      <c r="V2122" s="17">
        <f t="shared" si="644"/>
        <v>54336222.141856313</v>
      </c>
      <c r="W2122" s="17">
        <f t="shared" si="645"/>
        <v>80339230.748191163</v>
      </c>
      <c r="X2122" s="17">
        <f t="shared" si="627"/>
        <v>-0.61441909724265231</v>
      </c>
    </row>
    <row r="2123" spans="1:24" s="17" customFormat="1">
      <c r="A2123" s="17" t="s">
        <v>744</v>
      </c>
      <c r="B2123" s="17">
        <v>18</v>
      </c>
      <c r="C2123" s="17">
        <v>7165</v>
      </c>
      <c r="D2123" s="17">
        <f t="shared" si="628"/>
        <v>7183</v>
      </c>
      <c r="E2123" s="2">
        <f t="shared" si="629"/>
        <v>5055.01</v>
      </c>
      <c r="F2123" s="17">
        <f t="shared" si="630"/>
        <v>18</v>
      </c>
      <c r="G2123" s="17">
        <f t="shared" si="631"/>
        <v>7165</v>
      </c>
      <c r="H2123" s="17">
        <f t="shared" si="632"/>
        <v>7183</v>
      </c>
      <c r="I2123" s="17">
        <f t="shared" si="633"/>
        <v>1596142</v>
      </c>
      <c r="J2123" s="17">
        <f t="shared" si="634"/>
        <v>3592153</v>
      </c>
      <c r="K2123" s="17">
        <f t="shared" si="635"/>
        <v>5188295</v>
      </c>
      <c r="L2123" s="17">
        <f>分割表!$B$5</f>
        <v>1596160</v>
      </c>
      <c r="M2123" s="17">
        <f>分割表!$C$5</f>
        <v>3599318</v>
      </c>
      <c r="N2123" s="17">
        <f t="shared" si="636"/>
        <v>5195478</v>
      </c>
      <c r="O2123" s="17">
        <f t="shared" si="637"/>
        <v>52.026691642130963</v>
      </c>
      <c r="P2123" s="17">
        <f t="shared" si="638"/>
        <v>63603.442332979175</v>
      </c>
      <c r="Q2123" s="17">
        <f t="shared" si="639"/>
        <v>63781.250264103299</v>
      </c>
      <c r="R2123" s="17">
        <f t="shared" si="640"/>
        <v>22797855.840846006</v>
      </c>
      <c r="S2123" s="17">
        <f t="shared" si="641"/>
        <v>54220899.611461818</v>
      </c>
      <c r="T2123" s="17">
        <f t="shared" si="642"/>
        <v>80220979.837823227</v>
      </c>
      <c r="U2123" s="17">
        <f t="shared" si="643"/>
        <v>22798130.936747961</v>
      </c>
      <c r="V2123" s="17">
        <f t="shared" si="644"/>
        <v>54336222.141856313</v>
      </c>
      <c r="W2123" s="17">
        <f t="shared" si="645"/>
        <v>80339230.748191163</v>
      </c>
      <c r="X2123" s="17">
        <f t="shared" si="627"/>
        <v>-0.64672173119507115</v>
      </c>
    </row>
    <row r="2124" spans="1:24" s="17" customFormat="1">
      <c r="A2124" s="17" t="s">
        <v>733</v>
      </c>
      <c r="B2124" s="17">
        <v>4797</v>
      </c>
      <c r="C2124" s="17">
        <v>20179</v>
      </c>
      <c r="D2124" s="17">
        <f t="shared" si="628"/>
        <v>24976</v>
      </c>
      <c r="E2124" s="2">
        <f t="shared" si="629"/>
        <v>1706.76</v>
      </c>
      <c r="F2124" s="17">
        <f t="shared" si="630"/>
        <v>4797</v>
      </c>
      <c r="G2124" s="17">
        <f t="shared" si="631"/>
        <v>20179</v>
      </c>
      <c r="H2124" s="17">
        <f t="shared" si="632"/>
        <v>24976</v>
      </c>
      <c r="I2124" s="17">
        <f t="shared" si="633"/>
        <v>1591363</v>
      </c>
      <c r="J2124" s="17">
        <f t="shared" si="634"/>
        <v>3579139</v>
      </c>
      <c r="K2124" s="17">
        <f t="shared" si="635"/>
        <v>5170502</v>
      </c>
      <c r="L2124" s="17">
        <f>分割表!$B$5</f>
        <v>1596160</v>
      </c>
      <c r="M2124" s="17">
        <f>分割表!$C$5</f>
        <v>3599318</v>
      </c>
      <c r="N2124" s="17">
        <f t="shared" si="636"/>
        <v>5195478</v>
      </c>
      <c r="O2124" s="17">
        <f t="shared" si="637"/>
        <v>40658.153569205395</v>
      </c>
      <c r="P2124" s="17">
        <f t="shared" si="638"/>
        <v>200022.27396853888</v>
      </c>
      <c r="Q2124" s="17">
        <f t="shared" si="639"/>
        <v>252898.74997345422</v>
      </c>
      <c r="R2124" s="17">
        <f t="shared" si="640"/>
        <v>22724825.067364153</v>
      </c>
      <c r="S2124" s="17">
        <f t="shared" si="641"/>
        <v>54011472.484572433</v>
      </c>
      <c r="T2124" s="17">
        <f t="shared" si="642"/>
        <v>79928103.517086148</v>
      </c>
      <c r="U2124" s="17">
        <f t="shared" si="643"/>
        <v>22798130.936747961</v>
      </c>
      <c r="V2124" s="17">
        <f t="shared" si="644"/>
        <v>54336222.141856313</v>
      </c>
      <c r="W2124" s="17">
        <f t="shared" si="645"/>
        <v>80339230.748191163</v>
      </c>
      <c r="X2124" s="17">
        <f t="shared" si="627"/>
        <v>-0.66836992295114328</v>
      </c>
    </row>
    <row r="2125" spans="1:24" s="17" customFormat="1">
      <c r="A2125" s="17" t="s">
        <v>574</v>
      </c>
      <c r="B2125" s="17">
        <v>149</v>
      </c>
      <c r="C2125" s="17">
        <v>8048</v>
      </c>
      <c r="D2125" s="17">
        <f t="shared" si="628"/>
        <v>8197</v>
      </c>
      <c r="E2125" s="2">
        <f t="shared" si="629"/>
        <v>4775.1899999999996</v>
      </c>
      <c r="F2125" s="17">
        <f t="shared" si="630"/>
        <v>149</v>
      </c>
      <c r="G2125" s="17">
        <f t="shared" si="631"/>
        <v>8048</v>
      </c>
      <c r="H2125" s="17">
        <f t="shared" si="632"/>
        <v>8197</v>
      </c>
      <c r="I2125" s="17">
        <f t="shared" si="633"/>
        <v>1596011</v>
      </c>
      <c r="J2125" s="17">
        <f t="shared" si="634"/>
        <v>3591270</v>
      </c>
      <c r="K2125" s="17">
        <f t="shared" si="635"/>
        <v>5187281</v>
      </c>
      <c r="L2125" s="17">
        <f>分割表!$B$5</f>
        <v>1596160</v>
      </c>
      <c r="M2125" s="17">
        <f>分割表!$C$5</f>
        <v>3599318</v>
      </c>
      <c r="N2125" s="17">
        <f t="shared" si="636"/>
        <v>5195478</v>
      </c>
      <c r="O2125" s="17">
        <f t="shared" si="637"/>
        <v>745.58799958587338</v>
      </c>
      <c r="P2125" s="17">
        <f t="shared" si="638"/>
        <v>72377.103725548455</v>
      </c>
      <c r="Q2125" s="17">
        <f t="shared" si="639"/>
        <v>73867.458233216894</v>
      </c>
      <c r="R2125" s="17">
        <f t="shared" si="640"/>
        <v>22795853.760118593</v>
      </c>
      <c r="S2125" s="17">
        <f t="shared" si="641"/>
        <v>54206688.486384608</v>
      </c>
      <c r="T2125" s="17">
        <f t="shared" si="642"/>
        <v>80204287.554413348</v>
      </c>
      <c r="U2125" s="17">
        <f t="shared" si="643"/>
        <v>22798130.936747961</v>
      </c>
      <c r="V2125" s="17">
        <f t="shared" si="644"/>
        <v>54336222.141856313</v>
      </c>
      <c r="W2125" s="17">
        <f t="shared" si="645"/>
        <v>80339230.748191163</v>
      </c>
      <c r="X2125" s="17">
        <f t="shared" ref="X2125:X2183" si="646">(B2125/4116443)*1000-(C2125/11004548)*1000</f>
        <v>-0.6951376916733244</v>
      </c>
    </row>
    <row r="2126" spans="1:24" s="17" customFormat="1">
      <c r="A2126" s="17" t="s">
        <v>462</v>
      </c>
      <c r="B2126" s="17">
        <v>626</v>
      </c>
      <c r="C2126" s="17">
        <v>9368</v>
      </c>
      <c r="D2126" s="17">
        <f t="shared" si="628"/>
        <v>9994</v>
      </c>
      <c r="E2126" s="2">
        <f t="shared" si="629"/>
        <v>3679.48</v>
      </c>
      <c r="F2126" s="17">
        <f t="shared" si="630"/>
        <v>626</v>
      </c>
      <c r="G2126" s="17">
        <f t="shared" si="631"/>
        <v>9368</v>
      </c>
      <c r="H2126" s="17">
        <f t="shared" si="632"/>
        <v>9994</v>
      </c>
      <c r="I2126" s="17">
        <f t="shared" si="633"/>
        <v>1595534</v>
      </c>
      <c r="J2126" s="17">
        <f t="shared" si="634"/>
        <v>3589950</v>
      </c>
      <c r="K2126" s="17">
        <f t="shared" si="635"/>
        <v>5185484</v>
      </c>
      <c r="L2126" s="17">
        <f>分割表!$B$5</f>
        <v>1596160</v>
      </c>
      <c r="M2126" s="17">
        <f>分割表!$C$5</f>
        <v>3599318</v>
      </c>
      <c r="N2126" s="17">
        <f t="shared" si="636"/>
        <v>5195478</v>
      </c>
      <c r="O2126" s="17">
        <f t="shared" si="637"/>
        <v>4031.0333323086616</v>
      </c>
      <c r="P2126" s="17">
        <f t="shared" si="638"/>
        <v>85670.874352640109</v>
      </c>
      <c r="Q2126" s="17">
        <f t="shared" si="639"/>
        <v>92042.143477890073</v>
      </c>
      <c r="R2126" s="17">
        <f t="shared" si="640"/>
        <v>22788563.831844453</v>
      </c>
      <c r="S2126" s="17">
        <f t="shared" si="641"/>
        <v>54185444.62727759</v>
      </c>
      <c r="T2126" s="17">
        <f t="shared" si="642"/>
        <v>80174706.154465795</v>
      </c>
      <c r="U2126" s="17">
        <f t="shared" si="643"/>
        <v>22798130.936747961</v>
      </c>
      <c r="V2126" s="17">
        <f t="shared" si="644"/>
        <v>54336222.141856313</v>
      </c>
      <c r="W2126" s="17">
        <f t="shared" si="645"/>
        <v>80339230.748191163</v>
      </c>
      <c r="X2126" s="17">
        <f t="shared" si="646"/>
        <v>-0.69921135647539789</v>
      </c>
    </row>
    <row r="2127" spans="1:24" s="17" customFormat="1">
      <c r="A2127" s="17" t="s">
        <v>742</v>
      </c>
      <c r="B2127" s="17">
        <v>832</v>
      </c>
      <c r="C2127" s="17">
        <v>9967</v>
      </c>
      <c r="D2127" s="17">
        <f t="shared" si="628"/>
        <v>10799</v>
      </c>
      <c r="E2127" s="2">
        <f t="shared" si="629"/>
        <v>3422.45</v>
      </c>
      <c r="F2127" s="17">
        <f t="shared" si="630"/>
        <v>832</v>
      </c>
      <c r="G2127" s="17">
        <f t="shared" si="631"/>
        <v>9967</v>
      </c>
      <c r="H2127" s="17">
        <f t="shared" si="632"/>
        <v>10799</v>
      </c>
      <c r="I2127" s="17">
        <f t="shared" si="633"/>
        <v>1595328</v>
      </c>
      <c r="J2127" s="17">
        <f t="shared" si="634"/>
        <v>3589351</v>
      </c>
      <c r="K2127" s="17">
        <f t="shared" si="635"/>
        <v>5184679</v>
      </c>
      <c r="L2127" s="17">
        <f>分割表!$B$5</f>
        <v>1596160</v>
      </c>
      <c r="M2127" s="17">
        <f>分割表!$C$5</f>
        <v>3599318</v>
      </c>
      <c r="N2127" s="17">
        <f t="shared" si="636"/>
        <v>5195478</v>
      </c>
      <c r="O2127" s="17">
        <f t="shared" si="637"/>
        <v>5594.2285907632458</v>
      </c>
      <c r="P2127" s="17">
        <f t="shared" si="638"/>
        <v>91766.516997480634</v>
      </c>
      <c r="Q2127" s="17">
        <f t="shared" si="639"/>
        <v>100292.56800649756</v>
      </c>
      <c r="R2127" s="17">
        <f t="shared" si="640"/>
        <v>22785415.605022304</v>
      </c>
      <c r="S2127" s="17">
        <f t="shared" si="641"/>
        <v>54175804.581602506</v>
      </c>
      <c r="T2127" s="17">
        <f t="shared" si="642"/>
        <v>80161454.811091661</v>
      </c>
      <c r="U2127" s="17">
        <f t="shared" si="643"/>
        <v>22798130.936747961</v>
      </c>
      <c r="V2127" s="17">
        <f t="shared" si="644"/>
        <v>54336222.141856313</v>
      </c>
      <c r="W2127" s="17">
        <f t="shared" si="645"/>
        <v>80339230.748191163</v>
      </c>
      <c r="X2127" s="17">
        <f t="shared" si="646"/>
        <v>-0.7036001919789201</v>
      </c>
    </row>
    <row r="2128" spans="1:24" s="17" customFormat="1">
      <c r="A2128" s="17" t="s">
        <v>738</v>
      </c>
      <c r="B2128" s="17">
        <v>284</v>
      </c>
      <c r="C2128" s="17">
        <v>8758</v>
      </c>
      <c r="D2128" s="17">
        <f t="shared" si="628"/>
        <v>9042</v>
      </c>
      <c r="E2128" s="2">
        <f t="shared" si="629"/>
        <v>4580.49</v>
      </c>
      <c r="F2128" s="17">
        <f t="shared" si="630"/>
        <v>284</v>
      </c>
      <c r="G2128" s="17">
        <f t="shared" si="631"/>
        <v>8758</v>
      </c>
      <c r="H2128" s="17">
        <f t="shared" si="632"/>
        <v>9042</v>
      </c>
      <c r="I2128" s="17">
        <f t="shared" si="633"/>
        <v>1595876</v>
      </c>
      <c r="J2128" s="17">
        <f t="shared" si="634"/>
        <v>3590560</v>
      </c>
      <c r="K2128" s="17">
        <f t="shared" si="635"/>
        <v>5186436</v>
      </c>
      <c r="L2128" s="17">
        <f>分割表!$B$5</f>
        <v>1596160</v>
      </c>
      <c r="M2128" s="17">
        <f>分割表!$C$5</f>
        <v>3599318</v>
      </c>
      <c r="N2128" s="17">
        <f t="shared" si="636"/>
        <v>5195478</v>
      </c>
      <c r="O2128" s="17">
        <f t="shared" si="637"/>
        <v>1604.3086836377827</v>
      </c>
      <c r="P2128" s="17">
        <f t="shared" si="638"/>
        <v>79502.696697190651</v>
      </c>
      <c r="Q2128" s="17">
        <f t="shared" si="639"/>
        <v>82369.325708740856</v>
      </c>
      <c r="R2128" s="17">
        <f t="shared" si="640"/>
        <v>22793790.558405161</v>
      </c>
      <c r="S2128" s="17">
        <f t="shared" si="641"/>
        <v>54195261.804887891</v>
      </c>
      <c r="T2128" s="17">
        <f t="shared" si="642"/>
        <v>80190377.469650894</v>
      </c>
      <c r="U2128" s="17">
        <f t="shared" si="643"/>
        <v>22798130.936747961</v>
      </c>
      <c r="V2128" s="17">
        <f t="shared" si="644"/>
        <v>54336222.141856313</v>
      </c>
      <c r="W2128" s="17">
        <f t="shared" si="645"/>
        <v>80339230.748191163</v>
      </c>
      <c r="X2128" s="17">
        <f t="shared" si="646"/>
        <v>-0.72686116653521182</v>
      </c>
    </row>
    <row r="2129" spans="1:24" s="17" customFormat="1">
      <c r="A2129" s="17" t="s">
        <v>293</v>
      </c>
      <c r="B2129" s="17">
        <v>4127</v>
      </c>
      <c r="C2129" s="17">
        <v>19127</v>
      </c>
      <c r="D2129" s="17">
        <f t="shared" si="628"/>
        <v>23254</v>
      </c>
      <c r="E2129" s="2">
        <f t="shared" si="629"/>
        <v>2045.97</v>
      </c>
      <c r="F2129" s="17">
        <f t="shared" si="630"/>
        <v>4127</v>
      </c>
      <c r="G2129" s="17">
        <f t="shared" si="631"/>
        <v>19127</v>
      </c>
      <c r="H2129" s="17">
        <f t="shared" si="632"/>
        <v>23254</v>
      </c>
      <c r="I2129" s="17">
        <f t="shared" si="633"/>
        <v>1592033</v>
      </c>
      <c r="J2129" s="17">
        <f t="shared" si="634"/>
        <v>3580191</v>
      </c>
      <c r="K2129" s="17">
        <f t="shared" si="635"/>
        <v>5172224</v>
      </c>
      <c r="L2129" s="17">
        <f>分割表!$B$5</f>
        <v>1596160</v>
      </c>
      <c r="M2129" s="17">
        <f>分割表!$C$5</f>
        <v>3599318</v>
      </c>
      <c r="N2129" s="17">
        <f t="shared" si="636"/>
        <v>5195478</v>
      </c>
      <c r="O2129" s="17">
        <f t="shared" si="637"/>
        <v>34358.537984788905</v>
      </c>
      <c r="P2129" s="17">
        <f t="shared" si="638"/>
        <v>188570.34308042575</v>
      </c>
      <c r="Q2129" s="17">
        <f t="shared" si="639"/>
        <v>233801.12114182077</v>
      </c>
      <c r="R2129" s="17">
        <f t="shared" si="640"/>
        <v>22735062.876351569</v>
      </c>
      <c r="S2129" s="17">
        <f t="shared" si="641"/>
        <v>54028399.984895714</v>
      </c>
      <c r="T2129" s="17">
        <f t="shared" si="642"/>
        <v>79956445.306950629</v>
      </c>
      <c r="U2129" s="17">
        <f t="shared" si="643"/>
        <v>22798130.936747961</v>
      </c>
      <c r="V2129" s="17">
        <f t="shared" si="644"/>
        <v>54336222.141856313</v>
      </c>
      <c r="W2129" s="17">
        <f t="shared" si="645"/>
        <v>80339230.748191163</v>
      </c>
      <c r="X2129" s="17">
        <f t="shared" si="646"/>
        <v>-0.7355349638753208</v>
      </c>
    </row>
    <row r="2130" spans="1:24" s="17" customFormat="1">
      <c r="A2130" s="17" t="s">
        <v>735</v>
      </c>
      <c r="B2130" s="17">
        <v>11942</v>
      </c>
      <c r="C2130" s="17">
        <v>40412</v>
      </c>
      <c r="D2130" s="17">
        <f t="shared" si="628"/>
        <v>52354</v>
      </c>
      <c r="E2130" s="2">
        <f t="shared" si="629"/>
        <v>1644.04</v>
      </c>
      <c r="F2130" s="17">
        <f t="shared" si="630"/>
        <v>11942</v>
      </c>
      <c r="G2130" s="17">
        <f t="shared" si="631"/>
        <v>40412</v>
      </c>
      <c r="H2130" s="17">
        <f t="shared" si="632"/>
        <v>52354</v>
      </c>
      <c r="I2130" s="17">
        <f t="shared" si="633"/>
        <v>1584218</v>
      </c>
      <c r="J2130" s="17">
        <f t="shared" si="634"/>
        <v>3558906</v>
      </c>
      <c r="K2130" s="17">
        <f t="shared" si="635"/>
        <v>5143124</v>
      </c>
      <c r="L2130" s="17">
        <f>分割表!$B$5</f>
        <v>1596160</v>
      </c>
      <c r="M2130" s="17">
        <f>分割表!$C$5</f>
        <v>3599318</v>
      </c>
      <c r="N2130" s="17">
        <f t="shared" si="636"/>
        <v>5195478</v>
      </c>
      <c r="O2130" s="17">
        <f t="shared" si="637"/>
        <v>112109.30914641105</v>
      </c>
      <c r="P2130" s="17">
        <f t="shared" si="638"/>
        <v>428645.31738631858</v>
      </c>
      <c r="Q2130" s="17">
        <f t="shared" si="639"/>
        <v>568867.23575491493</v>
      </c>
      <c r="R2130" s="17">
        <f t="shared" si="640"/>
        <v>22615664.806668878</v>
      </c>
      <c r="S2130" s="17">
        <f t="shared" si="641"/>
        <v>53685968.007594109</v>
      </c>
      <c r="T2130" s="17">
        <f t="shared" si="642"/>
        <v>79477575.854363829</v>
      </c>
      <c r="U2130" s="17">
        <f t="shared" si="643"/>
        <v>22798130.936747961</v>
      </c>
      <c r="V2130" s="17">
        <f t="shared" si="644"/>
        <v>54336222.141856313</v>
      </c>
      <c r="W2130" s="17">
        <f t="shared" si="645"/>
        <v>80339230.748191163</v>
      </c>
      <c r="X2130" s="17">
        <f t="shared" si="646"/>
        <v>-0.7712515447829924</v>
      </c>
    </row>
    <row r="2131" spans="1:24" s="17" customFormat="1">
      <c r="A2131" s="17" t="s">
        <v>471</v>
      </c>
      <c r="B2131" s="17">
        <v>231</v>
      </c>
      <c r="C2131" s="17">
        <v>9329</v>
      </c>
      <c r="D2131" s="17">
        <f t="shared" si="628"/>
        <v>9560</v>
      </c>
      <c r="E2131" s="2">
        <f t="shared" si="629"/>
        <v>5223.83</v>
      </c>
      <c r="F2131" s="17">
        <f t="shared" si="630"/>
        <v>231</v>
      </c>
      <c r="G2131" s="17">
        <f t="shared" si="631"/>
        <v>9329</v>
      </c>
      <c r="H2131" s="17">
        <f t="shared" si="632"/>
        <v>9560</v>
      </c>
      <c r="I2131" s="17">
        <f t="shared" si="633"/>
        <v>1595929</v>
      </c>
      <c r="J2131" s="17">
        <f t="shared" si="634"/>
        <v>3589989</v>
      </c>
      <c r="K2131" s="17">
        <f t="shared" si="635"/>
        <v>5185918</v>
      </c>
      <c r="L2131" s="17">
        <f>分割表!$B$5</f>
        <v>1596160</v>
      </c>
      <c r="M2131" s="17">
        <f>分割表!$C$5</f>
        <v>3599318</v>
      </c>
      <c r="N2131" s="17">
        <f t="shared" si="636"/>
        <v>5195478</v>
      </c>
      <c r="O2131" s="17">
        <f t="shared" si="637"/>
        <v>1257.1984911305342</v>
      </c>
      <c r="P2131" s="17">
        <f t="shared" si="638"/>
        <v>85275.298504838807</v>
      </c>
      <c r="Q2131" s="17">
        <f t="shared" si="639"/>
        <v>87620.679137794476</v>
      </c>
      <c r="R2131" s="17">
        <f t="shared" si="640"/>
        <v>22794600.554753296</v>
      </c>
      <c r="S2131" s="17">
        <f t="shared" si="641"/>
        <v>54186072.279793903</v>
      </c>
      <c r="T2131" s="17">
        <f t="shared" si="642"/>
        <v>80181850.408830941</v>
      </c>
      <c r="U2131" s="17">
        <f t="shared" si="643"/>
        <v>22798130.936747961</v>
      </c>
      <c r="V2131" s="17">
        <f t="shared" si="644"/>
        <v>54336222.141856313</v>
      </c>
      <c r="W2131" s="17">
        <f t="shared" si="645"/>
        <v>80339230.748191163</v>
      </c>
      <c r="X2131" s="17">
        <f t="shared" si="646"/>
        <v>-0.79162399772655867</v>
      </c>
    </row>
    <row r="2132" spans="1:24" s="17" customFormat="1">
      <c r="A2132" s="17" t="s">
        <v>748</v>
      </c>
      <c r="B2132" s="17">
        <v>4</v>
      </c>
      <c r="C2132" s="17">
        <v>8753</v>
      </c>
      <c r="D2132" s="17">
        <f t="shared" si="628"/>
        <v>8757</v>
      </c>
      <c r="E2132" s="2">
        <f t="shared" si="629"/>
        <v>6371.92</v>
      </c>
      <c r="F2132" s="17">
        <f t="shared" si="630"/>
        <v>4</v>
      </c>
      <c r="G2132" s="17">
        <f t="shared" si="631"/>
        <v>8753</v>
      </c>
      <c r="H2132" s="17">
        <f t="shared" si="632"/>
        <v>8757</v>
      </c>
      <c r="I2132" s="17">
        <f t="shared" si="633"/>
        <v>1596156</v>
      </c>
      <c r="J2132" s="17">
        <f t="shared" si="634"/>
        <v>3590565</v>
      </c>
      <c r="K2132" s="17">
        <f t="shared" si="635"/>
        <v>5186721</v>
      </c>
      <c r="L2132" s="17">
        <f>分割表!$B$5</f>
        <v>1596160</v>
      </c>
      <c r="M2132" s="17">
        <f>分割表!$C$5</f>
        <v>3599318</v>
      </c>
      <c r="N2132" s="17">
        <f t="shared" si="636"/>
        <v>5195478</v>
      </c>
      <c r="O2132" s="17">
        <f t="shared" si="637"/>
        <v>5.5451774444795623</v>
      </c>
      <c r="P2132" s="17">
        <f t="shared" si="638"/>
        <v>79452.309510492021</v>
      </c>
      <c r="Q2132" s="17">
        <f t="shared" si="639"/>
        <v>79492.61903143613</v>
      </c>
      <c r="R2132" s="17">
        <f t="shared" si="640"/>
        <v>22798069.804307759</v>
      </c>
      <c r="S2132" s="17">
        <f t="shared" si="641"/>
        <v>54195342.273985051</v>
      </c>
      <c r="T2132" s="17">
        <f t="shared" si="642"/>
        <v>80195069.021315783</v>
      </c>
      <c r="U2132" s="17">
        <f t="shared" si="643"/>
        <v>22798130.936747961</v>
      </c>
      <c r="V2132" s="17">
        <f t="shared" si="644"/>
        <v>54336222.141856313</v>
      </c>
      <c r="W2132" s="17">
        <f t="shared" si="645"/>
        <v>80339230.748191163</v>
      </c>
      <c r="X2132" s="17">
        <f t="shared" si="646"/>
        <v>-0.79442669892442574</v>
      </c>
    </row>
    <row r="2133" spans="1:24" s="17" customFormat="1">
      <c r="A2133" s="17" t="s">
        <v>461</v>
      </c>
      <c r="B2133" s="17">
        <v>1747</v>
      </c>
      <c r="C2133" s="17">
        <v>13441</v>
      </c>
      <c r="D2133" s="17">
        <f t="shared" si="628"/>
        <v>15188</v>
      </c>
      <c r="E2133" s="2">
        <f t="shared" si="629"/>
        <v>3157.17</v>
      </c>
      <c r="F2133" s="17">
        <f t="shared" si="630"/>
        <v>1747</v>
      </c>
      <c r="G2133" s="17">
        <f t="shared" si="631"/>
        <v>13441</v>
      </c>
      <c r="H2133" s="17">
        <f t="shared" si="632"/>
        <v>15188</v>
      </c>
      <c r="I2133" s="17">
        <f t="shared" si="633"/>
        <v>1594413</v>
      </c>
      <c r="J2133" s="17">
        <f t="shared" si="634"/>
        <v>3585877</v>
      </c>
      <c r="K2133" s="17">
        <f t="shared" si="635"/>
        <v>5180290</v>
      </c>
      <c r="L2133" s="17">
        <f>分割表!$B$5</f>
        <v>1596160</v>
      </c>
      <c r="M2133" s="17">
        <f>分割表!$C$5</f>
        <v>3599318</v>
      </c>
      <c r="N2133" s="17">
        <f t="shared" si="636"/>
        <v>5195478</v>
      </c>
      <c r="O2133" s="17">
        <f t="shared" si="637"/>
        <v>13042.499826804196</v>
      </c>
      <c r="P2133" s="17">
        <f t="shared" si="638"/>
        <v>127771.0198810123</v>
      </c>
      <c r="Q2133" s="17">
        <f t="shared" si="639"/>
        <v>146234.02687348952</v>
      </c>
      <c r="R2133" s="17">
        <f t="shared" si="640"/>
        <v>22771432.297698643</v>
      </c>
      <c r="S2133" s="17">
        <f t="shared" si="641"/>
        <v>54119897.506979614</v>
      </c>
      <c r="T2133" s="17">
        <f t="shared" si="642"/>
        <v>80089208.381386489</v>
      </c>
      <c r="U2133" s="17">
        <f t="shared" si="643"/>
        <v>22798130.936747961</v>
      </c>
      <c r="V2133" s="17">
        <f t="shared" si="644"/>
        <v>54336222.141856313</v>
      </c>
      <c r="W2133" s="17">
        <f t="shared" si="645"/>
        <v>80339230.748191163</v>
      </c>
      <c r="X2133" s="17">
        <f t="shared" si="646"/>
        <v>-0.79700856794725583</v>
      </c>
    </row>
    <row r="2134" spans="1:24" s="17" customFormat="1">
      <c r="A2134" s="17" t="s">
        <v>433</v>
      </c>
      <c r="B2134" s="17">
        <v>2774</v>
      </c>
      <c r="C2134" s="17">
        <v>16314</v>
      </c>
      <c r="D2134" s="17">
        <f t="shared" si="628"/>
        <v>19088</v>
      </c>
      <c r="E2134" s="2">
        <f t="shared" si="629"/>
        <v>2707.68</v>
      </c>
      <c r="F2134" s="17">
        <f t="shared" si="630"/>
        <v>2774</v>
      </c>
      <c r="G2134" s="17">
        <f t="shared" si="631"/>
        <v>16314</v>
      </c>
      <c r="H2134" s="17">
        <f t="shared" si="632"/>
        <v>19088</v>
      </c>
      <c r="I2134" s="17">
        <f t="shared" si="633"/>
        <v>1593386</v>
      </c>
      <c r="J2134" s="17">
        <f t="shared" si="634"/>
        <v>3583004</v>
      </c>
      <c r="K2134" s="17">
        <f t="shared" si="635"/>
        <v>5176390</v>
      </c>
      <c r="L2134" s="17">
        <f>分割表!$B$5</f>
        <v>1596160</v>
      </c>
      <c r="M2134" s="17">
        <f>分割表!$C$5</f>
        <v>3599318</v>
      </c>
      <c r="N2134" s="17">
        <f t="shared" si="636"/>
        <v>5195478</v>
      </c>
      <c r="O2134" s="17">
        <f t="shared" si="637"/>
        <v>21992.39849682663</v>
      </c>
      <c r="P2134" s="17">
        <f t="shared" si="638"/>
        <v>158242.19320072062</v>
      </c>
      <c r="Q2134" s="17">
        <f t="shared" si="639"/>
        <v>188146.88747511795</v>
      </c>
      <c r="R2134" s="17">
        <f t="shared" si="640"/>
        <v>22755737.99788864</v>
      </c>
      <c r="S2134" s="17">
        <f t="shared" si="641"/>
        <v>54073664.866542868</v>
      </c>
      <c r="T2134" s="17">
        <f t="shared" si="642"/>
        <v>80025014.40059039</v>
      </c>
      <c r="U2134" s="17">
        <f t="shared" si="643"/>
        <v>22798130.936747961</v>
      </c>
      <c r="V2134" s="17">
        <f t="shared" si="644"/>
        <v>54336222.141856313</v>
      </c>
      <c r="W2134" s="17">
        <f t="shared" si="645"/>
        <v>80339230.748191163</v>
      </c>
      <c r="X2134" s="17">
        <f t="shared" si="646"/>
        <v>-0.80859520460116752</v>
      </c>
    </row>
    <row r="2135" spans="1:24" s="17" customFormat="1">
      <c r="A2135" s="17" t="s">
        <v>1451</v>
      </c>
      <c r="B2135" s="17">
        <v>2417</v>
      </c>
      <c r="C2135" s="17">
        <v>15428</v>
      </c>
      <c r="D2135" s="17">
        <f t="shared" si="628"/>
        <v>17845</v>
      </c>
      <c r="E2135" s="2">
        <f t="shared" si="629"/>
        <v>2884.19</v>
      </c>
      <c r="F2135" s="17">
        <f t="shared" si="630"/>
        <v>2417</v>
      </c>
      <c r="G2135" s="17">
        <f t="shared" si="631"/>
        <v>15428</v>
      </c>
      <c r="H2135" s="17">
        <f t="shared" si="632"/>
        <v>17845</v>
      </c>
      <c r="I2135" s="17">
        <f t="shared" si="633"/>
        <v>1593743</v>
      </c>
      <c r="J2135" s="17">
        <f t="shared" si="634"/>
        <v>3583890</v>
      </c>
      <c r="K2135" s="17">
        <f t="shared" si="635"/>
        <v>5177633</v>
      </c>
      <c r="L2135" s="17">
        <f>分割表!$B$5</f>
        <v>1596160</v>
      </c>
      <c r="M2135" s="17">
        <f>分割表!$C$5</f>
        <v>3599318</v>
      </c>
      <c r="N2135" s="17">
        <f t="shared" si="636"/>
        <v>5195478</v>
      </c>
      <c r="O2135" s="17">
        <f t="shared" si="637"/>
        <v>18829.112514160319</v>
      </c>
      <c r="P2135" s="17">
        <f t="shared" si="638"/>
        <v>148786.69581859422</v>
      </c>
      <c r="Q2135" s="17">
        <f t="shared" si="639"/>
        <v>174693.24625806845</v>
      </c>
      <c r="R2135" s="17">
        <f t="shared" si="640"/>
        <v>22761193.48763625</v>
      </c>
      <c r="S2135" s="17">
        <f t="shared" si="641"/>
        <v>54087922.233010054</v>
      </c>
      <c r="T2135" s="17">
        <f t="shared" si="642"/>
        <v>80045473.855564341</v>
      </c>
      <c r="U2135" s="17">
        <f t="shared" si="643"/>
        <v>22798130.936747961</v>
      </c>
      <c r="V2135" s="17">
        <f t="shared" si="644"/>
        <v>54336222.141856313</v>
      </c>
      <c r="W2135" s="17">
        <f t="shared" si="645"/>
        <v>80339230.748191163</v>
      </c>
      <c r="X2135" s="17">
        <f t="shared" si="646"/>
        <v>-0.81480839791100579</v>
      </c>
    </row>
    <row r="2136" spans="1:24" s="17" customFormat="1">
      <c r="A2136" s="17" t="s">
        <v>442</v>
      </c>
      <c r="B2136" s="17">
        <v>2936</v>
      </c>
      <c r="C2136" s="17">
        <v>16918</v>
      </c>
      <c r="D2136" s="17">
        <f t="shared" si="628"/>
        <v>19854</v>
      </c>
      <c r="E2136" s="2">
        <f t="shared" si="629"/>
        <v>2720.28</v>
      </c>
      <c r="F2136" s="17">
        <f t="shared" si="630"/>
        <v>2936</v>
      </c>
      <c r="G2136" s="17">
        <f t="shared" si="631"/>
        <v>16918</v>
      </c>
      <c r="H2136" s="17">
        <f t="shared" si="632"/>
        <v>19854</v>
      </c>
      <c r="I2136" s="17">
        <f t="shared" si="633"/>
        <v>1593224</v>
      </c>
      <c r="J2136" s="17">
        <f t="shared" si="634"/>
        <v>3582400</v>
      </c>
      <c r="K2136" s="17">
        <f t="shared" si="635"/>
        <v>5175624</v>
      </c>
      <c r="L2136" s="17">
        <f>分割表!$B$5</f>
        <v>1596160</v>
      </c>
      <c r="M2136" s="17">
        <f>分割表!$C$5</f>
        <v>3599318</v>
      </c>
      <c r="N2136" s="17">
        <f t="shared" si="636"/>
        <v>5195478</v>
      </c>
      <c r="O2136" s="17">
        <f t="shared" si="637"/>
        <v>23443.382752260215</v>
      </c>
      <c r="P2136" s="17">
        <f t="shared" si="638"/>
        <v>164715.90524801248</v>
      </c>
      <c r="Q2136" s="17">
        <f t="shared" si="639"/>
        <v>196478.37606952951</v>
      </c>
      <c r="R2136" s="17">
        <f t="shared" si="640"/>
        <v>22753262.423881326</v>
      </c>
      <c r="S2136" s="17">
        <f t="shared" si="641"/>
        <v>54063945.523338914</v>
      </c>
      <c r="T2136" s="17">
        <f t="shared" si="642"/>
        <v>80012406.389528945</v>
      </c>
      <c r="U2136" s="17">
        <f t="shared" si="643"/>
        <v>22798130.936747961</v>
      </c>
      <c r="V2136" s="17">
        <f t="shared" si="644"/>
        <v>54336222.141856313</v>
      </c>
      <c r="W2136" s="17">
        <f t="shared" si="645"/>
        <v>80339230.748191163</v>
      </c>
      <c r="X2136" s="17">
        <f t="shared" si="646"/>
        <v>-0.82412723755820672</v>
      </c>
    </row>
    <row r="2137" spans="1:24" s="17" customFormat="1">
      <c r="A2137" s="17" t="s">
        <v>736</v>
      </c>
      <c r="B2137" s="17">
        <v>64</v>
      </c>
      <c r="C2137" s="17">
        <v>9550</v>
      </c>
      <c r="D2137" s="17">
        <f t="shared" si="628"/>
        <v>9614</v>
      </c>
      <c r="E2137" s="2">
        <f t="shared" si="629"/>
        <v>6400.05</v>
      </c>
      <c r="F2137" s="17">
        <f t="shared" si="630"/>
        <v>64</v>
      </c>
      <c r="G2137" s="17">
        <f t="shared" si="631"/>
        <v>9550</v>
      </c>
      <c r="H2137" s="17">
        <f t="shared" si="632"/>
        <v>9614</v>
      </c>
      <c r="I2137" s="17">
        <f t="shared" si="633"/>
        <v>1596096</v>
      </c>
      <c r="J2137" s="17">
        <f t="shared" si="634"/>
        <v>3589768</v>
      </c>
      <c r="K2137" s="17">
        <f t="shared" si="635"/>
        <v>5185864</v>
      </c>
      <c r="L2137" s="17">
        <f>分割表!$B$5</f>
        <v>1596160</v>
      </c>
      <c r="M2137" s="17">
        <f>分割表!$C$5</f>
        <v>3599318</v>
      </c>
      <c r="N2137" s="17">
        <f t="shared" si="636"/>
        <v>5195478</v>
      </c>
      <c r="O2137" s="17">
        <f t="shared" si="637"/>
        <v>266.16851733501898</v>
      </c>
      <c r="P2137" s="17">
        <f t="shared" si="638"/>
        <v>87519.030939684118</v>
      </c>
      <c r="Q2137" s="17">
        <f t="shared" si="639"/>
        <v>88169.759884235857</v>
      </c>
      <c r="R2137" s="17">
        <f t="shared" si="640"/>
        <v>22797152.818907689</v>
      </c>
      <c r="S2137" s="17">
        <f t="shared" si="641"/>
        <v>54182515.587803528</v>
      </c>
      <c r="T2137" s="17">
        <f t="shared" si="642"/>
        <v>80180961.4904107</v>
      </c>
      <c r="U2137" s="17">
        <f t="shared" si="643"/>
        <v>22798130.936747961</v>
      </c>
      <c r="V2137" s="17">
        <f t="shared" si="644"/>
        <v>54336222.141856313</v>
      </c>
      <c r="W2137" s="17">
        <f t="shared" si="645"/>
        <v>80339230.748191163</v>
      </c>
      <c r="X2137" s="17">
        <f t="shared" si="646"/>
        <v>-0.85227560938679625</v>
      </c>
    </row>
    <row r="2138" spans="1:24" s="17" customFormat="1">
      <c r="A2138" s="17" t="s">
        <v>923</v>
      </c>
      <c r="B2138" s="17">
        <v>14017</v>
      </c>
      <c r="C2138" s="17">
        <v>46986</v>
      </c>
      <c r="D2138" s="17">
        <f t="shared" si="628"/>
        <v>61003</v>
      </c>
      <c r="E2138" s="2">
        <f t="shared" si="629"/>
        <v>1835.83</v>
      </c>
      <c r="F2138" s="17">
        <f t="shared" si="630"/>
        <v>14017</v>
      </c>
      <c r="G2138" s="17">
        <f t="shared" si="631"/>
        <v>46986</v>
      </c>
      <c r="H2138" s="17">
        <f t="shared" si="632"/>
        <v>61003</v>
      </c>
      <c r="I2138" s="17">
        <f t="shared" si="633"/>
        <v>1582143</v>
      </c>
      <c r="J2138" s="17">
        <f t="shared" si="634"/>
        <v>3552332</v>
      </c>
      <c r="K2138" s="17">
        <f t="shared" si="635"/>
        <v>5134475</v>
      </c>
      <c r="L2138" s="17">
        <f>分割表!$B$5</f>
        <v>1596160</v>
      </c>
      <c r="M2138" s="17">
        <f>分割表!$C$5</f>
        <v>3599318</v>
      </c>
      <c r="N2138" s="17">
        <f t="shared" si="636"/>
        <v>5195478</v>
      </c>
      <c r="O2138" s="17">
        <f t="shared" si="637"/>
        <v>133834.68265196308</v>
      </c>
      <c r="P2138" s="17">
        <f t="shared" si="638"/>
        <v>505456.82683751697</v>
      </c>
      <c r="Q2138" s="17">
        <f t="shared" si="639"/>
        <v>672172.43369368115</v>
      </c>
      <c r="R2138" s="17">
        <f t="shared" si="640"/>
        <v>22583969.293127935</v>
      </c>
      <c r="S2138" s="17">
        <f t="shared" si="641"/>
        <v>53580231.531365059</v>
      </c>
      <c r="T2138" s="17">
        <f t="shared" si="642"/>
        <v>79335279.652783617</v>
      </c>
      <c r="U2138" s="17">
        <f t="shared" si="643"/>
        <v>22798130.936747961</v>
      </c>
      <c r="V2138" s="17">
        <f t="shared" si="644"/>
        <v>54336222.141856313</v>
      </c>
      <c r="W2138" s="17">
        <f t="shared" si="645"/>
        <v>80339230.748191163</v>
      </c>
      <c r="X2138" s="17">
        <f t="shared" si="646"/>
        <v>-0.86456494462539091</v>
      </c>
    </row>
    <row r="2139" spans="1:24" s="17" customFormat="1">
      <c r="A2139" s="17" t="s">
        <v>687</v>
      </c>
      <c r="B2139" s="17">
        <v>2671</v>
      </c>
      <c r="C2139" s="17">
        <v>16804</v>
      </c>
      <c r="D2139" s="17">
        <f t="shared" si="628"/>
        <v>19475</v>
      </c>
      <c r="E2139" s="2">
        <f t="shared" si="629"/>
        <v>3079.63</v>
      </c>
      <c r="F2139" s="17">
        <f t="shared" si="630"/>
        <v>2671</v>
      </c>
      <c r="G2139" s="17">
        <f t="shared" si="631"/>
        <v>16804</v>
      </c>
      <c r="H2139" s="17">
        <f t="shared" si="632"/>
        <v>19475</v>
      </c>
      <c r="I2139" s="17">
        <f t="shared" si="633"/>
        <v>1593489</v>
      </c>
      <c r="J2139" s="17">
        <f t="shared" si="634"/>
        <v>3582514</v>
      </c>
      <c r="K2139" s="17">
        <f t="shared" si="635"/>
        <v>5176003</v>
      </c>
      <c r="L2139" s="17">
        <f>分割表!$B$5</f>
        <v>1596160</v>
      </c>
      <c r="M2139" s="17">
        <f>分割表!$C$5</f>
        <v>3599318</v>
      </c>
      <c r="N2139" s="17">
        <f t="shared" si="636"/>
        <v>5195478</v>
      </c>
      <c r="O2139" s="17">
        <f t="shared" si="637"/>
        <v>21074.746137216705</v>
      </c>
      <c r="P2139" s="17">
        <f t="shared" si="638"/>
        <v>163492.37099138892</v>
      </c>
      <c r="Q2139" s="17">
        <f t="shared" si="639"/>
        <v>192352.37180764103</v>
      </c>
      <c r="R2139" s="17">
        <f t="shared" si="640"/>
        <v>22757311.982520211</v>
      </c>
      <c r="S2139" s="17">
        <f t="shared" si="641"/>
        <v>54065779.961114585</v>
      </c>
      <c r="T2139" s="17">
        <f t="shared" si="642"/>
        <v>80018644.542713255</v>
      </c>
      <c r="U2139" s="17">
        <f t="shared" si="643"/>
        <v>22798130.936747961</v>
      </c>
      <c r="V2139" s="17">
        <f t="shared" si="644"/>
        <v>54336222.141856313</v>
      </c>
      <c r="W2139" s="17">
        <f t="shared" si="645"/>
        <v>80339230.748191163</v>
      </c>
      <c r="X2139" s="17">
        <f t="shared" si="646"/>
        <v>-0.87814385162589714</v>
      </c>
    </row>
    <row r="2140" spans="1:24" s="17" customFormat="1">
      <c r="A2140" s="17" t="s">
        <v>753</v>
      </c>
      <c r="B2140" s="17">
        <v>16537</v>
      </c>
      <c r="C2140" s="17">
        <v>54307</v>
      </c>
      <c r="D2140" s="17">
        <f t="shared" si="628"/>
        <v>70844</v>
      </c>
      <c r="E2140" s="2">
        <f t="shared" si="629"/>
        <v>1933.47</v>
      </c>
      <c r="F2140" s="17">
        <f t="shared" si="630"/>
        <v>16537</v>
      </c>
      <c r="G2140" s="17">
        <f t="shared" si="631"/>
        <v>54307</v>
      </c>
      <c r="H2140" s="17">
        <f t="shared" si="632"/>
        <v>70844</v>
      </c>
      <c r="I2140" s="17">
        <f t="shared" si="633"/>
        <v>1579623</v>
      </c>
      <c r="J2140" s="17">
        <f t="shared" si="634"/>
        <v>3545011</v>
      </c>
      <c r="K2140" s="17">
        <f t="shared" si="635"/>
        <v>5124634</v>
      </c>
      <c r="L2140" s="17">
        <f>分割表!$B$5</f>
        <v>1596160</v>
      </c>
      <c r="M2140" s="17">
        <f>分割表!$C$5</f>
        <v>3599318</v>
      </c>
      <c r="N2140" s="17">
        <f t="shared" si="636"/>
        <v>5195478</v>
      </c>
      <c r="O2140" s="17">
        <f t="shared" si="637"/>
        <v>160629.76112145328</v>
      </c>
      <c r="P2140" s="17">
        <f t="shared" si="638"/>
        <v>592077.0935792852</v>
      </c>
      <c r="Q2140" s="17">
        <f t="shared" si="639"/>
        <v>791202.47969926312</v>
      </c>
      <c r="R2140" s="17">
        <f t="shared" si="640"/>
        <v>22545480.088238399</v>
      </c>
      <c r="S2140" s="17">
        <f t="shared" si="641"/>
        <v>53462494.596679918</v>
      </c>
      <c r="T2140" s="17">
        <f t="shared" si="642"/>
        <v>79173389.994750142</v>
      </c>
      <c r="U2140" s="17">
        <f t="shared" si="643"/>
        <v>22798130.936747961</v>
      </c>
      <c r="V2140" s="17">
        <f t="shared" si="644"/>
        <v>54336222.141856313</v>
      </c>
      <c r="W2140" s="17">
        <f t="shared" si="645"/>
        <v>80339230.748191163</v>
      </c>
      <c r="X2140" s="17">
        <f t="shared" si="646"/>
        <v>-0.91765633021397353</v>
      </c>
    </row>
    <row r="2141" spans="1:24" s="17" customFormat="1">
      <c r="A2141" s="17" t="s">
        <v>732</v>
      </c>
      <c r="B2141" s="17">
        <v>941</v>
      </c>
      <c r="C2141" s="17">
        <v>12730</v>
      </c>
      <c r="D2141" s="17">
        <f t="shared" si="628"/>
        <v>13671</v>
      </c>
      <c r="E2141" s="2">
        <f t="shared" si="629"/>
        <v>4723.6000000000004</v>
      </c>
      <c r="F2141" s="17">
        <f t="shared" si="630"/>
        <v>941</v>
      </c>
      <c r="G2141" s="17">
        <f t="shared" si="631"/>
        <v>12730</v>
      </c>
      <c r="H2141" s="17">
        <f t="shared" si="632"/>
        <v>13671</v>
      </c>
      <c r="I2141" s="17">
        <f t="shared" si="633"/>
        <v>1595219</v>
      </c>
      <c r="J2141" s="17">
        <f t="shared" si="634"/>
        <v>3586588</v>
      </c>
      <c r="K2141" s="17">
        <f t="shared" si="635"/>
        <v>5181807</v>
      </c>
      <c r="L2141" s="17">
        <f>分割表!$B$5</f>
        <v>1596160</v>
      </c>
      <c r="M2141" s="17">
        <f>分割表!$C$5</f>
        <v>3599318</v>
      </c>
      <c r="N2141" s="17">
        <f t="shared" si="636"/>
        <v>5195478</v>
      </c>
      <c r="O2141" s="17">
        <f t="shared" si="637"/>
        <v>6442.9734943498415</v>
      </c>
      <c r="P2141" s="17">
        <f t="shared" si="638"/>
        <v>120320.35348344999</v>
      </c>
      <c r="Q2141" s="17">
        <f t="shared" si="639"/>
        <v>130189.37156475027</v>
      </c>
      <c r="R2141" s="17">
        <f t="shared" si="640"/>
        <v>22783749.806445263</v>
      </c>
      <c r="S2141" s="17">
        <f t="shared" si="641"/>
        <v>54131339.354655445</v>
      </c>
      <c r="T2141" s="17">
        <f t="shared" si="642"/>
        <v>80114178.987197503</v>
      </c>
      <c r="U2141" s="17">
        <f t="shared" si="643"/>
        <v>22798130.936747961</v>
      </c>
      <c r="V2141" s="17">
        <f t="shared" si="644"/>
        <v>54336222.141856313</v>
      </c>
      <c r="W2141" s="17">
        <f t="shared" si="645"/>
        <v>80339230.748191163</v>
      </c>
      <c r="X2141" s="17">
        <f t="shared" si="646"/>
        <v>-0.92819902935728349</v>
      </c>
    </row>
    <row r="2142" spans="1:24" s="17" customFormat="1">
      <c r="A2142" s="17" t="s">
        <v>755</v>
      </c>
      <c r="B2142" s="17">
        <v>54</v>
      </c>
      <c r="C2142" s="17">
        <v>11496</v>
      </c>
      <c r="D2142" s="17">
        <f t="shared" si="628"/>
        <v>11550</v>
      </c>
      <c r="E2142" s="2">
        <f t="shared" si="629"/>
        <v>7890.39</v>
      </c>
      <c r="F2142" s="17">
        <f t="shared" si="630"/>
        <v>54</v>
      </c>
      <c r="G2142" s="17">
        <f t="shared" si="631"/>
        <v>11496</v>
      </c>
      <c r="H2142" s="17">
        <f t="shared" si="632"/>
        <v>11550</v>
      </c>
      <c r="I2142" s="17">
        <f t="shared" si="633"/>
        <v>1596106</v>
      </c>
      <c r="J2142" s="17">
        <f t="shared" si="634"/>
        <v>3587822</v>
      </c>
      <c r="K2142" s="17">
        <f t="shared" si="635"/>
        <v>5183928</v>
      </c>
      <c r="L2142" s="17">
        <f>分割表!$B$5</f>
        <v>1596160</v>
      </c>
      <c r="M2142" s="17">
        <f>分割表!$C$5</f>
        <v>3599318</v>
      </c>
      <c r="N2142" s="17">
        <f t="shared" si="636"/>
        <v>5195478</v>
      </c>
      <c r="O2142" s="17">
        <f t="shared" si="637"/>
        <v>215.40513851447082</v>
      </c>
      <c r="P2142" s="17">
        <f t="shared" si="638"/>
        <v>107484.77690151586</v>
      </c>
      <c r="Q2142" s="17">
        <f t="shared" si="639"/>
        <v>108043.7902692218</v>
      </c>
      <c r="R2142" s="17">
        <f t="shared" si="640"/>
        <v>22797305.649651073</v>
      </c>
      <c r="S2142" s="17">
        <f t="shared" si="641"/>
        <v>54151197.973389</v>
      </c>
      <c r="T2142" s="17">
        <f t="shared" si="642"/>
        <v>80149092.490400642</v>
      </c>
      <c r="U2142" s="17">
        <f t="shared" si="643"/>
        <v>22798130.936747961</v>
      </c>
      <c r="V2142" s="17">
        <f t="shared" si="644"/>
        <v>54336222.141856313</v>
      </c>
      <c r="W2142" s="17">
        <f t="shared" si="645"/>
        <v>80339230.748191163</v>
      </c>
      <c r="X2142" s="17">
        <f t="shared" si="646"/>
        <v>-1.031540868442554</v>
      </c>
    </row>
    <row r="2143" spans="1:24" s="17" customFormat="1">
      <c r="A2143" s="17" t="s">
        <v>1081</v>
      </c>
      <c r="B2143" s="17">
        <v>5213</v>
      </c>
      <c r="C2143" s="17">
        <v>25339</v>
      </c>
      <c r="D2143" s="17">
        <f t="shared" si="628"/>
        <v>30552</v>
      </c>
      <c r="E2143" s="2">
        <f t="shared" si="629"/>
        <v>3004.4</v>
      </c>
      <c r="F2143" s="17">
        <f t="shared" si="630"/>
        <v>5213</v>
      </c>
      <c r="G2143" s="17">
        <f t="shared" si="631"/>
        <v>25339</v>
      </c>
      <c r="H2143" s="17">
        <f t="shared" si="632"/>
        <v>30552</v>
      </c>
      <c r="I2143" s="17">
        <f t="shared" si="633"/>
        <v>1590947</v>
      </c>
      <c r="J2143" s="17">
        <f t="shared" si="634"/>
        <v>3573979</v>
      </c>
      <c r="K2143" s="17">
        <f t="shared" si="635"/>
        <v>5164926</v>
      </c>
      <c r="L2143" s="17">
        <f>分割表!$B$5</f>
        <v>1596160</v>
      </c>
      <c r="M2143" s="17">
        <f>分割表!$C$5</f>
        <v>3599318</v>
      </c>
      <c r="N2143" s="17">
        <f t="shared" si="636"/>
        <v>5195478</v>
      </c>
      <c r="O2143" s="17">
        <f t="shared" si="637"/>
        <v>44617.601920996138</v>
      </c>
      <c r="P2143" s="17">
        <f t="shared" si="638"/>
        <v>256939.99364147382</v>
      </c>
      <c r="Q2143" s="17">
        <f t="shared" si="639"/>
        <v>315516.16922391631</v>
      </c>
      <c r="R2143" s="17">
        <f t="shared" si="640"/>
        <v>22718468.599543497</v>
      </c>
      <c r="S2143" s="17">
        <f t="shared" si="641"/>
        <v>53928448.540529422</v>
      </c>
      <c r="T2143" s="17">
        <f t="shared" si="642"/>
        <v>79836334.038439035</v>
      </c>
      <c r="U2143" s="17">
        <f t="shared" si="643"/>
        <v>22798130.936747961</v>
      </c>
      <c r="V2143" s="17">
        <f t="shared" si="644"/>
        <v>54336222.141856313</v>
      </c>
      <c r="W2143" s="17">
        <f t="shared" si="645"/>
        <v>80339230.748191163</v>
      </c>
      <c r="X2143" s="17">
        <f t="shared" si="646"/>
        <v>-1.0362088421616933</v>
      </c>
    </row>
    <row r="2144" spans="1:24" s="17" customFormat="1">
      <c r="A2144" s="17" t="s">
        <v>317</v>
      </c>
      <c r="B2144" s="17">
        <v>451</v>
      </c>
      <c r="C2144" s="17">
        <v>12748</v>
      </c>
      <c r="D2144" s="17">
        <f t="shared" si="628"/>
        <v>13199</v>
      </c>
      <c r="E2144" s="2">
        <f t="shared" si="629"/>
        <v>6502.51</v>
      </c>
      <c r="F2144" s="17">
        <f t="shared" si="630"/>
        <v>451</v>
      </c>
      <c r="G2144" s="17">
        <f t="shared" si="631"/>
        <v>12748</v>
      </c>
      <c r="H2144" s="17">
        <f t="shared" si="632"/>
        <v>13199</v>
      </c>
      <c r="I2144" s="17">
        <f t="shared" si="633"/>
        <v>1595709</v>
      </c>
      <c r="J2144" s="17">
        <f t="shared" si="634"/>
        <v>3586570</v>
      </c>
      <c r="K2144" s="17">
        <f t="shared" si="635"/>
        <v>5182279</v>
      </c>
      <c r="L2144" s="17">
        <f>分割表!$B$5</f>
        <v>1596160</v>
      </c>
      <c r="M2144" s="17">
        <f>分割表!$C$5</f>
        <v>3599318</v>
      </c>
      <c r="N2144" s="17">
        <f t="shared" si="636"/>
        <v>5195478</v>
      </c>
      <c r="O2144" s="17">
        <f t="shared" si="637"/>
        <v>2756.271770115708</v>
      </c>
      <c r="P2144" s="17">
        <f t="shared" si="638"/>
        <v>120508.49710374857</v>
      </c>
      <c r="Q2144" s="17">
        <f t="shared" si="639"/>
        <v>125230.74389895407</v>
      </c>
      <c r="R2144" s="17">
        <f t="shared" si="640"/>
        <v>22791238.31727222</v>
      </c>
      <c r="S2144" s="17">
        <f t="shared" si="641"/>
        <v>54131049.685886577</v>
      </c>
      <c r="T2144" s="17">
        <f t="shared" si="642"/>
        <v>80121948.442288086</v>
      </c>
      <c r="U2144" s="17">
        <f t="shared" si="643"/>
        <v>22798130.936747961</v>
      </c>
      <c r="V2144" s="17">
        <f t="shared" si="644"/>
        <v>54336222.141856313</v>
      </c>
      <c r="W2144" s="17">
        <f t="shared" si="645"/>
        <v>80339230.748191163</v>
      </c>
      <c r="X2144" s="17">
        <f t="shared" si="646"/>
        <v>-1.0488695241894797</v>
      </c>
    </row>
    <row r="2145" spans="1:24" s="17" customFormat="1">
      <c r="A2145" s="17" t="s">
        <v>740</v>
      </c>
      <c r="B2145" s="17">
        <v>1187</v>
      </c>
      <c r="C2145" s="17">
        <v>14808</v>
      </c>
      <c r="D2145" s="17">
        <f t="shared" si="628"/>
        <v>15995</v>
      </c>
      <c r="E2145" s="2">
        <f t="shared" si="629"/>
        <v>5226.68</v>
      </c>
      <c r="F2145" s="17">
        <f t="shared" si="630"/>
        <v>1187</v>
      </c>
      <c r="G2145" s="17">
        <f t="shared" si="631"/>
        <v>14808</v>
      </c>
      <c r="H2145" s="17">
        <f t="shared" si="632"/>
        <v>15995</v>
      </c>
      <c r="I2145" s="17">
        <f t="shared" si="633"/>
        <v>1594973</v>
      </c>
      <c r="J2145" s="17">
        <f t="shared" si="634"/>
        <v>3584510</v>
      </c>
      <c r="K2145" s="17">
        <f t="shared" si="635"/>
        <v>5179483</v>
      </c>
      <c r="L2145" s="17">
        <f>分割表!$B$5</f>
        <v>1596160</v>
      </c>
      <c r="M2145" s="17">
        <f>分割表!$C$5</f>
        <v>3599318</v>
      </c>
      <c r="N2145" s="17">
        <f t="shared" si="636"/>
        <v>5195478</v>
      </c>
      <c r="O2145" s="17">
        <f t="shared" si="637"/>
        <v>8402.9918764016766</v>
      </c>
      <c r="P2145" s="17">
        <f t="shared" si="638"/>
        <v>142200.08162578338</v>
      </c>
      <c r="Q2145" s="17">
        <f t="shared" si="639"/>
        <v>154832.10308087597</v>
      </c>
      <c r="R2145" s="17">
        <f t="shared" si="640"/>
        <v>22779990.325103309</v>
      </c>
      <c r="S2145" s="17">
        <f t="shared" si="641"/>
        <v>54097899.301439434</v>
      </c>
      <c r="T2145" s="17">
        <f t="shared" si="642"/>
        <v>80075924.924369141</v>
      </c>
      <c r="U2145" s="17">
        <f t="shared" si="643"/>
        <v>22798130.936747961</v>
      </c>
      <c r="V2145" s="17">
        <f t="shared" si="644"/>
        <v>54336222.141856313</v>
      </c>
      <c r="W2145" s="17">
        <f t="shared" si="645"/>
        <v>80339230.748191163</v>
      </c>
      <c r="X2145" s="17">
        <f t="shared" si="646"/>
        <v>-1.0572697153060857</v>
      </c>
    </row>
    <row r="2146" spans="1:24" s="17" customFormat="1">
      <c r="A2146" s="17" t="s">
        <v>2529</v>
      </c>
      <c r="B2146" s="17">
        <v>38</v>
      </c>
      <c r="C2146" s="17">
        <v>11972</v>
      </c>
      <c r="D2146" s="17">
        <f t="shared" si="628"/>
        <v>12010</v>
      </c>
      <c r="E2146" s="2">
        <f t="shared" si="629"/>
        <v>8376.9599999999991</v>
      </c>
      <c r="F2146" s="17">
        <f t="shared" si="630"/>
        <v>38</v>
      </c>
      <c r="G2146" s="17">
        <f t="shared" si="631"/>
        <v>11972</v>
      </c>
      <c r="H2146" s="17">
        <f t="shared" si="632"/>
        <v>12010</v>
      </c>
      <c r="I2146" s="17">
        <f t="shared" si="633"/>
        <v>1596122</v>
      </c>
      <c r="J2146" s="17">
        <f t="shared" si="634"/>
        <v>3587346</v>
      </c>
      <c r="K2146" s="17">
        <f t="shared" si="635"/>
        <v>5183468</v>
      </c>
      <c r="L2146" s="17">
        <f>分割表!$B$5</f>
        <v>1596160</v>
      </c>
      <c r="M2146" s="17">
        <f>分割表!$C$5</f>
        <v>3599318</v>
      </c>
      <c r="N2146" s="17">
        <f t="shared" si="636"/>
        <v>5195478</v>
      </c>
      <c r="O2146" s="17">
        <f t="shared" si="637"/>
        <v>138.22827406960266</v>
      </c>
      <c r="P2146" s="17">
        <f t="shared" si="638"/>
        <v>112420.98130333984</v>
      </c>
      <c r="Q2146" s="17">
        <f t="shared" si="639"/>
        <v>112815.87393003909</v>
      </c>
      <c r="R2146" s="17">
        <f t="shared" si="640"/>
        <v>22797550.178970799</v>
      </c>
      <c r="S2146" s="17">
        <f t="shared" si="641"/>
        <v>54143537.71036192</v>
      </c>
      <c r="T2146" s="17">
        <f t="shared" si="642"/>
        <v>80141520.416941583</v>
      </c>
      <c r="U2146" s="17">
        <f t="shared" si="643"/>
        <v>22798130.936747961</v>
      </c>
      <c r="V2146" s="17">
        <f t="shared" si="644"/>
        <v>54336222.141856313</v>
      </c>
      <c r="W2146" s="17">
        <f t="shared" si="645"/>
        <v>80339230.748191163</v>
      </c>
      <c r="X2146" s="17">
        <f t="shared" si="646"/>
        <v>-1.078682562660112</v>
      </c>
    </row>
    <row r="2147" spans="1:24" s="17" customFormat="1">
      <c r="A2147" s="17" t="s">
        <v>604</v>
      </c>
      <c r="B2147" s="17">
        <v>14</v>
      </c>
      <c r="C2147" s="17">
        <v>11947</v>
      </c>
      <c r="D2147" s="17">
        <f t="shared" si="628"/>
        <v>11961</v>
      </c>
      <c r="E2147" s="2">
        <f t="shared" si="629"/>
        <v>8598.35</v>
      </c>
      <c r="F2147" s="17">
        <f t="shared" si="630"/>
        <v>14</v>
      </c>
      <c r="G2147" s="17">
        <f t="shared" si="631"/>
        <v>11947</v>
      </c>
      <c r="H2147" s="17">
        <f t="shared" si="632"/>
        <v>11961</v>
      </c>
      <c r="I2147" s="17">
        <f t="shared" si="633"/>
        <v>1596146</v>
      </c>
      <c r="J2147" s="17">
        <f t="shared" si="634"/>
        <v>3587371</v>
      </c>
      <c r="K2147" s="17">
        <f t="shared" si="635"/>
        <v>5183517</v>
      </c>
      <c r="L2147" s="17">
        <f>分割表!$B$5</f>
        <v>1596160</v>
      </c>
      <c r="M2147" s="17">
        <f>分割表!$C$5</f>
        <v>3599318</v>
      </c>
      <c r="N2147" s="17">
        <f t="shared" si="636"/>
        <v>5195478</v>
      </c>
      <c r="O2147" s="17">
        <f t="shared" si="637"/>
        <v>36.946802614613617</v>
      </c>
      <c r="P2147" s="17">
        <f t="shared" si="638"/>
        <v>112161.24927737638</v>
      </c>
      <c r="Q2147" s="17">
        <f t="shared" si="639"/>
        <v>112306.69277378765</v>
      </c>
      <c r="R2147" s="17">
        <f t="shared" si="640"/>
        <v>22797916.973251119</v>
      </c>
      <c r="S2147" s="17">
        <f t="shared" si="641"/>
        <v>54143940.033529319</v>
      </c>
      <c r="T2147" s="17">
        <f t="shared" si="642"/>
        <v>80142327.00543271</v>
      </c>
      <c r="U2147" s="17">
        <f t="shared" si="643"/>
        <v>22798130.936747961</v>
      </c>
      <c r="V2147" s="17">
        <f t="shared" si="644"/>
        <v>54336222.141856313</v>
      </c>
      <c r="W2147" s="17">
        <f t="shared" si="645"/>
        <v>80339230.748191163</v>
      </c>
      <c r="X2147" s="17">
        <f t="shared" si="646"/>
        <v>-1.0822410509531029</v>
      </c>
    </row>
    <row r="2148" spans="1:24" s="17" customFormat="1">
      <c r="A2148" s="17" t="s">
        <v>60</v>
      </c>
      <c r="B2148" s="17">
        <v>914</v>
      </c>
      <c r="C2148" s="17">
        <v>14429</v>
      </c>
      <c r="D2148" s="17">
        <f t="shared" si="628"/>
        <v>15343</v>
      </c>
      <c r="E2148" s="2">
        <f t="shared" si="629"/>
        <v>5834.17</v>
      </c>
      <c r="F2148" s="17">
        <f t="shared" si="630"/>
        <v>914</v>
      </c>
      <c r="G2148" s="17">
        <f t="shared" si="631"/>
        <v>14429</v>
      </c>
      <c r="H2148" s="17">
        <f t="shared" si="632"/>
        <v>15343</v>
      </c>
      <c r="I2148" s="17">
        <f t="shared" si="633"/>
        <v>1595246</v>
      </c>
      <c r="J2148" s="17">
        <f t="shared" si="634"/>
        <v>3584889</v>
      </c>
      <c r="K2148" s="17">
        <f t="shared" si="635"/>
        <v>5180135</v>
      </c>
      <c r="L2148" s="17">
        <f>分割表!$B$5</f>
        <v>1596160</v>
      </c>
      <c r="M2148" s="17">
        <f>分割表!$C$5</f>
        <v>3599318</v>
      </c>
      <c r="N2148" s="17">
        <f t="shared" si="636"/>
        <v>5195478</v>
      </c>
      <c r="O2148" s="17">
        <f t="shared" si="637"/>
        <v>6231.4971423090929</v>
      </c>
      <c r="P2148" s="17">
        <f t="shared" si="638"/>
        <v>138186.4658950101</v>
      </c>
      <c r="Q2148" s="17">
        <f t="shared" si="639"/>
        <v>147882.1955598483</v>
      </c>
      <c r="R2148" s="17">
        <f t="shared" si="640"/>
        <v>22784162.434756655</v>
      </c>
      <c r="S2148" s="17">
        <f t="shared" si="641"/>
        <v>54103998.239632726</v>
      </c>
      <c r="T2148" s="17">
        <f t="shared" si="642"/>
        <v>80086657.026107833</v>
      </c>
      <c r="U2148" s="17">
        <f t="shared" si="643"/>
        <v>22798130.936747961</v>
      </c>
      <c r="V2148" s="17">
        <f t="shared" si="644"/>
        <v>54336222.141856313</v>
      </c>
      <c r="W2148" s="17">
        <f t="shared" si="645"/>
        <v>80339230.748191163</v>
      </c>
      <c r="X2148" s="17">
        <f t="shared" si="646"/>
        <v>-1.0891488020904401</v>
      </c>
    </row>
    <row r="2149" spans="1:24" s="17" customFormat="1">
      <c r="A2149" s="17" t="s">
        <v>739</v>
      </c>
      <c r="B2149" s="17">
        <v>234</v>
      </c>
      <c r="C2149" s="17">
        <v>13191</v>
      </c>
      <c r="D2149" s="17">
        <f t="shared" si="628"/>
        <v>13425</v>
      </c>
      <c r="E2149" s="2">
        <f t="shared" si="629"/>
        <v>7890.32</v>
      </c>
      <c r="F2149" s="17">
        <f t="shared" si="630"/>
        <v>234</v>
      </c>
      <c r="G2149" s="17">
        <f t="shared" si="631"/>
        <v>13191</v>
      </c>
      <c r="H2149" s="17">
        <f t="shared" si="632"/>
        <v>13425</v>
      </c>
      <c r="I2149" s="17">
        <f t="shared" si="633"/>
        <v>1595926</v>
      </c>
      <c r="J2149" s="17">
        <f t="shared" si="634"/>
        <v>3586127</v>
      </c>
      <c r="K2149" s="17">
        <f t="shared" si="635"/>
        <v>5182053</v>
      </c>
      <c r="L2149" s="17">
        <f>分割表!$B$5</f>
        <v>1596160</v>
      </c>
      <c r="M2149" s="17">
        <f>分割表!$C$5</f>
        <v>3599318</v>
      </c>
      <c r="N2149" s="17">
        <f t="shared" si="636"/>
        <v>5195478</v>
      </c>
      <c r="O2149" s="17">
        <f t="shared" si="637"/>
        <v>1276.5451409937023</v>
      </c>
      <c r="P2149" s="17">
        <f t="shared" si="638"/>
        <v>125146.84315308511</v>
      </c>
      <c r="Q2149" s="17">
        <f t="shared" si="639"/>
        <v>127602.9323676371</v>
      </c>
      <c r="R2149" s="17">
        <f t="shared" si="640"/>
        <v>22794554.705856409</v>
      </c>
      <c r="S2149" s="17">
        <f t="shared" si="641"/>
        <v>54123920.644102283</v>
      </c>
      <c r="T2149" s="17">
        <f t="shared" si="642"/>
        <v>80118228.31647788</v>
      </c>
      <c r="U2149" s="17">
        <f t="shared" si="643"/>
        <v>22798130.936747961</v>
      </c>
      <c r="V2149" s="17">
        <f t="shared" si="644"/>
        <v>54336222.141856313</v>
      </c>
      <c r="W2149" s="17">
        <f t="shared" si="645"/>
        <v>80339230.748191163</v>
      </c>
      <c r="X2149" s="17">
        <f t="shared" si="646"/>
        <v>-1.1418410221419679</v>
      </c>
    </row>
    <row r="2150" spans="1:24" s="17" customFormat="1">
      <c r="A2150" s="17" t="s">
        <v>1412</v>
      </c>
      <c r="B2150" s="17">
        <v>3274</v>
      </c>
      <c r="C2150" s="17">
        <v>21446</v>
      </c>
      <c r="D2150" s="17">
        <f t="shared" si="628"/>
        <v>24720</v>
      </c>
      <c r="E2150" s="2">
        <f t="shared" si="629"/>
        <v>4156.79</v>
      </c>
      <c r="F2150" s="17">
        <f t="shared" si="630"/>
        <v>3274</v>
      </c>
      <c r="G2150" s="17">
        <f t="shared" si="631"/>
        <v>21446</v>
      </c>
      <c r="H2150" s="17">
        <f t="shared" si="632"/>
        <v>24720</v>
      </c>
      <c r="I2150" s="17">
        <f t="shared" si="633"/>
        <v>1592886</v>
      </c>
      <c r="J2150" s="17">
        <f t="shared" si="634"/>
        <v>3577872</v>
      </c>
      <c r="K2150" s="17">
        <f t="shared" si="635"/>
        <v>5170758</v>
      </c>
      <c r="L2150" s="17">
        <f>分割表!$B$5</f>
        <v>1596160</v>
      </c>
      <c r="M2150" s="17">
        <f>分割表!$C$5</f>
        <v>3599318</v>
      </c>
      <c r="N2150" s="17">
        <f t="shared" si="636"/>
        <v>5195478</v>
      </c>
      <c r="O2150" s="17">
        <f t="shared" si="637"/>
        <v>26498.995639466353</v>
      </c>
      <c r="P2150" s="17">
        <f t="shared" si="638"/>
        <v>213887.25083072582</v>
      </c>
      <c r="Q2150" s="17">
        <f t="shared" si="639"/>
        <v>250051.89477405066</v>
      </c>
      <c r="R2150" s="17">
        <f t="shared" si="640"/>
        <v>22748097.39041131</v>
      </c>
      <c r="S2150" s="17">
        <f t="shared" si="641"/>
        <v>53991085.877063833</v>
      </c>
      <c r="T2150" s="17">
        <f t="shared" si="642"/>
        <v>79932316.894390672</v>
      </c>
      <c r="U2150" s="17">
        <f t="shared" si="643"/>
        <v>22798130.936747961</v>
      </c>
      <c r="V2150" s="17">
        <f t="shared" si="644"/>
        <v>54336222.141856313</v>
      </c>
      <c r="W2150" s="17">
        <f t="shared" si="645"/>
        <v>80339230.748191163</v>
      </c>
      <c r="X2150" s="17">
        <f t="shared" si="646"/>
        <v>-1.1534837542647995</v>
      </c>
    </row>
    <row r="2151" spans="1:24" s="17" customFormat="1">
      <c r="A2151" s="17" t="s">
        <v>246</v>
      </c>
      <c r="B2151" s="17">
        <v>3346</v>
      </c>
      <c r="C2151" s="17">
        <v>21910</v>
      </c>
      <c r="D2151" s="17">
        <f t="shared" si="628"/>
        <v>25256</v>
      </c>
      <c r="E2151" s="2">
        <f t="shared" si="629"/>
        <v>4245.13</v>
      </c>
      <c r="F2151" s="17">
        <f t="shared" si="630"/>
        <v>3346</v>
      </c>
      <c r="G2151" s="17">
        <f t="shared" si="631"/>
        <v>21910</v>
      </c>
      <c r="H2151" s="17">
        <f t="shared" si="632"/>
        <v>25256</v>
      </c>
      <c r="I2151" s="17">
        <f t="shared" si="633"/>
        <v>1592814</v>
      </c>
      <c r="J2151" s="17">
        <f t="shared" si="634"/>
        <v>3577408</v>
      </c>
      <c r="K2151" s="17">
        <f t="shared" si="635"/>
        <v>5170222</v>
      </c>
      <c r="L2151" s="17">
        <f>分割表!$B$5</f>
        <v>1596160</v>
      </c>
      <c r="M2151" s="17">
        <f>分割表!$C$5</f>
        <v>3599318</v>
      </c>
      <c r="N2151" s="17">
        <f t="shared" si="636"/>
        <v>5195478</v>
      </c>
      <c r="O2151" s="17">
        <f t="shared" si="637"/>
        <v>27154.532869655493</v>
      </c>
      <c r="P2151" s="17">
        <f t="shared" si="638"/>
        <v>218983.84265803621</v>
      </c>
      <c r="Q2151" s="17">
        <f t="shared" si="639"/>
        <v>256015.50142768657</v>
      </c>
      <c r="R2151" s="17">
        <f t="shared" si="640"/>
        <v>22746997.155860897</v>
      </c>
      <c r="S2151" s="17">
        <f t="shared" si="641"/>
        <v>53983620.017803833</v>
      </c>
      <c r="T2151" s="17">
        <f t="shared" si="642"/>
        <v>79923495.150172442</v>
      </c>
      <c r="U2151" s="17">
        <f t="shared" si="643"/>
        <v>22798130.936747961</v>
      </c>
      <c r="V2151" s="17">
        <f t="shared" si="644"/>
        <v>54336222.141856313</v>
      </c>
      <c r="W2151" s="17">
        <f t="shared" si="645"/>
        <v>80339230.748191163</v>
      </c>
      <c r="X2151" s="17">
        <f t="shared" si="646"/>
        <v>-1.1781573105359915</v>
      </c>
    </row>
    <row r="2152" spans="1:24" s="17" customFormat="1">
      <c r="A2152" s="17" t="s">
        <v>731</v>
      </c>
      <c r="B2152" s="17">
        <v>709</v>
      </c>
      <c r="C2152" s="17">
        <v>15016</v>
      </c>
      <c r="D2152" s="17">
        <f t="shared" si="628"/>
        <v>15725</v>
      </c>
      <c r="E2152" s="2">
        <f t="shared" si="629"/>
        <v>6931.85</v>
      </c>
      <c r="F2152" s="17">
        <f t="shared" si="630"/>
        <v>709</v>
      </c>
      <c r="G2152" s="17">
        <f t="shared" si="631"/>
        <v>15016</v>
      </c>
      <c r="H2152" s="17">
        <f t="shared" si="632"/>
        <v>15725</v>
      </c>
      <c r="I2152" s="17">
        <f t="shared" si="633"/>
        <v>1595451</v>
      </c>
      <c r="J2152" s="17">
        <f t="shared" si="634"/>
        <v>3584302</v>
      </c>
      <c r="K2152" s="17">
        <f t="shared" si="635"/>
        <v>5179753</v>
      </c>
      <c r="L2152" s="17">
        <f>分割表!$B$5</f>
        <v>1596160</v>
      </c>
      <c r="M2152" s="17">
        <f>分割表!$C$5</f>
        <v>3599318</v>
      </c>
      <c r="N2152" s="17">
        <f t="shared" si="636"/>
        <v>5195478</v>
      </c>
      <c r="O2152" s="17">
        <f t="shared" si="637"/>
        <v>4653.7735683112787</v>
      </c>
      <c r="P2152" s="17">
        <f t="shared" si="638"/>
        <v>144406.94361924744</v>
      </c>
      <c r="Q2152" s="17">
        <f t="shared" si="639"/>
        <v>151950.78635766689</v>
      </c>
      <c r="R2152" s="17">
        <f t="shared" si="640"/>
        <v>22787295.368323471</v>
      </c>
      <c r="S2152" s="17">
        <f t="shared" si="641"/>
        <v>54094552.143947266</v>
      </c>
      <c r="T2152" s="17">
        <f t="shared" si="642"/>
        <v>80080369.189673021</v>
      </c>
      <c r="U2152" s="17">
        <f t="shared" si="643"/>
        <v>22798130.936747961</v>
      </c>
      <c r="V2152" s="17">
        <f t="shared" si="644"/>
        <v>54336222.141856313</v>
      </c>
      <c r="W2152" s="17">
        <f t="shared" si="645"/>
        <v>80339230.748191163</v>
      </c>
      <c r="X2152" s="17">
        <f t="shared" si="646"/>
        <v>-1.1922906607325428</v>
      </c>
    </row>
    <row r="2153" spans="1:24" s="17" customFormat="1">
      <c r="A2153" s="17" t="s">
        <v>729</v>
      </c>
      <c r="B2153" s="17">
        <v>2203</v>
      </c>
      <c r="C2153" s="17">
        <v>19487</v>
      </c>
      <c r="D2153" s="17">
        <f t="shared" si="628"/>
        <v>21690</v>
      </c>
      <c r="E2153" s="2">
        <f t="shared" si="629"/>
        <v>5272.23</v>
      </c>
      <c r="F2153" s="17">
        <f t="shared" si="630"/>
        <v>2203</v>
      </c>
      <c r="G2153" s="17">
        <f t="shared" si="631"/>
        <v>19487</v>
      </c>
      <c r="H2153" s="17">
        <f t="shared" si="632"/>
        <v>21690</v>
      </c>
      <c r="I2153" s="17">
        <f t="shared" si="633"/>
        <v>1593957</v>
      </c>
      <c r="J2153" s="17">
        <f t="shared" si="634"/>
        <v>3579831</v>
      </c>
      <c r="K2153" s="17">
        <f t="shared" si="635"/>
        <v>5173788</v>
      </c>
      <c r="L2153" s="17">
        <f>分割表!$B$5</f>
        <v>1596160</v>
      </c>
      <c r="M2153" s="17">
        <f>分割表!$C$5</f>
        <v>3599318</v>
      </c>
      <c r="N2153" s="17">
        <f t="shared" si="636"/>
        <v>5195478</v>
      </c>
      <c r="O2153" s="17">
        <f t="shared" si="637"/>
        <v>16957.758489005562</v>
      </c>
      <c r="P2153" s="17">
        <f t="shared" si="638"/>
        <v>192482.89814637828</v>
      </c>
      <c r="Q2153" s="17">
        <f t="shared" si="639"/>
        <v>216566.11723687575</v>
      </c>
      <c r="R2153" s="17">
        <f t="shared" si="640"/>
        <v>22764463.763524726</v>
      </c>
      <c r="S2153" s="17">
        <f t="shared" si="641"/>
        <v>54022607.269380704</v>
      </c>
      <c r="T2153" s="17">
        <f t="shared" si="642"/>
        <v>79982187.127436519</v>
      </c>
      <c r="U2153" s="17">
        <f t="shared" si="643"/>
        <v>22798130.936747961</v>
      </c>
      <c r="V2153" s="17">
        <f t="shared" si="644"/>
        <v>54336222.141856313</v>
      </c>
      <c r="W2153" s="17">
        <f t="shared" si="645"/>
        <v>80339230.748191163</v>
      </c>
      <c r="X2153" s="17">
        <f t="shared" si="646"/>
        <v>-1.23564252644101</v>
      </c>
    </row>
    <row r="2154" spans="1:24" s="17" customFormat="1">
      <c r="A2154" s="17" t="s">
        <v>212</v>
      </c>
      <c r="B2154" s="17">
        <v>1734</v>
      </c>
      <c r="C2154" s="17">
        <v>18744</v>
      </c>
      <c r="D2154" s="17">
        <f t="shared" si="628"/>
        <v>20478</v>
      </c>
      <c r="E2154" s="2">
        <f t="shared" si="629"/>
        <v>5992.43</v>
      </c>
      <c r="F2154" s="17">
        <f t="shared" si="630"/>
        <v>1734</v>
      </c>
      <c r="G2154" s="17">
        <f t="shared" si="631"/>
        <v>18744</v>
      </c>
      <c r="H2154" s="17">
        <f t="shared" si="632"/>
        <v>20478</v>
      </c>
      <c r="I2154" s="17">
        <f t="shared" si="633"/>
        <v>1594426</v>
      </c>
      <c r="J2154" s="17">
        <f t="shared" si="634"/>
        <v>3580574</v>
      </c>
      <c r="K2154" s="17">
        <f t="shared" si="635"/>
        <v>5175000</v>
      </c>
      <c r="L2154" s="17">
        <f>分割表!$B$5</f>
        <v>1596160</v>
      </c>
      <c r="M2154" s="17">
        <f>分割表!$C$5</f>
        <v>3599318</v>
      </c>
      <c r="N2154" s="17">
        <f t="shared" si="636"/>
        <v>5195478</v>
      </c>
      <c r="O2154" s="17">
        <f t="shared" si="637"/>
        <v>12932.494796828405</v>
      </c>
      <c r="P2154" s="17">
        <f t="shared" si="638"/>
        <v>184415.26160463697</v>
      </c>
      <c r="Q2154" s="17">
        <f t="shared" si="639"/>
        <v>203287.28523056366</v>
      </c>
      <c r="R2154" s="17">
        <f t="shared" si="640"/>
        <v>22771630.963962261</v>
      </c>
      <c r="S2154" s="17">
        <f t="shared" si="641"/>
        <v>54034562.830310695</v>
      </c>
      <c r="T2154" s="17">
        <f t="shared" si="642"/>
        <v>80002135.717573792</v>
      </c>
      <c r="U2154" s="17">
        <f t="shared" si="643"/>
        <v>22798130.936747961</v>
      </c>
      <c r="V2154" s="17">
        <f t="shared" si="644"/>
        <v>54336222.141856313</v>
      </c>
      <c r="W2154" s="17">
        <f t="shared" si="645"/>
        <v>80339230.748191163</v>
      </c>
      <c r="X2154" s="17">
        <f t="shared" si="646"/>
        <v>-1.2820583030581372</v>
      </c>
    </row>
    <row r="2155" spans="1:24" s="17" customFormat="1">
      <c r="A2155" s="17" t="s">
        <v>668</v>
      </c>
      <c r="B2155" s="17">
        <v>868</v>
      </c>
      <c r="C2155" s="17">
        <v>17066</v>
      </c>
      <c r="D2155" s="17">
        <f t="shared" si="628"/>
        <v>17934</v>
      </c>
      <c r="E2155" s="2">
        <f t="shared" si="629"/>
        <v>7645.94</v>
      </c>
      <c r="F2155" s="17">
        <f t="shared" si="630"/>
        <v>868</v>
      </c>
      <c r="G2155" s="17">
        <f t="shared" si="631"/>
        <v>17066</v>
      </c>
      <c r="H2155" s="17">
        <f t="shared" si="632"/>
        <v>17934</v>
      </c>
      <c r="I2155" s="17">
        <f t="shared" si="633"/>
        <v>1595292</v>
      </c>
      <c r="J2155" s="17">
        <f t="shared" si="634"/>
        <v>3582252</v>
      </c>
      <c r="K2155" s="17">
        <f t="shared" si="635"/>
        <v>5177544</v>
      </c>
      <c r="L2155" s="17">
        <f>分割表!$B$5</f>
        <v>1596160</v>
      </c>
      <c r="M2155" s="17">
        <f>分割表!$C$5</f>
        <v>3599318</v>
      </c>
      <c r="N2155" s="17">
        <f t="shared" si="636"/>
        <v>5195478</v>
      </c>
      <c r="O2155" s="17">
        <f t="shared" si="637"/>
        <v>5873.0544083251843</v>
      </c>
      <c r="P2155" s="17">
        <f t="shared" si="638"/>
        <v>166305.4984729414</v>
      </c>
      <c r="Q2155" s="17">
        <f t="shared" si="639"/>
        <v>175653.73142753608</v>
      </c>
      <c r="R2155" s="17">
        <f t="shared" si="640"/>
        <v>22784865.432191528</v>
      </c>
      <c r="S2155" s="17">
        <f t="shared" si="641"/>
        <v>54061563.977954447</v>
      </c>
      <c r="T2155" s="17">
        <f t="shared" si="642"/>
        <v>80044008.928917423</v>
      </c>
      <c r="U2155" s="17">
        <f t="shared" si="643"/>
        <v>22798130.936747961</v>
      </c>
      <c r="V2155" s="17">
        <f t="shared" si="644"/>
        <v>54336222.141856313</v>
      </c>
      <c r="W2155" s="17">
        <f t="shared" si="645"/>
        <v>80339230.748191163</v>
      </c>
      <c r="X2155" s="17">
        <f t="shared" si="646"/>
        <v>-1.339951695662535</v>
      </c>
    </row>
    <row r="2156" spans="1:24" s="17" customFormat="1">
      <c r="A2156" s="17" t="s">
        <v>2141</v>
      </c>
      <c r="B2156" s="17">
        <v>363</v>
      </c>
      <c r="C2156" s="17">
        <v>16909</v>
      </c>
      <c r="D2156" s="17">
        <f t="shared" si="628"/>
        <v>17272</v>
      </c>
      <c r="E2156" s="2">
        <f t="shared" si="629"/>
        <v>9769.23</v>
      </c>
      <c r="F2156" s="17">
        <f t="shared" si="630"/>
        <v>363</v>
      </c>
      <c r="G2156" s="17">
        <f t="shared" si="631"/>
        <v>16909</v>
      </c>
      <c r="H2156" s="17">
        <f t="shared" si="632"/>
        <v>17272</v>
      </c>
      <c r="I2156" s="17">
        <f t="shared" si="633"/>
        <v>1595797</v>
      </c>
      <c r="J2156" s="17">
        <f t="shared" si="634"/>
        <v>3582409</v>
      </c>
      <c r="K2156" s="17">
        <f t="shared" si="635"/>
        <v>5178206</v>
      </c>
      <c r="L2156" s="17">
        <f>分割表!$B$5</f>
        <v>1596160</v>
      </c>
      <c r="M2156" s="17">
        <f>分割表!$C$5</f>
        <v>3599318</v>
      </c>
      <c r="N2156" s="17">
        <f t="shared" si="636"/>
        <v>5195478</v>
      </c>
      <c r="O2156" s="17">
        <f t="shared" si="637"/>
        <v>2139.6682288381407</v>
      </c>
      <c r="P2156" s="17">
        <f t="shared" si="638"/>
        <v>164619.28244153131</v>
      </c>
      <c r="Q2156" s="17">
        <f t="shared" si="639"/>
        <v>168520.17454374587</v>
      </c>
      <c r="R2156" s="17">
        <f t="shared" si="640"/>
        <v>22792583.208625123</v>
      </c>
      <c r="S2156" s="17">
        <f t="shared" si="641"/>
        <v>54064090.347241938</v>
      </c>
      <c r="T2156" s="17">
        <f t="shared" si="642"/>
        <v>80054905.386224523</v>
      </c>
      <c r="U2156" s="17">
        <f t="shared" si="643"/>
        <v>22798130.936747961</v>
      </c>
      <c r="V2156" s="17">
        <f t="shared" si="644"/>
        <v>54336222.141856313</v>
      </c>
      <c r="W2156" s="17">
        <f t="shared" si="645"/>
        <v>80339230.748191163</v>
      </c>
      <c r="X2156" s="17">
        <f t="shared" si="646"/>
        <v>-1.4483635972310445</v>
      </c>
    </row>
    <row r="2157" spans="1:24" s="17" customFormat="1">
      <c r="A2157" s="17" t="s">
        <v>1392</v>
      </c>
      <c r="B2157" s="17">
        <v>13339</v>
      </c>
      <c r="C2157" s="17">
        <v>52932</v>
      </c>
      <c r="D2157" s="17">
        <f t="shared" si="628"/>
        <v>66271</v>
      </c>
      <c r="E2157" s="2">
        <f t="shared" si="629"/>
        <v>3828.16</v>
      </c>
      <c r="F2157" s="17">
        <f t="shared" si="630"/>
        <v>13339</v>
      </c>
      <c r="G2157" s="17">
        <f t="shared" si="631"/>
        <v>52932</v>
      </c>
      <c r="H2157" s="17">
        <f t="shared" si="632"/>
        <v>66271</v>
      </c>
      <c r="I2157" s="17">
        <f t="shared" si="633"/>
        <v>1582821</v>
      </c>
      <c r="J2157" s="17">
        <f t="shared" si="634"/>
        <v>3546386</v>
      </c>
      <c r="K2157" s="17">
        <f t="shared" si="635"/>
        <v>5129207</v>
      </c>
      <c r="L2157" s="17">
        <f>分割表!$B$5</f>
        <v>1596160</v>
      </c>
      <c r="M2157" s="17">
        <f>分割表!$C$5</f>
        <v>3599318</v>
      </c>
      <c r="N2157" s="17">
        <f t="shared" si="636"/>
        <v>5195478</v>
      </c>
      <c r="O2157" s="17">
        <f t="shared" si="637"/>
        <v>126699.78925688739</v>
      </c>
      <c r="P2157" s="17">
        <f t="shared" si="638"/>
        <v>575728.83763653308</v>
      </c>
      <c r="Q2157" s="17">
        <f t="shared" si="639"/>
        <v>735708.01511353219</v>
      </c>
      <c r="R2157" s="17">
        <f t="shared" si="640"/>
        <v>22594325.407552432</v>
      </c>
      <c r="S2157" s="17">
        <f t="shared" si="641"/>
        <v>53484606.309559159</v>
      </c>
      <c r="T2157" s="17">
        <f t="shared" si="642"/>
        <v>79248615.916598156</v>
      </c>
      <c r="U2157" s="17">
        <f t="shared" si="643"/>
        <v>22798130.936747961</v>
      </c>
      <c r="V2157" s="17">
        <f t="shared" si="644"/>
        <v>54336222.141856313</v>
      </c>
      <c r="W2157" s="17">
        <f t="shared" si="645"/>
        <v>80339230.748191163</v>
      </c>
      <c r="X2157" s="17">
        <f t="shared" si="646"/>
        <v>-1.5695923056020793</v>
      </c>
    </row>
    <row r="2158" spans="1:24" s="17" customFormat="1">
      <c r="A2158" s="17" t="s">
        <v>2521</v>
      </c>
      <c r="B2158" s="17">
        <v>8450</v>
      </c>
      <c r="C2158" s="17">
        <v>41538</v>
      </c>
      <c r="D2158" s="17">
        <f t="shared" si="628"/>
        <v>49988</v>
      </c>
      <c r="E2158" s="2">
        <f t="shared" si="629"/>
        <v>5056.01</v>
      </c>
      <c r="F2158" s="17">
        <f t="shared" si="630"/>
        <v>8450</v>
      </c>
      <c r="G2158" s="17">
        <f t="shared" si="631"/>
        <v>41538</v>
      </c>
      <c r="H2158" s="17">
        <f t="shared" si="632"/>
        <v>49988</v>
      </c>
      <c r="I2158" s="17">
        <f t="shared" si="633"/>
        <v>1587710</v>
      </c>
      <c r="J2158" s="17">
        <f t="shared" si="634"/>
        <v>3557780</v>
      </c>
      <c r="K2158" s="17">
        <f t="shared" si="635"/>
        <v>5145490</v>
      </c>
      <c r="L2158" s="17">
        <f>分割表!$B$5</f>
        <v>1596160</v>
      </c>
      <c r="M2158" s="17">
        <f>分割表!$C$5</f>
        <v>3599318</v>
      </c>
      <c r="N2158" s="17">
        <f t="shared" si="636"/>
        <v>5195478</v>
      </c>
      <c r="O2158" s="17">
        <f t="shared" si="637"/>
        <v>76404.238536967794</v>
      </c>
      <c r="P2158" s="17">
        <f t="shared" si="638"/>
        <v>441730.20975119871</v>
      </c>
      <c r="Q2158" s="17">
        <f t="shared" si="639"/>
        <v>540847.07832121651</v>
      </c>
      <c r="R2158" s="17">
        <f t="shared" si="640"/>
        <v>22669011.052777711</v>
      </c>
      <c r="S2158" s="17">
        <f t="shared" si="641"/>
        <v>53667856.516555101</v>
      </c>
      <c r="T2158" s="17">
        <f t="shared" si="642"/>
        <v>79516504.601639673</v>
      </c>
      <c r="U2158" s="17">
        <f t="shared" si="643"/>
        <v>22798130.936747961</v>
      </c>
      <c r="V2158" s="17">
        <f t="shared" si="644"/>
        <v>54336222.141856313</v>
      </c>
      <c r="W2158" s="17">
        <f t="shared" si="645"/>
        <v>80339230.748191163</v>
      </c>
      <c r="X2158" s="17">
        <f t="shared" si="646"/>
        <v>-1.7218780753432674</v>
      </c>
    </row>
    <row r="2159" spans="1:24" s="17" customFormat="1">
      <c r="A2159" s="17" t="s">
        <v>663</v>
      </c>
      <c r="B2159" s="17">
        <v>1868</v>
      </c>
      <c r="C2159" s="17">
        <v>24005</v>
      </c>
      <c r="D2159" s="17">
        <f t="shared" si="628"/>
        <v>25873</v>
      </c>
      <c r="E2159" s="2">
        <f t="shared" si="629"/>
        <v>8647.35</v>
      </c>
      <c r="F2159" s="17">
        <f t="shared" si="630"/>
        <v>1868</v>
      </c>
      <c r="G2159" s="17">
        <f t="shared" si="631"/>
        <v>24005</v>
      </c>
      <c r="H2159" s="17">
        <f t="shared" si="632"/>
        <v>25873</v>
      </c>
      <c r="I2159" s="17">
        <f t="shared" si="633"/>
        <v>1594292</v>
      </c>
      <c r="J2159" s="17">
        <f t="shared" si="634"/>
        <v>3575313</v>
      </c>
      <c r="K2159" s="17">
        <f t="shared" si="635"/>
        <v>5169605</v>
      </c>
      <c r="L2159" s="17">
        <f>分割表!$B$5</f>
        <v>1596160</v>
      </c>
      <c r="M2159" s="17">
        <f>分割表!$C$5</f>
        <v>3599318</v>
      </c>
      <c r="N2159" s="17">
        <f t="shared" si="636"/>
        <v>5195478</v>
      </c>
      <c r="O2159" s="17">
        <f t="shared" si="637"/>
        <v>14070.940919897457</v>
      </c>
      <c r="P2159" s="17">
        <f t="shared" si="638"/>
        <v>242114.84819026579</v>
      </c>
      <c r="Q2159" s="17">
        <f t="shared" si="639"/>
        <v>262894.394740674</v>
      </c>
      <c r="R2159" s="17">
        <f t="shared" si="640"/>
        <v>22769583.17832974</v>
      </c>
      <c r="S2159" s="17">
        <f t="shared" si="641"/>
        <v>53949911.769050464</v>
      </c>
      <c r="T2159" s="17">
        <f t="shared" si="642"/>
        <v>79913340.338032916</v>
      </c>
      <c r="U2159" s="17">
        <f t="shared" si="643"/>
        <v>22798130.936747961</v>
      </c>
      <c r="V2159" s="17">
        <f t="shared" si="644"/>
        <v>54336222.141856313</v>
      </c>
      <c r="W2159" s="17">
        <f t="shared" si="645"/>
        <v>80339230.748191163</v>
      </c>
      <c r="X2159" s="17">
        <f t="shared" si="646"/>
        <v>-1.7275809920995755</v>
      </c>
    </row>
    <row r="2160" spans="1:24" s="17" customFormat="1">
      <c r="A2160" s="17" t="s">
        <v>727</v>
      </c>
      <c r="B2160" s="17">
        <v>9836</v>
      </c>
      <c r="C2160" s="17">
        <v>45586</v>
      </c>
      <c r="D2160" s="17">
        <f t="shared" si="628"/>
        <v>55422</v>
      </c>
      <c r="E2160" s="2">
        <f t="shared" si="629"/>
        <v>4903.76</v>
      </c>
      <c r="F2160" s="17">
        <f t="shared" si="630"/>
        <v>9836</v>
      </c>
      <c r="G2160" s="17">
        <f t="shared" si="631"/>
        <v>45586</v>
      </c>
      <c r="H2160" s="17">
        <f t="shared" si="632"/>
        <v>55422</v>
      </c>
      <c r="I2160" s="17">
        <f t="shared" si="633"/>
        <v>1586324</v>
      </c>
      <c r="J2160" s="17">
        <f t="shared" si="634"/>
        <v>3553732</v>
      </c>
      <c r="K2160" s="17">
        <f t="shared" si="635"/>
        <v>5140056</v>
      </c>
      <c r="L2160" s="17">
        <f>分割表!$B$5</f>
        <v>1596160</v>
      </c>
      <c r="M2160" s="17">
        <f>分割表!$C$5</f>
        <v>3599318</v>
      </c>
      <c r="N2160" s="17">
        <f t="shared" si="636"/>
        <v>5195478</v>
      </c>
      <c r="O2160" s="17">
        <f t="shared" si="637"/>
        <v>90430.260111213705</v>
      </c>
      <c r="P2160" s="17">
        <f t="shared" si="638"/>
        <v>489017.24746231874</v>
      </c>
      <c r="Q2160" s="17">
        <f t="shared" si="639"/>
        <v>605359.64768439287</v>
      </c>
      <c r="R2160" s="17">
        <f t="shared" si="640"/>
        <v>22647836.622559637</v>
      </c>
      <c r="S2160" s="17">
        <f t="shared" si="641"/>
        <v>53602748.167990014</v>
      </c>
      <c r="T2160" s="17">
        <f t="shared" si="642"/>
        <v>79427098.440265879</v>
      </c>
      <c r="U2160" s="17">
        <f t="shared" si="643"/>
        <v>22798130.936747961</v>
      </c>
      <c r="V2160" s="17">
        <f t="shared" si="644"/>
        <v>54336222.141856313</v>
      </c>
      <c r="W2160" s="17">
        <f t="shared" si="645"/>
        <v>80339230.748191163</v>
      </c>
      <c r="X2160" s="17">
        <f t="shared" si="646"/>
        <v>-1.7530275315138297</v>
      </c>
    </row>
    <row r="2161" spans="1:24" s="17" customFormat="1">
      <c r="A2161" s="17" t="s">
        <v>724</v>
      </c>
      <c r="B2161" s="17">
        <v>98679</v>
      </c>
      <c r="C2161" s="17">
        <v>285293</v>
      </c>
      <c r="D2161" s="17">
        <f t="shared" si="628"/>
        <v>383972</v>
      </c>
      <c r="E2161" s="2">
        <f t="shared" si="629"/>
        <v>5068.09</v>
      </c>
      <c r="F2161" s="17">
        <f t="shared" si="630"/>
        <v>98679</v>
      </c>
      <c r="G2161" s="17">
        <f t="shared" si="631"/>
        <v>285293</v>
      </c>
      <c r="H2161" s="17">
        <f t="shared" si="632"/>
        <v>383972</v>
      </c>
      <c r="I2161" s="17">
        <f t="shared" si="633"/>
        <v>1497481</v>
      </c>
      <c r="J2161" s="17">
        <f t="shared" si="634"/>
        <v>3314025</v>
      </c>
      <c r="K2161" s="17">
        <f t="shared" si="635"/>
        <v>4811506</v>
      </c>
      <c r="L2161" s="17">
        <f>分割表!$B$5</f>
        <v>1596160</v>
      </c>
      <c r="M2161" s="17">
        <f>分割表!$C$5</f>
        <v>3599318</v>
      </c>
      <c r="N2161" s="17">
        <f t="shared" si="636"/>
        <v>5195478</v>
      </c>
      <c r="O2161" s="17">
        <f t="shared" si="637"/>
        <v>1134771.7358385765</v>
      </c>
      <c r="P2161" s="17">
        <f t="shared" si="638"/>
        <v>3583642.9730737288</v>
      </c>
      <c r="Q2161" s="17">
        <f t="shared" si="639"/>
        <v>4937236.733204402</v>
      </c>
      <c r="R2161" s="17">
        <f t="shared" si="640"/>
        <v>21293123.977711145</v>
      </c>
      <c r="S2161" s="17">
        <f t="shared" si="641"/>
        <v>49755691.046430312</v>
      </c>
      <c r="T2161" s="17">
        <f t="shared" si="642"/>
        <v>74032336.622861102</v>
      </c>
      <c r="U2161" s="17">
        <f t="shared" si="643"/>
        <v>22798130.936747961</v>
      </c>
      <c r="V2161" s="17">
        <f t="shared" si="644"/>
        <v>54336222.141856313</v>
      </c>
      <c r="W2161" s="17">
        <f t="shared" si="645"/>
        <v>80339230.748191163</v>
      </c>
      <c r="X2161" s="17">
        <f t="shared" si="646"/>
        <v>-1.9530987312779082</v>
      </c>
    </row>
    <row r="2162" spans="1:24" s="17" customFormat="1">
      <c r="A2162" s="17" t="s">
        <v>768</v>
      </c>
      <c r="B2162" s="17">
        <v>10789</v>
      </c>
      <c r="C2162" s="17">
        <v>51275</v>
      </c>
      <c r="D2162" s="17">
        <f t="shared" si="628"/>
        <v>62064</v>
      </c>
      <c r="E2162" s="2">
        <f t="shared" si="629"/>
        <v>5832.2</v>
      </c>
      <c r="F2162" s="17">
        <f t="shared" si="630"/>
        <v>10789</v>
      </c>
      <c r="G2162" s="17">
        <f t="shared" si="631"/>
        <v>51275</v>
      </c>
      <c r="H2162" s="17">
        <f t="shared" si="632"/>
        <v>62064</v>
      </c>
      <c r="I2162" s="17">
        <f t="shared" si="633"/>
        <v>1585371</v>
      </c>
      <c r="J2162" s="17">
        <f t="shared" si="634"/>
        <v>3548043</v>
      </c>
      <c r="K2162" s="17">
        <f t="shared" si="635"/>
        <v>5133414</v>
      </c>
      <c r="L2162" s="17">
        <f>分割表!$B$5</f>
        <v>1596160</v>
      </c>
      <c r="M2162" s="17">
        <f>分割表!$C$5</f>
        <v>3599318</v>
      </c>
      <c r="N2162" s="17">
        <f t="shared" si="636"/>
        <v>5195478</v>
      </c>
      <c r="O2162" s="17">
        <f t="shared" si="637"/>
        <v>100189.70054982341</v>
      </c>
      <c r="P2162" s="17">
        <f t="shared" si="638"/>
        <v>556075.25134027831</v>
      </c>
      <c r="Q2162" s="17">
        <f t="shared" si="639"/>
        <v>684933.42512908392</v>
      </c>
      <c r="R2162" s="17">
        <f t="shared" si="640"/>
        <v>22633277.994638838</v>
      </c>
      <c r="S2162" s="17">
        <f t="shared" si="641"/>
        <v>53511253.642045714</v>
      </c>
      <c r="T2162" s="17">
        <f t="shared" si="642"/>
        <v>79317824.733480796</v>
      </c>
      <c r="U2162" s="17">
        <f t="shared" si="643"/>
        <v>22798130.936747961</v>
      </c>
      <c r="V2162" s="17">
        <f t="shared" si="644"/>
        <v>54336222.141856313</v>
      </c>
      <c r="W2162" s="17">
        <f t="shared" si="645"/>
        <v>80339230.748191163</v>
      </c>
      <c r="X2162" s="17">
        <f t="shared" si="646"/>
        <v>-2.038485052758845</v>
      </c>
    </row>
    <row r="2163" spans="1:24" s="17" customFormat="1">
      <c r="A2163" s="17" t="s">
        <v>156</v>
      </c>
      <c r="B2163" s="17">
        <v>1148</v>
      </c>
      <c r="C2163" s="17">
        <v>26042</v>
      </c>
      <c r="D2163" s="17">
        <f t="shared" si="628"/>
        <v>27190</v>
      </c>
      <c r="E2163" s="2">
        <f t="shared" si="629"/>
        <v>12360.72</v>
      </c>
      <c r="F2163" s="17">
        <f t="shared" si="630"/>
        <v>1148</v>
      </c>
      <c r="G2163" s="17">
        <f t="shared" si="631"/>
        <v>26042</v>
      </c>
      <c r="H2163" s="17">
        <f t="shared" si="632"/>
        <v>27190</v>
      </c>
      <c r="I2163" s="17">
        <f t="shared" si="633"/>
        <v>1595012</v>
      </c>
      <c r="J2163" s="17">
        <f t="shared" si="634"/>
        <v>3573276</v>
      </c>
      <c r="K2163" s="17">
        <f t="shared" si="635"/>
        <v>5168288</v>
      </c>
      <c r="L2163" s="17">
        <f>分割表!$B$5</f>
        <v>1596160</v>
      </c>
      <c r="M2163" s="17">
        <f>分割表!$C$5</f>
        <v>3599318</v>
      </c>
      <c r="N2163" s="17">
        <f t="shared" si="636"/>
        <v>5195478</v>
      </c>
      <c r="O2163" s="17">
        <f t="shared" si="637"/>
        <v>8088.5515102576792</v>
      </c>
      <c r="P2163" s="17">
        <f t="shared" si="638"/>
        <v>264781.14692323364</v>
      </c>
      <c r="Q2163" s="17">
        <f t="shared" si="639"/>
        <v>277626.33737806499</v>
      </c>
      <c r="R2163" s="17">
        <f t="shared" si="640"/>
        <v>22780586.337907396</v>
      </c>
      <c r="S2163" s="17">
        <f t="shared" si="641"/>
        <v>53917137.909034304</v>
      </c>
      <c r="T2163" s="17">
        <f t="shared" si="642"/>
        <v>79891664.915695623</v>
      </c>
      <c r="U2163" s="17">
        <f t="shared" si="643"/>
        <v>22798130.936747961</v>
      </c>
      <c r="V2163" s="17">
        <f t="shared" si="644"/>
        <v>54336222.141856313</v>
      </c>
      <c r="W2163" s="17">
        <f t="shared" si="645"/>
        <v>80339230.748191163</v>
      </c>
      <c r="X2163" s="17">
        <f t="shared" si="646"/>
        <v>-2.0875945661990931</v>
      </c>
    </row>
    <row r="2164" spans="1:24" s="17" customFormat="1">
      <c r="A2164" s="17" t="s">
        <v>2523</v>
      </c>
      <c r="B2164" s="17">
        <v>2303</v>
      </c>
      <c r="C2164" s="17">
        <v>32630</v>
      </c>
      <c r="D2164" s="17">
        <f t="shared" si="628"/>
        <v>34933</v>
      </c>
      <c r="E2164" s="2">
        <f t="shared" si="629"/>
        <v>12478.43</v>
      </c>
      <c r="F2164" s="17">
        <f t="shared" si="630"/>
        <v>2303</v>
      </c>
      <c r="G2164" s="17">
        <f t="shared" si="631"/>
        <v>32630</v>
      </c>
      <c r="H2164" s="17">
        <f t="shared" si="632"/>
        <v>34933</v>
      </c>
      <c r="I2164" s="17">
        <f t="shared" si="633"/>
        <v>1593857</v>
      </c>
      <c r="J2164" s="17">
        <f t="shared" si="634"/>
        <v>3566688</v>
      </c>
      <c r="K2164" s="17">
        <f t="shared" si="635"/>
        <v>5160545</v>
      </c>
      <c r="L2164" s="17">
        <f>分割表!$B$5</f>
        <v>1596160</v>
      </c>
      <c r="M2164" s="17">
        <f>分割表!$C$5</f>
        <v>3599318</v>
      </c>
      <c r="N2164" s="17">
        <f t="shared" si="636"/>
        <v>5195478</v>
      </c>
      <c r="O2164" s="17">
        <f t="shared" si="637"/>
        <v>17829.75207328704</v>
      </c>
      <c r="P2164" s="17">
        <f t="shared" si="638"/>
        <v>339123.17852223577</v>
      </c>
      <c r="Q2164" s="17">
        <f t="shared" si="639"/>
        <v>365440.65316222346</v>
      </c>
      <c r="R2164" s="17">
        <f t="shared" si="640"/>
        <v>22762935.593645461</v>
      </c>
      <c r="S2164" s="17">
        <f t="shared" si="641"/>
        <v>53811149.697485052</v>
      </c>
      <c r="T2164" s="17">
        <f t="shared" si="642"/>
        <v>79764236.021752357</v>
      </c>
      <c r="U2164" s="17">
        <f t="shared" si="643"/>
        <v>22798130.936747961</v>
      </c>
      <c r="V2164" s="17">
        <f t="shared" si="644"/>
        <v>54336222.141856313</v>
      </c>
      <c r="W2164" s="17">
        <f t="shared" si="645"/>
        <v>80339230.748191163</v>
      </c>
      <c r="X2164" s="17">
        <f t="shared" si="646"/>
        <v>-2.4056740915616097</v>
      </c>
    </row>
    <row r="2165" spans="1:24" s="17" customFormat="1">
      <c r="A2165" s="17" t="s">
        <v>919</v>
      </c>
      <c r="B2165" s="17">
        <v>12013</v>
      </c>
      <c r="C2165" s="17">
        <v>58590</v>
      </c>
      <c r="D2165" s="17">
        <f t="shared" si="628"/>
        <v>70603</v>
      </c>
      <c r="E2165" s="2">
        <f t="shared" si="629"/>
        <v>7044.08</v>
      </c>
      <c r="F2165" s="17">
        <f t="shared" si="630"/>
        <v>12013</v>
      </c>
      <c r="G2165" s="17">
        <f t="shared" si="631"/>
        <v>58590</v>
      </c>
      <c r="H2165" s="17">
        <f t="shared" si="632"/>
        <v>70603</v>
      </c>
      <c r="I2165" s="17">
        <f t="shared" si="633"/>
        <v>1584147</v>
      </c>
      <c r="J2165" s="17">
        <f t="shared" si="634"/>
        <v>3540728</v>
      </c>
      <c r="K2165" s="17">
        <f t="shared" si="635"/>
        <v>5124875</v>
      </c>
      <c r="L2165" s="17">
        <f>分割表!$B$5</f>
        <v>1596160</v>
      </c>
      <c r="M2165" s="17">
        <f>分割表!$C$5</f>
        <v>3599318</v>
      </c>
      <c r="N2165" s="17">
        <f t="shared" si="636"/>
        <v>5195478</v>
      </c>
      <c r="O2165" s="17">
        <f t="shared" si="637"/>
        <v>112847.05478944088</v>
      </c>
      <c r="P2165" s="17">
        <f t="shared" si="638"/>
        <v>643219.72852165031</v>
      </c>
      <c r="Q2165" s="17">
        <f t="shared" si="639"/>
        <v>788270.34531779098</v>
      </c>
      <c r="R2165" s="17">
        <f t="shared" si="640"/>
        <v>22614580.24055567</v>
      </c>
      <c r="S2165" s="17">
        <f t="shared" si="641"/>
        <v>53393622.040084176</v>
      </c>
      <c r="T2165" s="17">
        <f t="shared" si="642"/>
        <v>79177354.346706346</v>
      </c>
      <c r="U2165" s="17">
        <f t="shared" si="643"/>
        <v>22798130.936747961</v>
      </c>
      <c r="V2165" s="17">
        <f t="shared" si="644"/>
        <v>54336222.141856313</v>
      </c>
      <c r="W2165" s="17">
        <f t="shared" si="645"/>
        <v>80339230.748191163</v>
      </c>
      <c r="X2165" s="17">
        <f t="shared" si="646"/>
        <v>-2.4058661286003544</v>
      </c>
    </row>
    <row r="2166" spans="1:24" s="17" customFormat="1">
      <c r="A2166" s="17" t="s">
        <v>719</v>
      </c>
      <c r="B2166" s="17">
        <v>82501</v>
      </c>
      <c r="C2166" s="17">
        <v>247990</v>
      </c>
      <c r="D2166" s="17">
        <f t="shared" si="628"/>
        <v>330491</v>
      </c>
      <c r="E2166" s="2">
        <f t="shared" si="629"/>
        <v>5703.34</v>
      </c>
      <c r="F2166" s="17">
        <f t="shared" si="630"/>
        <v>82501</v>
      </c>
      <c r="G2166" s="17">
        <f t="shared" si="631"/>
        <v>247990</v>
      </c>
      <c r="H2166" s="17">
        <f t="shared" si="632"/>
        <v>330491</v>
      </c>
      <c r="I2166" s="17">
        <f t="shared" si="633"/>
        <v>1513659</v>
      </c>
      <c r="J2166" s="17">
        <f t="shared" si="634"/>
        <v>3351328</v>
      </c>
      <c r="K2166" s="17">
        <f t="shared" si="635"/>
        <v>4864987</v>
      </c>
      <c r="L2166" s="17">
        <f>分割表!$B$5</f>
        <v>1596160</v>
      </c>
      <c r="M2166" s="17">
        <f>分割表!$C$5</f>
        <v>3599318</v>
      </c>
      <c r="N2166" s="17">
        <f t="shared" si="636"/>
        <v>5195478</v>
      </c>
      <c r="O2166" s="17">
        <f t="shared" si="637"/>
        <v>933957.9902762617</v>
      </c>
      <c r="P2166" s="17">
        <f t="shared" si="638"/>
        <v>3080319.4265978499</v>
      </c>
      <c r="Q2166" s="17">
        <f t="shared" si="639"/>
        <v>4199990.2454646155</v>
      </c>
      <c r="R2166" s="17">
        <f t="shared" si="640"/>
        <v>21539428.807247683</v>
      </c>
      <c r="S2166" s="17">
        <f t="shared" si="641"/>
        <v>50353258.28828115</v>
      </c>
      <c r="T2166" s="17">
        <f t="shared" si="642"/>
        <v>74909000.267587721</v>
      </c>
      <c r="U2166" s="17">
        <f t="shared" si="643"/>
        <v>22798130.936747961</v>
      </c>
      <c r="V2166" s="17">
        <f t="shared" si="644"/>
        <v>54336222.141856313</v>
      </c>
      <c r="W2166" s="17">
        <f t="shared" si="645"/>
        <v>80339230.748191163</v>
      </c>
      <c r="X2166" s="17">
        <f t="shared" si="646"/>
        <v>-2.4934105053773834</v>
      </c>
    </row>
    <row r="2167" spans="1:24" s="17" customFormat="1">
      <c r="A2167" s="17" t="s">
        <v>2520</v>
      </c>
      <c r="B2167" s="17">
        <v>4740</v>
      </c>
      <c r="C2167" s="17">
        <v>42139</v>
      </c>
      <c r="D2167" s="17">
        <f t="shared" si="628"/>
        <v>46879</v>
      </c>
      <c r="E2167" s="2">
        <f t="shared" si="629"/>
        <v>11499.6</v>
      </c>
      <c r="F2167" s="17">
        <f t="shared" si="630"/>
        <v>4740</v>
      </c>
      <c r="G2167" s="17">
        <f t="shared" si="631"/>
        <v>42139</v>
      </c>
      <c r="H2167" s="17">
        <f t="shared" si="632"/>
        <v>46879</v>
      </c>
      <c r="I2167" s="17">
        <f t="shared" si="633"/>
        <v>1591420</v>
      </c>
      <c r="J2167" s="17">
        <f t="shared" si="634"/>
        <v>3557179</v>
      </c>
      <c r="K2167" s="17">
        <f t="shared" si="635"/>
        <v>5148599</v>
      </c>
      <c r="L2167" s="17">
        <f>分割表!$B$5</f>
        <v>1596160</v>
      </c>
      <c r="M2167" s="17">
        <f>分割表!$C$5</f>
        <v>3599318</v>
      </c>
      <c r="N2167" s="17">
        <f t="shared" si="636"/>
        <v>5195478</v>
      </c>
      <c r="O2167" s="17">
        <f t="shared" si="637"/>
        <v>40118.376045626435</v>
      </c>
      <c r="P2167" s="17">
        <f t="shared" si="638"/>
        <v>448726.78950445162</v>
      </c>
      <c r="Q2167" s="17">
        <f t="shared" si="639"/>
        <v>504198.88503312331</v>
      </c>
      <c r="R2167" s="17">
        <f t="shared" si="640"/>
        <v>22725696.034167025</v>
      </c>
      <c r="S2167" s="17">
        <f t="shared" si="641"/>
        <v>53658189.694285095</v>
      </c>
      <c r="T2167" s="17">
        <f t="shared" si="642"/>
        <v>79567659.879987106</v>
      </c>
      <c r="U2167" s="17">
        <f t="shared" si="643"/>
        <v>22798130.936747961</v>
      </c>
      <c r="V2167" s="17">
        <f t="shared" si="644"/>
        <v>54336222.141856313</v>
      </c>
      <c r="W2167" s="17">
        <f t="shared" si="645"/>
        <v>80339230.748191163</v>
      </c>
      <c r="X2167" s="17">
        <f t="shared" si="646"/>
        <v>-2.6777554009976461</v>
      </c>
    </row>
    <row r="2168" spans="1:24" s="17" customFormat="1">
      <c r="A2168" s="17" t="s">
        <v>2169</v>
      </c>
      <c r="B2168" s="17">
        <v>28556</v>
      </c>
      <c r="C2168" s="17">
        <v>109701</v>
      </c>
      <c r="D2168" s="17">
        <f t="shared" si="628"/>
        <v>138257</v>
      </c>
      <c r="E2168" s="2">
        <f t="shared" si="629"/>
        <v>7273.18</v>
      </c>
      <c r="F2168" s="17">
        <f t="shared" si="630"/>
        <v>28556</v>
      </c>
      <c r="G2168" s="17">
        <f t="shared" si="631"/>
        <v>109701</v>
      </c>
      <c r="H2168" s="17">
        <f t="shared" si="632"/>
        <v>138257</v>
      </c>
      <c r="I2168" s="17">
        <f t="shared" si="633"/>
        <v>1567604</v>
      </c>
      <c r="J2168" s="17">
        <f t="shared" si="634"/>
        <v>3489617</v>
      </c>
      <c r="K2168" s="17">
        <f t="shared" si="635"/>
        <v>5057221</v>
      </c>
      <c r="L2168" s="17">
        <f>分割表!$B$5</f>
        <v>1596160</v>
      </c>
      <c r="M2168" s="17">
        <f>分割表!$C$5</f>
        <v>3599318</v>
      </c>
      <c r="N2168" s="17">
        <f t="shared" si="636"/>
        <v>5195478</v>
      </c>
      <c r="O2168" s="17">
        <f t="shared" si="637"/>
        <v>292973.77584437188</v>
      </c>
      <c r="P2168" s="17">
        <f t="shared" si="638"/>
        <v>1273136.4652042906</v>
      </c>
      <c r="Q2168" s="17">
        <f t="shared" si="639"/>
        <v>1636530.0735145663</v>
      </c>
      <c r="R2168" s="17">
        <f t="shared" si="640"/>
        <v>22361963.387134697</v>
      </c>
      <c r="S2168" s="17">
        <f t="shared" si="641"/>
        <v>52572135.874791063</v>
      </c>
      <c r="T2168" s="17">
        <f t="shared" si="642"/>
        <v>78064920.510762721</v>
      </c>
      <c r="U2168" s="17">
        <f t="shared" si="643"/>
        <v>22798130.936747961</v>
      </c>
      <c r="V2168" s="17">
        <f t="shared" si="644"/>
        <v>54336222.141856313</v>
      </c>
      <c r="W2168" s="17">
        <f t="shared" si="645"/>
        <v>80339230.748191163</v>
      </c>
      <c r="X2168" s="17">
        <f t="shared" si="646"/>
        <v>-3.0316395128898863</v>
      </c>
    </row>
    <row r="2169" spans="1:24" s="17" customFormat="1">
      <c r="A2169" s="17" t="s">
        <v>760</v>
      </c>
      <c r="B2169" s="17">
        <v>75475</v>
      </c>
      <c r="C2169" s="17">
        <v>242279</v>
      </c>
      <c r="D2169" s="17">
        <f t="shared" si="628"/>
        <v>317754</v>
      </c>
      <c r="E2169" s="2">
        <f t="shared" si="629"/>
        <v>8081.61</v>
      </c>
      <c r="F2169" s="17">
        <f t="shared" si="630"/>
        <v>75475</v>
      </c>
      <c r="G2169" s="17">
        <f t="shared" si="631"/>
        <v>242279</v>
      </c>
      <c r="H2169" s="17">
        <f t="shared" si="632"/>
        <v>317754</v>
      </c>
      <c r="I2169" s="17">
        <f t="shared" si="633"/>
        <v>1520685</v>
      </c>
      <c r="J2169" s="17">
        <f t="shared" si="634"/>
        <v>3357039</v>
      </c>
      <c r="K2169" s="17">
        <f t="shared" si="635"/>
        <v>4877724</v>
      </c>
      <c r="L2169" s="17">
        <f>分割表!$B$5</f>
        <v>1596160</v>
      </c>
      <c r="M2169" s="17">
        <f>分割表!$C$5</f>
        <v>3599318</v>
      </c>
      <c r="N2169" s="17">
        <f t="shared" si="636"/>
        <v>5195478</v>
      </c>
      <c r="O2169" s="17">
        <f t="shared" si="637"/>
        <v>847701.74605155119</v>
      </c>
      <c r="P2169" s="17">
        <f t="shared" si="638"/>
        <v>3003737.545358771</v>
      </c>
      <c r="Q2169" s="17">
        <f t="shared" si="639"/>
        <v>4025635.841177111</v>
      </c>
      <c r="R2169" s="17">
        <f t="shared" si="640"/>
        <v>21646451.35272887</v>
      </c>
      <c r="S2169" s="17">
        <f t="shared" si="641"/>
        <v>50444781.168404311</v>
      </c>
      <c r="T2169" s="17">
        <f t="shared" si="642"/>
        <v>75117872.834095061</v>
      </c>
      <c r="U2169" s="17">
        <f t="shared" si="643"/>
        <v>22798130.936747961</v>
      </c>
      <c r="V2169" s="17">
        <f t="shared" si="644"/>
        <v>54336222.141856313</v>
      </c>
      <c r="W2169" s="17">
        <f t="shared" si="645"/>
        <v>80339230.748191163</v>
      </c>
      <c r="X2169" s="17">
        <f t="shared" si="646"/>
        <v>-3.6812566388938563</v>
      </c>
    </row>
    <row r="2170" spans="1:24" s="17" customFormat="1">
      <c r="A2170" s="17" t="s">
        <v>387</v>
      </c>
      <c r="B2170" s="17">
        <v>2380</v>
      </c>
      <c r="C2170" s="17">
        <v>46885</v>
      </c>
      <c r="D2170" s="17">
        <f t="shared" si="628"/>
        <v>49265</v>
      </c>
      <c r="E2170" s="2">
        <f t="shared" si="629"/>
        <v>21117.29</v>
      </c>
      <c r="F2170" s="17">
        <f t="shared" si="630"/>
        <v>2380</v>
      </c>
      <c r="G2170" s="17">
        <f t="shared" si="631"/>
        <v>46885</v>
      </c>
      <c r="H2170" s="17">
        <f t="shared" si="632"/>
        <v>49265</v>
      </c>
      <c r="I2170" s="17">
        <f t="shared" si="633"/>
        <v>1593780</v>
      </c>
      <c r="J2170" s="17">
        <f t="shared" si="634"/>
        <v>3552433</v>
      </c>
      <c r="K2170" s="17">
        <f t="shared" si="635"/>
        <v>5146213</v>
      </c>
      <c r="L2170" s="17">
        <f>分割表!$B$5</f>
        <v>1596160</v>
      </c>
      <c r="M2170" s="17">
        <f>分割表!$C$5</f>
        <v>3599318</v>
      </c>
      <c r="N2170" s="17">
        <f t="shared" si="636"/>
        <v>5195478</v>
      </c>
      <c r="O2170" s="17">
        <f t="shared" si="637"/>
        <v>18504.156724663939</v>
      </c>
      <c r="P2170" s="17">
        <f t="shared" si="638"/>
        <v>504269.41736763192</v>
      </c>
      <c r="Q2170" s="17">
        <f t="shared" si="639"/>
        <v>532306.8060987927</v>
      </c>
      <c r="R2170" s="17">
        <f t="shared" si="640"/>
        <v>22761758.90711388</v>
      </c>
      <c r="S2170" s="17">
        <f t="shared" si="641"/>
        <v>53581855.927400433</v>
      </c>
      <c r="T2170" s="17">
        <f t="shared" si="642"/>
        <v>79528400.627761424</v>
      </c>
      <c r="U2170" s="17">
        <f t="shared" si="643"/>
        <v>22798130.936747961</v>
      </c>
      <c r="V2170" s="17">
        <f t="shared" si="644"/>
        <v>54336222.141856313</v>
      </c>
      <c r="W2170" s="17">
        <f t="shared" si="645"/>
        <v>80339230.748191163</v>
      </c>
      <c r="X2170" s="17">
        <f t="shared" si="646"/>
        <v>-3.6823421346571794</v>
      </c>
    </row>
    <row r="2171" spans="1:24" s="17" customFormat="1">
      <c r="A2171" s="17" t="s">
        <v>2231</v>
      </c>
      <c r="B2171" s="17">
        <v>34150</v>
      </c>
      <c r="C2171" s="17">
        <v>132053</v>
      </c>
      <c r="D2171" s="17">
        <f t="shared" si="628"/>
        <v>166203</v>
      </c>
      <c r="E2171" s="2">
        <f t="shared" si="629"/>
        <v>8984.7800000000007</v>
      </c>
      <c r="F2171" s="17">
        <f t="shared" si="630"/>
        <v>34150</v>
      </c>
      <c r="G2171" s="17">
        <f t="shared" si="631"/>
        <v>132053</v>
      </c>
      <c r="H2171" s="17">
        <f t="shared" si="632"/>
        <v>166203</v>
      </c>
      <c r="I2171" s="17">
        <f t="shared" si="633"/>
        <v>1562010</v>
      </c>
      <c r="J2171" s="17">
        <f t="shared" si="634"/>
        <v>3467265</v>
      </c>
      <c r="K2171" s="17">
        <f t="shared" si="635"/>
        <v>5029275</v>
      </c>
      <c r="L2171" s="17">
        <f>分割表!$B$5</f>
        <v>1596160</v>
      </c>
      <c r="M2171" s="17">
        <f>分割表!$C$5</f>
        <v>3599318</v>
      </c>
      <c r="N2171" s="17">
        <f t="shared" si="636"/>
        <v>5195478</v>
      </c>
      <c r="O2171" s="17">
        <f t="shared" si="637"/>
        <v>356475.38508971367</v>
      </c>
      <c r="P2171" s="17">
        <f t="shared" si="638"/>
        <v>1557031.4607774538</v>
      </c>
      <c r="Q2171" s="17">
        <f t="shared" si="639"/>
        <v>1997920.4810938193</v>
      </c>
      <c r="R2171" s="17">
        <f t="shared" si="640"/>
        <v>22276580.640662424</v>
      </c>
      <c r="S2171" s="17">
        <f t="shared" si="641"/>
        <v>52213115.97110796</v>
      </c>
      <c r="T2171" s="17">
        <f t="shared" si="642"/>
        <v>77605668.254250407</v>
      </c>
      <c r="U2171" s="17">
        <f t="shared" si="643"/>
        <v>22798130.936747961</v>
      </c>
      <c r="V2171" s="17">
        <f t="shared" si="644"/>
        <v>54336222.141856313</v>
      </c>
      <c r="W2171" s="17">
        <f t="shared" si="645"/>
        <v>80339230.748191163</v>
      </c>
      <c r="X2171" s="17">
        <f t="shared" si="646"/>
        <v>-3.7038594897897763</v>
      </c>
    </row>
    <row r="2172" spans="1:24" s="17" customFormat="1">
      <c r="A2172" s="17" t="s">
        <v>2517</v>
      </c>
      <c r="B2172" s="17">
        <v>18344</v>
      </c>
      <c r="C2172" s="17">
        <v>94033</v>
      </c>
      <c r="D2172" s="17">
        <f t="shared" si="628"/>
        <v>112377</v>
      </c>
      <c r="E2172" s="2">
        <f t="shared" si="629"/>
        <v>12553.83</v>
      </c>
      <c r="F2172" s="17">
        <f t="shared" si="630"/>
        <v>18344</v>
      </c>
      <c r="G2172" s="17">
        <f t="shared" si="631"/>
        <v>94033</v>
      </c>
      <c r="H2172" s="17">
        <f t="shared" si="632"/>
        <v>112377</v>
      </c>
      <c r="I2172" s="17">
        <f t="shared" si="633"/>
        <v>1577816</v>
      </c>
      <c r="J2172" s="17">
        <f t="shared" si="634"/>
        <v>3505285</v>
      </c>
      <c r="K2172" s="17">
        <f t="shared" si="635"/>
        <v>5083101</v>
      </c>
      <c r="L2172" s="17">
        <f>分割表!$B$5</f>
        <v>1596160</v>
      </c>
      <c r="M2172" s="17">
        <f>分割表!$C$5</f>
        <v>3599318</v>
      </c>
      <c r="N2172" s="17">
        <f t="shared" si="636"/>
        <v>5195478</v>
      </c>
      <c r="O2172" s="17">
        <f t="shared" si="637"/>
        <v>180084.10873332029</v>
      </c>
      <c r="P2172" s="17">
        <f t="shared" si="638"/>
        <v>1076809.5962015979</v>
      </c>
      <c r="Q2172" s="17">
        <f t="shared" si="639"/>
        <v>1306901.1964394355</v>
      </c>
      <c r="R2172" s="17">
        <f t="shared" si="640"/>
        <v>22517883.359124523</v>
      </c>
      <c r="S2172" s="17">
        <f t="shared" si="641"/>
        <v>52823882.156364217</v>
      </c>
      <c r="T2172" s="17">
        <f t="shared" si="642"/>
        <v>78490358.778084084</v>
      </c>
      <c r="U2172" s="17">
        <f t="shared" si="643"/>
        <v>22798130.936747961</v>
      </c>
      <c r="V2172" s="17">
        <f t="shared" si="644"/>
        <v>54336222.141856313</v>
      </c>
      <c r="W2172" s="17">
        <f t="shared" si="645"/>
        <v>80339230.748191163</v>
      </c>
      <c r="X2172" s="17">
        <f t="shared" si="646"/>
        <v>-4.0886471018765356</v>
      </c>
    </row>
    <row r="2173" spans="1:24" s="17" customFormat="1">
      <c r="A2173" s="17" t="s">
        <v>2319</v>
      </c>
      <c r="B2173" s="17">
        <v>14948</v>
      </c>
      <c r="C2173" s="17">
        <v>87876</v>
      </c>
      <c r="D2173" s="17">
        <f t="shared" si="628"/>
        <v>102824</v>
      </c>
      <c r="E2173" s="2">
        <f t="shared" si="629"/>
        <v>14784.74</v>
      </c>
      <c r="F2173" s="17">
        <f t="shared" si="630"/>
        <v>14948</v>
      </c>
      <c r="G2173" s="17">
        <f t="shared" si="631"/>
        <v>87876</v>
      </c>
      <c r="H2173" s="17">
        <f t="shared" si="632"/>
        <v>102824</v>
      </c>
      <c r="I2173" s="17">
        <f t="shared" si="633"/>
        <v>1581212</v>
      </c>
      <c r="J2173" s="17">
        <f t="shared" si="634"/>
        <v>3511442</v>
      </c>
      <c r="K2173" s="17">
        <f t="shared" si="635"/>
        <v>5092654</v>
      </c>
      <c r="L2173" s="17">
        <f>分割表!$B$5</f>
        <v>1596160</v>
      </c>
      <c r="M2173" s="17">
        <f>分割表!$C$5</f>
        <v>3599318</v>
      </c>
      <c r="N2173" s="17">
        <f t="shared" si="636"/>
        <v>5195478</v>
      </c>
      <c r="O2173" s="17">
        <f t="shared" si="637"/>
        <v>143685.15055396914</v>
      </c>
      <c r="P2173" s="17">
        <f t="shared" si="638"/>
        <v>1000352.4402096209</v>
      </c>
      <c r="Q2173" s="17">
        <f t="shared" si="639"/>
        <v>1186668.5527464356</v>
      </c>
      <c r="R2173" s="17">
        <f t="shared" si="640"/>
        <v>22569749.202352721</v>
      </c>
      <c r="S2173" s="17">
        <f t="shared" si="641"/>
        <v>52922829.210717365</v>
      </c>
      <c r="T2173" s="17">
        <f t="shared" si="642"/>
        <v>78647432.749780953</v>
      </c>
      <c r="U2173" s="17">
        <f t="shared" si="643"/>
        <v>22798130.936747961</v>
      </c>
      <c r="V2173" s="17">
        <f t="shared" si="644"/>
        <v>54336222.141856313</v>
      </c>
      <c r="W2173" s="17">
        <f t="shared" si="645"/>
        <v>80339230.748191163</v>
      </c>
      <c r="X2173" s="17">
        <f t="shared" si="646"/>
        <v>-4.3541352495690511</v>
      </c>
    </row>
    <row r="2174" spans="1:24" s="17" customFormat="1">
      <c r="A2174" s="17" t="s">
        <v>2518</v>
      </c>
      <c r="B2174" s="17">
        <v>6335</v>
      </c>
      <c r="C2174" s="17">
        <v>85129</v>
      </c>
      <c r="D2174" s="17">
        <f t="shared" si="628"/>
        <v>91464</v>
      </c>
      <c r="E2174" s="2">
        <f t="shared" si="629"/>
        <v>31832.35</v>
      </c>
      <c r="F2174" s="17">
        <f t="shared" si="630"/>
        <v>6335</v>
      </c>
      <c r="G2174" s="17">
        <f t="shared" si="631"/>
        <v>85129</v>
      </c>
      <c r="H2174" s="17">
        <f t="shared" si="632"/>
        <v>91464</v>
      </c>
      <c r="I2174" s="17">
        <f t="shared" si="633"/>
        <v>1589825</v>
      </c>
      <c r="J2174" s="17">
        <f t="shared" si="634"/>
        <v>3514189</v>
      </c>
      <c r="K2174" s="17">
        <f t="shared" si="635"/>
        <v>5104014</v>
      </c>
      <c r="L2174" s="17">
        <f>分割表!$B$5</f>
        <v>1596160</v>
      </c>
      <c r="M2174" s="17">
        <f>分割表!$C$5</f>
        <v>3599318</v>
      </c>
      <c r="N2174" s="17">
        <f t="shared" si="636"/>
        <v>5195478</v>
      </c>
      <c r="O2174" s="17">
        <f t="shared" si="637"/>
        <v>55455.608662604449</v>
      </c>
      <c r="P2174" s="17">
        <f t="shared" si="638"/>
        <v>966377.85579698742</v>
      </c>
      <c r="Q2174" s="17">
        <f t="shared" si="639"/>
        <v>1044857.3636804712</v>
      </c>
      <c r="R2174" s="17">
        <f t="shared" si="640"/>
        <v>22701325.014802672</v>
      </c>
      <c r="S2174" s="17">
        <f t="shared" si="641"/>
        <v>52966978.797991432</v>
      </c>
      <c r="T2174" s="17">
        <f t="shared" si="642"/>
        <v>78834241.408361182</v>
      </c>
      <c r="U2174" s="17">
        <f t="shared" si="643"/>
        <v>22798130.936747961</v>
      </c>
      <c r="V2174" s="17">
        <f t="shared" si="644"/>
        <v>54336222.141856313</v>
      </c>
      <c r="W2174" s="17">
        <f t="shared" si="645"/>
        <v>80339230.748191163</v>
      </c>
      <c r="X2174" s="17">
        <f t="shared" si="646"/>
        <v>-6.1968515866985028</v>
      </c>
    </row>
    <row r="2175" spans="1:24" s="17" customFormat="1">
      <c r="A2175" s="17" t="s">
        <v>718</v>
      </c>
      <c r="B2175" s="17">
        <v>72152</v>
      </c>
      <c r="C2175" s="17">
        <v>263554</v>
      </c>
      <c r="D2175" s="17">
        <f t="shared" si="628"/>
        <v>335706</v>
      </c>
      <c r="E2175" s="2">
        <f t="shared" si="629"/>
        <v>15292.39</v>
      </c>
      <c r="F2175" s="17">
        <f t="shared" si="630"/>
        <v>72152</v>
      </c>
      <c r="G2175" s="17">
        <f t="shared" si="631"/>
        <v>263554</v>
      </c>
      <c r="H2175" s="17">
        <f t="shared" si="632"/>
        <v>335706</v>
      </c>
      <c r="I2175" s="17">
        <f t="shared" si="633"/>
        <v>1524008</v>
      </c>
      <c r="J2175" s="17">
        <f t="shared" si="634"/>
        <v>3335764</v>
      </c>
      <c r="K2175" s="17">
        <f t="shared" si="635"/>
        <v>4859772</v>
      </c>
      <c r="L2175" s="17">
        <f>分割表!$B$5</f>
        <v>1596160</v>
      </c>
      <c r="M2175" s="17">
        <f>分割表!$C$5</f>
        <v>3599318</v>
      </c>
      <c r="N2175" s="17">
        <f t="shared" si="636"/>
        <v>5195478</v>
      </c>
      <c r="O2175" s="17">
        <f t="shared" si="637"/>
        <v>807130.53304002364</v>
      </c>
      <c r="P2175" s="17">
        <f t="shared" si="638"/>
        <v>3289684.6016746615</v>
      </c>
      <c r="Q2175" s="17">
        <f t="shared" si="639"/>
        <v>4271520.1414151164</v>
      </c>
      <c r="R2175" s="17">
        <f t="shared" si="640"/>
        <v>21697079.794021703</v>
      </c>
      <c r="S2175" s="17">
        <f t="shared" si="641"/>
        <v>50103883.45119904</v>
      </c>
      <c r="T2175" s="17">
        <f t="shared" si="642"/>
        <v>74823489.712137818</v>
      </c>
      <c r="U2175" s="17">
        <f t="shared" si="643"/>
        <v>22798130.936747961</v>
      </c>
      <c r="V2175" s="17">
        <f t="shared" si="644"/>
        <v>54336222.141856313</v>
      </c>
      <c r="W2175" s="17">
        <f t="shared" si="645"/>
        <v>80339230.748191163</v>
      </c>
      <c r="X2175" s="17">
        <f t="shared" si="646"/>
        <v>-6.4217985570379952</v>
      </c>
    </row>
    <row r="2176" spans="1:24" s="17" customFormat="1">
      <c r="A2176" s="17" t="s">
        <v>754</v>
      </c>
      <c r="B2176" s="17">
        <v>63564</v>
      </c>
      <c r="C2176" s="17">
        <v>245306</v>
      </c>
      <c r="D2176" s="17">
        <f t="shared" si="628"/>
        <v>308870</v>
      </c>
      <c r="E2176" s="2">
        <f t="shared" si="629"/>
        <v>17034.099999999999</v>
      </c>
      <c r="F2176" s="17">
        <f t="shared" si="630"/>
        <v>63564</v>
      </c>
      <c r="G2176" s="17">
        <f t="shared" si="631"/>
        <v>245306</v>
      </c>
      <c r="H2176" s="17">
        <f t="shared" si="632"/>
        <v>308870</v>
      </c>
      <c r="I2176" s="17">
        <f t="shared" si="633"/>
        <v>1532596</v>
      </c>
      <c r="J2176" s="17">
        <f t="shared" si="634"/>
        <v>3354012</v>
      </c>
      <c r="K2176" s="17">
        <f t="shared" si="635"/>
        <v>4886608</v>
      </c>
      <c r="L2176" s="17">
        <f>分割表!$B$5</f>
        <v>1596160</v>
      </c>
      <c r="M2176" s="17">
        <f>分割表!$C$5</f>
        <v>3599318</v>
      </c>
      <c r="N2176" s="17">
        <f t="shared" si="636"/>
        <v>5195478</v>
      </c>
      <c r="O2176" s="17">
        <f t="shared" si="637"/>
        <v>703005.28937290073</v>
      </c>
      <c r="P2176" s="17">
        <f t="shared" si="638"/>
        <v>3044311.6540762465</v>
      </c>
      <c r="Q2176" s="17">
        <f t="shared" si="639"/>
        <v>3904325.5205647335</v>
      </c>
      <c r="R2176" s="17">
        <f t="shared" si="640"/>
        <v>21827958.050417192</v>
      </c>
      <c r="S2176" s="17">
        <f t="shared" si="641"/>
        <v>50396270.10645131</v>
      </c>
      <c r="T2176" s="17">
        <f t="shared" si="642"/>
        <v>75263580.20110999</v>
      </c>
      <c r="U2176" s="17">
        <f t="shared" si="643"/>
        <v>22798130.936747961</v>
      </c>
      <c r="V2176" s="17">
        <f t="shared" si="644"/>
        <v>54336222.141856313</v>
      </c>
      <c r="W2176" s="17">
        <f t="shared" si="645"/>
        <v>80339230.748191163</v>
      </c>
      <c r="X2176" s="17">
        <f t="shared" si="646"/>
        <v>-6.8498422633580009</v>
      </c>
    </row>
    <row r="2177" spans="1:24" s="17" customFormat="1">
      <c r="A2177" s="17" t="s">
        <v>726</v>
      </c>
      <c r="B2177" s="17">
        <v>24315</v>
      </c>
      <c r="C2177" s="17">
        <v>141430</v>
      </c>
      <c r="D2177" s="17">
        <f t="shared" si="628"/>
        <v>165745</v>
      </c>
      <c r="E2177" s="2">
        <f t="shared" si="629"/>
        <v>23660.99</v>
      </c>
      <c r="F2177" s="17">
        <f t="shared" si="630"/>
        <v>24315</v>
      </c>
      <c r="G2177" s="17">
        <f t="shared" si="631"/>
        <v>141430</v>
      </c>
      <c r="H2177" s="17">
        <f t="shared" si="632"/>
        <v>165745</v>
      </c>
      <c r="I2177" s="17">
        <f t="shared" si="633"/>
        <v>1571845</v>
      </c>
      <c r="J2177" s="17">
        <f t="shared" si="634"/>
        <v>3457888</v>
      </c>
      <c r="K2177" s="17">
        <f t="shared" si="635"/>
        <v>5029733</v>
      </c>
      <c r="L2177" s="17">
        <f>分割表!$B$5</f>
        <v>1596160</v>
      </c>
      <c r="M2177" s="17">
        <f>分割表!$C$5</f>
        <v>3599318</v>
      </c>
      <c r="N2177" s="17">
        <f t="shared" si="636"/>
        <v>5195478</v>
      </c>
      <c r="O2177" s="17">
        <f t="shared" si="637"/>
        <v>245553.5066958032</v>
      </c>
      <c r="P2177" s="17">
        <f t="shared" si="638"/>
        <v>1677297.5954108771</v>
      </c>
      <c r="Q2177" s="17">
        <f t="shared" si="639"/>
        <v>1991957.5106548492</v>
      </c>
      <c r="R2177" s="17">
        <f t="shared" si="640"/>
        <v>22426708.233556602</v>
      </c>
      <c r="S2177" s="17">
        <f t="shared" si="641"/>
        <v>52062544.575897262</v>
      </c>
      <c r="T2177" s="17">
        <f t="shared" si="642"/>
        <v>77613193.575273663</v>
      </c>
      <c r="U2177" s="17">
        <f t="shared" si="643"/>
        <v>22798130.936747961</v>
      </c>
      <c r="V2177" s="17">
        <f t="shared" si="644"/>
        <v>54336222.141856313</v>
      </c>
      <c r="W2177" s="17">
        <f t="shared" si="645"/>
        <v>80339230.748191163</v>
      </c>
      <c r="X2177" s="17">
        <f t="shared" si="646"/>
        <v>-6.9451603655125602</v>
      </c>
    </row>
    <row r="2178" spans="1:24" s="17" customFormat="1">
      <c r="A2178" s="17" t="s">
        <v>2513</v>
      </c>
      <c r="B2178" s="17">
        <v>28723</v>
      </c>
      <c r="C2178" s="17">
        <v>154680</v>
      </c>
      <c r="D2178" s="17">
        <f t="shared" ref="D2178:D2241" si="647">B2178+C2178</f>
        <v>183403</v>
      </c>
      <c r="E2178" s="2">
        <f t="shared" ref="E2178:E2183" si="648">ROUND(2*(O2178+P2178+R2178+S2178+W2178-Q2178-T2178-U2178-V2178),2)</f>
        <v>22862.1</v>
      </c>
      <c r="F2178" s="17">
        <f t="shared" ref="F2178:F2183" si="649">B2178</f>
        <v>28723</v>
      </c>
      <c r="G2178" s="17">
        <f t="shared" ref="G2178:G2183" si="650">C2178</f>
        <v>154680</v>
      </c>
      <c r="H2178" s="17">
        <f t="shared" ref="H2178:H2183" si="651">D2178</f>
        <v>183403</v>
      </c>
      <c r="I2178" s="17">
        <f t="shared" ref="I2178:I2183" si="652">L2178-F2178</f>
        <v>1567437</v>
      </c>
      <c r="J2178" s="17">
        <f t="shared" ref="J2178:J2183" si="653">M2178-G2178</f>
        <v>3444638</v>
      </c>
      <c r="K2178" s="17">
        <f t="shared" ref="K2178:K2241" si="654">I2178+J2178</f>
        <v>5012075</v>
      </c>
      <c r="L2178" s="17">
        <f>分割表!$B$5</f>
        <v>1596160</v>
      </c>
      <c r="M2178" s="17">
        <f>分割表!$C$5</f>
        <v>3599318</v>
      </c>
      <c r="N2178" s="17">
        <f t="shared" ref="N2178:N2183" si="655">$L$3+$M$3</f>
        <v>5195478</v>
      </c>
      <c r="O2178" s="17">
        <f t="shared" ref="O2178:O2183" si="656">LN(F2178)*F2178</f>
        <v>294854.6201489665</v>
      </c>
      <c r="P2178" s="17">
        <f t="shared" ref="P2178:P2183" si="657">LN(G2178)*G2178</f>
        <v>1848288.9141881603</v>
      </c>
      <c r="Q2178" s="17">
        <f t="shared" ref="Q2178:Q2183" si="658">LN(H2178)*H2178</f>
        <v>2222741.8737357985</v>
      </c>
      <c r="R2178" s="17">
        <f t="shared" ref="R2178:R2183" si="659">LN(I2178)*I2178</f>
        <v>22359414.131194644</v>
      </c>
      <c r="S2178" s="17">
        <f t="shared" ref="S2178:S2183" si="660">LN(J2178)*J2178</f>
        <v>51849825.76081571</v>
      </c>
      <c r="T2178" s="17">
        <f t="shared" ref="T2178:T2183" si="661">LN(K2178)*K2178</f>
        <v>77323088.173611239</v>
      </c>
      <c r="U2178" s="17">
        <f t="shared" ref="U2178:U2183" si="662">LN(L2178)*L2178</f>
        <v>22798130.936747961</v>
      </c>
      <c r="V2178" s="17">
        <f t="shared" ref="V2178:V2183" si="663">LN(M2178)*M2178</f>
        <v>54336222.141856313</v>
      </c>
      <c r="W2178" s="17">
        <f t="shared" ref="W2178:W2183" si="664">LN(N2178)*N2178</f>
        <v>80339230.748191163</v>
      </c>
      <c r="X2178" s="17">
        <f t="shared" si="646"/>
        <v>-7.0783805901433601</v>
      </c>
    </row>
    <row r="2179" spans="1:24" s="17" customFormat="1">
      <c r="A2179" s="17" t="s">
        <v>720</v>
      </c>
      <c r="B2179" s="17">
        <v>4917</v>
      </c>
      <c r="C2179" s="17">
        <v>93076</v>
      </c>
      <c r="D2179" s="17">
        <f t="shared" si="647"/>
        <v>97993</v>
      </c>
      <c r="E2179" s="2">
        <f t="shared" si="648"/>
        <v>41506.74</v>
      </c>
      <c r="F2179" s="17">
        <f t="shared" si="649"/>
        <v>4917</v>
      </c>
      <c r="G2179" s="17">
        <f t="shared" si="650"/>
        <v>93076</v>
      </c>
      <c r="H2179" s="17">
        <f t="shared" si="651"/>
        <v>97993</v>
      </c>
      <c r="I2179" s="17">
        <f t="shared" si="652"/>
        <v>1591243</v>
      </c>
      <c r="J2179" s="17">
        <f t="shared" si="653"/>
        <v>3506242</v>
      </c>
      <c r="K2179" s="17">
        <f t="shared" si="654"/>
        <v>5097485</v>
      </c>
      <c r="L2179" s="17">
        <f>分割表!$B$5</f>
        <v>1596160</v>
      </c>
      <c r="M2179" s="17">
        <f>分割表!$C$5</f>
        <v>3599318</v>
      </c>
      <c r="N2179" s="17">
        <f t="shared" si="655"/>
        <v>5195478</v>
      </c>
      <c r="O2179" s="17">
        <f t="shared" si="656"/>
        <v>41796.731666064508</v>
      </c>
      <c r="P2179" s="17">
        <f t="shared" si="657"/>
        <v>1064898.4918165817</v>
      </c>
      <c r="Q2179" s="17">
        <f t="shared" si="658"/>
        <v>1126199.3814406679</v>
      </c>
      <c r="R2179" s="17">
        <f t="shared" si="659"/>
        <v>22722991.459715929</v>
      </c>
      <c r="S2179" s="17">
        <f t="shared" si="660"/>
        <v>52839261.068735525</v>
      </c>
      <c r="T2179" s="17">
        <f t="shared" si="661"/>
        <v>78726872.669453591</v>
      </c>
      <c r="U2179" s="17">
        <f t="shared" si="662"/>
        <v>22798130.936747961</v>
      </c>
      <c r="V2179" s="17">
        <f t="shared" si="663"/>
        <v>54336222.141856313</v>
      </c>
      <c r="W2179" s="17">
        <f t="shared" si="664"/>
        <v>80339230.748191163</v>
      </c>
      <c r="X2179" s="17">
        <f t="shared" si="646"/>
        <v>-7.2634797106372631</v>
      </c>
    </row>
    <row r="2180" spans="1:24" s="17" customFormat="1">
      <c r="A2180" s="17" t="s">
        <v>728</v>
      </c>
      <c r="B2180" s="17">
        <v>30095</v>
      </c>
      <c r="C2180" s="17">
        <v>184152</v>
      </c>
      <c r="D2180" s="17">
        <f t="shared" si="647"/>
        <v>214247</v>
      </c>
      <c r="E2180" s="2">
        <f t="shared" si="648"/>
        <v>33529.53</v>
      </c>
      <c r="F2180" s="17">
        <f t="shared" si="649"/>
        <v>30095</v>
      </c>
      <c r="G2180" s="17">
        <f t="shared" si="650"/>
        <v>184152</v>
      </c>
      <c r="H2180" s="17">
        <f t="shared" si="651"/>
        <v>214247</v>
      </c>
      <c r="I2180" s="17">
        <f t="shared" si="652"/>
        <v>1566065</v>
      </c>
      <c r="J2180" s="17">
        <f t="shared" si="653"/>
        <v>3415166</v>
      </c>
      <c r="K2180" s="17">
        <f t="shared" si="654"/>
        <v>4981231</v>
      </c>
      <c r="L2180" s="17">
        <f>分割表!$B$5</f>
        <v>1596160</v>
      </c>
      <c r="M2180" s="17">
        <f>分割表!$C$5</f>
        <v>3599318</v>
      </c>
      <c r="N2180" s="17">
        <f t="shared" si="655"/>
        <v>5195478</v>
      </c>
      <c r="O2180" s="17">
        <f t="shared" si="656"/>
        <v>310343.08058023441</v>
      </c>
      <c r="P2180" s="17">
        <f t="shared" si="657"/>
        <v>2232569.8625356564</v>
      </c>
      <c r="Q2180" s="17">
        <f t="shared" si="658"/>
        <v>2629857.2510360549</v>
      </c>
      <c r="R2180" s="17">
        <f t="shared" si="659"/>
        <v>22338471.217198569</v>
      </c>
      <c r="S2180" s="17">
        <f t="shared" si="660"/>
        <v>51376857.950371653</v>
      </c>
      <c r="T2180" s="17">
        <f t="shared" si="661"/>
        <v>76816497.765849024</v>
      </c>
      <c r="U2180" s="17">
        <f t="shared" si="662"/>
        <v>22798130.936747961</v>
      </c>
      <c r="V2180" s="17">
        <f t="shared" si="663"/>
        <v>54336222.141856313</v>
      </c>
      <c r="W2180" s="17">
        <f t="shared" si="664"/>
        <v>80339230.748191163</v>
      </c>
      <c r="X2180" s="17">
        <f t="shared" si="646"/>
        <v>-9.4232485568075948</v>
      </c>
    </row>
    <row r="2181" spans="1:24" s="17" customFormat="1">
      <c r="A2181" s="17" t="s">
        <v>2512</v>
      </c>
      <c r="B2181" s="17">
        <v>20934</v>
      </c>
      <c r="C2181" s="17">
        <v>188557</v>
      </c>
      <c r="D2181" s="17">
        <f t="shared" si="647"/>
        <v>209491</v>
      </c>
      <c r="E2181" s="2">
        <f t="shared" si="648"/>
        <v>53459.98</v>
      </c>
      <c r="F2181" s="17">
        <f t="shared" si="649"/>
        <v>20934</v>
      </c>
      <c r="G2181" s="17">
        <f t="shared" si="650"/>
        <v>188557</v>
      </c>
      <c r="H2181" s="17">
        <f t="shared" si="651"/>
        <v>209491</v>
      </c>
      <c r="I2181" s="17">
        <f t="shared" si="652"/>
        <v>1575226</v>
      </c>
      <c r="J2181" s="17">
        <f t="shared" si="653"/>
        <v>3410761</v>
      </c>
      <c r="K2181" s="17">
        <f t="shared" si="654"/>
        <v>4985987</v>
      </c>
      <c r="L2181" s="17">
        <f>分割表!$B$5</f>
        <v>1596160</v>
      </c>
      <c r="M2181" s="17">
        <f>分割表!$C$5</f>
        <v>3599318</v>
      </c>
      <c r="N2181" s="17">
        <f t="shared" si="655"/>
        <v>5195478</v>
      </c>
      <c r="O2181" s="17">
        <f t="shared" si="656"/>
        <v>208275.08554462402</v>
      </c>
      <c r="P2181" s="17">
        <f t="shared" si="657"/>
        <v>2290431.2236409965</v>
      </c>
      <c r="Q2181" s="17">
        <f t="shared" si="658"/>
        <v>2566775.082225292</v>
      </c>
      <c r="R2181" s="17">
        <f t="shared" si="659"/>
        <v>22478332.165922407</v>
      </c>
      <c r="S2181" s="17">
        <f t="shared" si="660"/>
        <v>51306188.132472649</v>
      </c>
      <c r="T2181" s="17">
        <f t="shared" si="661"/>
        <v>76894599.203863174</v>
      </c>
      <c r="U2181" s="17">
        <f t="shared" si="662"/>
        <v>22798130.936747961</v>
      </c>
      <c r="V2181" s="17">
        <f t="shared" si="663"/>
        <v>54336222.141856313</v>
      </c>
      <c r="W2181" s="17">
        <f t="shared" si="664"/>
        <v>80339230.748191163</v>
      </c>
      <c r="X2181" s="17">
        <f t="shared" si="646"/>
        <v>-12.049002644422707</v>
      </c>
    </row>
    <row r="2182" spans="1:24" s="17" customFormat="1">
      <c r="A2182" s="17" t="s">
        <v>831</v>
      </c>
      <c r="B2182" s="17">
        <v>71940</v>
      </c>
      <c r="C2182" s="17">
        <v>351781</v>
      </c>
      <c r="D2182" s="17">
        <f t="shared" si="647"/>
        <v>423721</v>
      </c>
      <c r="E2182" s="2">
        <f t="shared" si="648"/>
        <v>45315.77</v>
      </c>
      <c r="F2182" s="17">
        <f t="shared" si="649"/>
        <v>71940</v>
      </c>
      <c r="G2182" s="17">
        <f t="shared" si="650"/>
        <v>351781</v>
      </c>
      <c r="H2182" s="17">
        <f t="shared" si="651"/>
        <v>423721</v>
      </c>
      <c r="I2182" s="17">
        <f t="shared" si="652"/>
        <v>1524220</v>
      </c>
      <c r="J2182" s="17">
        <f t="shared" si="653"/>
        <v>3247537</v>
      </c>
      <c r="K2182" s="17">
        <f t="shared" si="654"/>
        <v>4771757</v>
      </c>
      <c r="L2182" s="17">
        <f>分割表!$B$5</f>
        <v>1596160</v>
      </c>
      <c r="M2182" s="17">
        <f>分割表!$C$5</f>
        <v>3599318</v>
      </c>
      <c r="N2182" s="17">
        <f t="shared" si="655"/>
        <v>5195478</v>
      </c>
      <c r="O2182" s="17">
        <f t="shared" si="656"/>
        <v>804547.30037893739</v>
      </c>
      <c r="P2182" s="17">
        <f t="shared" si="657"/>
        <v>4492512.1665192423</v>
      </c>
      <c r="Q2182" s="17">
        <f t="shared" si="658"/>
        <v>5490081.1757637039</v>
      </c>
      <c r="R2182" s="17">
        <f t="shared" si="659"/>
        <v>21700310.021870434</v>
      </c>
      <c r="S2182" s="17">
        <f t="shared" si="660"/>
        <v>48691645.355257377</v>
      </c>
      <c r="T2182" s="17">
        <f t="shared" si="661"/>
        <v>73381153.453922153</v>
      </c>
      <c r="U2182" s="17">
        <f t="shared" si="662"/>
        <v>22798130.936747961</v>
      </c>
      <c r="V2182" s="17">
        <f t="shared" si="663"/>
        <v>54336222.141856313</v>
      </c>
      <c r="W2182" s="17">
        <f t="shared" si="664"/>
        <v>80339230.748191163</v>
      </c>
      <c r="X2182" s="17">
        <f t="shared" si="646"/>
        <v>-14.490620896478401</v>
      </c>
    </row>
    <row r="2183" spans="1:24" s="17" customFormat="1">
      <c r="A2183" s="17" t="s">
        <v>722</v>
      </c>
      <c r="B2183" s="17">
        <v>47629</v>
      </c>
      <c r="C2183" s="17">
        <v>301686</v>
      </c>
      <c r="D2183" s="17">
        <f t="shared" si="647"/>
        <v>349315</v>
      </c>
      <c r="E2183" s="2">
        <f t="shared" si="648"/>
        <v>59064.26</v>
      </c>
      <c r="F2183" s="17">
        <f t="shared" si="649"/>
        <v>47629</v>
      </c>
      <c r="G2183" s="17">
        <f t="shared" si="650"/>
        <v>301686</v>
      </c>
      <c r="H2183" s="17">
        <f t="shared" si="651"/>
        <v>349315</v>
      </c>
      <c r="I2183" s="17">
        <f t="shared" si="652"/>
        <v>1548531</v>
      </c>
      <c r="J2183" s="17">
        <f t="shared" si="653"/>
        <v>3297632</v>
      </c>
      <c r="K2183" s="17">
        <f t="shared" si="654"/>
        <v>4846163</v>
      </c>
      <c r="L2183" s="17">
        <f>分割表!$B$5</f>
        <v>1596160</v>
      </c>
      <c r="M2183" s="17">
        <f>分割表!$C$5</f>
        <v>3599318</v>
      </c>
      <c r="N2183" s="17">
        <f t="shared" si="655"/>
        <v>5195478</v>
      </c>
      <c r="O2183" s="17">
        <f t="shared" si="656"/>
        <v>513021.34659985523</v>
      </c>
      <c r="P2183" s="17">
        <f t="shared" si="657"/>
        <v>3806415.107553775</v>
      </c>
      <c r="Q2183" s="17">
        <f t="shared" si="658"/>
        <v>4458562.1258951966</v>
      </c>
      <c r="R2183" s="17">
        <f t="shared" si="659"/>
        <v>22070929.422621198</v>
      </c>
      <c r="S2183" s="17">
        <f t="shared" si="660"/>
        <v>49493219.499647528</v>
      </c>
      <c r="T2183" s="17">
        <f t="shared" si="661"/>
        <v>74600368.788020507</v>
      </c>
      <c r="U2183" s="17">
        <f t="shared" si="662"/>
        <v>22798130.936747961</v>
      </c>
      <c r="V2183" s="17">
        <f t="shared" si="663"/>
        <v>54336222.141856313</v>
      </c>
      <c r="W2183" s="17">
        <f t="shared" si="664"/>
        <v>80339230.748191163</v>
      </c>
      <c r="X2183" s="17">
        <f t="shared" si="646"/>
        <v>-15.844239066967086</v>
      </c>
    </row>
  </sheetData>
  <autoFilter ref="A1:X2183">
    <sortState ref="A2:X2183">
      <sortCondition descending="1" ref="X1:X2183"/>
    </sortState>
  </autoFilter>
  <phoneticPr fontId="1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M18"/>
  <sheetViews>
    <sheetView topLeftCell="E6" workbookViewId="0">
      <selection activeCell="H34" sqref="H34"/>
    </sheetView>
  </sheetViews>
  <sheetFormatPr defaultRowHeight="13"/>
  <cols>
    <col min="3" max="3" width="6.453125" style="23" customWidth="1"/>
    <col min="4" max="4" width="6.6328125" style="17" customWidth="1"/>
    <col min="5" max="5" width="7.08984375" customWidth="1"/>
    <col min="6" max="6" width="4.81640625" style="22" customWidth="1"/>
    <col min="7" max="7" width="29.6328125" style="23" customWidth="1"/>
    <col min="12" max="12" width="9.08984375" style="17"/>
    <col min="13" max="13" width="9.36328125" bestFit="1" customWidth="1"/>
  </cols>
  <sheetData>
    <row r="2" spans="3:13">
      <c r="C2" s="24"/>
      <c r="D2" s="25" t="s">
        <v>5394</v>
      </c>
      <c r="E2" s="25" t="s">
        <v>5395</v>
      </c>
      <c r="F2" s="26" t="s">
        <v>5381</v>
      </c>
      <c r="G2" s="24" t="s">
        <v>5396</v>
      </c>
    </row>
    <row r="3" spans="3:13" ht="47.5">
      <c r="C3" s="24" t="s">
        <v>5383</v>
      </c>
      <c r="D3" s="25">
        <f>E3</f>
        <v>612365</v>
      </c>
      <c r="E3" s="25">
        <v>612365</v>
      </c>
      <c r="F3" s="26">
        <f>E3/1596160</f>
        <v>0.38364888231756217</v>
      </c>
      <c r="G3" s="24" t="s">
        <v>5382</v>
      </c>
      <c r="H3" s="22">
        <f>D3/1596160</f>
        <v>0.38364888231756217</v>
      </c>
      <c r="J3" s="27">
        <v>6649</v>
      </c>
      <c r="K3" s="27">
        <v>385057</v>
      </c>
      <c r="L3" s="27">
        <f>SQRT(K3)</f>
        <v>620.52961250854094</v>
      </c>
      <c r="M3" s="29">
        <f>J3/L3</f>
        <v>10.715040613647561</v>
      </c>
    </row>
    <row r="4" spans="3:13" ht="47.5">
      <c r="C4" s="24" t="s">
        <v>5384</v>
      </c>
      <c r="D4" s="25">
        <f>E4-E3</f>
        <v>249915</v>
      </c>
      <c r="E4" s="25">
        <v>862280</v>
      </c>
      <c r="F4" s="26">
        <f t="shared" ref="F4:F8" si="0">E4/1596160</f>
        <v>0.54022153167602249</v>
      </c>
      <c r="G4" s="24" t="s">
        <v>5389</v>
      </c>
      <c r="H4" s="22">
        <f t="shared" ref="H4:H9" si="1">D4/1596160</f>
        <v>0.1565726493584603</v>
      </c>
      <c r="J4" s="27">
        <v>2335</v>
      </c>
      <c r="K4" s="27">
        <v>264810</v>
      </c>
      <c r="L4" s="27">
        <f t="shared" ref="L4:L17" si="2">SQRT(K4)</f>
        <v>514.5969296449407</v>
      </c>
      <c r="M4" s="29">
        <f t="shared" ref="M4:M18" si="3">J4/L4</f>
        <v>4.5375319312750131</v>
      </c>
    </row>
    <row r="5" spans="3:13" ht="47.5">
      <c r="C5" s="24" t="s">
        <v>5385</v>
      </c>
      <c r="D5" s="25">
        <f t="shared" ref="D5:D7" si="4">E5-E4</f>
        <v>144996</v>
      </c>
      <c r="E5" s="25">
        <v>1007276</v>
      </c>
      <c r="F5" s="26">
        <f t="shared" si="0"/>
        <v>0.63106204891740181</v>
      </c>
      <c r="G5" s="24" t="s">
        <v>5390</v>
      </c>
      <c r="H5" s="22">
        <f t="shared" si="1"/>
        <v>9.0840517241379315E-2</v>
      </c>
      <c r="J5" s="28">
        <v>584</v>
      </c>
      <c r="K5" s="27">
        <v>35218</v>
      </c>
      <c r="L5" s="27">
        <f t="shared" si="2"/>
        <v>187.66459442313567</v>
      </c>
      <c r="M5" s="29">
        <f t="shared" si="3"/>
        <v>3.1119348953123751</v>
      </c>
    </row>
    <row r="6" spans="3:13" ht="47.5">
      <c r="C6" s="24" t="s">
        <v>5386</v>
      </c>
      <c r="D6" s="25">
        <f t="shared" si="4"/>
        <v>106687</v>
      </c>
      <c r="E6" s="25">
        <v>1113963</v>
      </c>
      <c r="F6" s="26">
        <f t="shared" si="0"/>
        <v>0.69790183941459505</v>
      </c>
      <c r="G6" s="24" t="s">
        <v>5391</v>
      </c>
      <c r="H6" s="22">
        <f t="shared" si="1"/>
        <v>6.6839790497193269E-2</v>
      </c>
      <c r="J6" s="28">
        <v>919</v>
      </c>
      <c r="K6" s="27">
        <v>10777</v>
      </c>
      <c r="L6" s="27">
        <f t="shared" si="2"/>
        <v>103.81233067415451</v>
      </c>
      <c r="M6" s="29">
        <f t="shared" si="3"/>
        <v>8.8525129339842241</v>
      </c>
    </row>
    <row r="7" spans="3:13" ht="47.5">
      <c r="C7" s="24" t="s">
        <v>5387</v>
      </c>
      <c r="D7" s="25">
        <f t="shared" si="4"/>
        <v>79858</v>
      </c>
      <c r="E7" s="25">
        <v>1193821</v>
      </c>
      <c r="F7" s="26">
        <f t="shared" si="0"/>
        <v>0.74793316459502812</v>
      </c>
      <c r="G7" s="24" t="s">
        <v>5392</v>
      </c>
      <c r="H7" s="22">
        <f t="shared" si="1"/>
        <v>5.0031325180433038E-2</v>
      </c>
      <c r="J7" s="27">
        <v>9580</v>
      </c>
      <c r="K7" s="27">
        <v>103276</v>
      </c>
      <c r="L7" s="27">
        <f t="shared" si="2"/>
        <v>321.36583514742199</v>
      </c>
      <c r="M7" s="29">
        <f t="shared" si="3"/>
        <v>29.810262797864969</v>
      </c>
    </row>
    <row r="8" spans="3:13" ht="47.5">
      <c r="C8" s="24" t="s">
        <v>5388</v>
      </c>
      <c r="D8" s="25">
        <v>225602</v>
      </c>
      <c r="E8" s="25">
        <f>E7+D8</f>
        <v>1419423</v>
      </c>
      <c r="F8" s="26">
        <f t="shared" si="0"/>
        <v>0.88927363171611873</v>
      </c>
      <c r="G8" s="24" t="s">
        <v>5393</v>
      </c>
      <c r="H8" s="22">
        <f t="shared" si="1"/>
        <v>0.14134046712109061</v>
      </c>
      <c r="J8" s="28">
        <v>197</v>
      </c>
      <c r="K8" s="27">
        <v>25927</v>
      </c>
      <c r="L8" s="27">
        <f t="shared" si="2"/>
        <v>161.01863246220915</v>
      </c>
      <c r="M8" s="29">
        <f t="shared" si="3"/>
        <v>1.2234608938579554</v>
      </c>
    </row>
    <row r="9" spans="3:13" s="17" customFormat="1" ht="19">
      <c r="C9" s="24" t="s">
        <v>5398</v>
      </c>
      <c r="D9" s="25">
        <f>E9-E8</f>
        <v>176737</v>
      </c>
      <c r="E9" s="25">
        <v>1596160</v>
      </c>
      <c r="F9" s="26">
        <f>E9/1596160</f>
        <v>1</v>
      </c>
      <c r="G9" s="24" t="s">
        <v>5397</v>
      </c>
      <c r="H9" s="22">
        <f t="shared" si="1"/>
        <v>0.11072636828388131</v>
      </c>
      <c r="J9" s="27">
        <v>1591</v>
      </c>
      <c r="K9" s="27">
        <v>102831</v>
      </c>
      <c r="L9" s="27">
        <f t="shared" si="2"/>
        <v>320.67273036539916</v>
      </c>
      <c r="M9" s="29">
        <f t="shared" si="3"/>
        <v>4.9614446422902638</v>
      </c>
    </row>
    <row r="10" spans="3:13">
      <c r="J10" s="28">
        <v>217</v>
      </c>
      <c r="K10" s="27">
        <v>25479</v>
      </c>
      <c r="L10" s="27">
        <f t="shared" si="2"/>
        <v>159.62142713307634</v>
      </c>
      <c r="M10" s="29">
        <f t="shared" si="3"/>
        <v>1.359466607318873</v>
      </c>
    </row>
    <row r="11" spans="3:13">
      <c r="J11" s="28">
        <v>213</v>
      </c>
      <c r="K11" s="27">
        <v>8289</v>
      </c>
      <c r="L11" s="27">
        <f t="shared" si="2"/>
        <v>91.04394543296111</v>
      </c>
      <c r="M11" s="29">
        <f t="shared" si="3"/>
        <v>2.3395295424322256</v>
      </c>
    </row>
    <row r="12" spans="3:13">
      <c r="J12" s="28">
        <v>584</v>
      </c>
      <c r="K12" s="27">
        <v>158103</v>
      </c>
      <c r="L12" s="27">
        <f t="shared" si="2"/>
        <v>397.6216794894363</v>
      </c>
      <c r="M12" s="29">
        <f t="shared" si="3"/>
        <v>1.4687327933172096</v>
      </c>
    </row>
    <row r="13" spans="3:13">
      <c r="J13" s="28">
        <v>238</v>
      </c>
      <c r="K13" s="27">
        <v>11351</v>
      </c>
      <c r="L13" s="27">
        <f t="shared" si="2"/>
        <v>106.54107189248661</v>
      </c>
      <c r="M13" s="29">
        <f t="shared" si="3"/>
        <v>2.2338802845927064</v>
      </c>
    </row>
    <row r="14" spans="3:13">
      <c r="J14" s="28">
        <v>806</v>
      </c>
      <c r="K14" s="27">
        <v>84408</v>
      </c>
      <c r="L14" s="27">
        <f t="shared" si="2"/>
        <v>290.53054916824152</v>
      </c>
      <c r="M14" s="29">
        <f t="shared" si="3"/>
        <v>2.7742349377973965</v>
      </c>
    </row>
    <row r="15" spans="3:13">
      <c r="J15" s="28">
        <v>4</v>
      </c>
      <c r="K15" s="27">
        <v>12185</v>
      </c>
      <c r="L15" s="27">
        <f t="shared" si="2"/>
        <v>110.38568747804219</v>
      </c>
      <c r="M15" s="29">
        <f t="shared" si="3"/>
        <v>3.6236581855738102E-2</v>
      </c>
    </row>
    <row r="16" spans="3:13">
      <c r="J16" s="28">
        <v>109</v>
      </c>
      <c r="K16" s="27">
        <v>724586</v>
      </c>
      <c r="L16" s="27">
        <f t="shared" si="2"/>
        <v>851.22617440959834</v>
      </c>
      <c r="M16" s="29">
        <f t="shared" si="3"/>
        <v>0.12805057372160961</v>
      </c>
    </row>
    <row r="17" spans="10:13">
      <c r="J17" s="28">
        <v>20</v>
      </c>
      <c r="K17" s="27">
        <v>151501</v>
      </c>
      <c r="L17" s="27">
        <f t="shared" si="2"/>
        <v>389.23129370594035</v>
      </c>
      <c r="M17" s="29">
        <f t="shared" si="3"/>
        <v>5.1383329972203531E-2</v>
      </c>
    </row>
    <row r="18" spans="10:13">
      <c r="J18" s="28">
        <v>36</v>
      </c>
      <c r="K18" s="27">
        <v>5379</v>
      </c>
      <c r="L18" s="27">
        <f>SQRT(K18)</f>
        <v>73.341666193235611</v>
      </c>
      <c r="M18" s="29">
        <f t="shared" si="3"/>
        <v>0.49085331529215137</v>
      </c>
    </row>
  </sheetData>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5658"/>
  <sheetViews>
    <sheetView workbookViewId="0">
      <selection activeCell="F2" sqref="F2"/>
    </sheetView>
  </sheetViews>
  <sheetFormatPr defaultRowHeight="13"/>
  <cols>
    <col min="2" max="2" width="11.36328125" customWidth="1"/>
    <col min="3" max="3" width="9.08984375" style="17"/>
    <col min="5" max="5" width="9.08984375" style="16"/>
  </cols>
  <sheetData>
    <row r="1" spans="1:6">
      <c r="A1" s="17" t="s">
        <v>463</v>
      </c>
      <c r="B1" s="17">
        <v>361</v>
      </c>
      <c r="D1" s="17" t="s">
        <v>1131</v>
      </c>
      <c r="E1" s="17">
        <v>6</v>
      </c>
      <c r="F1" s="17">
        <f t="shared" ref="F1:F64" si="0">VLOOKUP(D1,A:B,2,FALSE)</f>
        <v>316</v>
      </c>
    </row>
    <row r="2" spans="1:6">
      <c r="A2" s="17" t="s">
        <v>1222</v>
      </c>
      <c r="B2" s="17">
        <v>1929</v>
      </c>
      <c r="D2" s="17" t="s">
        <v>2735</v>
      </c>
      <c r="E2" s="17">
        <v>4</v>
      </c>
      <c r="F2" s="17">
        <f t="shared" si="0"/>
        <v>531</v>
      </c>
    </row>
    <row r="3" spans="1:6">
      <c r="A3" s="17" t="s">
        <v>950</v>
      </c>
      <c r="B3" s="17">
        <v>631</v>
      </c>
      <c r="D3" s="17" t="s">
        <v>469</v>
      </c>
      <c r="E3" s="17">
        <v>6</v>
      </c>
      <c r="F3" s="17">
        <f t="shared" si="0"/>
        <v>2573</v>
      </c>
    </row>
    <row r="4" spans="1:6">
      <c r="A4" s="17" t="s">
        <v>2992</v>
      </c>
      <c r="B4" s="17">
        <v>136</v>
      </c>
      <c r="D4" s="17" t="s">
        <v>2826</v>
      </c>
      <c r="E4" s="17">
        <v>349</v>
      </c>
      <c r="F4" s="17">
        <f t="shared" si="0"/>
        <v>289</v>
      </c>
    </row>
    <row r="5" spans="1:6">
      <c r="A5" s="17" t="s">
        <v>469</v>
      </c>
      <c r="B5" s="17">
        <v>2573</v>
      </c>
      <c r="D5" s="17" t="s">
        <v>319</v>
      </c>
      <c r="E5" s="17">
        <v>229</v>
      </c>
      <c r="F5" s="17">
        <f t="shared" si="0"/>
        <v>3232</v>
      </c>
    </row>
    <row r="6" spans="1:6">
      <c r="A6" s="17" t="s">
        <v>3420</v>
      </c>
      <c r="B6" s="17">
        <v>29</v>
      </c>
      <c r="D6" s="17" t="s">
        <v>2666</v>
      </c>
      <c r="E6" s="17">
        <v>2</v>
      </c>
      <c r="F6" s="17">
        <f t="shared" si="0"/>
        <v>797</v>
      </c>
    </row>
    <row r="7" spans="1:6">
      <c r="A7" s="17" t="s">
        <v>1879</v>
      </c>
      <c r="B7" s="17">
        <v>13</v>
      </c>
      <c r="D7" s="17" t="s">
        <v>475</v>
      </c>
      <c r="E7" s="17">
        <v>6050</v>
      </c>
      <c r="F7" s="17">
        <f t="shared" si="0"/>
        <v>40</v>
      </c>
    </row>
    <row r="8" spans="1:6">
      <c r="A8" s="17" t="s">
        <v>3647</v>
      </c>
      <c r="B8" s="17">
        <v>17</v>
      </c>
      <c r="D8" s="17" t="s">
        <v>1138</v>
      </c>
      <c r="E8" s="17">
        <v>1008</v>
      </c>
      <c r="F8" s="17">
        <f t="shared" si="0"/>
        <v>1195</v>
      </c>
    </row>
    <row r="9" spans="1:6">
      <c r="A9" s="17" t="s">
        <v>3089</v>
      </c>
      <c r="B9" s="17">
        <v>86</v>
      </c>
      <c r="D9" s="17" t="s">
        <v>2677</v>
      </c>
      <c r="E9" s="17">
        <v>66</v>
      </c>
      <c r="F9" s="17">
        <f t="shared" si="0"/>
        <v>738</v>
      </c>
    </row>
    <row r="10" spans="1:6">
      <c r="A10" s="17" t="s">
        <v>5200</v>
      </c>
      <c r="B10" s="17">
        <v>1</v>
      </c>
      <c r="D10" s="17" t="s">
        <v>2923</v>
      </c>
      <c r="E10" s="17">
        <v>2</v>
      </c>
      <c r="F10" s="17">
        <f t="shared" si="0"/>
        <v>184</v>
      </c>
    </row>
    <row r="11" spans="1:6">
      <c r="A11" s="17" t="s">
        <v>801</v>
      </c>
      <c r="B11" s="17">
        <v>33</v>
      </c>
      <c r="D11" s="17" t="s">
        <v>240</v>
      </c>
      <c r="E11" s="17">
        <v>1824</v>
      </c>
      <c r="F11" s="17">
        <f t="shared" si="0"/>
        <v>44</v>
      </c>
    </row>
    <row r="12" spans="1:6">
      <c r="A12" s="17" t="s">
        <v>2619</v>
      </c>
      <c r="B12" s="17">
        <v>1309</v>
      </c>
      <c r="D12" s="17" t="s">
        <v>1105</v>
      </c>
      <c r="E12" s="17">
        <v>334</v>
      </c>
      <c r="F12" s="17">
        <f t="shared" si="0"/>
        <v>4282</v>
      </c>
    </row>
    <row r="13" spans="1:6">
      <c r="A13" s="17" t="s">
        <v>3505</v>
      </c>
      <c r="B13" s="17">
        <v>23</v>
      </c>
      <c r="D13" s="17" t="s">
        <v>1432</v>
      </c>
      <c r="E13" s="17">
        <v>380</v>
      </c>
      <c r="F13" s="17">
        <f t="shared" si="0"/>
        <v>1305</v>
      </c>
    </row>
    <row r="14" spans="1:6">
      <c r="A14" s="17" t="s">
        <v>2708</v>
      </c>
      <c r="B14" s="17">
        <v>628</v>
      </c>
      <c r="D14" s="17" t="s">
        <v>669</v>
      </c>
      <c r="E14" s="17">
        <v>4</v>
      </c>
      <c r="F14" s="17">
        <f t="shared" si="0"/>
        <v>1605</v>
      </c>
    </row>
    <row r="15" spans="1:6">
      <c r="A15" s="17" t="s">
        <v>2799</v>
      </c>
      <c r="B15" s="17">
        <v>352</v>
      </c>
      <c r="D15" s="17" t="s">
        <v>887</v>
      </c>
      <c r="E15" s="17">
        <v>20</v>
      </c>
      <c r="F15" s="17">
        <f t="shared" si="0"/>
        <v>484</v>
      </c>
    </row>
    <row r="16" spans="1:6">
      <c r="A16" s="17" t="s">
        <v>193</v>
      </c>
      <c r="B16" s="17">
        <v>49</v>
      </c>
      <c r="D16" s="17" t="s">
        <v>1443</v>
      </c>
      <c r="E16" s="17">
        <v>3171</v>
      </c>
      <c r="F16" s="17">
        <f t="shared" si="0"/>
        <v>57</v>
      </c>
    </row>
    <row r="17" spans="1:6">
      <c r="A17" s="17" t="s">
        <v>1007</v>
      </c>
      <c r="B17" s="17">
        <v>1046</v>
      </c>
      <c r="D17" s="17" t="s">
        <v>2544</v>
      </c>
      <c r="E17" s="17">
        <v>7</v>
      </c>
      <c r="F17" s="17">
        <f t="shared" si="0"/>
        <v>6684</v>
      </c>
    </row>
    <row r="18" spans="1:6">
      <c r="A18" s="17" t="s">
        <v>3540</v>
      </c>
      <c r="B18" s="17">
        <v>21</v>
      </c>
      <c r="D18" s="17" t="s">
        <v>1342</v>
      </c>
      <c r="E18" s="17">
        <v>5999</v>
      </c>
      <c r="F18" s="17">
        <f t="shared" si="0"/>
        <v>1075</v>
      </c>
    </row>
    <row r="19" spans="1:6">
      <c r="A19" s="17"/>
      <c r="B19" s="17"/>
      <c r="D19" s="17" t="s">
        <v>807</v>
      </c>
      <c r="E19" s="17">
        <v>469</v>
      </c>
      <c r="F19" s="17">
        <f t="shared" si="0"/>
        <v>2848</v>
      </c>
    </row>
    <row r="20" spans="1:6">
      <c r="A20" s="17" t="s">
        <v>3503</v>
      </c>
      <c r="B20" s="17">
        <v>23</v>
      </c>
      <c r="D20" s="17" t="s">
        <v>2673</v>
      </c>
      <c r="E20" s="17">
        <v>998</v>
      </c>
      <c r="F20" s="17">
        <f t="shared" si="0"/>
        <v>752</v>
      </c>
    </row>
    <row r="21" spans="1:6">
      <c r="A21" s="17" t="s">
        <v>4837</v>
      </c>
      <c r="B21" s="17">
        <v>2</v>
      </c>
      <c r="D21" s="17" t="s">
        <v>2601</v>
      </c>
      <c r="E21" s="17">
        <v>68</v>
      </c>
      <c r="F21" s="17">
        <f t="shared" si="0"/>
        <v>1768</v>
      </c>
    </row>
    <row r="22" spans="1:6">
      <c r="A22" s="17" t="s">
        <v>3646</v>
      </c>
      <c r="B22" s="17">
        <v>17</v>
      </c>
      <c r="D22" s="17" t="s">
        <v>1319</v>
      </c>
      <c r="E22" s="17">
        <v>64</v>
      </c>
      <c r="F22" s="17">
        <f t="shared" si="0"/>
        <v>1121</v>
      </c>
    </row>
    <row r="23" spans="1:6">
      <c r="A23" s="17" t="s">
        <v>505</v>
      </c>
      <c r="B23" s="17">
        <v>2589</v>
      </c>
      <c r="D23" s="17" t="s">
        <v>1779</v>
      </c>
      <c r="E23" s="17">
        <v>2946</v>
      </c>
      <c r="F23" s="17">
        <f t="shared" si="0"/>
        <v>603</v>
      </c>
    </row>
    <row r="24" spans="1:6">
      <c r="A24" s="17" t="s">
        <v>2897</v>
      </c>
      <c r="B24" s="17">
        <v>205</v>
      </c>
      <c r="D24" s="17" t="s">
        <v>518</v>
      </c>
      <c r="E24" s="17">
        <v>2</v>
      </c>
      <c r="F24" s="17">
        <f t="shared" si="0"/>
        <v>9659</v>
      </c>
    </row>
    <row r="25" spans="1:6">
      <c r="A25" s="17" t="s">
        <v>380</v>
      </c>
      <c r="B25" s="17">
        <v>34</v>
      </c>
      <c r="D25" s="17" t="s">
        <v>2906</v>
      </c>
      <c r="E25" s="17">
        <v>592</v>
      </c>
      <c r="F25" s="17">
        <f t="shared" si="0"/>
        <v>198</v>
      </c>
    </row>
    <row r="26" spans="1:6">
      <c r="A26" s="17" t="s">
        <v>836</v>
      </c>
      <c r="B26" s="17">
        <v>1034</v>
      </c>
      <c r="D26" s="17" t="s">
        <v>1441</v>
      </c>
      <c r="E26" s="17">
        <v>23</v>
      </c>
      <c r="F26" s="17">
        <f t="shared" si="0"/>
        <v>936</v>
      </c>
    </row>
    <row r="27" spans="1:6">
      <c r="A27" s="17" t="s">
        <v>4809</v>
      </c>
      <c r="B27" s="17">
        <v>2</v>
      </c>
      <c r="D27" s="17" t="s">
        <v>2757</v>
      </c>
      <c r="E27" s="17">
        <v>118</v>
      </c>
      <c r="F27" s="17">
        <f t="shared" si="0"/>
        <v>461</v>
      </c>
    </row>
    <row r="28" spans="1:6">
      <c r="A28" s="17" t="s">
        <v>3751</v>
      </c>
      <c r="B28" s="17">
        <v>13</v>
      </c>
      <c r="D28" s="17" t="s">
        <v>388</v>
      </c>
      <c r="E28" s="17">
        <v>2</v>
      </c>
      <c r="F28" s="17">
        <f t="shared" si="0"/>
        <v>1317</v>
      </c>
    </row>
    <row r="29" spans="1:6">
      <c r="A29" s="17" t="s">
        <v>4029</v>
      </c>
      <c r="B29" s="17">
        <v>7</v>
      </c>
      <c r="D29" s="17" t="s">
        <v>3241</v>
      </c>
      <c r="E29" s="17">
        <v>2234</v>
      </c>
      <c r="F29" s="17">
        <f t="shared" si="0"/>
        <v>50</v>
      </c>
    </row>
    <row r="30" spans="1:6">
      <c r="A30" s="17" t="s">
        <v>1191</v>
      </c>
      <c r="B30" s="17">
        <v>336</v>
      </c>
      <c r="D30" s="17" t="s">
        <v>1045</v>
      </c>
      <c r="E30" s="17">
        <v>2525</v>
      </c>
      <c r="F30" s="17">
        <f t="shared" si="0"/>
        <v>2447</v>
      </c>
    </row>
    <row r="31" spans="1:6">
      <c r="A31" s="17" t="s">
        <v>2926</v>
      </c>
      <c r="B31" s="17">
        <v>182</v>
      </c>
      <c r="D31" s="17" t="s">
        <v>2590</v>
      </c>
      <c r="E31" s="17">
        <v>491</v>
      </c>
      <c r="F31" s="17">
        <f t="shared" si="0"/>
        <v>2058</v>
      </c>
    </row>
    <row r="32" spans="1:6">
      <c r="A32" s="17" t="s">
        <v>5155</v>
      </c>
      <c r="B32" s="17">
        <v>1</v>
      </c>
      <c r="D32" s="17" t="s">
        <v>2705</v>
      </c>
      <c r="E32" s="17">
        <v>50</v>
      </c>
      <c r="F32" s="17">
        <f t="shared" si="0"/>
        <v>635</v>
      </c>
    </row>
    <row r="33" spans="1:6">
      <c r="A33" s="17" t="s">
        <v>1672</v>
      </c>
      <c r="B33" s="17">
        <v>199</v>
      </c>
      <c r="D33" s="17" t="s">
        <v>2032</v>
      </c>
      <c r="E33" s="17">
        <v>22</v>
      </c>
      <c r="F33" s="17">
        <f t="shared" si="0"/>
        <v>167</v>
      </c>
    </row>
    <row r="34" spans="1:6">
      <c r="A34" s="17" t="s">
        <v>637</v>
      </c>
      <c r="B34" s="17">
        <v>9942</v>
      </c>
      <c r="D34" s="17" t="s">
        <v>2032</v>
      </c>
      <c r="E34" s="17">
        <v>50</v>
      </c>
      <c r="F34" s="17">
        <f t="shared" si="0"/>
        <v>167</v>
      </c>
    </row>
    <row r="35" spans="1:6">
      <c r="A35" s="17" t="s">
        <v>2759</v>
      </c>
      <c r="B35" s="17">
        <v>456</v>
      </c>
      <c r="D35" s="17" t="s">
        <v>244</v>
      </c>
      <c r="E35" s="17">
        <v>166</v>
      </c>
      <c r="F35" s="17">
        <f t="shared" si="0"/>
        <v>392</v>
      </c>
    </row>
    <row r="36" spans="1:6">
      <c r="A36" s="17" t="s">
        <v>3810</v>
      </c>
      <c r="B36" s="17">
        <v>11</v>
      </c>
      <c r="D36" s="17" t="s">
        <v>1083</v>
      </c>
      <c r="E36" s="17">
        <v>811</v>
      </c>
      <c r="F36" s="17">
        <f t="shared" si="0"/>
        <v>894</v>
      </c>
    </row>
    <row r="37" spans="1:6">
      <c r="A37" s="17" t="s">
        <v>590</v>
      </c>
      <c r="B37" s="17">
        <v>1269</v>
      </c>
      <c r="D37" s="17" t="s">
        <v>1621</v>
      </c>
      <c r="E37" s="17">
        <v>1960</v>
      </c>
      <c r="F37" s="17">
        <f t="shared" si="0"/>
        <v>3842</v>
      </c>
    </row>
    <row r="38" spans="1:6">
      <c r="A38" s="17" t="s">
        <v>2125</v>
      </c>
      <c r="B38" s="17">
        <v>8</v>
      </c>
      <c r="D38" s="17" t="s">
        <v>1735</v>
      </c>
      <c r="E38" s="17">
        <v>429</v>
      </c>
      <c r="F38" s="17">
        <f t="shared" si="0"/>
        <v>1508</v>
      </c>
    </row>
    <row r="39" spans="1:6">
      <c r="A39" s="17" t="s">
        <v>2703</v>
      </c>
      <c r="B39" s="17">
        <v>638</v>
      </c>
      <c r="D39" s="17" t="s">
        <v>870</v>
      </c>
      <c r="E39" s="17">
        <v>62</v>
      </c>
      <c r="F39" s="17">
        <f t="shared" si="0"/>
        <v>2022</v>
      </c>
    </row>
    <row r="40" spans="1:6">
      <c r="A40" s="17" t="s">
        <v>615</v>
      </c>
      <c r="B40" s="17">
        <v>892</v>
      </c>
      <c r="D40" s="17" t="s">
        <v>1221</v>
      </c>
      <c r="E40" s="17">
        <v>2130</v>
      </c>
      <c r="F40" s="17">
        <f t="shared" si="0"/>
        <v>2210</v>
      </c>
    </row>
    <row r="41" spans="1:6">
      <c r="A41" s="17" t="s">
        <v>2162</v>
      </c>
      <c r="B41" s="17">
        <v>172</v>
      </c>
      <c r="D41" s="17" t="s">
        <v>989</v>
      </c>
      <c r="E41" s="17">
        <v>106</v>
      </c>
      <c r="F41" s="17">
        <f t="shared" si="0"/>
        <v>1983</v>
      </c>
    </row>
    <row r="42" spans="1:6">
      <c r="A42" s="17" t="s">
        <v>1850</v>
      </c>
      <c r="B42" s="17">
        <v>1042</v>
      </c>
      <c r="D42" s="17" t="s">
        <v>1655</v>
      </c>
      <c r="E42" s="17">
        <v>9836</v>
      </c>
      <c r="F42" s="17">
        <f t="shared" si="0"/>
        <v>3175</v>
      </c>
    </row>
    <row r="43" spans="1:6">
      <c r="A43" s="17" t="s">
        <v>2449</v>
      </c>
      <c r="B43" s="17">
        <v>1322</v>
      </c>
      <c r="D43" s="17" t="s">
        <v>727</v>
      </c>
      <c r="E43" s="17">
        <v>2</v>
      </c>
      <c r="F43" s="17">
        <f t="shared" si="0"/>
        <v>45586</v>
      </c>
    </row>
    <row r="44" spans="1:6">
      <c r="A44" s="17" t="s">
        <v>2031</v>
      </c>
      <c r="B44" s="17">
        <v>1</v>
      </c>
      <c r="D44" s="17" t="s">
        <v>3008</v>
      </c>
      <c r="E44" s="17">
        <v>10</v>
      </c>
      <c r="F44" s="17">
        <f t="shared" si="0"/>
        <v>128</v>
      </c>
    </row>
    <row r="45" spans="1:6">
      <c r="A45" s="17" t="s">
        <v>2019</v>
      </c>
      <c r="B45" s="17">
        <v>1042</v>
      </c>
      <c r="D45" s="17" t="s">
        <v>1817</v>
      </c>
      <c r="E45" s="17">
        <v>4</v>
      </c>
      <c r="F45" s="17">
        <f t="shared" si="0"/>
        <v>211</v>
      </c>
    </row>
    <row r="46" spans="1:6">
      <c r="A46" s="17" t="s">
        <v>1471</v>
      </c>
      <c r="B46" s="17">
        <v>7</v>
      </c>
      <c r="D46" s="17" t="s">
        <v>52</v>
      </c>
      <c r="E46" s="17">
        <v>326</v>
      </c>
      <c r="F46" s="17">
        <f t="shared" si="0"/>
        <v>355</v>
      </c>
    </row>
    <row r="47" spans="1:6">
      <c r="A47" s="17" t="s">
        <v>3779</v>
      </c>
      <c r="B47" s="17">
        <v>12</v>
      </c>
      <c r="D47" s="17" t="s">
        <v>132</v>
      </c>
      <c r="E47" s="17">
        <v>2</v>
      </c>
      <c r="F47" s="17">
        <f t="shared" si="0"/>
        <v>1193</v>
      </c>
    </row>
    <row r="48" spans="1:6">
      <c r="A48" s="17" t="s">
        <v>2676</v>
      </c>
      <c r="B48" s="17">
        <v>740</v>
      </c>
      <c r="D48" s="17" t="s">
        <v>3168</v>
      </c>
      <c r="E48" s="17">
        <v>436</v>
      </c>
      <c r="F48" s="17">
        <f t="shared" si="0"/>
        <v>63</v>
      </c>
    </row>
    <row r="49" spans="1:6">
      <c r="A49" s="17" t="s">
        <v>2079</v>
      </c>
      <c r="B49" s="17">
        <v>478</v>
      </c>
      <c r="D49" s="17" t="s">
        <v>775</v>
      </c>
      <c r="E49" s="17">
        <v>1252</v>
      </c>
      <c r="F49" s="17">
        <f t="shared" si="0"/>
        <v>4215</v>
      </c>
    </row>
    <row r="50" spans="1:6">
      <c r="A50" s="17" t="s">
        <v>1645</v>
      </c>
      <c r="B50" s="17">
        <v>696</v>
      </c>
      <c r="D50" s="17" t="s">
        <v>2468</v>
      </c>
      <c r="E50" s="17">
        <v>2065</v>
      </c>
      <c r="F50" s="17">
        <f t="shared" si="0"/>
        <v>1397</v>
      </c>
    </row>
    <row r="51" spans="1:6">
      <c r="A51" s="17" t="s">
        <v>2111</v>
      </c>
      <c r="B51" s="17">
        <v>11</v>
      </c>
      <c r="D51" s="17" t="s">
        <v>2556</v>
      </c>
      <c r="E51" s="17">
        <v>216</v>
      </c>
      <c r="F51" s="17">
        <f t="shared" si="0"/>
        <v>4640</v>
      </c>
    </row>
    <row r="52" spans="1:6">
      <c r="A52" s="17" t="s">
        <v>804</v>
      </c>
      <c r="B52" s="17">
        <v>2658</v>
      </c>
      <c r="D52" s="17" t="s">
        <v>1861</v>
      </c>
      <c r="E52" s="17">
        <v>41</v>
      </c>
      <c r="F52" s="17">
        <f t="shared" si="0"/>
        <v>1661</v>
      </c>
    </row>
    <row r="53" spans="1:6">
      <c r="A53" s="17" t="s">
        <v>636</v>
      </c>
      <c r="B53" s="17">
        <v>2960</v>
      </c>
      <c r="D53" s="17" t="s">
        <v>813</v>
      </c>
      <c r="E53" s="17">
        <v>239</v>
      </c>
      <c r="F53" s="17">
        <f t="shared" si="0"/>
        <v>2615</v>
      </c>
    </row>
    <row r="54" spans="1:6">
      <c r="A54" s="17" t="s">
        <v>82</v>
      </c>
      <c r="B54" s="17">
        <v>1238</v>
      </c>
      <c r="D54" s="17" t="s">
        <v>472</v>
      </c>
      <c r="E54" s="17">
        <v>55</v>
      </c>
      <c r="F54" s="17">
        <f t="shared" si="0"/>
        <v>686</v>
      </c>
    </row>
    <row r="55" spans="1:6">
      <c r="A55" s="17" t="s">
        <v>1152</v>
      </c>
      <c r="B55" s="17">
        <v>207</v>
      </c>
      <c r="D55" s="17" t="s">
        <v>472</v>
      </c>
      <c r="E55" s="17">
        <v>239</v>
      </c>
      <c r="F55" s="17">
        <f t="shared" si="0"/>
        <v>686</v>
      </c>
    </row>
    <row r="56" spans="1:6">
      <c r="A56" s="17" t="s">
        <v>3794</v>
      </c>
      <c r="B56" s="17">
        <v>11</v>
      </c>
      <c r="D56" s="17" t="s">
        <v>1761</v>
      </c>
      <c r="E56" s="17">
        <v>1290</v>
      </c>
      <c r="F56" s="17">
        <f t="shared" si="0"/>
        <v>994</v>
      </c>
    </row>
    <row r="57" spans="1:6">
      <c r="A57" s="17" t="s">
        <v>4679</v>
      </c>
      <c r="B57" s="17">
        <v>2</v>
      </c>
      <c r="D57" s="17" t="s">
        <v>598</v>
      </c>
      <c r="E57" s="17">
        <v>107</v>
      </c>
      <c r="F57" s="17">
        <f t="shared" si="0"/>
        <v>2304</v>
      </c>
    </row>
    <row r="58" spans="1:6">
      <c r="A58" s="17" t="s">
        <v>3032</v>
      </c>
      <c r="B58" s="17">
        <v>114</v>
      </c>
      <c r="D58" s="17" t="s">
        <v>2422</v>
      </c>
      <c r="E58" s="17">
        <v>2</v>
      </c>
      <c r="F58" s="17">
        <f t="shared" si="0"/>
        <v>744</v>
      </c>
    </row>
    <row r="59" spans="1:6">
      <c r="A59" s="17" t="s">
        <v>3754</v>
      </c>
      <c r="B59" s="17">
        <v>12</v>
      </c>
      <c r="D59" s="17" t="s">
        <v>997</v>
      </c>
      <c r="E59" s="17">
        <v>53</v>
      </c>
      <c r="F59" s="17">
        <f t="shared" si="0"/>
        <v>76</v>
      </c>
    </row>
    <row r="60" spans="1:6">
      <c r="A60" s="17" t="s">
        <v>2501</v>
      </c>
      <c r="B60" s="17">
        <v>12</v>
      </c>
      <c r="D60" s="17" t="s">
        <v>1029</v>
      </c>
      <c r="E60" s="17">
        <v>124</v>
      </c>
      <c r="F60" s="17">
        <f t="shared" si="0"/>
        <v>892</v>
      </c>
    </row>
    <row r="61" spans="1:6">
      <c r="A61" s="17" t="s">
        <v>2181</v>
      </c>
      <c r="B61" s="17">
        <v>5</v>
      </c>
      <c r="D61" s="17" t="s">
        <v>224</v>
      </c>
      <c r="E61" s="17">
        <v>130</v>
      </c>
      <c r="F61" s="17">
        <f t="shared" si="0"/>
        <v>1073</v>
      </c>
    </row>
    <row r="62" spans="1:6">
      <c r="A62" s="17" t="s">
        <v>3744</v>
      </c>
      <c r="B62" s="17">
        <v>13</v>
      </c>
      <c r="D62" s="17" t="s">
        <v>2</v>
      </c>
      <c r="E62" s="17">
        <v>2</v>
      </c>
      <c r="F62" s="17">
        <f t="shared" si="0"/>
        <v>135</v>
      </c>
    </row>
    <row r="63" spans="1:6">
      <c r="A63" s="17" t="s">
        <v>218</v>
      </c>
      <c r="B63" s="17">
        <v>116</v>
      </c>
      <c r="D63" s="17" t="s">
        <v>1366</v>
      </c>
      <c r="E63" s="17">
        <v>5</v>
      </c>
      <c r="F63" s="17">
        <f t="shared" si="0"/>
        <v>529</v>
      </c>
    </row>
    <row r="64" spans="1:6">
      <c r="A64" s="17" t="s">
        <v>2986</v>
      </c>
      <c r="B64" s="17">
        <v>140</v>
      </c>
      <c r="D64" s="17" t="s">
        <v>2696</v>
      </c>
      <c r="E64" s="17">
        <v>4372</v>
      </c>
      <c r="F64" s="17">
        <f t="shared" si="0"/>
        <v>651</v>
      </c>
    </row>
    <row r="65" spans="1:6">
      <c r="A65" s="17" t="s">
        <v>493</v>
      </c>
      <c r="B65" s="17">
        <v>6866</v>
      </c>
      <c r="D65" s="17" t="s">
        <v>477</v>
      </c>
      <c r="E65" s="17">
        <v>58</v>
      </c>
      <c r="F65" s="17">
        <f t="shared" ref="F65:F128" si="1">VLOOKUP(D65,A:B,2,FALSE)</f>
        <v>3845</v>
      </c>
    </row>
    <row r="66" spans="1:6">
      <c r="A66" s="17" t="s">
        <v>1678</v>
      </c>
      <c r="B66" s="17">
        <v>2933</v>
      </c>
      <c r="D66" s="17" t="s">
        <v>280</v>
      </c>
      <c r="E66" s="17">
        <v>6</v>
      </c>
      <c r="F66" s="17">
        <f t="shared" si="1"/>
        <v>781</v>
      </c>
    </row>
    <row r="67" spans="1:6">
      <c r="A67" s="17" t="s">
        <v>1350</v>
      </c>
      <c r="B67" s="17">
        <v>15</v>
      </c>
      <c r="D67" s="17" t="s">
        <v>627</v>
      </c>
      <c r="E67" s="17">
        <v>2</v>
      </c>
      <c r="F67" s="17">
        <f t="shared" si="1"/>
        <v>161</v>
      </c>
    </row>
    <row r="68" spans="1:6">
      <c r="A68" s="17" t="s">
        <v>4196</v>
      </c>
      <c r="B68" s="17">
        <v>5</v>
      </c>
      <c r="D68" s="17" t="s">
        <v>3097</v>
      </c>
      <c r="E68" s="17">
        <v>118</v>
      </c>
      <c r="F68" s="17">
        <f t="shared" si="1"/>
        <v>84</v>
      </c>
    </row>
    <row r="69" spans="1:6">
      <c r="A69" s="17" t="s">
        <v>1276</v>
      </c>
      <c r="B69" s="17">
        <v>5241</v>
      </c>
      <c r="D69" s="17" t="s">
        <v>1450</v>
      </c>
      <c r="E69" s="17">
        <v>1562</v>
      </c>
      <c r="F69" s="17">
        <f t="shared" si="1"/>
        <v>1956</v>
      </c>
    </row>
    <row r="70" spans="1:6">
      <c r="A70" s="17" t="s">
        <v>2482</v>
      </c>
      <c r="B70" s="17">
        <v>666</v>
      </c>
      <c r="D70" s="17" t="s">
        <v>656</v>
      </c>
      <c r="E70" s="17">
        <v>223</v>
      </c>
      <c r="F70" s="17">
        <f t="shared" si="1"/>
        <v>2091</v>
      </c>
    </row>
    <row r="71" spans="1:6">
      <c r="A71" s="17" t="s">
        <v>156</v>
      </c>
      <c r="B71" s="17">
        <v>26042</v>
      </c>
      <c r="D71" s="17" t="s">
        <v>2595</v>
      </c>
      <c r="E71" s="17">
        <v>102</v>
      </c>
      <c r="F71" s="17">
        <f t="shared" si="1"/>
        <v>1907</v>
      </c>
    </row>
    <row r="72" spans="1:6">
      <c r="A72" s="17" t="s">
        <v>3226</v>
      </c>
      <c r="B72" s="17">
        <v>53</v>
      </c>
      <c r="D72" s="17" t="s">
        <v>1852</v>
      </c>
      <c r="E72" s="17">
        <v>120</v>
      </c>
      <c r="F72" s="17">
        <f t="shared" si="1"/>
        <v>789</v>
      </c>
    </row>
    <row r="73" spans="1:6">
      <c r="A73" s="17" t="s">
        <v>2405</v>
      </c>
      <c r="B73" s="17">
        <v>5</v>
      </c>
      <c r="D73" s="17" t="s">
        <v>1541</v>
      </c>
      <c r="E73" s="17">
        <v>76</v>
      </c>
      <c r="F73" s="17">
        <f t="shared" si="1"/>
        <v>1069</v>
      </c>
    </row>
    <row r="74" spans="1:6">
      <c r="A74" s="17" t="s">
        <v>1893</v>
      </c>
      <c r="B74" s="17">
        <v>366</v>
      </c>
      <c r="D74" s="17" t="s">
        <v>2850</v>
      </c>
      <c r="E74" s="17">
        <v>83</v>
      </c>
      <c r="F74" s="17">
        <f t="shared" si="1"/>
        <v>264</v>
      </c>
    </row>
    <row r="75" spans="1:6">
      <c r="A75" s="17" t="s">
        <v>4440</v>
      </c>
      <c r="B75" s="17">
        <v>3</v>
      </c>
      <c r="D75" s="17" t="s">
        <v>3021</v>
      </c>
      <c r="E75" s="17">
        <v>93</v>
      </c>
      <c r="F75" s="17">
        <f t="shared" si="1"/>
        <v>118</v>
      </c>
    </row>
    <row r="76" spans="1:6">
      <c r="A76" s="17" t="s">
        <v>3327</v>
      </c>
      <c r="B76" s="17">
        <v>38</v>
      </c>
      <c r="D76" s="17" t="s">
        <v>332</v>
      </c>
      <c r="E76" s="17">
        <v>110</v>
      </c>
      <c r="F76" s="17">
        <f t="shared" si="1"/>
        <v>1635</v>
      </c>
    </row>
    <row r="77" spans="1:6">
      <c r="A77" s="17" t="s">
        <v>3072</v>
      </c>
      <c r="B77" s="17">
        <v>92</v>
      </c>
      <c r="D77" s="17" t="s">
        <v>2076</v>
      </c>
      <c r="E77" s="17">
        <v>58</v>
      </c>
      <c r="F77" s="17">
        <f t="shared" si="1"/>
        <v>1782</v>
      </c>
    </row>
    <row r="78" spans="1:6">
      <c r="A78" s="17" t="s">
        <v>1991</v>
      </c>
      <c r="B78" s="17">
        <v>2622</v>
      </c>
      <c r="D78" s="17" t="s">
        <v>2288</v>
      </c>
      <c r="E78" s="17">
        <v>2817</v>
      </c>
      <c r="F78" s="17">
        <f t="shared" si="1"/>
        <v>326</v>
      </c>
    </row>
    <row r="79" spans="1:6">
      <c r="A79" s="17" t="s">
        <v>4956</v>
      </c>
      <c r="B79" s="17">
        <v>1</v>
      </c>
      <c r="D79" s="17" t="s">
        <v>478</v>
      </c>
      <c r="E79" s="17">
        <v>294</v>
      </c>
      <c r="F79" s="17">
        <f t="shared" si="1"/>
        <v>664</v>
      </c>
    </row>
    <row r="80" spans="1:6">
      <c r="A80" s="17" t="s">
        <v>3559</v>
      </c>
      <c r="B80" s="17">
        <v>20</v>
      </c>
      <c r="D80" s="17" t="s">
        <v>2128</v>
      </c>
      <c r="E80" s="17">
        <v>127</v>
      </c>
      <c r="F80" s="17">
        <f t="shared" si="1"/>
        <v>178</v>
      </c>
    </row>
    <row r="81" spans="1:6">
      <c r="A81" s="17" t="s">
        <v>1371</v>
      </c>
      <c r="B81" s="17">
        <v>97</v>
      </c>
      <c r="D81" s="17" t="s">
        <v>261</v>
      </c>
      <c r="E81" s="17">
        <v>10</v>
      </c>
      <c r="F81" s="17">
        <f t="shared" si="1"/>
        <v>957</v>
      </c>
    </row>
    <row r="82" spans="1:6">
      <c r="A82" s="17" t="s">
        <v>1987</v>
      </c>
      <c r="B82" s="17">
        <v>6</v>
      </c>
      <c r="D82" s="17" t="s">
        <v>552</v>
      </c>
      <c r="E82" s="17">
        <v>204</v>
      </c>
      <c r="F82" s="17">
        <f t="shared" si="1"/>
        <v>1119</v>
      </c>
    </row>
    <row r="83" spans="1:6">
      <c r="A83" s="17" t="s">
        <v>2146</v>
      </c>
      <c r="B83" s="17">
        <v>908</v>
      </c>
      <c r="D83" s="17" t="s">
        <v>1711</v>
      </c>
      <c r="E83" s="17">
        <v>26</v>
      </c>
      <c r="F83" s="17">
        <f t="shared" si="1"/>
        <v>1373</v>
      </c>
    </row>
    <row r="84" spans="1:6">
      <c r="A84" s="17" t="s">
        <v>1931</v>
      </c>
      <c r="B84" s="17">
        <v>426</v>
      </c>
      <c r="D84" s="17" t="s">
        <v>2398</v>
      </c>
      <c r="E84" s="17">
        <v>2</v>
      </c>
      <c r="F84" s="17">
        <f t="shared" si="1"/>
        <v>94</v>
      </c>
    </row>
    <row r="85" spans="1:6">
      <c r="A85" s="17" t="s">
        <v>2962</v>
      </c>
      <c r="B85" s="17">
        <v>157</v>
      </c>
      <c r="D85" s="17" t="s">
        <v>2398</v>
      </c>
      <c r="E85" s="17">
        <v>26</v>
      </c>
      <c r="F85" s="17">
        <f t="shared" si="1"/>
        <v>94</v>
      </c>
    </row>
    <row r="86" spans="1:6">
      <c r="A86" s="17" t="s">
        <v>808</v>
      </c>
      <c r="B86" s="17">
        <v>6982</v>
      </c>
      <c r="D86" s="17" t="s">
        <v>8</v>
      </c>
      <c r="E86" s="17">
        <v>1422</v>
      </c>
      <c r="F86" s="17">
        <f t="shared" si="1"/>
        <v>70</v>
      </c>
    </row>
    <row r="87" spans="1:6">
      <c r="A87" s="17" t="s">
        <v>423</v>
      </c>
      <c r="B87" s="17">
        <v>41</v>
      </c>
      <c r="D87" s="17" t="s">
        <v>641</v>
      </c>
      <c r="E87" s="17">
        <v>14</v>
      </c>
      <c r="F87" s="17">
        <f t="shared" si="1"/>
        <v>3009</v>
      </c>
    </row>
    <row r="88" spans="1:6">
      <c r="A88" s="17" t="s">
        <v>498</v>
      </c>
      <c r="B88" s="17">
        <v>5652</v>
      </c>
      <c r="D88" s="17" t="s">
        <v>457</v>
      </c>
      <c r="E88" s="17">
        <v>20</v>
      </c>
      <c r="F88" s="17">
        <f t="shared" si="1"/>
        <v>1568</v>
      </c>
    </row>
    <row r="89" spans="1:6">
      <c r="A89" s="17" t="s">
        <v>2399</v>
      </c>
      <c r="B89" s="17">
        <v>24</v>
      </c>
      <c r="D89" s="17" t="s">
        <v>1311</v>
      </c>
      <c r="E89" s="17">
        <v>463</v>
      </c>
      <c r="F89" s="17">
        <f t="shared" si="1"/>
        <v>41</v>
      </c>
    </row>
    <row r="90" spans="1:6">
      <c r="A90" s="17" t="s">
        <v>1906</v>
      </c>
      <c r="B90" s="17">
        <v>82</v>
      </c>
      <c r="D90" s="17" t="s">
        <v>2692</v>
      </c>
      <c r="E90" s="17">
        <v>84</v>
      </c>
      <c r="F90" s="17">
        <f t="shared" si="1"/>
        <v>673</v>
      </c>
    </row>
    <row r="91" spans="1:6">
      <c r="A91" s="17" t="s">
        <v>1224</v>
      </c>
      <c r="B91" s="17">
        <v>253</v>
      </c>
      <c r="D91" s="17" t="s">
        <v>2653</v>
      </c>
      <c r="E91" s="17">
        <v>295</v>
      </c>
      <c r="F91" s="17">
        <f t="shared" si="1"/>
        <v>859</v>
      </c>
    </row>
    <row r="92" spans="1:6">
      <c r="A92" s="17" t="s">
        <v>2821</v>
      </c>
      <c r="B92" s="17">
        <v>292</v>
      </c>
      <c r="D92" s="17" t="s">
        <v>2752</v>
      </c>
      <c r="E92" s="17">
        <v>582</v>
      </c>
      <c r="F92" s="17">
        <f t="shared" si="1"/>
        <v>470</v>
      </c>
    </row>
    <row r="93" spans="1:6">
      <c r="A93" s="17" t="s">
        <v>1059</v>
      </c>
      <c r="B93" s="17">
        <v>1194</v>
      </c>
      <c r="D93" s="17" t="s">
        <v>2608</v>
      </c>
      <c r="E93" s="17">
        <v>215</v>
      </c>
      <c r="F93" s="17">
        <f t="shared" si="1"/>
        <v>1624</v>
      </c>
    </row>
    <row r="94" spans="1:6">
      <c r="A94" s="17" t="s">
        <v>2774</v>
      </c>
      <c r="B94" s="17">
        <v>409</v>
      </c>
      <c r="D94" s="17" t="s">
        <v>592</v>
      </c>
      <c r="E94" s="17">
        <v>4</v>
      </c>
      <c r="F94" s="17">
        <f t="shared" si="1"/>
        <v>539</v>
      </c>
    </row>
    <row r="95" spans="1:6">
      <c r="A95" s="17" t="s">
        <v>1212</v>
      </c>
      <c r="B95" s="17">
        <v>186</v>
      </c>
      <c r="D95" s="17" t="s">
        <v>5310</v>
      </c>
      <c r="E95" s="17">
        <v>61</v>
      </c>
      <c r="F95" s="17">
        <f t="shared" si="1"/>
        <v>1</v>
      </c>
    </row>
    <row r="96" spans="1:6">
      <c r="A96" s="17" t="s">
        <v>2325</v>
      </c>
      <c r="B96" s="17">
        <v>57</v>
      </c>
      <c r="D96" s="17" t="s">
        <v>950</v>
      </c>
      <c r="E96" s="17">
        <v>355</v>
      </c>
      <c r="F96" s="17">
        <f t="shared" si="1"/>
        <v>631</v>
      </c>
    </row>
    <row r="97" spans="1:6">
      <c r="A97" s="17" t="s">
        <v>2576</v>
      </c>
      <c r="B97" s="17">
        <v>2589</v>
      </c>
      <c r="D97" s="17" t="s">
        <v>571</v>
      </c>
      <c r="E97" s="17">
        <v>549</v>
      </c>
      <c r="F97" s="17">
        <f t="shared" si="1"/>
        <v>874</v>
      </c>
    </row>
    <row r="98" spans="1:6">
      <c r="A98" s="17" t="s">
        <v>4069</v>
      </c>
      <c r="B98" s="17">
        <v>6</v>
      </c>
      <c r="D98" s="17" t="s">
        <v>1222</v>
      </c>
      <c r="E98" s="17">
        <v>259</v>
      </c>
      <c r="F98" s="17">
        <f t="shared" si="1"/>
        <v>1929</v>
      </c>
    </row>
    <row r="99" spans="1:6">
      <c r="A99" s="17" t="s">
        <v>3842</v>
      </c>
      <c r="B99" s="17">
        <v>10</v>
      </c>
      <c r="D99" s="17" t="s">
        <v>1181</v>
      </c>
      <c r="E99" s="17">
        <v>1345</v>
      </c>
      <c r="F99" s="17">
        <f t="shared" si="1"/>
        <v>137</v>
      </c>
    </row>
    <row r="100" spans="1:6">
      <c r="A100" s="17" t="s">
        <v>575</v>
      </c>
      <c r="B100" s="17">
        <v>679</v>
      </c>
      <c r="D100" s="17" t="s">
        <v>334</v>
      </c>
      <c r="E100" s="17">
        <v>4</v>
      </c>
      <c r="F100" s="17">
        <f t="shared" si="1"/>
        <v>840</v>
      </c>
    </row>
    <row r="101" spans="1:6">
      <c r="A101" s="17" t="s">
        <v>2911</v>
      </c>
      <c r="B101" s="17">
        <v>192</v>
      </c>
      <c r="D101" s="17" t="s">
        <v>2910</v>
      </c>
      <c r="E101" s="17">
        <v>1048</v>
      </c>
      <c r="F101" s="17">
        <f t="shared" si="1"/>
        <v>193</v>
      </c>
    </row>
    <row r="102" spans="1:6">
      <c r="A102" s="17" t="s">
        <v>4185</v>
      </c>
      <c r="B102" s="17">
        <v>5</v>
      </c>
      <c r="D102" s="17" t="s">
        <v>2425</v>
      </c>
      <c r="E102" s="17">
        <v>59</v>
      </c>
      <c r="F102" s="17">
        <f t="shared" si="1"/>
        <v>614</v>
      </c>
    </row>
    <row r="103" spans="1:6">
      <c r="A103" s="17" t="s">
        <v>2860</v>
      </c>
      <c r="B103" s="17">
        <v>248</v>
      </c>
      <c r="D103" s="17" t="s">
        <v>1681</v>
      </c>
      <c r="E103" s="17">
        <v>205</v>
      </c>
      <c r="F103" s="17">
        <f t="shared" si="1"/>
        <v>53</v>
      </c>
    </row>
    <row r="104" spans="1:6">
      <c r="A104" s="17" t="s">
        <v>1351</v>
      </c>
      <c r="B104" s="17">
        <v>550</v>
      </c>
      <c r="D104" s="17" t="s">
        <v>1753</v>
      </c>
      <c r="E104" s="17">
        <v>15</v>
      </c>
      <c r="F104" s="17">
        <f t="shared" si="1"/>
        <v>885</v>
      </c>
    </row>
    <row r="105" spans="1:6">
      <c r="A105" s="17" t="s">
        <v>2765</v>
      </c>
      <c r="B105" s="17">
        <v>439</v>
      </c>
      <c r="D105" s="17" t="s">
        <v>629</v>
      </c>
      <c r="E105" s="17">
        <v>106</v>
      </c>
      <c r="F105" s="17">
        <f t="shared" si="1"/>
        <v>1340</v>
      </c>
    </row>
    <row r="106" spans="1:6">
      <c r="A106" s="17" t="s">
        <v>3107</v>
      </c>
      <c r="B106" s="17">
        <v>81</v>
      </c>
      <c r="D106" s="17" t="s">
        <v>2794</v>
      </c>
      <c r="E106" s="17">
        <v>6483</v>
      </c>
      <c r="F106" s="17">
        <f t="shared" si="1"/>
        <v>356</v>
      </c>
    </row>
    <row r="107" spans="1:6">
      <c r="A107" s="17" t="s">
        <v>2193</v>
      </c>
      <c r="B107" s="17">
        <v>50</v>
      </c>
      <c r="D107" s="17" t="s">
        <v>325</v>
      </c>
      <c r="E107" s="17">
        <v>583</v>
      </c>
      <c r="F107" s="17">
        <f t="shared" si="1"/>
        <v>2752</v>
      </c>
    </row>
    <row r="108" spans="1:6">
      <c r="A108" s="17" t="s">
        <v>1873</v>
      </c>
      <c r="B108" s="17">
        <v>10</v>
      </c>
      <c r="D108" s="17" t="s">
        <v>2611</v>
      </c>
      <c r="E108" s="17">
        <v>508</v>
      </c>
      <c r="F108" s="17">
        <f t="shared" si="1"/>
        <v>1559</v>
      </c>
    </row>
    <row r="109" spans="1:6">
      <c r="A109" s="17" t="s">
        <v>3292</v>
      </c>
      <c r="B109" s="17">
        <v>42</v>
      </c>
      <c r="D109" s="17" t="s">
        <v>428</v>
      </c>
      <c r="E109" s="17">
        <v>59</v>
      </c>
      <c r="F109" s="17">
        <f t="shared" si="1"/>
        <v>1909</v>
      </c>
    </row>
    <row r="110" spans="1:6">
      <c r="A110" s="17" t="s">
        <v>894</v>
      </c>
      <c r="B110" s="17">
        <v>806</v>
      </c>
      <c r="D110" s="17" t="s">
        <v>1768</v>
      </c>
      <c r="E110" s="17">
        <v>16</v>
      </c>
      <c r="F110" s="17">
        <f t="shared" si="1"/>
        <v>609</v>
      </c>
    </row>
    <row r="111" spans="1:6">
      <c r="A111" s="17" t="s">
        <v>1397</v>
      </c>
      <c r="B111" s="17">
        <v>1868</v>
      </c>
      <c r="D111" s="17" t="s">
        <v>679</v>
      </c>
      <c r="E111" s="17">
        <v>231</v>
      </c>
      <c r="F111" s="17">
        <f t="shared" si="1"/>
        <v>2938</v>
      </c>
    </row>
    <row r="112" spans="1:6">
      <c r="A112" s="17" t="s">
        <v>2683</v>
      </c>
      <c r="B112" s="17">
        <v>718</v>
      </c>
      <c r="D112" s="17" t="s">
        <v>44</v>
      </c>
      <c r="E112" s="17">
        <v>14</v>
      </c>
      <c r="F112" s="17">
        <f t="shared" si="1"/>
        <v>763</v>
      </c>
    </row>
    <row r="113" spans="1:6">
      <c r="A113" s="17" t="s">
        <v>4746</v>
      </c>
      <c r="B113" s="17">
        <v>2</v>
      </c>
      <c r="D113" s="17" t="s">
        <v>2623</v>
      </c>
      <c r="E113" s="17">
        <v>6</v>
      </c>
      <c r="F113" s="17">
        <f t="shared" si="1"/>
        <v>1237</v>
      </c>
    </row>
    <row r="114" spans="1:6">
      <c r="A114" s="17" t="s">
        <v>5286</v>
      </c>
      <c r="B114" s="17">
        <v>1</v>
      </c>
      <c r="D114" s="17" t="s">
        <v>963</v>
      </c>
      <c r="E114" s="17">
        <v>151</v>
      </c>
      <c r="F114" s="17">
        <f t="shared" si="1"/>
        <v>550</v>
      </c>
    </row>
    <row r="115" spans="1:6">
      <c r="A115" s="17" t="s">
        <v>3159</v>
      </c>
      <c r="B115" s="17">
        <v>65</v>
      </c>
      <c r="D115" s="17" t="s">
        <v>781</v>
      </c>
      <c r="E115" s="17">
        <v>118</v>
      </c>
      <c r="F115" s="17">
        <f t="shared" si="1"/>
        <v>641</v>
      </c>
    </row>
    <row r="116" spans="1:6">
      <c r="A116" s="17" t="s">
        <v>1514</v>
      </c>
      <c r="B116" s="17">
        <v>396</v>
      </c>
      <c r="D116" s="17" t="s">
        <v>791</v>
      </c>
      <c r="E116" s="17">
        <v>574</v>
      </c>
      <c r="F116" s="17">
        <f t="shared" si="1"/>
        <v>5624</v>
      </c>
    </row>
    <row r="117" spans="1:6">
      <c r="A117" s="17" t="s">
        <v>2466</v>
      </c>
      <c r="B117" s="17">
        <v>133</v>
      </c>
      <c r="D117" s="17" t="s">
        <v>2676</v>
      </c>
      <c r="E117" s="17">
        <v>10</v>
      </c>
      <c r="F117" s="17">
        <f t="shared" si="1"/>
        <v>740</v>
      </c>
    </row>
    <row r="118" spans="1:6">
      <c r="A118" s="17" t="s">
        <v>910</v>
      </c>
      <c r="B118" s="17">
        <v>1327</v>
      </c>
      <c r="D118" s="17" t="s">
        <v>3116</v>
      </c>
      <c r="E118" s="17">
        <v>6</v>
      </c>
      <c r="F118" s="17">
        <f t="shared" si="1"/>
        <v>79</v>
      </c>
    </row>
    <row r="119" spans="1:6">
      <c r="A119" s="17" t="s">
        <v>2616</v>
      </c>
      <c r="B119" s="17">
        <v>1385</v>
      </c>
      <c r="D119" s="17" t="s">
        <v>1171</v>
      </c>
      <c r="E119" s="17">
        <v>4354</v>
      </c>
      <c r="F119" s="17">
        <f t="shared" si="1"/>
        <v>286</v>
      </c>
    </row>
    <row r="120" spans="1:6">
      <c r="A120" s="17" t="s">
        <v>1725</v>
      </c>
      <c r="B120" s="17">
        <v>118</v>
      </c>
      <c r="D120" s="17" t="s">
        <v>1475</v>
      </c>
      <c r="E120" s="17">
        <v>6</v>
      </c>
      <c r="F120" s="17">
        <f t="shared" si="1"/>
        <v>1381</v>
      </c>
    </row>
    <row r="121" spans="1:6">
      <c r="A121" s="17" t="s">
        <v>663</v>
      </c>
      <c r="B121" s="17">
        <v>24005</v>
      </c>
      <c r="D121" s="17" t="s">
        <v>2886</v>
      </c>
      <c r="E121" s="17">
        <v>978</v>
      </c>
      <c r="F121" s="17">
        <f t="shared" si="1"/>
        <v>218</v>
      </c>
    </row>
    <row r="122" spans="1:6">
      <c r="A122" s="17" t="s">
        <v>2385</v>
      </c>
      <c r="B122" s="17">
        <v>81</v>
      </c>
      <c r="D122" s="17" t="s">
        <v>381</v>
      </c>
      <c r="E122" s="17">
        <v>4281</v>
      </c>
      <c r="F122" s="17">
        <f t="shared" si="1"/>
        <v>4028</v>
      </c>
    </row>
    <row r="123" spans="1:6">
      <c r="A123" s="17" t="s">
        <v>2418</v>
      </c>
      <c r="B123" s="17">
        <v>70</v>
      </c>
      <c r="D123" s="17" t="s">
        <v>255</v>
      </c>
      <c r="E123" s="17">
        <v>12791</v>
      </c>
      <c r="F123" s="17">
        <f t="shared" si="1"/>
        <v>10570</v>
      </c>
    </row>
    <row r="124" spans="1:6">
      <c r="A124" s="17" t="s">
        <v>4193</v>
      </c>
      <c r="B124" s="17">
        <v>5</v>
      </c>
      <c r="D124" s="17" t="s">
        <v>759</v>
      </c>
      <c r="E124" s="17">
        <v>681</v>
      </c>
      <c r="F124" s="17">
        <f t="shared" si="1"/>
        <v>8136</v>
      </c>
    </row>
    <row r="125" spans="1:6">
      <c r="A125" s="17" t="s">
        <v>1555</v>
      </c>
      <c r="B125" s="17">
        <v>41</v>
      </c>
      <c r="D125" s="17" t="s">
        <v>586</v>
      </c>
      <c r="E125" s="17">
        <v>832</v>
      </c>
      <c r="F125" s="17">
        <f t="shared" si="1"/>
        <v>680</v>
      </c>
    </row>
    <row r="126" spans="1:6">
      <c r="A126" s="17" t="s">
        <v>3077</v>
      </c>
      <c r="B126" s="17">
        <v>90</v>
      </c>
      <c r="D126" s="17" t="s">
        <v>742</v>
      </c>
      <c r="E126" s="17">
        <v>2046</v>
      </c>
      <c r="F126" s="17">
        <f t="shared" si="1"/>
        <v>9967</v>
      </c>
    </row>
    <row r="127" spans="1:6">
      <c r="A127" s="17" t="s">
        <v>3937</v>
      </c>
      <c r="B127" s="17">
        <v>8</v>
      </c>
      <c r="D127" s="17" t="s">
        <v>1177</v>
      </c>
      <c r="E127" s="17">
        <v>6928</v>
      </c>
      <c r="F127" s="17">
        <f t="shared" si="1"/>
        <v>2760</v>
      </c>
    </row>
    <row r="128" spans="1:6">
      <c r="A128" s="17" t="s">
        <v>1637</v>
      </c>
      <c r="B128" s="17">
        <v>43</v>
      </c>
      <c r="D128" s="17" t="s">
        <v>63</v>
      </c>
      <c r="E128" s="17">
        <v>3087</v>
      </c>
      <c r="F128" s="17">
        <f t="shared" si="1"/>
        <v>4289</v>
      </c>
    </row>
    <row r="129" spans="1:6">
      <c r="A129" s="17" t="s">
        <v>4391</v>
      </c>
      <c r="B129" s="17">
        <v>3</v>
      </c>
      <c r="D129" s="17" t="s">
        <v>167</v>
      </c>
      <c r="E129" s="17">
        <v>14</v>
      </c>
      <c r="F129" s="17">
        <f t="shared" ref="F129:F192" si="2">VLOOKUP(D129,A:B,2,FALSE)</f>
        <v>3014</v>
      </c>
    </row>
    <row r="130" spans="1:6">
      <c r="A130" s="17" t="s">
        <v>307</v>
      </c>
      <c r="B130" s="17">
        <v>278</v>
      </c>
      <c r="D130" s="17" t="s">
        <v>113</v>
      </c>
      <c r="E130" s="17">
        <v>451</v>
      </c>
      <c r="F130" s="17">
        <f t="shared" si="2"/>
        <v>1097</v>
      </c>
    </row>
    <row r="131" spans="1:6">
      <c r="A131" s="17" t="s">
        <v>1035</v>
      </c>
      <c r="B131" s="17">
        <v>134</v>
      </c>
      <c r="D131" s="17" t="s">
        <v>317</v>
      </c>
      <c r="E131" s="17">
        <v>404</v>
      </c>
      <c r="F131" s="17">
        <f t="shared" si="2"/>
        <v>12748</v>
      </c>
    </row>
    <row r="132" spans="1:6">
      <c r="A132" s="17" t="s">
        <v>473</v>
      </c>
      <c r="B132" s="17">
        <v>39</v>
      </c>
      <c r="D132" s="17" t="s">
        <v>6</v>
      </c>
      <c r="E132" s="17">
        <v>3219</v>
      </c>
      <c r="F132" s="17">
        <f t="shared" si="2"/>
        <v>1935</v>
      </c>
    </row>
    <row r="133" spans="1:6">
      <c r="A133" s="17" t="s">
        <v>1206</v>
      </c>
      <c r="B133" s="17">
        <v>4</v>
      </c>
      <c r="D133" s="17" t="s">
        <v>101</v>
      </c>
      <c r="E133" s="17">
        <v>77</v>
      </c>
      <c r="F133" s="17">
        <f t="shared" si="2"/>
        <v>3896</v>
      </c>
    </row>
    <row r="134" spans="1:6">
      <c r="A134" s="17" t="s">
        <v>4354</v>
      </c>
      <c r="B134" s="17">
        <v>4</v>
      </c>
      <c r="D134" s="17" t="s">
        <v>1132</v>
      </c>
      <c r="E134" s="17">
        <v>39</v>
      </c>
      <c r="F134" s="17">
        <f t="shared" si="2"/>
        <v>212</v>
      </c>
    </row>
    <row r="135" spans="1:6">
      <c r="A135" s="17" t="s">
        <v>9</v>
      </c>
      <c r="B135" s="17">
        <v>23</v>
      </c>
      <c r="D135" s="17" t="s">
        <v>1446</v>
      </c>
      <c r="E135" s="17">
        <v>936</v>
      </c>
      <c r="F135" s="17">
        <f t="shared" si="2"/>
        <v>1247</v>
      </c>
    </row>
    <row r="136" spans="1:6">
      <c r="A136" s="17" t="s">
        <v>3965</v>
      </c>
      <c r="B136" s="17">
        <v>8</v>
      </c>
      <c r="D136" s="17" t="s">
        <v>21</v>
      </c>
      <c r="E136" s="17">
        <v>129</v>
      </c>
      <c r="F136" s="17">
        <f t="shared" si="2"/>
        <v>2354</v>
      </c>
    </row>
    <row r="137" spans="1:6">
      <c r="A137" s="17" t="s">
        <v>4547</v>
      </c>
      <c r="B137" s="17">
        <v>3</v>
      </c>
      <c r="D137" s="17" t="s">
        <v>2868</v>
      </c>
      <c r="E137" s="17">
        <v>152</v>
      </c>
      <c r="F137" s="17">
        <f t="shared" si="2"/>
        <v>235</v>
      </c>
    </row>
    <row r="138" spans="1:6">
      <c r="A138" s="17" t="s">
        <v>2761</v>
      </c>
      <c r="B138" s="17">
        <v>453</v>
      </c>
      <c r="D138" s="17" t="s">
        <v>2987</v>
      </c>
      <c r="E138" s="17">
        <v>150</v>
      </c>
      <c r="F138" s="17">
        <f t="shared" si="2"/>
        <v>140</v>
      </c>
    </row>
    <row r="139" spans="1:6">
      <c r="A139" s="17" t="s">
        <v>997</v>
      </c>
      <c r="B139" s="17">
        <v>76</v>
      </c>
      <c r="D139" s="17" t="s">
        <v>522</v>
      </c>
      <c r="E139" s="17">
        <v>4</v>
      </c>
      <c r="F139" s="17">
        <f t="shared" si="2"/>
        <v>2805</v>
      </c>
    </row>
    <row r="140" spans="1:6">
      <c r="A140" s="17" t="s">
        <v>454</v>
      </c>
      <c r="B140" s="17">
        <v>8515</v>
      </c>
      <c r="D140" s="17" t="s">
        <v>2170</v>
      </c>
      <c r="E140" s="17">
        <v>1904</v>
      </c>
      <c r="F140" s="17">
        <f t="shared" si="2"/>
        <v>116</v>
      </c>
    </row>
    <row r="141" spans="1:6">
      <c r="A141" s="17" t="s">
        <v>2018</v>
      </c>
      <c r="B141" s="17">
        <v>1733</v>
      </c>
      <c r="D141" s="17" t="s">
        <v>507</v>
      </c>
      <c r="E141" s="17">
        <v>34</v>
      </c>
      <c r="F141" s="17">
        <f t="shared" si="2"/>
        <v>684</v>
      </c>
    </row>
    <row r="142" spans="1:6">
      <c r="A142" s="17" t="s">
        <v>3020</v>
      </c>
      <c r="B142" s="17">
        <v>118</v>
      </c>
      <c r="D142" s="17" t="s">
        <v>2335</v>
      </c>
      <c r="E142" s="17">
        <v>1</v>
      </c>
      <c r="F142" s="17">
        <f t="shared" si="2"/>
        <v>922</v>
      </c>
    </row>
    <row r="143" spans="1:6">
      <c r="A143" s="17" t="s">
        <v>97</v>
      </c>
      <c r="B143" s="17">
        <v>267</v>
      </c>
      <c r="D143" s="17" t="s">
        <v>2880</v>
      </c>
      <c r="E143" s="17">
        <v>629</v>
      </c>
      <c r="F143" s="17">
        <f t="shared" si="2"/>
        <v>222</v>
      </c>
    </row>
    <row r="144" spans="1:6">
      <c r="A144" s="17" t="s">
        <v>627</v>
      </c>
      <c r="B144" s="17">
        <v>161</v>
      </c>
      <c r="D144" s="17" t="s">
        <v>792</v>
      </c>
      <c r="E144" s="17">
        <v>54</v>
      </c>
      <c r="F144" s="17">
        <f t="shared" si="2"/>
        <v>1180</v>
      </c>
    </row>
    <row r="145" spans="1:6">
      <c r="A145" s="17" t="s">
        <v>1460</v>
      </c>
      <c r="B145" s="17">
        <v>21</v>
      </c>
      <c r="D145" s="17" t="s">
        <v>1780</v>
      </c>
      <c r="E145" s="17">
        <v>1993</v>
      </c>
      <c r="F145" s="17">
        <f t="shared" si="2"/>
        <v>489</v>
      </c>
    </row>
    <row r="146" spans="1:6">
      <c r="A146" s="17" t="s">
        <v>1248</v>
      </c>
      <c r="B146" s="17">
        <v>1024</v>
      </c>
      <c r="D146" s="17" t="s">
        <v>974</v>
      </c>
      <c r="E146" s="17">
        <v>2</v>
      </c>
      <c r="F146" s="17">
        <f t="shared" si="2"/>
        <v>3562</v>
      </c>
    </row>
    <row r="147" spans="1:6">
      <c r="A147" s="17" t="s">
        <v>5019</v>
      </c>
      <c r="B147" s="17">
        <v>1</v>
      </c>
      <c r="D147" s="17" t="s">
        <v>3387</v>
      </c>
      <c r="E147" s="17">
        <v>53</v>
      </c>
      <c r="F147" s="17">
        <f t="shared" si="2"/>
        <v>31</v>
      </c>
    </row>
    <row r="148" spans="1:6">
      <c r="A148" s="17" t="s">
        <v>2756</v>
      </c>
      <c r="B148" s="17">
        <v>462</v>
      </c>
      <c r="D148" s="17" t="s">
        <v>853</v>
      </c>
      <c r="E148" s="17">
        <v>2003</v>
      </c>
      <c r="F148" s="17">
        <f t="shared" si="2"/>
        <v>1494</v>
      </c>
    </row>
    <row r="149" spans="1:6">
      <c r="A149" s="17" t="s">
        <v>782</v>
      </c>
      <c r="B149" s="17">
        <v>3870</v>
      </c>
      <c r="D149" s="17" t="s">
        <v>531</v>
      </c>
      <c r="E149" s="17">
        <v>4</v>
      </c>
      <c r="F149" s="17">
        <f t="shared" si="2"/>
        <v>4104</v>
      </c>
    </row>
    <row r="150" spans="1:6">
      <c r="A150" s="17" t="s">
        <v>364</v>
      </c>
      <c r="B150" s="17">
        <v>1759</v>
      </c>
      <c r="D150" s="17" t="s">
        <v>3312</v>
      </c>
      <c r="E150" s="17">
        <v>112</v>
      </c>
      <c r="F150" s="17">
        <f t="shared" si="2"/>
        <v>40</v>
      </c>
    </row>
    <row r="151" spans="1:6">
      <c r="A151" s="17" t="s">
        <v>5096</v>
      </c>
      <c r="B151" s="17">
        <v>1</v>
      </c>
      <c r="D151" s="17" t="s">
        <v>465</v>
      </c>
      <c r="E151" s="17">
        <v>4</v>
      </c>
      <c r="F151" s="17">
        <f t="shared" si="2"/>
        <v>274</v>
      </c>
    </row>
    <row r="152" spans="1:6">
      <c r="A152" s="17" t="s">
        <v>2226</v>
      </c>
      <c r="B152" s="17">
        <v>165</v>
      </c>
      <c r="D152" s="17" t="s">
        <v>72</v>
      </c>
      <c r="E152" s="17">
        <v>698</v>
      </c>
      <c r="F152" s="17">
        <f t="shared" si="2"/>
        <v>586</v>
      </c>
    </row>
    <row r="153" spans="1:6">
      <c r="A153" s="17" t="s">
        <v>3100</v>
      </c>
      <c r="B153" s="17">
        <v>83</v>
      </c>
      <c r="D153" s="17" t="s">
        <v>2589</v>
      </c>
      <c r="E153" s="17">
        <v>914</v>
      </c>
      <c r="F153" s="17">
        <f t="shared" si="2"/>
        <v>2064</v>
      </c>
    </row>
    <row r="154" spans="1:6">
      <c r="A154" s="17" t="s">
        <v>2425</v>
      </c>
      <c r="B154" s="17">
        <v>614</v>
      </c>
      <c r="D154" s="17" t="s">
        <v>60</v>
      </c>
      <c r="E154" s="17">
        <v>5948</v>
      </c>
      <c r="F154" s="17">
        <f t="shared" si="2"/>
        <v>14429</v>
      </c>
    </row>
    <row r="155" spans="1:6">
      <c r="A155" s="17" t="s">
        <v>2010</v>
      </c>
      <c r="B155" s="17">
        <v>41</v>
      </c>
      <c r="D155" s="17" t="s">
        <v>1168</v>
      </c>
      <c r="E155" s="17">
        <v>7462</v>
      </c>
      <c r="F155" s="17">
        <f t="shared" si="2"/>
        <v>5122</v>
      </c>
    </row>
    <row r="156" spans="1:6">
      <c r="A156" s="17" t="s">
        <v>2978</v>
      </c>
      <c r="B156" s="17">
        <v>144</v>
      </c>
      <c r="D156" s="17" t="s">
        <v>689</v>
      </c>
      <c r="E156" s="17">
        <v>51</v>
      </c>
      <c r="F156" s="17">
        <f t="shared" si="2"/>
        <v>4878</v>
      </c>
    </row>
    <row r="157" spans="1:6">
      <c r="A157" s="17" t="s">
        <v>2811</v>
      </c>
      <c r="B157" s="17">
        <v>310</v>
      </c>
      <c r="D157" s="17" t="s">
        <v>1702</v>
      </c>
      <c r="E157" s="17">
        <v>809</v>
      </c>
      <c r="F157" s="17">
        <f t="shared" si="2"/>
        <v>130</v>
      </c>
    </row>
    <row r="158" spans="1:6">
      <c r="A158" s="17" t="s">
        <v>3576</v>
      </c>
      <c r="B158" s="17">
        <v>20</v>
      </c>
      <c r="D158" s="17" t="s">
        <v>2021</v>
      </c>
      <c r="E158" s="17">
        <v>7</v>
      </c>
      <c r="F158" s="17">
        <f t="shared" si="2"/>
        <v>897</v>
      </c>
    </row>
    <row r="159" spans="1:6">
      <c r="A159" s="17" t="s">
        <v>219</v>
      </c>
      <c r="B159" s="17">
        <v>7403</v>
      </c>
      <c r="D159" s="17" t="s">
        <v>2863</v>
      </c>
      <c r="E159" s="17">
        <v>84</v>
      </c>
      <c r="F159" s="17">
        <f t="shared" si="2"/>
        <v>243</v>
      </c>
    </row>
    <row r="160" spans="1:6">
      <c r="A160" s="17" t="s">
        <v>1904</v>
      </c>
      <c r="B160" s="17">
        <v>184</v>
      </c>
      <c r="D160" s="17" t="s">
        <v>1377</v>
      </c>
      <c r="E160" s="17">
        <v>7</v>
      </c>
      <c r="F160" s="17">
        <f t="shared" si="2"/>
        <v>757</v>
      </c>
    </row>
    <row r="161" spans="1:6">
      <c r="A161" s="17" t="s">
        <v>2553</v>
      </c>
      <c r="B161" s="17">
        <v>4867</v>
      </c>
      <c r="D161" s="17" t="s">
        <v>1499</v>
      </c>
      <c r="E161" s="17">
        <v>4</v>
      </c>
      <c r="F161" s="17">
        <f t="shared" si="2"/>
        <v>561</v>
      </c>
    </row>
    <row r="162" spans="1:6">
      <c r="A162" s="17" t="s">
        <v>2224</v>
      </c>
      <c r="B162" s="17">
        <v>94</v>
      </c>
      <c r="D162" s="17" t="s">
        <v>1066</v>
      </c>
      <c r="E162" s="17">
        <v>841</v>
      </c>
      <c r="F162" s="17">
        <f t="shared" si="2"/>
        <v>370</v>
      </c>
    </row>
    <row r="163" spans="1:6">
      <c r="A163" s="17" t="s">
        <v>562</v>
      </c>
      <c r="B163" s="17">
        <v>7342</v>
      </c>
      <c r="D163" s="17" t="s">
        <v>2592</v>
      </c>
      <c r="E163" s="17">
        <v>1561</v>
      </c>
      <c r="F163" s="17">
        <f t="shared" si="2"/>
        <v>2027</v>
      </c>
    </row>
    <row r="164" spans="1:6">
      <c r="A164" s="17" t="s">
        <v>341</v>
      </c>
      <c r="B164" s="17">
        <v>60</v>
      </c>
      <c r="D164" s="17" t="s">
        <v>2788</v>
      </c>
      <c r="E164" s="17">
        <v>310</v>
      </c>
      <c r="F164" s="17">
        <f t="shared" si="2"/>
        <v>372</v>
      </c>
    </row>
    <row r="165" spans="1:6">
      <c r="A165" s="17" t="s">
        <v>1433</v>
      </c>
      <c r="B165" s="17">
        <v>61</v>
      </c>
      <c r="D165" s="17" t="s">
        <v>510</v>
      </c>
      <c r="E165" s="17">
        <v>122</v>
      </c>
      <c r="F165" s="17">
        <f t="shared" si="2"/>
        <v>4745</v>
      </c>
    </row>
    <row r="166" spans="1:6">
      <c r="A166" s="17" t="s">
        <v>943</v>
      </c>
      <c r="B166" s="17">
        <v>800</v>
      </c>
      <c r="D166" s="17" t="s">
        <v>1067</v>
      </c>
      <c r="E166" s="17">
        <v>1686</v>
      </c>
      <c r="F166" s="17">
        <f t="shared" si="2"/>
        <v>279</v>
      </c>
    </row>
    <row r="167" spans="1:6">
      <c r="A167" s="17" t="s">
        <v>3368</v>
      </c>
      <c r="B167" s="17">
        <v>33</v>
      </c>
      <c r="D167" s="17" t="s">
        <v>830</v>
      </c>
      <c r="E167" s="17">
        <v>12</v>
      </c>
      <c r="F167" s="17">
        <f t="shared" si="2"/>
        <v>4801</v>
      </c>
    </row>
    <row r="168" spans="1:6">
      <c r="A168" s="17" t="s">
        <v>1048</v>
      </c>
      <c r="B168" s="17">
        <v>306</v>
      </c>
      <c r="D168" s="17" t="s">
        <v>92</v>
      </c>
      <c r="E168" s="17">
        <v>28</v>
      </c>
      <c r="F168" s="17">
        <f t="shared" si="2"/>
        <v>680</v>
      </c>
    </row>
    <row r="169" spans="1:6">
      <c r="A169" s="17" t="s">
        <v>3207</v>
      </c>
      <c r="B169" s="17">
        <v>57</v>
      </c>
      <c r="D169" s="17" t="s">
        <v>382</v>
      </c>
      <c r="E169" s="17">
        <v>4</v>
      </c>
      <c r="F169" s="17">
        <f t="shared" si="2"/>
        <v>1498</v>
      </c>
    </row>
    <row r="170" spans="1:6">
      <c r="A170" s="17" t="s">
        <v>274</v>
      </c>
      <c r="B170" s="17">
        <v>90</v>
      </c>
      <c r="D170" s="17" t="s">
        <v>2020</v>
      </c>
      <c r="E170" s="17">
        <v>2</v>
      </c>
      <c r="F170" s="17">
        <f t="shared" si="2"/>
        <v>55</v>
      </c>
    </row>
    <row r="171" spans="1:6">
      <c r="A171" s="17" t="s">
        <v>4520</v>
      </c>
      <c r="B171" s="17">
        <v>3</v>
      </c>
      <c r="D171" s="17" t="s">
        <v>1032</v>
      </c>
      <c r="E171" s="17">
        <v>3133</v>
      </c>
      <c r="F171" s="17">
        <f t="shared" si="2"/>
        <v>65</v>
      </c>
    </row>
    <row r="172" spans="1:6">
      <c r="A172" s="17" t="s">
        <v>2480</v>
      </c>
      <c r="B172" s="17">
        <v>1100</v>
      </c>
      <c r="D172" s="17" t="s">
        <v>24</v>
      </c>
      <c r="E172" s="17">
        <v>1011</v>
      </c>
      <c r="F172" s="17">
        <f t="shared" si="2"/>
        <v>5729</v>
      </c>
    </row>
    <row r="173" spans="1:6">
      <c r="A173" s="17" t="s">
        <v>2914</v>
      </c>
      <c r="B173" s="17">
        <v>189</v>
      </c>
      <c r="D173" s="17" t="s">
        <v>659</v>
      </c>
      <c r="E173" s="17">
        <v>6</v>
      </c>
      <c r="F173" s="17">
        <f t="shared" si="2"/>
        <v>2190</v>
      </c>
    </row>
    <row r="174" spans="1:6">
      <c r="A174" s="17" t="s">
        <v>197</v>
      </c>
      <c r="B174" s="17">
        <v>1792</v>
      </c>
      <c r="D174" s="17" t="s">
        <v>299</v>
      </c>
      <c r="E174" s="17">
        <v>3613</v>
      </c>
      <c r="F174" s="17">
        <f t="shared" si="2"/>
        <v>253</v>
      </c>
    </row>
    <row r="175" spans="1:6">
      <c r="A175" s="17" t="s">
        <v>2984</v>
      </c>
      <c r="B175" s="17">
        <v>141</v>
      </c>
      <c r="D175" s="17" t="s">
        <v>530</v>
      </c>
      <c r="E175" s="17">
        <v>4</v>
      </c>
      <c r="F175" s="17">
        <f t="shared" si="2"/>
        <v>7128</v>
      </c>
    </row>
    <row r="176" spans="1:6">
      <c r="A176" s="17" t="s">
        <v>336</v>
      </c>
      <c r="B176" s="17">
        <v>2234</v>
      </c>
      <c r="D176" s="17" t="s">
        <v>175</v>
      </c>
      <c r="E176" s="17">
        <v>1170</v>
      </c>
      <c r="F176" s="17">
        <f t="shared" si="2"/>
        <v>80</v>
      </c>
    </row>
    <row r="177" spans="1:6">
      <c r="A177" s="17" t="s">
        <v>970</v>
      </c>
      <c r="B177" s="17">
        <v>1212</v>
      </c>
      <c r="D177" s="17" t="s">
        <v>292</v>
      </c>
      <c r="E177" s="17">
        <v>525</v>
      </c>
      <c r="F177" s="17">
        <f t="shared" si="2"/>
        <v>2409</v>
      </c>
    </row>
    <row r="178" spans="1:6">
      <c r="A178" s="17" t="s">
        <v>2853</v>
      </c>
      <c r="B178" s="17">
        <v>256</v>
      </c>
      <c r="D178" s="17" t="s">
        <v>2717</v>
      </c>
      <c r="E178" s="17">
        <v>10</v>
      </c>
      <c r="F178" s="17">
        <f t="shared" si="2"/>
        <v>587</v>
      </c>
    </row>
    <row r="179" spans="1:6">
      <c r="A179" s="17" t="s">
        <v>1038</v>
      </c>
      <c r="B179" s="17">
        <v>1682</v>
      </c>
      <c r="D179" s="17" t="s">
        <v>2839</v>
      </c>
      <c r="E179" s="17">
        <v>10</v>
      </c>
      <c r="F179" s="17">
        <f t="shared" si="2"/>
        <v>272</v>
      </c>
    </row>
    <row r="180" spans="1:6">
      <c r="A180" s="17" t="s">
        <v>2693</v>
      </c>
      <c r="B180" s="17">
        <v>672</v>
      </c>
      <c r="D180" s="17" t="s">
        <v>3756</v>
      </c>
      <c r="E180" s="17">
        <v>51</v>
      </c>
      <c r="F180" s="17">
        <f t="shared" si="2"/>
        <v>12</v>
      </c>
    </row>
    <row r="181" spans="1:6">
      <c r="A181" s="17" t="s">
        <v>298</v>
      </c>
      <c r="B181" s="17">
        <v>17</v>
      </c>
      <c r="D181" s="17" t="s">
        <v>419</v>
      </c>
      <c r="E181" s="17">
        <v>34</v>
      </c>
      <c r="F181" s="17">
        <f t="shared" si="2"/>
        <v>213</v>
      </c>
    </row>
    <row r="182" spans="1:6">
      <c r="A182" s="17" t="s">
        <v>302</v>
      </c>
      <c r="B182" s="17">
        <v>4266</v>
      </c>
      <c r="D182" s="17" t="s">
        <v>856</v>
      </c>
      <c r="E182" s="17">
        <v>101</v>
      </c>
      <c r="F182" s="17">
        <f t="shared" si="2"/>
        <v>1181</v>
      </c>
    </row>
    <row r="183" spans="1:6">
      <c r="A183" s="17" t="s">
        <v>518</v>
      </c>
      <c r="B183" s="17">
        <v>9659</v>
      </c>
      <c r="D183" s="17" t="s">
        <v>1843</v>
      </c>
      <c r="E183" s="17">
        <v>101</v>
      </c>
      <c r="F183" s="17">
        <f t="shared" si="2"/>
        <v>262</v>
      </c>
    </row>
    <row r="184" spans="1:6">
      <c r="A184" s="17" t="s">
        <v>1208</v>
      </c>
      <c r="B184" s="17">
        <v>509</v>
      </c>
      <c r="D184" s="17" t="s">
        <v>1843</v>
      </c>
      <c r="E184" s="17">
        <v>4</v>
      </c>
      <c r="F184" s="17">
        <f t="shared" si="2"/>
        <v>262</v>
      </c>
    </row>
    <row r="185" spans="1:6">
      <c r="A185" s="17" t="s">
        <v>828</v>
      </c>
      <c r="B185" s="17">
        <v>559</v>
      </c>
      <c r="D185" s="17" t="s">
        <v>1611</v>
      </c>
      <c r="E185" s="17">
        <v>1956</v>
      </c>
      <c r="F185" s="17">
        <f t="shared" si="2"/>
        <v>134</v>
      </c>
    </row>
    <row r="186" spans="1:6">
      <c r="A186" s="17" t="s">
        <v>4938</v>
      </c>
      <c r="B186" s="17">
        <v>1</v>
      </c>
      <c r="D186" s="17" t="s">
        <v>783</v>
      </c>
      <c r="E186" s="17">
        <v>636</v>
      </c>
      <c r="F186" s="17">
        <f t="shared" si="2"/>
        <v>1979</v>
      </c>
    </row>
    <row r="187" spans="1:6">
      <c r="A187" s="17" t="s">
        <v>2899</v>
      </c>
      <c r="B187" s="17">
        <v>205</v>
      </c>
      <c r="D187" s="17" t="s">
        <v>2693</v>
      </c>
      <c r="E187" s="17">
        <v>45</v>
      </c>
      <c r="F187" s="17">
        <f t="shared" si="2"/>
        <v>672</v>
      </c>
    </row>
    <row r="188" spans="1:6">
      <c r="A188" s="17" t="s">
        <v>3198</v>
      </c>
      <c r="B188" s="17">
        <v>58</v>
      </c>
      <c r="D188" s="17" t="s">
        <v>4196</v>
      </c>
      <c r="E188" s="17">
        <v>1057</v>
      </c>
      <c r="F188" s="17">
        <f t="shared" si="2"/>
        <v>5</v>
      </c>
    </row>
    <row r="189" spans="1:6">
      <c r="A189" s="17" t="s">
        <v>48</v>
      </c>
      <c r="B189" s="17">
        <v>11</v>
      </c>
      <c r="D189" s="17" t="s">
        <v>1036</v>
      </c>
      <c r="E189" s="17">
        <v>1114</v>
      </c>
      <c r="F189" s="17">
        <f t="shared" si="2"/>
        <v>2981</v>
      </c>
    </row>
    <row r="190" spans="1:6">
      <c r="A190" s="17" t="s">
        <v>4428</v>
      </c>
      <c r="B190" s="17">
        <v>3</v>
      </c>
      <c r="D190" s="17" t="s">
        <v>833</v>
      </c>
      <c r="E190" s="17">
        <v>127</v>
      </c>
      <c r="F190" s="17">
        <f t="shared" si="2"/>
        <v>569</v>
      </c>
    </row>
    <row r="191" spans="1:6">
      <c r="A191" s="17" t="s">
        <v>870</v>
      </c>
      <c r="B191" s="17">
        <v>2022</v>
      </c>
      <c r="D191" s="17" t="s">
        <v>1093</v>
      </c>
      <c r="E191" s="17">
        <v>76</v>
      </c>
      <c r="F191" s="17">
        <f t="shared" si="2"/>
        <v>153</v>
      </c>
    </row>
    <row r="192" spans="1:6">
      <c r="A192" s="17" t="s">
        <v>1746</v>
      </c>
      <c r="B192" s="17">
        <v>527</v>
      </c>
      <c r="D192" s="17" t="s">
        <v>2782</v>
      </c>
      <c r="E192" s="17">
        <v>2417</v>
      </c>
      <c r="F192" s="17">
        <f t="shared" si="2"/>
        <v>386</v>
      </c>
    </row>
    <row r="193" spans="1:6">
      <c r="A193" s="17" t="s">
        <v>4655</v>
      </c>
      <c r="B193" s="17">
        <v>2</v>
      </c>
      <c r="D193" s="17" t="s">
        <v>2311</v>
      </c>
      <c r="E193" s="17">
        <v>4</v>
      </c>
      <c r="F193" s="17">
        <f t="shared" ref="F193:F256" si="3">VLOOKUP(D193,A:B,2,FALSE)</f>
        <v>3703</v>
      </c>
    </row>
    <row r="194" spans="1:6">
      <c r="A194" s="17" t="s">
        <v>2409</v>
      </c>
      <c r="B194" s="17">
        <v>197</v>
      </c>
      <c r="D194" s="17" t="s">
        <v>3001</v>
      </c>
      <c r="E194" s="17">
        <v>625</v>
      </c>
      <c r="F194" s="17">
        <f t="shared" si="3"/>
        <v>131</v>
      </c>
    </row>
    <row r="195" spans="1:6">
      <c r="A195" s="17" t="s">
        <v>4403</v>
      </c>
      <c r="B195" s="17">
        <v>3</v>
      </c>
      <c r="D195" s="17" t="s">
        <v>1991</v>
      </c>
      <c r="E195" s="17">
        <v>1952</v>
      </c>
      <c r="F195" s="17">
        <f t="shared" si="3"/>
        <v>2622</v>
      </c>
    </row>
    <row r="196" spans="1:6">
      <c r="A196" s="17" t="s">
        <v>2738</v>
      </c>
      <c r="B196" s="17">
        <v>522</v>
      </c>
      <c r="D196" s="17" t="s">
        <v>252</v>
      </c>
      <c r="E196" s="17">
        <v>1418</v>
      </c>
      <c r="F196" s="17">
        <f t="shared" si="3"/>
        <v>1508</v>
      </c>
    </row>
    <row r="197" spans="1:6">
      <c r="A197" s="17" t="s">
        <v>693</v>
      </c>
      <c r="B197" s="17">
        <v>2181</v>
      </c>
      <c r="D197" s="17" t="s">
        <v>2698</v>
      </c>
      <c r="E197" s="17">
        <v>15</v>
      </c>
      <c r="F197" s="17">
        <f t="shared" si="3"/>
        <v>651</v>
      </c>
    </row>
    <row r="198" spans="1:6">
      <c r="A198" s="17" t="s">
        <v>4883</v>
      </c>
      <c r="B198" s="17">
        <v>1</v>
      </c>
      <c r="D198" s="17" t="s">
        <v>1473</v>
      </c>
      <c r="E198" s="17">
        <v>8</v>
      </c>
      <c r="F198" s="17">
        <f t="shared" si="3"/>
        <v>161</v>
      </c>
    </row>
    <row r="199" spans="1:6">
      <c r="A199" s="17" t="s">
        <v>4950</v>
      </c>
      <c r="B199" s="17">
        <v>1</v>
      </c>
      <c r="D199" s="17" t="s">
        <v>1124</v>
      </c>
      <c r="E199" s="17">
        <v>431</v>
      </c>
      <c r="F199" s="17">
        <f t="shared" si="3"/>
        <v>518</v>
      </c>
    </row>
    <row r="200" spans="1:6">
      <c r="A200" s="17" t="s">
        <v>906</v>
      </c>
      <c r="B200" s="17">
        <v>367</v>
      </c>
      <c r="D200" s="17" t="s">
        <v>2814</v>
      </c>
      <c r="E200" s="17">
        <v>90</v>
      </c>
      <c r="F200" s="17">
        <f t="shared" si="3"/>
        <v>307</v>
      </c>
    </row>
    <row r="201" spans="1:6">
      <c r="A201" s="17" t="s">
        <v>318</v>
      </c>
      <c r="B201" s="17">
        <v>277</v>
      </c>
      <c r="D201" s="17" t="s">
        <v>1146</v>
      </c>
      <c r="E201" s="17">
        <v>5074</v>
      </c>
      <c r="F201" s="17">
        <f t="shared" si="3"/>
        <v>1358</v>
      </c>
    </row>
    <row r="202" spans="1:6">
      <c r="A202" s="17" t="s">
        <v>1522</v>
      </c>
      <c r="B202" s="17">
        <v>46</v>
      </c>
      <c r="D202" s="17" t="s">
        <v>18</v>
      </c>
      <c r="E202" s="17">
        <v>4</v>
      </c>
      <c r="F202" s="17">
        <f t="shared" si="3"/>
        <v>12769</v>
      </c>
    </row>
    <row r="203" spans="1:6">
      <c r="A203" s="17" t="s">
        <v>2611</v>
      </c>
      <c r="B203" s="17">
        <v>1559</v>
      </c>
      <c r="D203" s="17" t="s">
        <v>991</v>
      </c>
      <c r="E203" s="17">
        <v>59</v>
      </c>
      <c r="F203" s="17">
        <f t="shared" si="3"/>
        <v>363</v>
      </c>
    </row>
    <row r="204" spans="1:6">
      <c r="A204" s="17" t="s">
        <v>1956</v>
      </c>
      <c r="B204" s="17">
        <v>285</v>
      </c>
      <c r="D204" s="17" t="s">
        <v>600</v>
      </c>
      <c r="E204" s="17">
        <v>120</v>
      </c>
      <c r="F204" s="17">
        <f t="shared" si="3"/>
        <v>3607</v>
      </c>
    </row>
    <row r="205" spans="1:6">
      <c r="A205" s="17" t="s">
        <v>2682</v>
      </c>
      <c r="B205" s="17">
        <v>721</v>
      </c>
      <c r="D205" s="17" t="s">
        <v>376</v>
      </c>
      <c r="E205" s="17">
        <v>208</v>
      </c>
      <c r="F205" s="17">
        <f t="shared" si="3"/>
        <v>1388</v>
      </c>
    </row>
    <row r="206" spans="1:6">
      <c r="A206" s="17" t="s">
        <v>3187</v>
      </c>
      <c r="B206" s="17">
        <v>60</v>
      </c>
      <c r="D206" s="17" t="s">
        <v>2644</v>
      </c>
      <c r="E206" s="17">
        <v>16</v>
      </c>
      <c r="F206" s="17">
        <f t="shared" si="3"/>
        <v>937</v>
      </c>
    </row>
    <row r="207" spans="1:6">
      <c r="A207" s="17" t="s">
        <v>3561</v>
      </c>
      <c r="B207" s="17">
        <v>20</v>
      </c>
      <c r="D207" s="17" t="s">
        <v>1590</v>
      </c>
      <c r="E207" s="17">
        <v>2195</v>
      </c>
      <c r="F207" s="17">
        <f t="shared" si="3"/>
        <v>91</v>
      </c>
    </row>
    <row r="208" spans="1:6">
      <c r="A208" s="17" t="s">
        <v>3383</v>
      </c>
      <c r="B208" s="17">
        <v>32</v>
      </c>
      <c r="D208" s="17" t="s">
        <v>288</v>
      </c>
      <c r="E208" s="17">
        <v>66</v>
      </c>
      <c r="F208" s="17">
        <f t="shared" si="3"/>
        <v>1976</v>
      </c>
    </row>
    <row r="209" spans="1:6">
      <c r="A209" s="17" t="s">
        <v>998</v>
      </c>
      <c r="B209" s="17">
        <v>405</v>
      </c>
      <c r="D209" s="17" t="s">
        <v>2931</v>
      </c>
      <c r="E209" s="17">
        <v>1763</v>
      </c>
      <c r="F209" s="17">
        <f t="shared" si="3"/>
        <v>179</v>
      </c>
    </row>
    <row r="210" spans="1:6">
      <c r="A210" s="17" t="s">
        <v>4416</v>
      </c>
      <c r="B210" s="17">
        <v>3</v>
      </c>
      <c r="D210" s="17" t="s">
        <v>1286</v>
      </c>
      <c r="E210" s="17">
        <v>17</v>
      </c>
      <c r="F210" s="17">
        <f t="shared" si="3"/>
        <v>5273</v>
      </c>
    </row>
    <row r="211" spans="1:6">
      <c r="A211" s="17" t="s">
        <v>1192</v>
      </c>
      <c r="B211" s="17">
        <v>132</v>
      </c>
      <c r="D211" s="17" t="s">
        <v>2038</v>
      </c>
      <c r="E211" s="17">
        <v>912</v>
      </c>
      <c r="F211" s="17">
        <f t="shared" si="3"/>
        <v>77</v>
      </c>
    </row>
    <row r="212" spans="1:6">
      <c r="A212" s="17" t="s">
        <v>50</v>
      </c>
      <c r="B212" s="17">
        <v>1945</v>
      </c>
      <c r="D212" s="17" t="s">
        <v>2452</v>
      </c>
      <c r="E212" s="17">
        <v>10</v>
      </c>
      <c r="F212" s="17">
        <f t="shared" si="3"/>
        <v>354</v>
      </c>
    </row>
    <row r="213" spans="1:6">
      <c r="A213" s="17" t="s">
        <v>2624</v>
      </c>
      <c r="B213" s="17">
        <v>1206</v>
      </c>
      <c r="D213" s="17" t="s">
        <v>2234</v>
      </c>
      <c r="E213" s="17">
        <v>28</v>
      </c>
      <c r="F213" s="17">
        <f t="shared" si="3"/>
        <v>73</v>
      </c>
    </row>
    <row r="214" spans="1:6">
      <c r="A214" s="17" t="s">
        <v>483</v>
      </c>
      <c r="B214" s="17">
        <v>8097</v>
      </c>
      <c r="D214" s="17" t="s">
        <v>675</v>
      </c>
      <c r="E214" s="17">
        <v>3</v>
      </c>
      <c r="F214" s="17">
        <f t="shared" si="3"/>
        <v>1021</v>
      </c>
    </row>
    <row r="215" spans="1:6">
      <c r="A215" s="17" t="s">
        <v>1707</v>
      </c>
      <c r="B215" s="17">
        <v>133</v>
      </c>
      <c r="D215" s="17" t="s">
        <v>1033</v>
      </c>
      <c r="E215" s="17">
        <v>90</v>
      </c>
      <c r="F215" s="17">
        <f t="shared" si="3"/>
        <v>184</v>
      </c>
    </row>
    <row r="216" spans="1:6">
      <c r="A216" s="17" t="s">
        <v>1559</v>
      </c>
      <c r="B216" s="17">
        <v>191</v>
      </c>
      <c r="D216" s="17" t="s">
        <v>3507</v>
      </c>
      <c r="E216" s="17">
        <v>4</v>
      </c>
      <c r="F216" s="17">
        <f t="shared" si="3"/>
        <v>23</v>
      </c>
    </row>
    <row r="217" spans="1:6">
      <c r="A217" s="17" t="s">
        <v>3208</v>
      </c>
      <c r="B217" s="17">
        <v>57</v>
      </c>
      <c r="D217" s="17" t="s">
        <v>1413</v>
      </c>
      <c r="E217" s="17">
        <v>6</v>
      </c>
      <c r="F217" s="17">
        <f t="shared" si="3"/>
        <v>37</v>
      </c>
    </row>
    <row r="218" spans="1:6">
      <c r="A218" s="17" t="s">
        <v>1571</v>
      </c>
      <c r="B218" s="17">
        <v>254</v>
      </c>
      <c r="D218" s="17" t="s">
        <v>3075</v>
      </c>
      <c r="E218" s="17">
        <v>339</v>
      </c>
      <c r="F218" s="17">
        <f t="shared" si="3"/>
        <v>91</v>
      </c>
    </row>
    <row r="219" spans="1:6">
      <c r="A219" s="17" t="s">
        <v>3079</v>
      </c>
      <c r="B219" s="17">
        <v>90</v>
      </c>
      <c r="D219" s="17" t="s">
        <v>1208</v>
      </c>
      <c r="E219" s="17">
        <v>22</v>
      </c>
      <c r="F219" s="17">
        <f t="shared" si="3"/>
        <v>509</v>
      </c>
    </row>
    <row r="220" spans="1:6">
      <c r="A220" s="17" t="s">
        <v>1491</v>
      </c>
      <c r="B220" s="17">
        <v>361</v>
      </c>
      <c r="D220" s="17" t="s">
        <v>1301</v>
      </c>
      <c r="E220" s="17">
        <v>33</v>
      </c>
      <c r="F220" s="17">
        <f t="shared" si="3"/>
        <v>203</v>
      </c>
    </row>
    <row r="221" spans="1:6">
      <c r="A221" s="17" t="s">
        <v>2730</v>
      </c>
      <c r="B221" s="17">
        <v>549</v>
      </c>
      <c r="D221" s="17" t="s">
        <v>204</v>
      </c>
      <c r="E221" s="17">
        <v>4</v>
      </c>
      <c r="F221" s="17">
        <f t="shared" si="3"/>
        <v>667</v>
      </c>
    </row>
    <row r="222" spans="1:6">
      <c r="A222" s="17" t="s">
        <v>1154</v>
      </c>
      <c r="B222" s="17">
        <v>44</v>
      </c>
      <c r="D222" s="17" t="s">
        <v>1053</v>
      </c>
      <c r="E222" s="17">
        <v>26</v>
      </c>
      <c r="F222" s="17">
        <f t="shared" si="3"/>
        <v>720</v>
      </c>
    </row>
    <row r="223" spans="1:6">
      <c r="A223" s="17" t="s">
        <v>2155</v>
      </c>
      <c r="B223" s="17">
        <v>32</v>
      </c>
      <c r="D223" s="17" t="s">
        <v>1017</v>
      </c>
      <c r="E223" s="17">
        <v>34</v>
      </c>
      <c r="F223" s="17">
        <f t="shared" si="3"/>
        <v>359</v>
      </c>
    </row>
    <row r="224" spans="1:6">
      <c r="A224" s="17" t="s">
        <v>2467</v>
      </c>
      <c r="B224" s="17">
        <v>11</v>
      </c>
      <c r="D224" s="17" t="s">
        <v>2797</v>
      </c>
      <c r="E224" s="17">
        <v>291</v>
      </c>
      <c r="F224" s="17">
        <f t="shared" si="3"/>
        <v>353</v>
      </c>
    </row>
    <row r="225" spans="1:6">
      <c r="A225" s="17" t="s">
        <v>4013</v>
      </c>
      <c r="B225" s="17">
        <v>7</v>
      </c>
      <c r="D225" s="17" t="s">
        <v>868</v>
      </c>
      <c r="E225" s="17">
        <v>818</v>
      </c>
      <c r="F225" s="17">
        <f t="shared" si="3"/>
        <v>1608</v>
      </c>
    </row>
    <row r="226" spans="1:6">
      <c r="A226" s="17" t="s">
        <v>666</v>
      </c>
      <c r="B226" s="17">
        <v>1306</v>
      </c>
      <c r="D226" s="17" t="s">
        <v>1530</v>
      </c>
      <c r="E226" s="17">
        <v>316</v>
      </c>
      <c r="F226" s="17">
        <f t="shared" si="3"/>
        <v>1533</v>
      </c>
    </row>
    <row r="227" spans="1:6">
      <c r="A227" s="17" t="s">
        <v>2557</v>
      </c>
      <c r="B227" s="17">
        <v>4534</v>
      </c>
      <c r="D227" s="17" t="s">
        <v>804</v>
      </c>
      <c r="E227" s="17">
        <v>14</v>
      </c>
      <c r="F227" s="17">
        <f t="shared" si="3"/>
        <v>2658</v>
      </c>
    </row>
    <row r="228" spans="1:6">
      <c r="A228" s="17" t="s">
        <v>375</v>
      </c>
      <c r="B228" s="17">
        <v>348</v>
      </c>
      <c r="D228" s="17" t="s">
        <v>1769</v>
      </c>
      <c r="E228" s="17">
        <v>167</v>
      </c>
      <c r="F228" s="17">
        <f t="shared" si="3"/>
        <v>413</v>
      </c>
    </row>
    <row r="229" spans="1:6">
      <c r="A229" s="17" t="s">
        <v>1654</v>
      </c>
      <c r="B229" s="17">
        <v>49</v>
      </c>
      <c r="D229" s="17" t="s">
        <v>1713</v>
      </c>
      <c r="E229" s="17">
        <v>70</v>
      </c>
      <c r="F229" s="17">
        <f t="shared" si="3"/>
        <v>537</v>
      </c>
    </row>
    <row r="230" spans="1:6">
      <c r="A230" s="17" t="s">
        <v>855</v>
      </c>
      <c r="B230" s="17">
        <v>1199</v>
      </c>
      <c r="D230" s="17" t="s">
        <v>1116</v>
      </c>
      <c r="E230" s="17">
        <v>70</v>
      </c>
      <c r="F230" s="17">
        <f t="shared" si="3"/>
        <v>660</v>
      </c>
    </row>
    <row r="231" spans="1:6">
      <c r="A231" s="17" t="s">
        <v>1425</v>
      </c>
      <c r="B231" s="17">
        <v>32</v>
      </c>
      <c r="D231" s="17" t="s">
        <v>1928</v>
      </c>
      <c r="E231" s="17">
        <v>1097</v>
      </c>
      <c r="F231" s="17">
        <f t="shared" si="3"/>
        <v>796</v>
      </c>
    </row>
    <row r="232" spans="1:6">
      <c r="A232" s="17" t="s">
        <v>936</v>
      </c>
      <c r="B232" s="17">
        <v>1799</v>
      </c>
      <c r="D232" s="17" t="s">
        <v>448</v>
      </c>
      <c r="E232" s="17">
        <v>700</v>
      </c>
      <c r="F232" s="17">
        <f t="shared" si="3"/>
        <v>7341</v>
      </c>
    </row>
    <row r="233" spans="1:6">
      <c r="A233" s="17" t="s">
        <v>2644</v>
      </c>
      <c r="B233" s="17">
        <v>937</v>
      </c>
      <c r="D233" s="17" t="s">
        <v>2273</v>
      </c>
      <c r="E233" s="17">
        <v>3080</v>
      </c>
      <c r="F233" s="17">
        <f t="shared" si="3"/>
        <v>806</v>
      </c>
    </row>
    <row r="234" spans="1:6">
      <c r="A234" s="17" t="s">
        <v>1193</v>
      </c>
      <c r="B234" s="17">
        <v>149</v>
      </c>
      <c r="D234" s="17" t="s">
        <v>2628</v>
      </c>
      <c r="E234" s="17">
        <v>12</v>
      </c>
      <c r="F234" s="17">
        <f t="shared" si="3"/>
        <v>1154</v>
      </c>
    </row>
    <row r="235" spans="1:6">
      <c r="A235" s="17" t="s">
        <v>1083</v>
      </c>
      <c r="B235" s="17">
        <v>894</v>
      </c>
      <c r="D235" s="17" t="s">
        <v>181</v>
      </c>
      <c r="E235" s="17">
        <v>6</v>
      </c>
      <c r="F235" s="17">
        <f t="shared" si="3"/>
        <v>362</v>
      </c>
    </row>
    <row r="236" spans="1:6">
      <c r="A236" s="17" t="s">
        <v>2754</v>
      </c>
      <c r="B236" s="17">
        <v>469</v>
      </c>
      <c r="D236" s="17" t="s">
        <v>1144</v>
      </c>
      <c r="E236" s="17">
        <v>3304</v>
      </c>
      <c r="F236" s="17">
        <f t="shared" si="3"/>
        <v>626</v>
      </c>
    </row>
    <row r="237" spans="1:6">
      <c r="A237" s="17" t="s">
        <v>680</v>
      </c>
      <c r="B237" s="17">
        <v>1165</v>
      </c>
      <c r="D237" s="17" t="s">
        <v>1281</v>
      </c>
      <c r="E237" s="17">
        <v>12</v>
      </c>
      <c r="F237" s="17">
        <f t="shared" si="3"/>
        <v>1420</v>
      </c>
    </row>
    <row r="238" spans="1:6">
      <c r="A238" s="17" t="s">
        <v>2820</v>
      </c>
      <c r="B238" s="17">
        <v>292</v>
      </c>
      <c r="D238" s="17" t="s">
        <v>2426</v>
      </c>
      <c r="E238" s="17">
        <v>226</v>
      </c>
      <c r="F238" s="17">
        <f t="shared" si="3"/>
        <v>633</v>
      </c>
    </row>
    <row r="239" spans="1:6">
      <c r="A239" s="17" t="s">
        <v>3644</v>
      </c>
      <c r="B239" s="17">
        <v>17</v>
      </c>
      <c r="D239" s="17" t="s">
        <v>1516</v>
      </c>
      <c r="E239" s="17">
        <v>1</v>
      </c>
      <c r="F239" s="17">
        <f t="shared" si="3"/>
        <v>1010</v>
      </c>
    </row>
    <row r="240" spans="1:6">
      <c r="A240" s="17" t="s">
        <v>1703</v>
      </c>
      <c r="B240" s="17">
        <v>277</v>
      </c>
      <c r="D240" s="17" t="s">
        <v>2713</v>
      </c>
      <c r="E240" s="17">
        <v>2</v>
      </c>
      <c r="F240" s="17">
        <f t="shared" si="3"/>
        <v>602</v>
      </c>
    </row>
    <row r="241" spans="1:6">
      <c r="A241" s="17" t="s">
        <v>1673</v>
      </c>
      <c r="B241" s="17">
        <v>509</v>
      </c>
      <c r="D241" s="17" t="s">
        <v>452</v>
      </c>
      <c r="E241" s="17">
        <v>2644</v>
      </c>
      <c r="F241" s="17">
        <f t="shared" si="3"/>
        <v>59</v>
      </c>
    </row>
    <row r="242" spans="1:6">
      <c r="A242" s="17" t="s">
        <v>2895</v>
      </c>
      <c r="B242" s="17">
        <v>208</v>
      </c>
      <c r="D242" s="17" t="s">
        <v>948</v>
      </c>
      <c r="E242" s="17">
        <v>875</v>
      </c>
      <c r="F242" s="17">
        <f t="shared" si="3"/>
        <v>1575</v>
      </c>
    </row>
    <row r="243" spans="1:6">
      <c r="A243" s="17" t="s">
        <v>3649</v>
      </c>
      <c r="B243" s="17">
        <v>17</v>
      </c>
      <c r="D243" s="17" t="s">
        <v>1850</v>
      </c>
      <c r="E243" s="17">
        <v>246</v>
      </c>
      <c r="F243" s="17">
        <f t="shared" si="3"/>
        <v>1042</v>
      </c>
    </row>
    <row r="244" spans="1:6">
      <c r="A244" s="17" t="s">
        <v>2790</v>
      </c>
      <c r="B244" s="17">
        <v>369</v>
      </c>
      <c r="D244" s="17" t="s">
        <v>1703</v>
      </c>
      <c r="E244" s="17">
        <v>239</v>
      </c>
      <c r="F244" s="17">
        <f t="shared" si="3"/>
        <v>277</v>
      </c>
    </row>
    <row r="245" spans="1:6">
      <c r="A245" s="17" t="s">
        <v>2309</v>
      </c>
      <c r="B245" s="17">
        <v>9</v>
      </c>
      <c r="D245" s="17" t="s">
        <v>15</v>
      </c>
      <c r="E245" s="17">
        <v>55</v>
      </c>
      <c r="F245" s="17">
        <f t="shared" si="3"/>
        <v>180</v>
      </c>
    </row>
    <row r="246" spans="1:6">
      <c r="A246" s="17" t="s">
        <v>4659</v>
      </c>
      <c r="B246" s="17">
        <v>2</v>
      </c>
      <c r="D246" s="17" t="s">
        <v>313</v>
      </c>
      <c r="E246" s="17">
        <v>888</v>
      </c>
      <c r="F246" s="17">
        <f t="shared" si="3"/>
        <v>442</v>
      </c>
    </row>
    <row r="247" spans="1:6">
      <c r="A247" s="17" t="s">
        <v>1502</v>
      </c>
      <c r="B247" s="17">
        <v>103</v>
      </c>
      <c r="D247" s="17" t="s">
        <v>850</v>
      </c>
      <c r="E247" s="17">
        <v>167</v>
      </c>
      <c r="F247" s="17">
        <f t="shared" si="3"/>
        <v>2825</v>
      </c>
    </row>
    <row r="248" spans="1:6">
      <c r="A248" s="17" t="s">
        <v>3752</v>
      </c>
      <c r="B248" s="17">
        <v>13</v>
      </c>
      <c r="D248" s="17" t="s">
        <v>1374</v>
      </c>
      <c r="E248" s="17">
        <v>364</v>
      </c>
      <c r="F248" s="17">
        <f t="shared" si="3"/>
        <v>418</v>
      </c>
    </row>
    <row r="249" spans="1:6">
      <c r="A249" s="17" t="s">
        <v>4598</v>
      </c>
      <c r="B249" s="17">
        <v>2</v>
      </c>
      <c r="D249" s="17" t="s">
        <v>2476</v>
      </c>
      <c r="E249" s="17">
        <v>8</v>
      </c>
      <c r="F249" s="17">
        <f t="shared" si="3"/>
        <v>382</v>
      </c>
    </row>
    <row r="250" spans="1:6">
      <c r="A250" s="17" t="s">
        <v>2269</v>
      </c>
      <c r="B250" s="17">
        <v>208</v>
      </c>
      <c r="D250" s="17" t="s">
        <v>1624</v>
      </c>
      <c r="E250" s="17">
        <v>8974</v>
      </c>
      <c r="F250" s="17">
        <f t="shared" si="3"/>
        <v>318</v>
      </c>
    </row>
    <row r="251" spans="1:6">
      <c r="A251" s="17" t="s">
        <v>516</v>
      </c>
      <c r="B251" s="17">
        <v>462</v>
      </c>
      <c r="D251" s="17" t="s">
        <v>536</v>
      </c>
      <c r="E251" s="17">
        <v>7166</v>
      </c>
      <c r="F251" s="17">
        <f t="shared" si="3"/>
        <v>18602</v>
      </c>
    </row>
    <row r="252" spans="1:6">
      <c r="A252" s="17" t="s">
        <v>1413</v>
      </c>
      <c r="B252" s="17">
        <v>37</v>
      </c>
      <c r="D252" s="17" t="s">
        <v>1336</v>
      </c>
      <c r="E252" s="17">
        <v>126</v>
      </c>
      <c r="F252" s="17">
        <f t="shared" si="3"/>
        <v>8463</v>
      </c>
    </row>
    <row r="253" spans="1:6">
      <c r="A253" s="17" t="s">
        <v>1481</v>
      </c>
      <c r="B253" s="17">
        <v>404</v>
      </c>
      <c r="D253" s="17" t="s">
        <v>2785</v>
      </c>
      <c r="E253" s="17">
        <v>12</v>
      </c>
      <c r="F253" s="17">
        <f t="shared" si="3"/>
        <v>384</v>
      </c>
    </row>
    <row r="254" spans="1:6">
      <c r="A254" s="17" t="s">
        <v>1000</v>
      </c>
      <c r="B254" s="17">
        <v>370</v>
      </c>
      <c r="D254" s="17" t="s">
        <v>2785</v>
      </c>
      <c r="E254" s="17">
        <v>126</v>
      </c>
      <c r="F254" s="17">
        <f t="shared" si="3"/>
        <v>384</v>
      </c>
    </row>
    <row r="255" spans="1:6">
      <c r="A255" s="17" t="s">
        <v>484</v>
      </c>
      <c r="B255" s="17">
        <v>1277</v>
      </c>
      <c r="D255" s="17" t="s">
        <v>1417</v>
      </c>
      <c r="E255" s="17">
        <v>13</v>
      </c>
      <c r="F255" s="17">
        <f t="shared" si="3"/>
        <v>525</v>
      </c>
    </row>
    <row r="256" spans="1:6">
      <c r="A256" s="17" t="s">
        <v>669</v>
      </c>
      <c r="B256" s="17">
        <v>1605</v>
      </c>
      <c r="D256" s="17" t="s">
        <v>774</v>
      </c>
      <c r="E256" s="17">
        <v>169</v>
      </c>
      <c r="F256" s="17">
        <f t="shared" si="3"/>
        <v>2095</v>
      </c>
    </row>
    <row r="257" spans="1:6">
      <c r="A257" s="17" t="s">
        <v>922</v>
      </c>
      <c r="B257" s="17">
        <v>335</v>
      </c>
      <c r="D257" s="17" t="s">
        <v>82</v>
      </c>
      <c r="E257" s="17">
        <v>1583</v>
      </c>
      <c r="F257" s="17">
        <f t="shared" ref="F257:F320" si="4">VLOOKUP(D257,A:B,2,FALSE)</f>
        <v>1238</v>
      </c>
    </row>
    <row r="258" spans="1:6">
      <c r="A258" s="17" t="s">
        <v>1384</v>
      </c>
      <c r="B258" s="17">
        <v>542</v>
      </c>
      <c r="D258" s="17" t="s">
        <v>2615</v>
      </c>
      <c r="E258" s="17">
        <v>12</v>
      </c>
      <c r="F258" s="17">
        <f t="shared" si="4"/>
        <v>1410</v>
      </c>
    </row>
    <row r="259" spans="1:6">
      <c r="A259" s="17" t="s">
        <v>818</v>
      </c>
      <c r="B259" s="17">
        <v>6655</v>
      </c>
      <c r="D259" s="17" t="s">
        <v>1248</v>
      </c>
      <c r="E259" s="17">
        <v>2</v>
      </c>
      <c r="F259" s="17">
        <f t="shared" si="4"/>
        <v>1024</v>
      </c>
    </row>
    <row r="260" spans="1:6">
      <c r="A260" s="17" t="s">
        <v>1797</v>
      </c>
      <c r="B260" s="17">
        <v>163</v>
      </c>
      <c r="D260" s="17" t="s">
        <v>3290</v>
      </c>
      <c r="E260" s="17">
        <v>190</v>
      </c>
      <c r="F260" s="17">
        <f t="shared" si="4"/>
        <v>43</v>
      </c>
    </row>
    <row r="261" spans="1:6">
      <c r="A261" s="17" t="s">
        <v>1184</v>
      </c>
      <c r="B261" s="17">
        <v>617</v>
      </c>
      <c r="D261" s="17" t="s">
        <v>490</v>
      </c>
      <c r="E261" s="17">
        <v>226</v>
      </c>
      <c r="F261" s="17">
        <f t="shared" si="4"/>
        <v>86</v>
      </c>
    </row>
    <row r="262" spans="1:6">
      <c r="A262" s="17" t="s">
        <v>3065</v>
      </c>
      <c r="B262" s="17">
        <v>97</v>
      </c>
      <c r="D262" s="17" t="s">
        <v>1112</v>
      </c>
      <c r="E262" s="17">
        <v>29</v>
      </c>
      <c r="F262" s="17">
        <f t="shared" si="4"/>
        <v>1492</v>
      </c>
    </row>
    <row r="263" spans="1:6">
      <c r="A263" s="17" t="s">
        <v>297</v>
      </c>
      <c r="B263" s="17">
        <v>1414</v>
      </c>
      <c r="D263" s="17" t="s">
        <v>623</v>
      </c>
      <c r="E263" s="17">
        <v>9</v>
      </c>
      <c r="F263" s="17">
        <f t="shared" si="4"/>
        <v>1121</v>
      </c>
    </row>
    <row r="264" spans="1:6">
      <c r="A264" s="17" t="s">
        <v>1966</v>
      </c>
      <c r="B264" s="17">
        <v>72</v>
      </c>
      <c r="D264" s="17" t="s">
        <v>1650</v>
      </c>
      <c r="E264" s="17">
        <v>51</v>
      </c>
      <c r="F264" s="17">
        <f t="shared" si="4"/>
        <v>293</v>
      </c>
    </row>
    <row r="265" spans="1:6">
      <c r="A265" s="17" t="s">
        <v>235</v>
      </c>
      <c r="B265" s="17">
        <v>377</v>
      </c>
      <c r="D265" s="17" t="s">
        <v>613</v>
      </c>
      <c r="E265" s="17">
        <v>14</v>
      </c>
      <c r="F265" s="17">
        <f t="shared" si="4"/>
        <v>4539</v>
      </c>
    </row>
    <row r="266" spans="1:6">
      <c r="A266" s="17" t="s">
        <v>4006</v>
      </c>
      <c r="B266" s="17">
        <v>7</v>
      </c>
      <c r="D266" s="17" t="s">
        <v>1478</v>
      </c>
      <c r="E266" s="17">
        <v>467</v>
      </c>
      <c r="F266" s="17">
        <f t="shared" si="4"/>
        <v>1333</v>
      </c>
    </row>
    <row r="267" spans="1:6">
      <c r="A267" s="17" t="s">
        <v>255</v>
      </c>
      <c r="B267" s="17">
        <v>10570</v>
      </c>
      <c r="D267" s="17" t="s">
        <v>2600</v>
      </c>
      <c r="E267" s="17">
        <v>585</v>
      </c>
      <c r="F267" s="17">
        <f t="shared" si="4"/>
        <v>1801</v>
      </c>
    </row>
    <row r="268" spans="1:6">
      <c r="A268" s="17" t="s">
        <v>120</v>
      </c>
      <c r="B268" s="17">
        <v>390</v>
      </c>
      <c r="D268" s="17" t="s">
        <v>2621</v>
      </c>
      <c r="E268" s="17">
        <v>6</v>
      </c>
      <c r="F268" s="17">
        <f t="shared" si="4"/>
        <v>1282</v>
      </c>
    </row>
    <row r="269" spans="1:6">
      <c r="A269" s="17" t="s">
        <v>3015</v>
      </c>
      <c r="B269" s="17">
        <v>124</v>
      </c>
      <c r="D269" s="17" t="s">
        <v>1345</v>
      </c>
      <c r="E269" s="17">
        <v>3461</v>
      </c>
      <c r="F269" s="17">
        <f t="shared" si="4"/>
        <v>1196</v>
      </c>
    </row>
    <row r="270" spans="1:6">
      <c r="A270" s="17" t="s">
        <v>954</v>
      </c>
      <c r="B270" s="17">
        <v>3309</v>
      </c>
      <c r="D270" s="17" t="s">
        <v>511</v>
      </c>
      <c r="E270" s="17">
        <v>4516</v>
      </c>
      <c r="F270" s="17">
        <f t="shared" si="4"/>
        <v>2338</v>
      </c>
    </row>
    <row r="271" spans="1:6">
      <c r="A271" s="17" t="s">
        <v>942</v>
      </c>
      <c r="B271" s="17">
        <v>307</v>
      </c>
      <c r="D271" s="17" t="s">
        <v>168</v>
      </c>
      <c r="E271" s="17">
        <v>43</v>
      </c>
      <c r="F271" s="17">
        <f t="shared" si="4"/>
        <v>3085</v>
      </c>
    </row>
    <row r="272" spans="1:6">
      <c r="A272" s="17" t="s">
        <v>2829</v>
      </c>
      <c r="B272" s="17">
        <v>287</v>
      </c>
      <c r="D272" s="17" t="s">
        <v>1500</v>
      </c>
      <c r="E272" s="17">
        <v>2</v>
      </c>
      <c r="F272" s="17">
        <f t="shared" si="4"/>
        <v>788</v>
      </c>
    </row>
    <row r="273" spans="1:6">
      <c r="A273" s="17" t="s">
        <v>1688</v>
      </c>
      <c r="B273" s="17">
        <v>1807</v>
      </c>
      <c r="D273" s="17" t="s">
        <v>2843</v>
      </c>
      <c r="E273" s="17">
        <v>231</v>
      </c>
      <c r="F273" s="17">
        <f t="shared" si="4"/>
        <v>270</v>
      </c>
    </row>
    <row r="274" spans="1:6">
      <c r="A274" s="17" t="s">
        <v>2798</v>
      </c>
      <c r="B274" s="17">
        <v>353</v>
      </c>
      <c r="D274" s="17" t="s">
        <v>2594</v>
      </c>
      <c r="E274" s="17">
        <v>173</v>
      </c>
      <c r="F274" s="17">
        <f t="shared" si="4"/>
        <v>1914</v>
      </c>
    </row>
    <row r="275" spans="1:6">
      <c r="A275" s="17" t="s">
        <v>2268</v>
      </c>
      <c r="B275" s="17">
        <v>67</v>
      </c>
      <c r="D275" s="17" t="s">
        <v>2433</v>
      </c>
      <c r="E275" s="17">
        <v>173</v>
      </c>
      <c r="F275" s="17">
        <f t="shared" si="4"/>
        <v>269</v>
      </c>
    </row>
    <row r="276" spans="1:6">
      <c r="A276" s="17" t="s">
        <v>1788</v>
      </c>
      <c r="B276" s="17">
        <v>46</v>
      </c>
      <c r="D276" s="17" t="s">
        <v>1673</v>
      </c>
      <c r="E276" s="17">
        <v>153</v>
      </c>
      <c r="F276" s="17">
        <f t="shared" si="4"/>
        <v>509</v>
      </c>
    </row>
    <row r="277" spans="1:6">
      <c r="A277" s="17" t="s">
        <v>3203</v>
      </c>
      <c r="B277" s="17">
        <v>58</v>
      </c>
      <c r="D277" s="17" t="s">
        <v>806</v>
      </c>
      <c r="E277" s="17">
        <v>205</v>
      </c>
      <c r="F277" s="17">
        <f t="shared" si="4"/>
        <v>402</v>
      </c>
    </row>
    <row r="278" spans="1:6">
      <c r="A278" s="17" t="s">
        <v>2463</v>
      </c>
      <c r="B278" s="17">
        <v>22</v>
      </c>
      <c r="D278" s="17" t="s">
        <v>2756</v>
      </c>
      <c r="E278" s="17">
        <v>46</v>
      </c>
      <c r="F278" s="17">
        <f t="shared" si="4"/>
        <v>462</v>
      </c>
    </row>
    <row r="279" spans="1:6">
      <c r="A279" s="17" t="s">
        <v>854</v>
      </c>
      <c r="B279" s="17">
        <v>1335</v>
      </c>
      <c r="D279" s="17" t="s">
        <v>150</v>
      </c>
      <c r="E279" s="17">
        <v>30</v>
      </c>
      <c r="F279" s="17">
        <f t="shared" si="4"/>
        <v>335</v>
      </c>
    </row>
    <row r="280" spans="1:6">
      <c r="A280" s="17" t="s">
        <v>1450</v>
      </c>
      <c r="B280" s="17">
        <v>1956</v>
      </c>
      <c r="D280" s="17" t="s">
        <v>235</v>
      </c>
      <c r="E280" s="17">
        <v>283</v>
      </c>
      <c r="F280" s="17">
        <f t="shared" si="4"/>
        <v>377</v>
      </c>
    </row>
    <row r="281" spans="1:6">
      <c r="A281" s="17" t="s">
        <v>4991</v>
      </c>
      <c r="B281" s="17">
        <v>1</v>
      </c>
      <c r="D281" s="17" t="s">
        <v>1491</v>
      </c>
      <c r="E281" s="17">
        <v>2523</v>
      </c>
      <c r="F281" s="17">
        <f t="shared" si="4"/>
        <v>361</v>
      </c>
    </row>
    <row r="282" spans="1:6">
      <c r="A282" s="17" t="s">
        <v>396</v>
      </c>
      <c r="B282" s="17">
        <v>4533</v>
      </c>
      <c r="D282" s="17" t="s">
        <v>691</v>
      </c>
      <c r="E282" s="17">
        <v>1098</v>
      </c>
      <c r="F282" s="17">
        <f t="shared" si="4"/>
        <v>5130</v>
      </c>
    </row>
    <row r="283" spans="1:6">
      <c r="A283" s="17" t="s">
        <v>2750</v>
      </c>
      <c r="B283" s="17">
        <v>480</v>
      </c>
      <c r="D283" s="17" t="s">
        <v>2792</v>
      </c>
      <c r="E283" s="17">
        <v>7478</v>
      </c>
      <c r="F283" s="17">
        <f t="shared" si="4"/>
        <v>363</v>
      </c>
    </row>
    <row r="284" spans="1:6">
      <c r="A284" s="17" t="s">
        <v>4133</v>
      </c>
      <c r="B284" s="17">
        <v>6</v>
      </c>
      <c r="D284" s="17" t="s">
        <v>779</v>
      </c>
      <c r="E284" s="17">
        <v>239</v>
      </c>
      <c r="F284" s="17">
        <f t="shared" si="4"/>
        <v>5636</v>
      </c>
    </row>
    <row r="285" spans="1:6">
      <c r="A285" s="17" t="s">
        <v>2688</v>
      </c>
      <c r="B285" s="17">
        <v>684</v>
      </c>
      <c r="D285" s="17" t="s">
        <v>2565</v>
      </c>
      <c r="E285" s="17">
        <v>5959</v>
      </c>
      <c r="F285" s="17">
        <f t="shared" si="4"/>
        <v>3074</v>
      </c>
    </row>
    <row r="286" spans="1:6">
      <c r="A286" s="17" t="s">
        <v>2987</v>
      </c>
      <c r="B286" s="17">
        <v>140</v>
      </c>
      <c r="D286" s="17" t="s">
        <v>398</v>
      </c>
      <c r="E286" s="17">
        <v>28</v>
      </c>
      <c r="F286" s="17">
        <f t="shared" si="4"/>
        <v>14602</v>
      </c>
    </row>
    <row r="287" spans="1:6">
      <c r="A287" s="17" t="s">
        <v>240</v>
      </c>
      <c r="B287" s="17">
        <v>44</v>
      </c>
      <c r="D287" s="17" t="s">
        <v>1462</v>
      </c>
      <c r="E287" s="17">
        <v>35</v>
      </c>
      <c r="F287" s="17">
        <f t="shared" si="4"/>
        <v>487</v>
      </c>
    </row>
    <row r="288" spans="1:6">
      <c r="A288" s="17" t="s">
        <v>1395</v>
      </c>
      <c r="B288" s="17">
        <v>209</v>
      </c>
      <c r="D288" s="17" t="s">
        <v>961</v>
      </c>
      <c r="E288" s="17">
        <v>143</v>
      </c>
      <c r="F288" s="17">
        <f t="shared" si="4"/>
        <v>117</v>
      </c>
    </row>
    <row r="289" spans="1:6">
      <c r="A289" s="17" t="s">
        <v>3239</v>
      </c>
      <c r="B289" s="17">
        <v>50</v>
      </c>
      <c r="D289" s="17" t="s">
        <v>1128</v>
      </c>
      <c r="E289" s="17">
        <v>1541</v>
      </c>
      <c r="F289" s="17">
        <f t="shared" si="4"/>
        <v>2194</v>
      </c>
    </row>
    <row r="290" spans="1:6">
      <c r="A290" s="17" t="s">
        <v>2426</v>
      </c>
      <c r="B290" s="17">
        <v>633</v>
      </c>
      <c r="D290" s="17" t="s">
        <v>1597</v>
      </c>
      <c r="E290" s="17">
        <v>2816</v>
      </c>
      <c r="F290" s="17">
        <f t="shared" si="4"/>
        <v>2078</v>
      </c>
    </row>
    <row r="291" spans="1:6">
      <c r="A291" s="17" t="s">
        <v>337</v>
      </c>
      <c r="B291" s="17">
        <v>2143</v>
      </c>
      <c r="D291" s="17" t="s">
        <v>3</v>
      </c>
      <c r="E291" s="17">
        <v>26</v>
      </c>
      <c r="F291" s="17">
        <f t="shared" si="4"/>
        <v>5274</v>
      </c>
    </row>
    <row r="292" spans="1:6">
      <c r="A292" s="17" t="s">
        <v>2313</v>
      </c>
      <c r="B292" s="17">
        <v>123</v>
      </c>
      <c r="D292" s="17" t="s">
        <v>1179</v>
      </c>
      <c r="E292" s="17">
        <v>2294</v>
      </c>
      <c r="F292" s="17">
        <f t="shared" si="4"/>
        <v>1123</v>
      </c>
    </row>
    <row r="293" spans="1:6">
      <c r="A293" s="17" t="s">
        <v>3390</v>
      </c>
      <c r="B293" s="17">
        <v>31</v>
      </c>
      <c r="D293" s="17" t="s">
        <v>1398</v>
      </c>
      <c r="E293" s="17">
        <v>616</v>
      </c>
      <c r="F293" s="17">
        <f t="shared" si="4"/>
        <v>3782</v>
      </c>
    </row>
    <row r="294" spans="1:6">
      <c r="A294" s="17" t="s">
        <v>816</v>
      </c>
      <c r="B294" s="17">
        <v>1429</v>
      </c>
      <c r="D294" s="17" t="s">
        <v>1631</v>
      </c>
      <c r="E294" s="17">
        <v>138</v>
      </c>
      <c r="F294" s="17">
        <f t="shared" si="4"/>
        <v>189</v>
      </c>
    </row>
    <row r="295" spans="1:6">
      <c r="A295" s="17" t="s">
        <v>4910</v>
      </c>
      <c r="B295" s="17">
        <v>1</v>
      </c>
      <c r="D295" s="17" t="s">
        <v>2736</v>
      </c>
      <c r="E295" s="17">
        <v>2</v>
      </c>
      <c r="F295" s="17">
        <f t="shared" si="4"/>
        <v>531</v>
      </c>
    </row>
    <row r="296" spans="1:6">
      <c r="A296" s="17" t="s">
        <v>475</v>
      </c>
      <c r="B296" s="17">
        <v>40</v>
      </c>
      <c r="D296" s="17" t="s">
        <v>2993</v>
      </c>
      <c r="E296" s="17">
        <v>34</v>
      </c>
      <c r="F296" s="17">
        <f t="shared" si="4"/>
        <v>135</v>
      </c>
    </row>
    <row r="297" spans="1:6">
      <c r="A297" s="17" t="s">
        <v>2931</v>
      </c>
      <c r="B297" s="17">
        <v>179</v>
      </c>
      <c r="D297" s="17" t="s">
        <v>993</v>
      </c>
      <c r="E297" s="17">
        <v>42</v>
      </c>
      <c r="F297" s="17">
        <f t="shared" si="4"/>
        <v>314</v>
      </c>
    </row>
    <row r="298" spans="1:6">
      <c r="A298" s="17" t="s">
        <v>4701</v>
      </c>
      <c r="B298" s="17">
        <v>2</v>
      </c>
      <c r="D298" s="17" t="s">
        <v>360</v>
      </c>
      <c r="E298" s="17">
        <v>4</v>
      </c>
      <c r="F298" s="17">
        <f t="shared" si="4"/>
        <v>276</v>
      </c>
    </row>
    <row r="299" spans="1:6">
      <c r="A299" s="17" t="s">
        <v>656</v>
      </c>
      <c r="B299" s="17">
        <v>2091</v>
      </c>
      <c r="D299" s="17" t="s">
        <v>1228</v>
      </c>
      <c r="E299" s="17">
        <v>16</v>
      </c>
      <c r="F299" s="17">
        <f t="shared" si="4"/>
        <v>942</v>
      </c>
    </row>
    <row r="300" spans="1:6">
      <c r="A300" s="17" t="s">
        <v>1383</v>
      </c>
      <c r="B300" s="17">
        <v>1180</v>
      </c>
      <c r="D300" s="17" t="s">
        <v>2196</v>
      </c>
      <c r="E300" s="17">
        <v>2042</v>
      </c>
      <c r="F300" s="17">
        <f t="shared" si="4"/>
        <v>142</v>
      </c>
    </row>
    <row r="301" spans="1:6">
      <c r="A301" s="17" t="s">
        <v>2858</v>
      </c>
      <c r="B301" s="17">
        <v>250</v>
      </c>
      <c r="D301" s="17" t="s">
        <v>247</v>
      </c>
      <c r="E301" s="17">
        <v>51</v>
      </c>
      <c r="F301" s="17">
        <f t="shared" si="4"/>
        <v>1872</v>
      </c>
    </row>
    <row r="302" spans="1:6">
      <c r="A302" s="17" t="s">
        <v>3504</v>
      </c>
      <c r="B302" s="17">
        <v>23</v>
      </c>
      <c r="D302" s="17" t="s">
        <v>1875</v>
      </c>
      <c r="E302" s="17">
        <v>2</v>
      </c>
      <c r="F302" s="17">
        <f t="shared" si="4"/>
        <v>87</v>
      </c>
    </row>
    <row r="303" spans="1:6">
      <c r="A303" s="17" t="s">
        <v>446</v>
      </c>
      <c r="B303" s="17">
        <v>256</v>
      </c>
      <c r="D303" s="17" t="s">
        <v>3080</v>
      </c>
      <c r="E303" s="17">
        <v>10</v>
      </c>
      <c r="F303" s="17">
        <f t="shared" si="4"/>
        <v>90</v>
      </c>
    </row>
    <row r="304" spans="1:6">
      <c r="A304" s="17" t="s">
        <v>3673</v>
      </c>
      <c r="B304" s="17">
        <v>16</v>
      </c>
      <c r="D304" s="17" t="s">
        <v>2838</v>
      </c>
      <c r="E304" s="17">
        <v>63</v>
      </c>
      <c r="F304" s="17">
        <f t="shared" si="4"/>
        <v>277</v>
      </c>
    </row>
    <row r="305" spans="1:6">
      <c r="A305" s="17" t="s">
        <v>3247</v>
      </c>
      <c r="B305" s="17">
        <v>49</v>
      </c>
      <c r="D305" s="17" t="s">
        <v>2357</v>
      </c>
      <c r="E305" s="17">
        <v>1783</v>
      </c>
      <c r="F305" s="17">
        <f t="shared" si="4"/>
        <v>1125</v>
      </c>
    </row>
    <row r="306" spans="1:6">
      <c r="A306" s="17" t="s">
        <v>4825</v>
      </c>
      <c r="B306" s="17">
        <v>2</v>
      </c>
      <c r="D306" s="17" t="s">
        <v>1087</v>
      </c>
      <c r="E306" s="17">
        <v>2</v>
      </c>
      <c r="F306" s="17">
        <f t="shared" si="4"/>
        <v>4376</v>
      </c>
    </row>
    <row r="307" spans="1:6">
      <c r="A307" s="17" t="s">
        <v>524</v>
      </c>
      <c r="B307" s="17">
        <v>453</v>
      </c>
      <c r="D307" s="17" t="s">
        <v>370</v>
      </c>
      <c r="E307" s="17">
        <v>265</v>
      </c>
      <c r="F307" s="17">
        <f t="shared" si="4"/>
        <v>32</v>
      </c>
    </row>
    <row r="308" spans="1:6">
      <c r="A308" s="17" t="s">
        <v>1953</v>
      </c>
      <c r="B308" s="17">
        <v>1111</v>
      </c>
      <c r="D308" s="17" t="s">
        <v>1620</v>
      </c>
      <c r="E308" s="17">
        <v>2</v>
      </c>
      <c r="F308" s="17">
        <f t="shared" si="4"/>
        <v>3468</v>
      </c>
    </row>
    <row r="309" spans="1:6">
      <c r="A309" s="17" t="s">
        <v>3339</v>
      </c>
      <c r="B309" s="17">
        <v>36</v>
      </c>
      <c r="D309" s="17" t="s">
        <v>307</v>
      </c>
      <c r="E309" s="17">
        <v>6</v>
      </c>
      <c r="F309" s="17">
        <f t="shared" si="4"/>
        <v>278</v>
      </c>
    </row>
    <row r="310" spans="1:6">
      <c r="A310" s="17" t="s">
        <v>3261</v>
      </c>
      <c r="B310" s="17">
        <v>47</v>
      </c>
      <c r="D310" s="17" t="s">
        <v>2889</v>
      </c>
      <c r="E310" s="17">
        <v>49</v>
      </c>
      <c r="F310" s="17">
        <f t="shared" si="4"/>
        <v>213</v>
      </c>
    </row>
    <row r="311" spans="1:6">
      <c r="A311" s="17" t="s">
        <v>3386</v>
      </c>
      <c r="B311" s="17">
        <v>32</v>
      </c>
      <c r="D311" s="17" t="s">
        <v>2685</v>
      </c>
      <c r="E311" s="17">
        <v>588</v>
      </c>
      <c r="F311" s="17">
        <f t="shared" si="4"/>
        <v>698</v>
      </c>
    </row>
    <row r="312" spans="1:6">
      <c r="A312" s="17" t="s">
        <v>1973</v>
      </c>
      <c r="B312" s="17">
        <v>87</v>
      </c>
      <c r="D312" s="17" t="s">
        <v>2821</v>
      </c>
      <c r="E312" s="17">
        <v>326</v>
      </c>
      <c r="F312" s="17">
        <f t="shared" si="4"/>
        <v>292</v>
      </c>
    </row>
    <row r="313" spans="1:6">
      <c r="A313" s="17" t="s">
        <v>1616</v>
      </c>
      <c r="B313" s="17">
        <v>19</v>
      </c>
      <c r="D313" s="17" t="s">
        <v>678</v>
      </c>
      <c r="E313" s="17">
        <v>56</v>
      </c>
      <c r="F313" s="17">
        <f t="shared" si="4"/>
        <v>1971</v>
      </c>
    </row>
    <row r="314" spans="1:6">
      <c r="A314" s="17" t="s">
        <v>5273</v>
      </c>
      <c r="B314" s="17">
        <v>1</v>
      </c>
      <c r="D314" s="17" t="s">
        <v>487</v>
      </c>
      <c r="E314" s="17">
        <v>2</v>
      </c>
      <c r="F314" s="17">
        <f t="shared" si="4"/>
        <v>523</v>
      </c>
    </row>
    <row r="315" spans="1:6">
      <c r="A315" s="17" t="s">
        <v>888</v>
      </c>
      <c r="B315" s="17">
        <v>1432</v>
      </c>
      <c r="D315" s="17" t="s">
        <v>2860</v>
      </c>
      <c r="E315" s="17">
        <v>1306</v>
      </c>
      <c r="F315" s="17">
        <f t="shared" si="4"/>
        <v>248</v>
      </c>
    </row>
    <row r="316" spans="1:6">
      <c r="A316" s="17" t="s">
        <v>3369</v>
      </c>
      <c r="B316" s="17">
        <v>33</v>
      </c>
      <c r="D316" s="17" t="s">
        <v>673</v>
      </c>
      <c r="E316" s="17">
        <v>183</v>
      </c>
      <c r="F316" s="17">
        <f t="shared" si="4"/>
        <v>1192</v>
      </c>
    </row>
    <row r="317" spans="1:6">
      <c r="A317" s="17" t="s">
        <v>962</v>
      </c>
      <c r="B317" s="17">
        <v>605</v>
      </c>
      <c r="D317" s="17" t="s">
        <v>2428</v>
      </c>
      <c r="E317" s="17">
        <v>20</v>
      </c>
      <c r="F317" s="17">
        <f t="shared" si="4"/>
        <v>1191</v>
      </c>
    </row>
    <row r="318" spans="1:6">
      <c r="A318" s="17" t="s">
        <v>671</v>
      </c>
      <c r="B318" s="17">
        <v>943</v>
      </c>
      <c r="D318" s="17" t="s">
        <v>1129</v>
      </c>
      <c r="E318" s="17">
        <v>795</v>
      </c>
      <c r="F318" s="17">
        <f t="shared" si="4"/>
        <v>1314</v>
      </c>
    </row>
    <row r="319" spans="1:6">
      <c r="A319" s="17" t="s">
        <v>683</v>
      </c>
      <c r="B319" s="17">
        <v>4596</v>
      </c>
      <c r="D319" s="17" t="s">
        <v>2613</v>
      </c>
      <c r="E319" s="17">
        <v>2226</v>
      </c>
      <c r="F319" s="17">
        <f t="shared" si="4"/>
        <v>1444</v>
      </c>
    </row>
    <row r="320" spans="1:6">
      <c r="A320" s="17" t="s">
        <v>3099</v>
      </c>
      <c r="B320" s="17">
        <v>83</v>
      </c>
      <c r="D320" s="17" t="s">
        <v>1727</v>
      </c>
      <c r="E320" s="17">
        <v>6</v>
      </c>
      <c r="F320" s="17">
        <f t="shared" si="4"/>
        <v>1001</v>
      </c>
    </row>
    <row r="321" spans="1:6">
      <c r="A321" s="17" t="s">
        <v>205</v>
      </c>
      <c r="B321" s="17">
        <v>518</v>
      </c>
      <c r="D321" s="17" t="s">
        <v>470</v>
      </c>
      <c r="E321" s="17">
        <v>491</v>
      </c>
      <c r="F321" s="17">
        <f t="shared" ref="F321:F384" si="5">VLOOKUP(D321,A:B,2,FALSE)</f>
        <v>1901</v>
      </c>
    </row>
    <row r="322" spans="1:6">
      <c r="A322" s="17" t="s">
        <v>102</v>
      </c>
      <c r="B322" s="17">
        <v>244</v>
      </c>
      <c r="D322" s="17" t="s">
        <v>337</v>
      </c>
      <c r="E322" s="17">
        <v>46</v>
      </c>
      <c r="F322" s="17">
        <f t="shared" si="5"/>
        <v>2143</v>
      </c>
    </row>
    <row r="323" spans="1:6">
      <c r="A323" s="17" t="s">
        <v>2620</v>
      </c>
      <c r="B323" s="17">
        <v>1309</v>
      </c>
      <c r="D323" s="17" t="s">
        <v>2664</v>
      </c>
      <c r="E323" s="17">
        <v>2</v>
      </c>
      <c r="F323" s="17">
        <f t="shared" si="5"/>
        <v>810</v>
      </c>
    </row>
    <row r="324" spans="1:6">
      <c r="A324" s="17" t="s">
        <v>443</v>
      </c>
      <c r="B324" s="17">
        <v>885</v>
      </c>
      <c r="D324" s="17" t="s">
        <v>2429</v>
      </c>
      <c r="E324" s="17">
        <v>3253</v>
      </c>
      <c r="F324" s="17">
        <f t="shared" si="5"/>
        <v>82</v>
      </c>
    </row>
    <row r="325" spans="1:6">
      <c r="A325" s="17" t="s">
        <v>1563</v>
      </c>
      <c r="B325" s="17">
        <v>15</v>
      </c>
      <c r="D325" s="17" t="s">
        <v>2237</v>
      </c>
      <c r="E325" s="17">
        <v>20</v>
      </c>
      <c r="F325" s="17">
        <f t="shared" si="5"/>
        <v>2452</v>
      </c>
    </row>
    <row r="326" spans="1:6">
      <c r="A326" s="17" t="s">
        <v>1675</v>
      </c>
      <c r="B326" s="17">
        <v>845</v>
      </c>
      <c r="D326" s="17" t="s">
        <v>3121</v>
      </c>
      <c r="E326" s="17">
        <v>1147</v>
      </c>
      <c r="F326" s="17">
        <f t="shared" si="5"/>
        <v>77</v>
      </c>
    </row>
    <row r="327" spans="1:6">
      <c r="A327" s="17" t="s">
        <v>1133</v>
      </c>
      <c r="B327" s="17">
        <v>184</v>
      </c>
      <c r="D327" s="17" t="s">
        <v>1011</v>
      </c>
      <c r="E327" s="17">
        <v>717</v>
      </c>
      <c r="F327" s="17">
        <f t="shared" si="5"/>
        <v>1379</v>
      </c>
    </row>
    <row r="328" spans="1:6">
      <c r="A328" s="17" t="s">
        <v>2384</v>
      </c>
      <c r="B328" s="17">
        <v>124</v>
      </c>
      <c r="D328" s="17" t="s">
        <v>2581</v>
      </c>
      <c r="E328" s="17">
        <v>4</v>
      </c>
      <c r="F328" s="17">
        <f t="shared" si="5"/>
        <v>2425</v>
      </c>
    </row>
    <row r="329" spans="1:6">
      <c r="A329" s="17" t="s">
        <v>994</v>
      </c>
      <c r="B329" s="17">
        <v>658</v>
      </c>
      <c r="D329" s="17" t="s">
        <v>2157</v>
      </c>
      <c r="E329" s="17">
        <v>513</v>
      </c>
      <c r="F329" s="17">
        <f t="shared" si="5"/>
        <v>140</v>
      </c>
    </row>
    <row r="330" spans="1:6">
      <c r="A330" s="17" t="s">
        <v>425</v>
      </c>
      <c r="B330" s="17">
        <v>80</v>
      </c>
      <c r="D330" s="17" t="s">
        <v>873</v>
      </c>
      <c r="E330" s="17">
        <v>689</v>
      </c>
      <c r="F330" s="17">
        <f t="shared" si="5"/>
        <v>983</v>
      </c>
    </row>
    <row r="331" spans="1:6">
      <c r="A331" s="17" t="s">
        <v>659</v>
      </c>
      <c r="B331" s="17">
        <v>2190</v>
      </c>
      <c r="D331" s="17" t="s">
        <v>1151</v>
      </c>
      <c r="E331" s="17">
        <v>32</v>
      </c>
      <c r="F331" s="17">
        <f t="shared" si="5"/>
        <v>1238</v>
      </c>
    </row>
    <row r="332" spans="1:6">
      <c r="A332" s="17" t="s">
        <v>4452</v>
      </c>
      <c r="B332" s="17">
        <v>3</v>
      </c>
      <c r="D332" s="17" t="s">
        <v>529</v>
      </c>
      <c r="E332" s="17">
        <v>22</v>
      </c>
      <c r="F332" s="17">
        <f t="shared" si="5"/>
        <v>796</v>
      </c>
    </row>
    <row r="333" spans="1:6">
      <c r="A333" s="17" t="s">
        <v>1625</v>
      </c>
      <c r="B333" s="17">
        <v>1354</v>
      </c>
      <c r="D333" s="17" t="s">
        <v>430</v>
      </c>
      <c r="E333" s="17">
        <v>738</v>
      </c>
      <c r="F333" s="17">
        <f t="shared" si="5"/>
        <v>705</v>
      </c>
    </row>
    <row r="334" spans="1:6">
      <c r="A334" s="17" t="s">
        <v>3270</v>
      </c>
      <c r="B334" s="17">
        <v>46</v>
      </c>
      <c r="D334" s="17" t="s">
        <v>2610</v>
      </c>
      <c r="E334" s="17">
        <v>9</v>
      </c>
      <c r="F334" s="17">
        <f t="shared" si="5"/>
        <v>1614</v>
      </c>
    </row>
    <row r="335" spans="1:6">
      <c r="A335" s="17" t="s">
        <v>3041</v>
      </c>
      <c r="B335" s="17">
        <v>107</v>
      </c>
      <c r="D335" s="17" t="s">
        <v>1322</v>
      </c>
      <c r="E335" s="17">
        <v>68</v>
      </c>
      <c r="F335" s="17">
        <f t="shared" si="5"/>
        <v>1923</v>
      </c>
    </row>
    <row r="336" spans="1:6">
      <c r="A336" s="17" t="s">
        <v>3167</v>
      </c>
      <c r="B336" s="17">
        <v>63</v>
      </c>
      <c r="D336" s="17" t="s">
        <v>1645</v>
      </c>
      <c r="E336" s="17">
        <v>2</v>
      </c>
      <c r="F336" s="17">
        <f t="shared" si="5"/>
        <v>696</v>
      </c>
    </row>
    <row r="337" spans="1:6">
      <c r="A337" s="17" t="s">
        <v>2982</v>
      </c>
      <c r="B337" s="17">
        <v>142</v>
      </c>
      <c r="D337" s="17" t="s">
        <v>2795</v>
      </c>
      <c r="E337" s="17">
        <v>51</v>
      </c>
      <c r="F337" s="17">
        <f t="shared" si="5"/>
        <v>355</v>
      </c>
    </row>
    <row r="338" spans="1:6">
      <c r="A338" s="17" t="s">
        <v>2207</v>
      </c>
      <c r="B338" s="17">
        <v>21</v>
      </c>
      <c r="D338" s="17" t="s">
        <v>2648</v>
      </c>
      <c r="E338" s="17">
        <v>442</v>
      </c>
      <c r="F338" s="17">
        <f t="shared" si="5"/>
        <v>892</v>
      </c>
    </row>
    <row r="339" spans="1:6">
      <c r="A339" s="17" t="s">
        <v>859</v>
      </c>
      <c r="B339" s="17">
        <v>286</v>
      </c>
      <c r="D339" s="17" t="s">
        <v>1589</v>
      </c>
      <c r="E339" s="17">
        <v>56</v>
      </c>
      <c r="F339" s="17">
        <f t="shared" si="5"/>
        <v>1009</v>
      </c>
    </row>
    <row r="340" spans="1:6">
      <c r="A340" s="17"/>
      <c r="B340" s="17"/>
      <c r="D340" s="17" t="s">
        <v>1415</v>
      </c>
      <c r="E340" s="17">
        <v>380</v>
      </c>
      <c r="F340" s="17">
        <f t="shared" si="5"/>
        <v>328</v>
      </c>
    </row>
    <row r="341" spans="1:6">
      <c r="A341" s="17" t="s">
        <v>2610</v>
      </c>
      <c r="B341" s="17">
        <v>1614</v>
      </c>
      <c r="D341" s="17" t="s">
        <v>2427</v>
      </c>
      <c r="E341" s="17">
        <v>931</v>
      </c>
      <c r="F341" s="17">
        <f t="shared" si="5"/>
        <v>1524</v>
      </c>
    </row>
    <row r="342" spans="1:6">
      <c r="A342" s="17" t="s">
        <v>3696</v>
      </c>
      <c r="B342" s="17">
        <v>15</v>
      </c>
      <c r="D342" s="17" t="s">
        <v>2079</v>
      </c>
      <c r="E342" s="17">
        <v>3</v>
      </c>
      <c r="F342" s="17">
        <f t="shared" si="5"/>
        <v>478</v>
      </c>
    </row>
    <row r="343" spans="1:6">
      <c r="A343" s="17" t="s">
        <v>3310</v>
      </c>
      <c r="B343" s="17">
        <v>40</v>
      </c>
      <c r="D343" s="17" t="s">
        <v>1381</v>
      </c>
      <c r="E343" s="17">
        <v>10</v>
      </c>
      <c r="F343" s="17">
        <f t="shared" si="5"/>
        <v>32</v>
      </c>
    </row>
    <row r="344" spans="1:6">
      <c r="A344" s="17" t="s">
        <v>1939</v>
      </c>
      <c r="B344" s="17">
        <v>731</v>
      </c>
      <c r="D344" s="17" t="s">
        <v>1239</v>
      </c>
      <c r="E344" s="17">
        <v>21</v>
      </c>
      <c r="F344" s="17">
        <f t="shared" si="5"/>
        <v>377</v>
      </c>
    </row>
    <row r="345" spans="1:6">
      <c r="A345" s="17" t="s">
        <v>2475</v>
      </c>
      <c r="B345" s="17">
        <v>4</v>
      </c>
      <c r="D345" s="17" t="s">
        <v>107</v>
      </c>
      <c r="E345" s="17">
        <v>2</v>
      </c>
      <c r="F345" s="17">
        <f t="shared" si="5"/>
        <v>1063</v>
      </c>
    </row>
    <row r="346" spans="1:6">
      <c r="A346" s="17" t="s">
        <v>3892</v>
      </c>
      <c r="B346" s="17">
        <v>9</v>
      </c>
      <c r="D346" s="17" t="s">
        <v>2958</v>
      </c>
      <c r="E346" s="17">
        <v>122</v>
      </c>
      <c r="F346" s="17">
        <f t="shared" si="5"/>
        <v>158</v>
      </c>
    </row>
    <row r="347" spans="1:6">
      <c r="A347" s="17" t="s">
        <v>2848</v>
      </c>
      <c r="B347" s="17">
        <v>266</v>
      </c>
      <c r="D347" s="17" t="s">
        <v>945</v>
      </c>
      <c r="E347" s="17">
        <v>927</v>
      </c>
      <c r="F347" s="17">
        <f t="shared" si="5"/>
        <v>3352</v>
      </c>
    </row>
    <row r="348" spans="1:6">
      <c r="A348" s="17" t="s">
        <v>2744</v>
      </c>
      <c r="B348" s="17">
        <v>507</v>
      </c>
      <c r="D348" s="17" t="s">
        <v>566</v>
      </c>
      <c r="E348" s="17">
        <v>91</v>
      </c>
      <c r="F348" s="17">
        <f t="shared" si="5"/>
        <v>2958</v>
      </c>
    </row>
    <row r="349" spans="1:6">
      <c r="A349" s="17" t="s">
        <v>1088</v>
      </c>
      <c r="B349" s="17">
        <v>174</v>
      </c>
      <c r="D349" s="17" t="s">
        <v>2667</v>
      </c>
      <c r="E349" s="17">
        <v>1846</v>
      </c>
      <c r="F349" s="17">
        <f t="shared" si="5"/>
        <v>780</v>
      </c>
    </row>
    <row r="350" spans="1:6">
      <c r="A350" s="17" t="s">
        <v>2625</v>
      </c>
      <c r="B350" s="17">
        <v>1190</v>
      </c>
      <c r="D350" s="17" t="s">
        <v>262</v>
      </c>
      <c r="E350" s="17">
        <v>123</v>
      </c>
      <c r="F350" s="17">
        <f t="shared" si="5"/>
        <v>2794</v>
      </c>
    </row>
    <row r="351" spans="1:6">
      <c r="A351" s="17"/>
      <c r="B351" s="17"/>
      <c r="D351" s="17" t="s">
        <v>1268</v>
      </c>
      <c r="E351" s="17">
        <v>12</v>
      </c>
      <c r="F351" s="17">
        <f t="shared" si="5"/>
        <v>1484</v>
      </c>
    </row>
    <row r="352" spans="1:6">
      <c r="A352" s="17" t="s">
        <v>2753</v>
      </c>
      <c r="B352" s="17">
        <v>469</v>
      </c>
      <c r="D352" s="17" t="s">
        <v>173</v>
      </c>
      <c r="E352" s="17">
        <v>8</v>
      </c>
      <c r="F352" s="17">
        <f t="shared" si="5"/>
        <v>180</v>
      </c>
    </row>
    <row r="353" spans="1:6">
      <c r="A353" s="17" t="s">
        <v>2053</v>
      </c>
      <c r="B353" s="17">
        <v>20</v>
      </c>
      <c r="D353" s="17" t="s">
        <v>2690</v>
      </c>
      <c r="E353" s="17">
        <v>3018</v>
      </c>
      <c r="F353" s="17">
        <f t="shared" si="5"/>
        <v>676</v>
      </c>
    </row>
    <row r="354" spans="1:6">
      <c r="A354" s="17" t="s">
        <v>1072</v>
      </c>
      <c r="B354" s="17">
        <v>611</v>
      </c>
      <c r="D354" s="17" t="s">
        <v>1037</v>
      </c>
      <c r="E354" s="17">
        <v>2</v>
      </c>
      <c r="F354" s="17">
        <f t="shared" si="5"/>
        <v>1967</v>
      </c>
    </row>
    <row r="355" spans="1:6">
      <c r="A355" s="17" t="s">
        <v>812</v>
      </c>
      <c r="B355" s="17">
        <v>2085</v>
      </c>
      <c r="D355" s="17" t="s">
        <v>1515</v>
      </c>
      <c r="E355" s="17">
        <v>1711</v>
      </c>
      <c r="F355" s="17">
        <f t="shared" si="5"/>
        <v>129</v>
      </c>
    </row>
    <row r="356" spans="1:6">
      <c r="A356" s="17" t="s">
        <v>3462</v>
      </c>
      <c r="B356" s="17">
        <v>25</v>
      </c>
      <c r="D356" s="17" t="s">
        <v>1107</v>
      </c>
      <c r="E356" s="17">
        <v>66</v>
      </c>
      <c r="F356" s="17">
        <f t="shared" si="5"/>
        <v>5045</v>
      </c>
    </row>
    <row r="357" spans="1:6">
      <c r="A357" s="17" t="s">
        <v>5183</v>
      </c>
      <c r="B357" s="17">
        <v>1</v>
      </c>
      <c r="D357" s="17" t="s">
        <v>2430</v>
      </c>
      <c r="E357" s="17">
        <v>80</v>
      </c>
      <c r="F357" s="17">
        <f t="shared" si="5"/>
        <v>1411</v>
      </c>
    </row>
    <row r="358" spans="1:6">
      <c r="A358" s="17" t="s">
        <v>2295</v>
      </c>
      <c r="B358" s="17">
        <v>619</v>
      </c>
      <c r="D358" s="17" t="s">
        <v>2294</v>
      </c>
      <c r="E358" s="17">
        <v>334</v>
      </c>
      <c r="F358" s="17">
        <f t="shared" si="5"/>
        <v>102</v>
      </c>
    </row>
    <row r="359" spans="1:6">
      <c r="A359" s="17" t="s">
        <v>551</v>
      </c>
      <c r="B359" s="17">
        <v>391</v>
      </c>
      <c r="D359" s="17" t="s">
        <v>219</v>
      </c>
      <c r="E359" s="17">
        <v>78</v>
      </c>
      <c r="F359" s="17">
        <f t="shared" si="5"/>
        <v>7403</v>
      </c>
    </row>
    <row r="360" spans="1:6">
      <c r="A360" s="17" t="s">
        <v>2566</v>
      </c>
      <c r="B360" s="17">
        <v>3033</v>
      </c>
      <c r="D360" s="17" t="s">
        <v>297</v>
      </c>
      <c r="E360" s="17">
        <v>390</v>
      </c>
      <c r="F360" s="17">
        <f t="shared" si="5"/>
        <v>1414</v>
      </c>
    </row>
    <row r="361" spans="1:6">
      <c r="A361" s="17" t="s">
        <v>2896</v>
      </c>
      <c r="B361" s="17">
        <v>206</v>
      </c>
      <c r="D361" s="17" t="s">
        <v>2200</v>
      </c>
      <c r="E361" s="17">
        <v>30</v>
      </c>
      <c r="F361" s="17">
        <f t="shared" si="5"/>
        <v>1349</v>
      </c>
    </row>
    <row r="362" spans="1:6">
      <c r="A362" s="17"/>
      <c r="B362" s="17"/>
      <c r="D362" s="17" t="s">
        <v>1400</v>
      </c>
      <c r="E362" s="17">
        <v>175</v>
      </c>
      <c r="F362" s="17">
        <f t="shared" si="5"/>
        <v>497</v>
      </c>
    </row>
    <row r="363" spans="1:6">
      <c r="A363" s="17" t="s">
        <v>3565</v>
      </c>
      <c r="B363" s="17">
        <v>20</v>
      </c>
      <c r="D363" s="17" t="s">
        <v>1605</v>
      </c>
      <c r="E363" s="17">
        <v>4</v>
      </c>
      <c r="F363" s="17">
        <f t="shared" si="5"/>
        <v>442</v>
      </c>
    </row>
    <row r="364" spans="1:6">
      <c r="A364" s="17" t="s">
        <v>4321</v>
      </c>
      <c r="B364" s="17">
        <v>4</v>
      </c>
      <c r="D364" s="17" t="s">
        <v>3286</v>
      </c>
      <c r="E364" s="17">
        <v>46</v>
      </c>
      <c r="F364" s="17">
        <f t="shared" si="5"/>
        <v>43</v>
      </c>
    </row>
    <row r="365" spans="1:6">
      <c r="A365" s="17" t="s">
        <v>5093</v>
      </c>
      <c r="B365" s="17">
        <v>1</v>
      </c>
      <c r="D365" s="17" t="s">
        <v>499</v>
      </c>
      <c r="E365" s="17">
        <v>56</v>
      </c>
      <c r="F365" s="17">
        <f t="shared" si="5"/>
        <v>1031</v>
      </c>
    </row>
    <row r="366" spans="1:6">
      <c r="A366" s="17" t="s">
        <v>3161</v>
      </c>
      <c r="B366" s="17">
        <v>64</v>
      </c>
      <c r="D366" s="17" t="s">
        <v>2810</v>
      </c>
      <c r="E366" s="17">
        <v>47</v>
      </c>
      <c r="F366" s="17">
        <f t="shared" si="5"/>
        <v>315</v>
      </c>
    </row>
    <row r="367" spans="1:6">
      <c r="A367" s="17" t="s">
        <v>4091</v>
      </c>
      <c r="B367" s="17">
        <v>6</v>
      </c>
      <c r="D367" s="17" t="s">
        <v>1394</v>
      </c>
      <c r="E367" s="17">
        <v>358</v>
      </c>
      <c r="F367" s="17">
        <f t="shared" si="5"/>
        <v>1432</v>
      </c>
    </row>
    <row r="368" spans="1:6">
      <c r="A368" s="17" t="s">
        <v>21</v>
      </c>
      <c r="B368" s="17">
        <v>2354</v>
      </c>
      <c r="D368" s="17" t="s">
        <v>632</v>
      </c>
      <c r="E368" s="17">
        <v>1469</v>
      </c>
      <c r="F368" s="17">
        <f t="shared" si="5"/>
        <v>736</v>
      </c>
    </row>
    <row r="369" spans="1:6">
      <c r="A369" s="17" t="s">
        <v>2256</v>
      </c>
      <c r="B369" s="17">
        <v>121</v>
      </c>
      <c r="D369" s="17" t="s">
        <v>1776</v>
      </c>
      <c r="E369" s="17">
        <v>10</v>
      </c>
      <c r="F369" s="17">
        <f t="shared" si="5"/>
        <v>1472</v>
      </c>
    </row>
    <row r="370" spans="1:6">
      <c r="A370" s="17" t="s">
        <v>3648</v>
      </c>
      <c r="B370" s="17">
        <v>17</v>
      </c>
      <c r="D370" s="17" t="s">
        <v>2636</v>
      </c>
      <c r="E370" s="17">
        <v>354</v>
      </c>
      <c r="F370" s="17">
        <f t="shared" si="5"/>
        <v>1015</v>
      </c>
    </row>
    <row r="371" spans="1:6">
      <c r="A371" s="17" t="s">
        <v>1636</v>
      </c>
      <c r="B371" s="17">
        <v>2310</v>
      </c>
      <c r="D371" s="17" t="s">
        <v>2854</v>
      </c>
      <c r="E371" s="17">
        <v>2751</v>
      </c>
      <c r="F371" s="17">
        <f t="shared" si="5"/>
        <v>256</v>
      </c>
    </row>
    <row r="372" spans="1:6">
      <c r="A372" s="17" t="s">
        <v>1252</v>
      </c>
      <c r="B372" s="17">
        <v>209</v>
      </c>
      <c r="D372" s="17" t="s">
        <v>543</v>
      </c>
      <c r="E372" s="17">
        <v>574</v>
      </c>
      <c r="F372" s="17">
        <f t="shared" si="5"/>
        <v>8427</v>
      </c>
    </row>
    <row r="373" spans="1:6">
      <c r="A373" s="17" t="s">
        <v>579</v>
      </c>
      <c r="B373" s="17">
        <v>82</v>
      </c>
      <c r="D373" s="17" t="s">
        <v>789</v>
      </c>
      <c r="E373" s="17">
        <v>1707</v>
      </c>
      <c r="F373" s="17">
        <f t="shared" si="5"/>
        <v>1872</v>
      </c>
    </row>
    <row r="374" spans="1:6">
      <c r="A374" s="17" t="s">
        <v>1565</v>
      </c>
      <c r="B374" s="17">
        <v>446</v>
      </c>
      <c r="D374" s="17" t="s">
        <v>328</v>
      </c>
      <c r="E374" s="17">
        <v>2443</v>
      </c>
      <c r="F374" s="17">
        <f t="shared" si="5"/>
        <v>1495</v>
      </c>
    </row>
    <row r="375" spans="1:6">
      <c r="A375" s="17" t="s">
        <v>203</v>
      </c>
      <c r="B375" s="17">
        <v>60</v>
      </c>
      <c r="D375" s="17" t="s">
        <v>501</v>
      </c>
      <c r="E375" s="17">
        <v>108</v>
      </c>
      <c r="F375" s="17">
        <f t="shared" si="5"/>
        <v>1765</v>
      </c>
    </row>
    <row r="376" spans="1:6">
      <c r="A376" s="17" t="s">
        <v>2274</v>
      </c>
      <c r="B376" s="17">
        <v>52</v>
      </c>
      <c r="D376" s="17" t="s">
        <v>436</v>
      </c>
      <c r="E376" s="17">
        <v>10</v>
      </c>
      <c r="F376" s="17">
        <f t="shared" si="5"/>
        <v>1008</v>
      </c>
    </row>
    <row r="377" spans="1:6">
      <c r="A377" s="17" t="s">
        <v>1002</v>
      </c>
      <c r="B377" s="17">
        <v>2165</v>
      </c>
      <c r="D377" s="17" t="s">
        <v>3074</v>
      </c>
      <c r="E377" s="17">
        <v>10</v>
      </c>
      <c r="F377" s="17">
        <f t="shared" si="5"/>
        <v>91</v>
      </c>
    </row>
    <row r="378" spans="1:6">
      <c r="A378" s="17" t="s">
        <v>5011</v>
      </c>
      <c r="B378" s="17">
        <v>1</v>
      </c>
      <c r="D378" s="17" t="s">
        <v>1826</v>
      </c>
      <c r="E378" s="17">
        <v>785</v>
      </c>
      <c r="F378" s="17">
        <f t="shared" si="5"/>
        <v>834</v>
      </c>
    </row>
    <row r="379" spans="1:6">
      <c r="A379" s="17" t="s">
        <v>608</v>
      </c>
      <c r="B379" s="17">
        <v>213</v>
      </c>
      <c r="D379" s="17" t="s">
        <v>1622</v>
      </c>
      <c r="E379" s="17">
        <v>10</v>
      </c>
      <c r="F379" s="17">
        <f t="shared" si="5"/>
        <v>606</v>
      </c>
    </row>
    <row r="380" spans="1:6">
      <c r="A380" s="17" t="s">
        <v>1641</v>
      </c>
      <c r="B380" s="17">
        <v>3232</v>
      </c>
      <c r="D380" s="17" t="s">
        <v>1670</v>
      </c>
      <c r="E380" s="17">
        <v>2</v>
      </c>
      <c r="F380" s="17">
        <f t="shared" si="5"/>
        <v>92</v>
      </c>
    </row>
    <row r="381" spans="1:6">
      <c r="A381" s="17" t="s">
        <v>7</v>
      </c>
      <c r="B381" s="17">
        <v>32</v>
      </c>
      <c r="D381" s="17" t="s">
        <v>1623</v>
      </c>
      <c r="E381" s="17">
        <v>112</v>
      </c>
      <c r="F381" s="17">
        <f t="shared" si="5"/>
        <v>23</v>
      </c>
    </row>
    <row r="382" spans="1:6">
      <c r="A382" s="17" t="s">
        <v>1760</v>
      </c>
      <c r="B382" s="17">
        <v>654</v>
      </c>
      <c r="D382" s="17" t="s">
        <v>1356</v>
      </c>
      <c r="E382" s="17">
        <v>145</v>
      </c>
      <c r="F382" s="17">
        <f t="shared" si="5"/>
        <v>710</v>
      </c>
    </row>
    <row r="383" spans="1:6">
      <c r="A383" s="17" t="s">
        <v>4513</v>
      </c>
      <c r="B383" s="17">
        <v>3</v>
      </c>
      <c r="D383" s="17" t="s">
        <v>556</v>
      </c>
      <c r="E383" s="17">
        <v>42</v>
      </c>
      <c r="F383" s="17">
        <f t="shared" si="5"/>
        <v>930</v>
      </c>
    </row>
    <row r="384" spans="1:6">
      <c r="A384" s="17" t="s">
        <v>3756</v>
      </c>
      <c r="B384" s="17">
        <v>12</v>
      </c>
      <c r="D384" s="17" t="s">
        <v>2727</v>
      </c>
      <c r="E384" s="17">
        <v>195</v>
      </c>
      <c r="F384" s="17">
        <f t="shared" si="5"/>
        <v>559</v>
      </c>
    </row>
    <row r="385" spans="1:6">
      <c r="A385" s="17" t="s">
        <v>3240</v>
      </c>
      <c r="B385" s="17">
        <v>50</v>
      </c>
      <c r="D385" s="17" t="s">
        <v>154</v>
      </c>
      <c r="E385" s="17">
        <v>2241</v>
      </c>
      <c r="F385" s="17">
        <f t="shared" ref="F385:F448" si="6">VLOOKUP(D385,A:B,2,FALSE)</f>
        <v>375</v>
      </c>
    </row>
    <row r="386" spans="1:6">
      <c r="A386" s="17" t="s">
        <v>1417</v>
      </c>
      <c r="B386" s="17">
        <v>525</v>
      </c>
      <c r="D386" s="17" t="s">
        <v>136</v>
      </c>
      <c r="E386" s="17">
        <v>2642</v>
      </c>
      <c r="F386" s="17">
        <f t="shared" si="6"/>
        <v>6026</v>
      </c>
    </row>
    <row r="387" spans="1:6">
      <c r="A387" s="17" t="s">
        <v>963</v>
      </c>
      <c r="B387" s="17">
        <v>550</v>
      </c>
      <c r="D387" s="17" t="s">
        <v>93</v>
      </c>
      <c r="E387" s="17">
        <v>6</v>
      </c>
      <c r="F387" s="17">
        <f t="shared" si="6"/>
        <v>7868</v>
      </c>
    </row>
    <row r="388" spans="1:6">
      <c r="A388" s="17" t="s">
        <v>4456</v>
      </c>
      <c r="B388" s="17">
        <v>3</v>
      </c>
      <c r="D388" s="17" t="s">
        <v>3017</v>
      </c>
      <c r="E388" s="17">
        <v>212</v>
      </c>
      <c r="F388" s="17">
        <f t="shared" si="6"/>
        <v>123</v>
      </c>
    </row>
    <row r="389" spans="1:6">
      <c r="A389" s="17" t="s">
        <v>1204</v>
      </c>
      <c r="B389" s="17">
        <v>220</v>
      </c>
      <c r="D389" s="17" t="s">
        <v>344</v>
      </c>
      <c r="E389" s="17">
        <v>4</v>
      </c>
      <c r="F389" s="17">
        <f t="shared" si="6"/>
        <v>1695</v>
      </c>
    </row>
    <row r="390" spans="1:6">
      <c r="A390" s="17" t="s">
        <v>3277</v>
      </c>
      <c r="B390" s="17">
        <v>45</v>
      </c>
      <c r="D390" s="17" t="s">
        <v>748</v>
      </c>
      <c r="E390" s="17">
        <v>90</v>
      </c>
      <c r="F390" s="17">
        <f t="shared" si="6"/>
        <v>8753</v>
      </c>
    </row>
    <row r="391" spans="1:6">
      <c r="A391" s="17" t="s">
        <v>650</v>
      </c>
      <c r="B391" s="17">
        <v>939</v>
      </c>
      <c r="D391" s="17" t="s">
        <v>222</v>
      </c>
      <c r="E391" s="17">
        <v>738</v>
      </c>
      <c r="F391" s="17">
        <f t="shared" si="6"/>
        <v>766</v>
      </c>
    </row>
    <row r="392" spans="1:6">
      <c r="A392" s="17" t="s">
        <v>1796</v>
      </c>
      <c r="B392" s="17">
        <v>14</v>
      </c>
      <c r="D392" s="17" t="s">
        <v>616</v>
      </c>
      <c r="E392" s="17">
        <v>38</v>
      </c>
      <c r="F392" s="17">
        <f t="shared" si="6"/>
        <v>1602</v>
      </c>
    </row>
    <row r="393" spans="1:6">
      <c r="A393" s="17" t="s">
        <v>1141</v>
      </c>
      <c r="B393" s="17">
        <v>3448</v>
      </c>
      <c r="D393" s="17" t="s">
        <v>2153</v>
      </c>
      <c r="E393" s="17">
        <v>9</v>
      </c>
      <c r="F393" s="17">
        <f t="shared" si="6"/>
        <v>32</v>
      </c>
    </row>
    <row r="394" spans="1:6">
      <c r="A394" s="17" t="s">
        <v>2203</v>
      </c>
      <c r="B394" s="17">
        <v>9</v>
      </c>
      <c r="D394" s="17" t="s">
        <v>1106</v>
      </c>
      <c r="E394" s="17">
        <v>507</v>
      </c>
      <c r="F394" s="17">
        <f t="shared" si="6"/>
        <v>2043</v>
      </c>
    </row>
    <row r="395" spans="1:6">
      <c r="A395" s="17" t="s">
        <v>1855</v>
      </c>
      <c r="B395" s="17">
        <v>97</v>
      </c>
      <c r="D395" s="17" t="s">
        <v>2668</v>
      </c>
      <c r="E395" s="17">
        <v>20</v>
      </c>
      <c r="F395" s="17">
        <f t="shared" si="6"/>
        <v>775</v>
      </c>
    </row>
    <row r="396" spans="1:6">
      <c r="A396" s="17" t="s">
        <v>1015</v>
      </c>
      <c r="B396" s="17">
        <v>1440</v>
      </c>
      <c r="D396" s="17" t="s">
        <v>1214</v>
      </c>
      <c r="E396" s="17">
        <v>1295</v>
      </c>
      <c r="F396" s="17">
        <f t="shared" si="6"/>
        <v>253</v>
      </c>
    </row>
    <row r="397" spans="1:6">
      <c r="A397" s="17" t="s">
        <v>2208</v>
      </c>
      <c r="B397" s="17">
        <v>1369</v>
      </c>
      <c r="D397" s="17" t="s">
        <v>557</v>
      </c>
      <c r="E397" s="17">
        <v>2436</v>
      </c>
      <c r="F397" s="17">
        <f t="shared" si="6"/>
        <v>1946</v>
      </c>
    </row>
    <row r="398" spans="1:6">
      <c r="A398" s="17" t="s">
        <v>783</v>
      </c>
      <c r="B398" s="17">
        <v>1979</v>
      </c>
      <c r="D398" s="17" t="s">
        <v>545</v>
      </c>
      <c r="E398" s="17">
        <v>5</v>
      </c>
      <c r="F398" s="17">
        <f t="shared" si="6"/>
        <v>3867</v>
      </c>
    </row>
    <row r="399" spans="1:6">
      <c r="A399" s="17" t="s">
        <v>1104</v>
      </c>
      <c r="B399" s="17">
        <v>3131</v>
      </c>
      <c r="D399" s="17" t="s">
        <v>2825</v>
      </c>
      <c r="E399" s="17">
        <v>16</v>
      </c>
      <c r="F399" s="17">
        <f t="shared" si="6"/>
        <v>289</v>
      </c>
    </row>
    <row r="400" spans="1:6">
      <c r="A400" s="17" t="s">
        <v>3128</v>
      </c>
      <c r="B400" s="17">
        <v>74</v>
      </c>
      <c r="D400" s="17" t="s">
        <v>971</v>
      </c>
      <c r="E400" s="17">
        <v>14</v>
      </c>
      <c r="F400" s="17">
        <f t="shared" si="6"/>
        <v>363</v>
      </c>
    </row>
    <row r="401" spans="1:6">
      <c r="A401" s="17" t="s">
        <v>1130</v>
      </c>
      <c r="B401" s="17">
        <v>63</v>
      </c>
      <c r="D401" s="17" t="s">
        <v>1187</v>
      </c>
      <c r="E401" s="17">
        <v>77</v>
      </c>
      <c r="F401" s="17">
        <f t="shared" si="6"/>
        <v>54</v>
      </c>
    </row>
    <row r="402" spans="1:6">
      <c r="A402" s="17" t="s">
        <v>4990</v>
      </c>
      <c r="B402" s="17">
        <v>1</v>
      </c>
      <c r="D402" s="17" t="s">
        <v>2731</v>
      </c>
      <c r="E402" s="17">
        <v>57</v>
      </c>
      <c r="F402" s="17">
        <f t="shared" si="6"/>
        <v>537</v>
      </c>
    </row>
    <row r="403" spans="1:6">
      <c r="A403" s="17" t="s">
        <v>3473</v>
      </c>
      <c r="B403" s="17">
        <v>25</v>
      </c>
      <c r="D403" s="17" t="s">
        <v>2745</v>
      </c>
      <c r="E403" s="17">
        <v>4</v>
      </c>
      <c r="F403" s="17">
        <f t="shared" si="6"/>
        <v>500</v>
      </c>
    </row>
    <row r="404" spans="1:6">
      <c r="A404" s="17" t="s">
        <v>905</v>
      </c>
      <c r="B404" s="17">
        <v>363</v>
      </c>
      <c r="D404" s="17" t="s">
        <v>1552</v>
      </c>
      <c r="E404" s="17">
        <v>62</v>
      </c>
      <c r="F404" s="17">
        <f t="shared" si="6"/>
        <v>87</v>
      </c>
    </row>
    <row r="405" spans="1:6">
      <c r="A405" s="17" t="s">
        <v>2633</v>
      </c>
      <c r="B405" s="17">
        <v>1057</v>
      </c>
      <c r="D405" s="17" t="s">
        <v>373</v>
      </c>
      <c r="E405" s="17">
        <v>12</v>
      </c>
      <c r="F405" s="17">
        <f t="shared" si="6"/>
        <v>392</v>
      </c>
    </row>
    <row r="406" spans="1:6">
      <c r="A406" s="17" t="s">
        <v>1266</v>
      </c>
      <c r="B406" s="17">
        <v>89</v>
      </c>
      <c r="D406" s="17" t="s">
        <v>1827</v>
      </c>
      <c r="E406" s="17">
        <v>4</v>
      </c>
      <c r="F406" s="17">
        <f t="shared" si="6"/>
        <v>69</v>
      </c>
    </row>
    <row r="407" spans="1:6">
      <c r="A407" s="17" t="s">
        <v>1144</v>
      </c>
      <c r="B407" s="17">
        <v>626</v>
      </c>
      <c r="D407" s="17" t="s">
        <v>960</v>
      </c>
      <c r="E407" s="17">
        <v>2</v>
      </c>
      <c r="F407" s="17">
        <f t="shared" si="6"/>
        <v>388</v>
      </c>
    </row>
    <row r="408" spans="1:6">
      <c r="A408" s="17" t="s">
        <v>1020</v>
      </c>
      <c r="B408" s="17">
        <v>705</v>
      </c>
      <c r="D408" s="17" t="s">
        <v>1682</v>
      </c>
      <c r="E408" s="17">
        <v>4</v>
      </c>
      <c r="F408" s="17">
        <f t="shared" si="6"/>
        <v>74</v>
      </c>
    </row>
    <row r="409" spans="1:6">
      <c r="A409" s="17" t="s">
        <v>3466</v>
      </c>
      <c r="B409" s="17">
        <v>25</v>
      </c>
      <c r="D409" s="17" t="s">
        <v>1097</v>
      </c>
      <c r="E409" s="17">
        <v>724</v>
      </c>
      <c r="F409" s="17">
        <f t="shared" si="6"/>
        <v>203</v>
      </c>
    </row>
    <row r="410" spans="1:6">
      <c r="A410" s="17" t="s">
        <v>410</v>
      </c>
      <c r="B410" s="17">
        <v>1401</v>
      </c>
      <c r="D410" s="17" t="s">
        <v>2683</v>
      </c>
      <c r="E410" s="17">
        <v>10</v>
      </c>
      <c r="F410" s="17">
        <f t="shared" si="6"/>
        <v>718</v>
      </c>
    </row>
    <row r="411" spans="1:6">
      <c r="A411" s="17" t="s">
        <v>1360</v>
      </c>
      <c r="B411" s="17">
        <v>468</v>
      </c>
      <c r="D411" s="17" t="s">
        <v>236</v>
      </c>
      <c r="E411" s="17">
        <v>80</v>
      </c>
      <c r="F411" s="17">
        <f t="shared" si="6"/>
        <v>89</v>
      </c>
    </row>
    <row r="412" spans="1:6">
      <c r="A412" s="17" t="s">
        <v>1507</v>
      </c>
      <c r="B412" s="17">
        <v>44</v>
      </c>
      <c r="D412" s="17" t="s">
        <v>770</v>
      </c>
      <c r="E412" s="17">
        <v>54</v>
      </c>
      <c r="F412" s="17">
        <f t="shared" si="6"/>
        <v>2178</v>
      </c>
    </row>
    <row r="413" spans="1:6">
      <c r="A413" s="17" t="s">
        <v>4745</v>
      </c>
      <c r="B413" s="17">
        <v>2</v>
      </c>
      <c r="D413" s="17" t="s">
        <v>217</v>
      </c>
      <c r="E413" s="17">
        <v>188</v>
      </c>
      <c r="F413" s="17">
        <f t="shared" si="6"/>
        <v>518</v>
      </c>
    </row>
    <row r="414" spans="1:6">
      <c r="A414" s="17" t="s">
        <v>2130</v>
      </c>
      <c r="B414" s="17">
        <v>4</v>
      </c>
      <c r="D414" s="17" t="s">
        <v>512</v>
      </c>
      <c r="E414" s="17">
        <v>18</v>
      </c>
      <c r="F414" s="17">
        <f t="shared" si="6"/>
        <v>863</v>
      </c>
    </row>
    <row r="415" spans="1:6">
      <c r="A415" s="17" t="s">
        <v>1848</v>
      </c>
      <c r="B415" s="17">
        <v>1750</v>
      </c>
      <c r="D415" s="17" t="s">
        <v>797</v>
      </c>
      <c r="E415" s="17">
        <v>2</v>
      </c>
      <c r="F415" s="17">
        <f t="shared" si="6"/>
        <v>4352</v>
      </c>
    </row>
    <row r="416" spans="1:6">
      <c r="A416" s="17" t="s">
        <v>2706</v>
      </c>
      <c r="B416" s="17">
        <v>633</v>
      </c>
      <c r="D416" s="17" t="s">
        <v>864</v>
      </c>
      <c r="E416" s="17">
        <v>2671</v>
      </c>
      <c r="F416" s="17">
        <f t="shared" si="6"/>
        <v>502</v>
      </c>
    </row>
    <row r="417" spans="1:6">
      <c r="A417" s="17" t="s">
        <v>488</v>
      </c>
      <c r="B417" s="17">
        <v>394</v>
      </c>
      <c r="D417" s="17" t="s">
        <v>161</v>
      </c>
      <c r="E417" s="17">
        <v>409</v>
      </c>
      <c r="F417" s="17">
        <f t="shared" si="6"/>
        <v>3675</v>
      </c>
    </row>
    <row r="418" spans="1:6">
      <c r="A418" s="17" t="s">
        <v>3619</v>
      </c>
      <c r="B418" s="17">
        <v>18</v>
      </c>
      <c r="D418" s="17" t="s">
        <v>2652</v>
      </c>
      <c r="E418" s="17">
        <v>2</v>
      </c>
      <c r="F418" s="17">
        <f t="shared" si="6"/>
        <v>868</v>
      </c>
    </row>
    <row r="419" spans="1:6">
      <c r="A419" s="17" t="s">
        <v>748</v>
      </c>
      <c r="B419" s="17">
        <v>8753</v>
      </c>
      <c r="D419" s="17" t="s">
        <v>976</v>
      </c>
      <c r="E419" s="17">
        <v>6</v>
      </c>
      <c r="F419" s="17">
        <f t="shared" si="6"/>
        <v>1024</v>
      </c>
    </row>
    <row r="420" spans="1:6">
      <c r="A420" s="17" t="s">
        <v>3199</v>
      </c>
      <c r="B420" s="17">
        <v>58</v>
      </c>
      <c r="D420" s="17" t="s">
        <v>628</v>
      </c>
      <c r="E420" s="17">
        <v>10</v>
      </c>
      <c r="F420" s="17">
        <f t="shared" si="6"/>
        <v>1246</v>
      </c>
    </row>
    <row r="421" spans="1:6">
      <c r="A421" s="17" t="s">
        <v>938</v>
      </c>
      <c r="B421" s="17">
        <v>177</v>
      </c>
      <c r="D421" s="17" t="s">
        <v>2912</v>
      </c>
      <c r="E421" s="17">
        <v>3314</v>
      </c>
      <c r="F421" s="17">
        <f t="shared" si="6"/>
        <v>192</v>
      </c>
    </row>
    <row r="422" spans="1:6">
      <c r="A422" s="17" t="s">
        <v>3707</v>
      </c>
      <c r="B422" s="17">
        <v>14</v>
      </c>
      <c r="D422" s="17" t="s">
        <v>780</v>
      </c>
      <c r="E422" s="17">
        <v>28</v>
      </c>
      <c r="F422" s="17">
        <f t="shared" si="6"/>
        <v>2263</v>
      </c>
    </row>
    <row r="423" spans="1:6">
      <c r="A423" s="17" t="s">
        <v>3234</v>
      </c>
      <c r="B423" s="17">
        <v>51</v>
      </c>
      <c r="D423" s="17" t="s">
        <v>2679</v>
      </c>
      <c r="E423" s="17">
        <v>7750</v>
      </c>
      <c r="F423" s="17">
        <f t="shared" si="6"/>
        <v>732</v>
      </c>
    </row>
    <row r="424" spans="1:6">
      <c r="A424" s="17" t="s">
        <v>1590</v>
      </c>
      <c r="B424" s="17">
        <v>91</v>
      </c>
      <c r="D424" s="17" t="s">
        <v>583</v>
      </c>
      <c r="E424" s="17">
        <v>1010</v>
      </c>
      <c r="F424" s="17">
        <f t="shared" si="6"/>
        <v>4558</v>
      </c>
    </row>
    <row r="425" spans="1:6">
      <c r="A425" s="17" t="s">
        <v>1872</v>
      </c>
      <c r="B425" s="17">
        <v>1496</v>
      </c>
      <c r="D425" s="17" t="s">
        <v>1252</v>
      </c>
      <c r="E425" s="17">
        <v>17</v>
      </c>
      <c r="F425" s="17">
        <f t="shared" si="6"/>
        <v>209</v>
      </c>
    </row>
    <row r="426" spans="1:6">
      <c r="A426" s="17" t="s">
        <v>3172</v>
      </c>
      <c r="B426" s="17">
        <v>62</v>
      </c>
      <c r="D426" s="17" t="s">
        <v>2074</v>
      </c>
      <c r="E426" s="17">
        <v>2</v>
      </c>
      <c r="F426" s="17">
        <f t="shared" si="6"/>
        <v>823</v>
      </c>
    </row>
    <row r="427" spans="1:6">
      <c r="A427" s="17" t="s">
        <v>206</v>
      </c>
      <c r="B427" s="17">
        <v>191</v>
      </c>
      <c r="D427" s="17" t="s">
        <v>2763</v>
      </c>
      <c r="E427" s="17">
        <v>4</v>
      </c>
      <c r="F427" s="17">
        <f t="shared" si="6"/>
        <v>443</v>
      </c>
    </row>
    <row r="428" spans="1:6">
      <c r="A428" s="17" t="s">
        <v>3852</v>
      </c>
      <c r="B428" s="17">
        <v>10</v>
      </c>
      <c r="D428" s="17" t="s">
        <v>3156</v>
      </c>
      <c r="E428" s="17">
        <v>56</v>
      </c>
      <c r="F428" s="17">
        <f t="shared" si="6"/>
        <v>66</v>
      </c>
    </row>
    <row r="429" spans="1:6">
      <c r="A429" s="17" t="s">
        <v>442</v>
      </c>
      <c r="B429" s="17">
        <v>16918</v>
      </c>
      <c r="D429" s="17" t="s">
        <v>2718</v>
      </c>
      <c r="E429" s="17">
        <v>547</v>
      </c>
      <c r="F429" s="17">
        <f t="shared" si="6"/>
        <v>583</v>
      </c>
    </row>
    <row r="430" spans="1:6">
      <c r="A430" s="17" t="s">
        <v>5336</v>
      </c>
      <c r="B430" s="17">
        <v>1</v>
      </c>
      <c r="D430" s="17" t="s">
        <v>2775</v>
      </c>
      <c r="E430" s="17">
        <v>4</v>
      </c>
      <c r="F430" s="17">
        <f t="shared" si="6"/>
        <v>405</v>
      </c>
    </row>
    <row r="431" spans="1:6">
      <c r="A431" s="17" t="s">
        <v>293</v>
      </c>
      <c r="B431" s="17">
        <v>19127</v>
      </c>
      <c r="D431" s="17" t="s">
        <v>1868</v>
      </c>
      <c r="E431" s="17">
        <v>100</v>
      </c>
      <c r="F431" s="17">
        <f t="shared" si="6"/>
        <v>583</v>
      </c>
    </row>
    <row r="432" spans="1:6">
      <c r="A432" s="17" t="s">
        <v>802</v>
      </c>
      <c r="B432" s="17">
        <v>3064</v>
      </c>
      <c r="D432" s="17" t="s">
        <v>1315</v>
      </c>
      <c r="E432" s="17">
        <v>2</v>
      </c>
      <c r="F432" s="17">
        <f t="shared" si="6"/>
        <v>1694</v>
      </c>
    </row>
    <row r="433" spans="1:6">
      <c r="A433" s="17" t="s">
        <v>2586</v>
      </c>
      <c r="B433" s="17">
        <v>2260</v>
      </c>
      <c r="D433" s="17" t="s">
        <v>1612</v>
      </c>
      <c r="E433" s="17">
        <v>2</v>
      </c>
      <c r="F433" s="17">
        <f t="shared" si="6"/>
        <v>158</v>
      </c>
    </row>
    <row r="434" spans="1:6">
      <c r="A434" s="17" t="s">
        <v>434</v>
      </c>
      <c r="B434" s="17">
        <v>4483</v>
      </c>
      <c r="D434" s="17" t="s">
        <v>2941</v>
      </c>
      <c r="E434" s="17">
        <v>3789</v>
      </c>
      <c r="F434" s="17">
        <f t="shared" si="6"/>
        <v>169</v>
      </c>
    </row>
    <row r="435" spans="1:6">
      <c r="A435" s="17" t="s">
        <v>3158</v>
      </c>
      <c r="B435" s="17">
        <v>65</v>
      </c>
      <c r="D435" s="17" t="s">
        <v>785</v>
      </c>
      <c r="E435" s="17">
        <v>1453</v>
      </c>
      <c r="F435" s="17">
        <f t="shared" si="6"/>
        <v>1526</v>
      </c>
    </row>
    <row r="436" spans="1:6">
      <c r="A436" s="17" t="s">
        <v>827</v>
      </c>
      <c r="B436" s="17">
        <v>1033</v>
      </c>
      <c r="D436" s="17" t="s">
        <v>1010</v>
      </c>
      <c r="E436" s="17">
        <v>465</v>
      </c>
      <c r="F436" s="17">
        <f t="shared" si="6"/>
        <v>5949</v>
      </c>
    </row>
    <row r="437" spans="1:6">
      <c r="A437" s="17" t="s">
        <v>288</v>
      </c>
      <c r="B437" s="17">
        <v>1976</v>
      </c>
      <c r="D437" s="17" t="s">
        <v>2645</v>
      </c>
      <c r="E437" s="17">
        <v>66</v>
      </c>
      <c r="F437" s="17">
        <f t="shared" si="6"/>
        <v>934</v>
      </c>
    </row>
    <row r="438" spans="1:6">
      <c r="A438" s="17" t="s">
        <v>2029</v>
      </c>
      <c r="B438" s="17">
        <v>20</v>
      </c>
      <c r="D438" s="17" t="s">
        <v>3285</v>
      </c>
      <c r="E438" s="17">
        <v>26</v>
      </c>
      <c r="F438" s="17">
        <f t="shared" si="6"/>
        <v>43</v>
      </c>
    </row>
    <row r="439" spans="1:6">
      <c r="A439" s="17" t="s">
        <v>2994</v>
      </c>
      <c r="B439" s="17">
        <v>135</v>
      </c>
      <c r="D439" s="17" t="s">
        <v>231</v>
      </c>
      <c r="E439" s="17">
        <v>173</v>
      </c>
      <c r="F439" s="17">
        <f t="shared" si="6"/>
        <v>171</v>
      </c>
    </row>
    <row r="440" spans="1:6">
      <c r="A440" s="17" t="s">
        <v>1531</v>
      </c>
      <c r="B440" s="17">
        <v>1057</v>
      </c>
      <c r="D440" s="17" t="s">
        <v>579</v>
      </c>
      <c r="E440" s="17">
        <v>6493</v>
      </c>
      <c r="F440" s="17">
        <f t="shared" si="6"/>
        <v>82</v>
      </c>
    </row>
    <row r="441" spans="1:6">
      <c r="A441" s="17" t="s">
        <v>1289</v>
      </c>
      <c r="B441" s="17">
        <v>55</v>
      </c>
      <c r="D441" s="17" t="s">
        <v>39</v>
      </c>
      <c r="E441" s="17">
        <v>48</v>
      </c>
      <c r="F441" s="17">
        <f t="shared" si="6"/>
        <v>3262</v>
      </c>
    </row>
    <row r="442" spans="1:6">
      <c r="A442" s="17" t="s">
        <v>4744</v>
      </c>
      <c r="B442" s="17">
        <v>2</v>
      </c>
      <c r="D442" s="17" t="s">
        <v>1061</v>
      </c>
      <c r="E442" s="17">
        <v>415</v>
      </c>
      <c r="F442" s="17">
        <f t="shared" si="6"/>
        <v>1778</v>
      </c>
    </row>
    <row r="443" spans="1:6">
      <c r="A443" s="17" t="s">
        <v>217</v>
      </c>
      <c r="B443" s="17">
        <v>518</v>
      </c>
      <c r="D443" s="17" t="s">
        <v>966</v>
      </c>
      <c r="E443" s="17">
        <v>2</v>
      </c>
      <c r="F443" s="17">
        <f t="shared" si="6"/>
        <v>1260</v>
      </c>
    </row>
    <row r="444" spans="1:6">
      <c r="A444" s="17" t="s">
        <v>2875</v>
      </c>
      <c r="B444" s="17">
        <v>230</v>
      </c>
      <c r="D444" s="17" t="s">
        <v>3933</v>
      </c>
      <c r="E444" s="17">
        <v>2</v>
      </c>
      <c r="F444" s="17">
        <f t="shared" si="6"/>
        <v>9</v>
      </c>
    </row>
    <row r="445" spans="1:6">
      <c r="A445" s="17" t="s">
        <v>2908</v>
      </c>
      <c r="B445" s="17">
        <v>194</v>
      </c>
      <c r="D445" s="17" t="s">
        <v>264</v>
      </c>
      <c r="E445" s="17">
        <v>12</v>
      </c>
      <c r="F445" s="17">
        <f t="shared" si="6"/>
        <v>288</v>
      </c>
    </row>
    <row r="446" spans="1:6">
      <c r="A446" s="17" t="s">
        <v>172</v>
      </c>
      <c r="B446" s="17">
        <v>46</v>
      </c>
      <c r="D446" s="17" t="s">
        <v>1027</v>
      </c>
      <c r="E446" s="17">
        <v>36</v>
      </c>
      <c r="F446" s="17">
        <f t="shared" si="6"/>
        <v>1257</v>
      </c>
    </row>
    <row r="447" spans="1:6">
      <c r="A447" s="17" t="s">
        <v>1361</v>
      </c>
      <c r="B447" s="17">
        <v>68</v>
      </c>
      <c r="D447" s="17" t="s">
        <v>2663</v>
      </c>
      <c r="E447" s="17">
        <v>25</v>
      </c>
      <c r="F447" s="17">
        <f t="shared" si="6"/>
        <v>814</v>
      </c>
    </row>
    <row r="448" spans="1:6">
      <c r="A448" s="17" t="s">
        <v>1709</v>
      </c>
      <c r="B448" s="17">
        <v>58</v>
      </c>
      <c r="D448" s="17" t="s">
        <v>271</v>
      </c>
      <c r="E448" s="17">
        <v>520</v>
      </c>
      <c r="F448" s="17">
        <f t="shared" si="6"/>
        <v>930</v>
      </c>
    </row>
    <row r="449" spans="1:6">
      <c r="A449" s="17" t="s">
        <v>612</v>
      </c>
      <c r="B449" s="17">
        <v>4</v>
      </c>
      <c r="D449" s="17" t="s">
        <v>1691</v>
      </c>
      <c r="E449" s="17">
        <v>399</v>
      </c>
      <c r="F449" s="17">
        <f t="shared" ref="F449:F512" si="7">VLOOKUP(D449,A:B,2,FALSE)</f>
        <v>1778</v>
      </c>
    </row>
    <row r="450" spans="1:6">
      <c r="A450" s="17" t="s">
        <v>264</v>
      </c>
      <c r="B450" s="17">
        <v>288</v>
      </c>
      <c r="D450" s="17" t="s">
        <v>2438</v>
      </c>
      <c r="E450" s="17">
        <v>92</v>
      </c>
      <c r="F450" s="17">
        <f t="shared" si="7"/>
        <v>1354</v>
      </c>
    </row>
    <row r="451" spans="1:6">
      <c r="A451" s="17" t="s">
        <v>5258</v>
      </c>
      <c r="B451" s="17">
        <v>1</v>
      </c>
      <c r="D451" s="17" t="s">
        <v>563</v>
      </c>
      <c r="E451" s="17">
        <v>373</v>
      </c>
      <c r="F451" s="17">
        <f t="shared" si="7"/>
        <v>148</v>
      </c>
    </row>
    <row r="452" spans="1:6">
      <c r="A452" s="17" t="s">
        <v>1463</v>
      </c>
      <c r="B452" s="17">
        <v>288</v>
      </c>
      <c r="D452" s="17" t="s">
        <v>1004</v>
      </c>
      <c r="E452" s="17">
        <v>698</v>
      </c>
      <c r="F452" s="17">
        <f t="shared" si="7"/>
        <v>86</v>
      </c>
    </row>
    <row r="453" spans="1:6">
      <c r="A453" s="17" t="s">
        <v>300</v>
      </c>
      <c r="B453" s="17">
        <v>3397</v>
      </c>
      <c r="D453" s="17" t="s">
        <v>1613</v>
      </c>
      <c r="E453" s="17">
        <v>1986</v>
      </c>
      <c r="F453" s="17">
        <f t="shared" si="7"/>
        <v>950</v>
      </c>
    </row>
    <row r="454" spans="1:6">
      <c r="A454" s="17" t="s">
        <v>474</v>
      </c>
      <c r="B454" s="17">
        <v>1203</v>
      </c>
      <c r="D454" s="17" t="s">
        <v>402</v>
      </c>
      <c r="E454" s="17">
        <v>85</v>
      </c>
      <c r="F454" s="17">
        <f t="shared" si="7"/>
        <v>4742</v>
      </c>
    </row>
    <row r="455" spans="1:6">
      <c r="A455" s="17" t="s">
        <v>4054</v>
      </c>
      <c r="B455" s="17">
        <v>6</v>
      </c>
      <c r="D455" s="17" t="s">
        <v>2894</v>
      </c>
      <c r="E455" s="17">
        <v>302</v>
      </c>
      <c r="F455" s="17">
        <f t="shared" si="7"/>
        <v>208</v>
      </c>
    </row>
    <row r="456" spans="1:6">
      <c r="A456" s="17" t="s">
        <v>3880</v>
      </c>
      <c r="B456" s="17">
        <v>9</v>
      </c>
      <c r="D456" s="17" t="s">
        <v>412</v>
      </c>
      <c r="E456" s="17">
        <v>4959</v>
      </c>
      <c r="F456" s="17">
        <f t="shared" si="7"/>
        <v>674</v>
      </c>
    </row>
    <row r="457" spans="1:6">
      <c r="A457" s="17" t="s">
        <v>2147</v>
      </c>
      <c r="B457" s="17">
        <v>27</v>
      </c>
      <c r="D457" s="17" t="s">
        <v>371</v>
      </c>
      <c r="E457" s="17">
        <v>401</v>
      </c>
      <c r="F457" s="17">
        <f t="shared" si="7"/>
        <v>5934</v>
      </c>
    </row>
    <row r="458" spans="1:6">
      <c r="A458" s="17" t="s">
        <v>2255</v>
      </c>
      <c r="B458" s="17">
        <v>43</v>
      </c>
      <c r="D458" s="17" t="s">
        <v>450</v>
      </c>
      <c r="E458" s="17">
        <v>2</v>
      </c>
      <c r="F458" s="17">
        <f t="shared" si="7"/>
        <v>2103</v>
      </c>
    </row>
    <row r="459" spans="1:6">
      <c r="A459" s="17" t="s">
        <v>2965</v>
      </c>
      <c r="B459" s="17">
        <v>154</v>
      </c>
      <c r="D459" s="17" t="s">
        <v>3292</v>
      </c>
      <c r="E459" s="17">
        <v>231</v>
      </c>
      <c r="F459" s="17">
        <f t="shared" si="7"/>
        <v>42</v>
      </c>
    </row>
    <row r="460" spans="1:6">
      <c r="A460" s="17" t="s">
        <v>1332</v>
      </c>
      <c r="B460" s="17">
        <v>2393</v>
      </c>
      <c r="D460" s="17" t="s">
        <v>471</v>
      </c>
      <c r="E460" s="17">
        <v>1515</v>
      </c>
      <c r="F460" s="17">
        <f t="shared" si="7"/>
        <v>9329</v>
      </c>
    </row>
    <row r="461" spans="1:6">
      <c r="A461" s="17" t="s">
        <v>162</v>
      </c>
      <c r="B461" s="17">
        <v>13</v>
      </c>
      <c r="D461" s="17" t="s">
        <v>672</v>
      </c>
      <c r="E461" s="17">
        <v>158</v>
      </c>
      <c r="F461" s="17">
        <f t="shared" si="7"/>
        <v>3105</v>
      </c>
    </row>
    <row r="462" spans="1:6">
      <c r="A462" s="17" t="s">
        <v>2100</v>
      </c>
      <c r="B462" s="17">
        <v>1392</v>
      </c>
      <c r="D462" s="17" t="s">
        <v>2480</v>
      </c>
      <c r="E462" s="17">
        <v>36</v>
      </c>
      <c r="F462" s="17">
        <f t="shared" si="7"/>
        <v>1100</v>
      </c>
    </row>
    <row r="463" spans="1:6">
      <c r="A463" s="17" t="s">
        <v>2296</v>
      </c>
      <c r="B463" s="17">
        <v>1</v>
      </c>
      <c r="D463" s="17" t="s">
        <v>1025</v>
      </c>
      <c r="E463" s="17">
        <v>26</v>
      </c>
      <c r="F463" s="17">
        <f t="shared" si="7"/>
        <v>368</v>
      </c>
    </row>
    <row r="464" spans="1:6">
      <c r="A464" s="17" t="s">
        <v>371</v>
      </c>
      <c r="B464" s="17">
        <v>5934</v>
      </c>
      <c r="D464" s="17" t="s">
        <v>661</v>
      </c>
      <c r="E464" s="17">
        <v>120</v>
      </c>
      <c r="F464" s="17">
        <f t="shared" si="7"/>
        <v>461</v>
      </c>
    </row>
    <row r="465" spans="1:6">
      <c r="A465" s="17" t="s">
        <v>3367</v>
      </c>
      <c r="B465" s="17">
        <v>33</v>
      </c>
      <c r="D465" s="17" t="s">
        <v>849</v>
      </c>
      <c r="E465" s="17">
        <v>10</v>
      </c>
      <c r="F465" s="17">
        <f t="shared" si="7"/>
        <v>215</v>
      </c>
    </row>
    <row r="466" spans="1:6">
      <c r="A466" s="17" t="s">
        <v>649</v>
      </c>
      <c r="B466" s="17">
        <v>1900</v>
      </c>
      <c r="D466" s="17" t="s">
        <v>2189</v>
      </c>
      <c r="E466" s="17">
        <v>80</v>
      </c>
      <c r="F466" s="17">
        <f t="shared" si="7"/>
        <v>297</v>
      </c>
    </row>
    <row r="467" spans="1:6">
      <c r="A467" s="17" t="s">
        <v>3211</v>
      </c>
      <c r="B467" s="17">
        <v>56</v>
      </c>
      <c r="D467" s="17" t="s">
        <v>799</v>
      </c>
      <c r="E467" s="17">
        <v>333</v>
      </c>
      <c r="F467" s="17">
        <f t="shared" si="7"/>
        <v>1026</v>
      </c>
    </row>
    <row r="468" spans="1:6">
      <c r="A468" s="17" t="s">
        <v>3179</v>
      </c>
      <c r="B468" s="17">
        <v>61</v>
      </c>
      <c r="D468" s="17" t="s">
        <v>2570</v>
      </c>
      <c r="E468" s="17">
        <v>10</v>
      </c>
      <c r="F468" s="17">
        <f t="shared" si="7"/>
        <v>2871</v>
      </c>
    </row>
    <row r="469" spans="1:6">
      <c r="A469" s="17" t="s">
        <v>2491</v>
      </c>
      <c r="B469" s="17">
        <v>78</v>
      </c>
      <c r="D469" s="17" t="s">
        <v>2708</v>
      </c>
      <c r="E469" s="17">
        <v>64</v>
      </c>
      <c r="F469" s="17">
        <f t="shared" si="7"/>
        <v>628</v>
      </c>
    </row>
    <row r="470" spans="1:6">
      <c r="A470" s="17" t="s">
        <v>519</v>
      </c>
      <c r="B470" s="17">
        <v>264</v>
      </c>
      <c r="D470" s="17" t="s">
        <v>2779</v>
      </c>
      <c r="E470" s="17">
        <v>3053</v>
      </c>
      <c r="F470" s="17">
        <f t="shared" si="7"/>
        <v>392</v>
      </c>
    </row>
    <row r="471" spans="1:6">
      <c r="A471" s="17" t="s">
        <v>4057</v>
      </c>
      <c r="B471" s="17">
        <v>6</v>
      </c>
      <c r="D471" s="17" t="s">
        <v>27</v>
      </c>
      <c r="E471" s="17">
        <v>232</v>
      </c>
      <c r="F471" s="17">
        <f t="shared" si="7"/>
        <v>1687</v>
      </c>
    </row>
    <row r="472" spans="1:6">
      <c r="A472" s="17" t="s">
        <v>2796</v>
      </c>
      <c r="B472" s="17">
        <v>353</v>
      </c>
      <c r="D472" s="17" t="s">
        <v>782</v>
      </c>
      <c r="E472" s="17">
        <v>4</v>
      </c>
      <c r="F472" s="17">
        <f t="shared" si="7"/>
        <v>3870</v>
      </c>
    </row>
    <row r="473" spans="1:6">
      <c r="A473" s="17" t="s">
        <v>3808</v>
      </c>
      <c r="B473" s="17">
        <v>11</v>
      </c>
      <c r="D473" s="17" t="s">
        <v>3315</v>
      </c>
      <c r="E473" s="17">
        <v>30</v>
      </c>
      <c r="F473" s="17">
        <f t="shared" si="7"/>
        <v>39</v>
      </c>
    </row>
    <row r="474" spans="1:6">
      <c r="A474" s="17" t="s">
        <v>1911</v>
      </c>
      <c r="B474" s="17">
        <v>21</v>
      </c>
      <c r="D474" s="17" t="s">
        <v>690</v>
      </c>
      <c r="E474" s="17">
        <v>152</v>
      </c>
      <c r="F474" s="17">
        <f t="shared" si="7"/>
        <v>987</v>
      </c>
    </row>
    <row r="475" spans="1:6">
      <c r="A475" s="17" t="s">
        <v>1838</v>
      </c>
      <c r="B475" s="17">
        <v>264</v>
      </c>
      <c r="D475" s="17" t="s">
        <v>1689</v>
      </c>
      <c r="E475" s="17">
        <v>809</v>
      </c>
      <c r="F475" s="17">
        <f t="shared" si="7"/>
        <v>545</v>
      </c>
    </row>
    <row r="476" spans="1:6">
      <c r="A476" s="17" t="s">
        <v>3078</v>
      </c>
      <c r="B476" s="17">
        <v>90</v>
      </c>
      <c r="D476" s="17" t="s">
        <v>1245</v>
      </c>
      <c r="E476" s="17">
        <v>28</v>
      </c>
      <c r="F476" s="17">
        <f t="shared" si="7"/>
        <v>2523</v>
      </c>
    </row>
    <row r="477" spans="1:6">
      <c r="A477" s="17" t="s">
        <v>1301</v>
      </c>
      <c r="B477" s="17">
        <v>203</v>
      </c>
      <c r="D477" s="17" t="s">
        <v>364</v>
      </c>
      <c r="E477" s="17">
        <v>32</v>
      </c>
      <c r="F477" s="17">
        <f t="shared" si="7"/>
        <v>1759</v>
      </c>
    </row>
    <row r="478" spans="1:6">
      <c r="A478" s="17" t="s">
        <v>4673</v>
      </c>
      <c r="B478" s="17">
        <v>2</v>
      </c>
      <c r="D478" s="17" t="s">
        <v>650</v>
      </c>
      <c r="E478" s="17">
        <v>3274</v>
      </c>
      <c r="F478" s="17">
        <f t="shared" si="7"/>
        <v>939</v>
      </c>
    </row>
    <row r="479" spans="1:6">
      <c r="A479" s="17" t="s">
        <v>1552</v>
      </c>
      <c r="B479" s="17">
        <v>87</v>
      </c>
      <c r="D479" s="17" t="s">
        <v>1412</v>
      </c>
      <c r="E479" s="17">
        <v>2</v>
      </c>
      <c r="F479" s="17">
        <f t="shared" si="7"/>
        <v>21446</v>
      </c>
    </row>
    <row r="480" spans="1:6">
      <c r="A480" s="17" t="s">
        <v>930</v>
      </c>
      <c r="B480" s="17">
        <v>2374</v>
      </c>
      <c r="D480" s="17" t="s">
        <v>2202</v>
      </c>
      <c r="E480" s="17">
        <v>2</v>
      </c>
      <c r="F480" s="17">
        <f t="shared" si="7"/>
        <v>163</v>
      </c>
    </row>
    <row r="481" spans="1:6">
      <c r="A481" s="17" t="s">
        <v>1268</v>
      </c>
      <c r="B481" s="17">
        <v>1484</v>
      </c>
      <c r="D481" s="17" t="s">
        <v>2070</v>
      </c>
      <c r="E481" s="17">
        <v>3</v>
      </c>
      <c r="F481" s="17">
        <f t="shared" si="7"/>
        <v>352</v>
      </c>
    </row>
    <row r="482" spans="1:6">
      <c r="A482" s="17" t="s">
        <v>849</v>
      </c>
      <c r="B482" s="17">
        <v>215</v>
      </c>
      <c r="D482" s="17" t="s">
        <v>906</v>
      </c>
      <c r="E482" s="17">
        <v>4</v>
      </c>
      <c r="F482" s="17">
        <f t="shared" si="7"/>
        <v>367</v>
      </c>
    </row>
    <row r="483" spans="1:6">
      <c r="A483" s="17" t="s">
        <v>2827</v>
      </c>
      <c r="B483" s="17">
        <v>288</v>
      </c>
      <c r="D483" s="17" t="s">
        <v>2706</v>
      </c>
      <c r="E483" s="17">
        <v>326</v>
      </c>
      <c r="F483" s="17">
        <f t="shared" si="7"/>
        <v>633</v>
      </c>
    </row>
    <row r="484" spans="1:6">
      <c r="A484" s="17" t="s">
        <v>103</v>
      </c>
      <c r="B484" s="17">
        <v>270</v>
      </c>
      <c r="D484" s="17" t="s">
        <v>365</v>
      </c>
      <c r="E484" s="17">
        <v>551</v>
      </c>
      <c r="F484" s="17">
        <f t="shared" si="7"/>
        <v>275</v>
      </c>
    </row>
    <row r="485" spans="1:6">
      <c r="A485" s="17" t="s">
        <v>1606</v>
      </c>
      <c r="B485" s="17">
        <v>83</v>
      </c>
      <c r="D485" s="17" t="s">
        <v>1856</v>
      </c>
      <c r="E485" s="17">
        <v>113</v>
      </c>
      <c r="F485" s="17">
        <f t="shared" si="7"/>
        <v>1636</v>
      </c>
    </row>
    <row r="486" spans="1:6">
      <c r="A486" s="17" t="s">
        <v>2072</v>
      </c>
      <c r="B486" s="17">
        <v>125</v>
      </c>
      <c r="D486" s="17" t="s">
        <v>2361</v>
      </c>
      <c r="E486" s="17">
        <v>2831</v>
      </c>
      <c r="F486" s="17">
        <f t="shared" si="7"/>
        <v>277</v>
      </c>
    </row>
    <row r="487" spans="1:6">
      <c r="A487" s="17" t="s">
        <v>358</v>
      </c>
      <c r="B487" s="17">
        <v>438</v>
      </c>
      <c r="D487" s="17" t="s">
        <v>294</v>
      </c>
      <c r="E487" s="17">
        <v>2143</v>
      </c>
      <c r="F487" s="17">
        <f t="shared" si="7"/>
        <v>2435</v>
      </c>
    </row>
    <row r="488" spans="1:6">
      <c r="A488" s="17" t="s">
        <v>1626</v>
      </c>
      <c r="B488" s="17">
        <v>210</v>
      </c>
      <c r="D488" s="17" t="s">
        <v>427</v>
      </c>
      <c r="E488" s="17">
        <v>4049</v>
      </c>
      <c r="F488" s="17">
        <f t="shared" si="7"/>
        <v>3612</v>
      </c>
    </row>
    <row r="489" spans="1:6">
      <c r="A489" s="17" t="s">
        <v>4962</v>
      </c>
      <c r="B489" s="17">
        <v>1</v>
      </c>
      <c r="D489" s="17" t="s">
        <v>75</v>
      </c>
      <c r="E489" s="17">
        <v>220</v>
      </c>
      <c r="F489" s="17">
        <f t="shared" si="7"/>
        <v>5529</v>
      </c>
    </row>
    <row r="490" spans="1:6">
      <c r="A490" s="17" t="s">
        <v>1535</v>
      </c>
      <c r="B490" s="17">
        <v>793</v>
      </c>
      <c r="D490" s="17" t="s">
        <v>1736</v>
      </c>
      <c r="E490" s="17">
        <v>251</v>
      </c>
      <c r="F490" s="17">
        <f t="shared" si="7"/>
        <v>913</v>
      </c>
    </row>
    <row r="491" spans="1:6">
      <c r="A491" s="17" t="s">
        <v>544</v>
      </c>
      <c r="B491" s="17">
        <v>4251</v>
      </c>
      <c r="D491" s="17" t="s">
        <v>225</v>
      </c>
      <c r="E491" s="17">
        <v>2558</v>
      </c>
      <c r="F491" s="17">
        <f t="shared" si="7"/>
        <v>79</v>
      </c>
    </row>
    <row r="492" spans="1:6">
      <c r="A492" s="17" t="s">
        <v>975</v>
      </c>
      <c r="B492" s="17">
        <v>102</v>
      </c>
      <c r="D492" s="17" t="s">
        <v>904</v>
      </c>
      <c r="E492" s="17">
        <v>1906</v>
      </c>
      <c r="F492" s="17">
        <f t="shared" si="7"/>
        <v>1178</v>
      </c>
    </row>
    <row r="493" spans="1:6">
      <c r="A493" s="17" t="s">
        <v>2574</v>
      </c>
      <c r="B493" s="17">
        <v>2646</v>
      </c>
      <c r="D493" s="17" t="s">
        <v>935</v>
      </c>
      <c r="E493" s="17">
        <v>4924</v>
      </c>
      <c r="F493" s="17">
        <f t="shared" si="7"/>
        <v>1383</v>
      </c>
    </row>
    <row r="494" spans="1:6">
      <c r="A494" s="17" t="s">
        <v>429</v>
      </c>
      <c r="B494" s="17">
        <v>96</v>
      </c>
      <c r="D494" s="17" t="s">
        <v>131</v>
      </c>
      <c r="E494" s="17">
        <v>1734</v>
      </c>
      <c r="F494" s="17">
        <f t="shared" si="7"/>
        <v>8488</v>
      </c>
    </row>
    <row r="495" spans="1:6">
      <c r="A495" s="17" t="s">
        <v>4430</v>
      </c>
      <c r="B495" s="17">
        <v>3</v>
      </c>
      <c r="D495" s="17" t="s">
        <v>212</v>
      </c>
      <c r="E495" s="17">
        <v>1830</v>
      </c>
      <c r="F495" s="17">
        <f t="shared" si="7"/>
        <v>18744</v>
      </c>
    </row>
    <row r="496" spans="1:6">
      <c r="A496" s="17" t="s">
        <v>4334</v>
      </c>
      <c r="B496" s="17">
        <v>4</v>
      </c>
      <c r="D496" s="17" t="s">
        <v>902</v>
      </c>
      <c r="E496" s="17">
        <v>2012</v>
      </c>
      <c r="F496" s="17">
        <f t="shared" si="7"/>
        <v>2508</v>
      </c>
    </row>
    <row r="497" spans="1:6">
      <c r="A497" s="17" t="s">
        <v>3616</v>
      </c>
      <c r="B497" s="17">
        <v>18</v>
      </c>
      <c r="D497" s="17" t="s">
        <v>111</v>
      </c>
      <c r="E497" s="17">
        <v>159</v>
      </c>
      <c r="F497" s="17">
        <f t="shared" si="7"/>
        <v>2248</v>
      </c>
    </row>
    <row r="498" spans="1:6">
      <c r="A498" s="17" t="s">
        <v>346</v>
      </c>
      <c r="B498" s="17">
        <v>271</v>
      </c>
      <c r="D498" s="17" t="s">
        <v>979</v>
      </c>
      <c r="E498" s="17">
        <v>3940</v>
      </c>
      <c r="F498" s="17">
        <f t="shared" si="7"/>
        <v>3309</v>
      </c>
    </row>
    <row r="499" spans="1:6">
      <c r="A499" s="17" t="s">
        <v>4754</v>
      </c>
      <c r="B499" s="17">
        <v>2</v>
      </c>
      <c r="D499" s="17" t="s">
        <v>253</v>
      </c>
      <c r="E499" s="17">
        <v>2727</v>
      </c>
      <c r="F499" s="17">
        <f t="shared" si="7"/>
        <v>3177</v>
      </c>
    </row>
    <row r="500" spans="1:6">
      <c r="A500" s="17" t="s">
        <v>2563</v>
      </c>
      <c r="B500" s="17">
        <v>3302</v>
      </c>
      <c r="D500" s="17" t="s">
        <v>2625</v>
      </c>
      <c r="E500" s="17">
        <v>40</v>
      </c>
      <c r="F500" s="17">
        <f t="shared" si="7"/>
        <v>1190</v>
      </c>
    </row>
    <row r="501" spans="1:6">
      <c r="A501" s="17" t="s">
        <v>1473</v>
      </c>
      <c r="B501" s="17">
        <v>161</v>
      </c>
      <c r="D501" s="17" t="s">
        <v>1751</v>
      </c>
      <c r="E501" s="17">
        <v>241</v>
      </c>
      <c r="F501" s="17">
        <f t="shared" si="7"/>
        <v>304</v>
      </c>
    </row>
    <row r="502" spans="1:6">
      <c r="A502" s="17" t="s">
        <v>1509</v>
      </c>
      <c r="B502" s="17">
        <v>28</v>
      </c>
      <c r="D502" s="17" t="s">
        <v>955</v>
      </c>
      <c r="E502" s="17">
        <v>121</v>
      </c>
      <c r="F502" s="17">
        <f t="shared" si="7"/>
        <v>994</v>
      </c>
    </row>
    <row r="503" spans="1:6">
      <c r="A503" s="17" t="s">
        <v>3759</v>
      </c>
      <c r="B503" s="17">
        <v>12</v>
      </c>
      <c r="D503" s="17" t="s">
        <v>894</v>
      </c>
      <c r="E503" s="17">
        <v>82</v>
      </c>
      <c r="F503" s="17">
        <f t="shared" si="7"/>
        <v>806</v>
      </c>
    </row>
    <row r="504" spans="1:6">
      <c r="A504" s="17" t="s">
        <v>2951</v>
      </c>
      <c r="B504" s="17">
        <v>164</v>
      </c>
      <c r="D504" s="17" t="s">
        <v>1302</v>
      </c>
      <c r="E504" s="17">
        <v>112</v>
      </c>
      <c r="F504" s="17">
        <f t="shared" si="7"/>
        <v>54</v>
      </c>
    </row>
    <row r="505" spans="1:6">
      <c r="A505" s="17" t="s">
        <v>1667</v>
      </c>
      <c r="B505" s="17">
        <v>1001</v>
      </c>
      <c r="D505" s="17" t="s">
        <v>658</v>
      </c>
      <c r="E505" s="17">
        <v>565</v>
      </c>
      <c r="F505" s="17">
        <f t="shared" si="7"/>
        <v>2477</v>
      </c>
    </row>
    <row r="506" spans="1:6">
      <c r="A506" s="17" t="s">
        <v>2297</v>
      </c>
      <c r="B506" s="17">
        <v>2</v>
      </c>
      <c r="D506" s="17" t="s">
        <v>841</v>
      </c>
      <c r="E506" s="17">
        <v>23</v>
      </c>
      <c r="F506" s="17">
        <f t="shared" si="7"/>
        <v>1202</v>
      </c>
    </row>
    <row r="507" spans="1:6">
      <c r="A507" s="17" t="s">
        <v>2789</v>
      </c>
      <c r="B507" s="17">
        <v>371</v>
      </c>
      <c r="D507" s="17" t="s">
        <v>2908</v>
      </c>
      <c r="E507" s="17">
        <v>9</v>
      </c>
      <c r="F507" s="17">
        <f t="shared" si="7"/>
        <v>194</v>
      </c>
    </row>
    <row r="508" spans="1:6">
      <c r="A508" s="17" t="s">
        <v>1050</v>
      </c>
      <c r="B508" s="17">
        <v>1693</v>
      </c>
      <c r="D508" s="17" t="s">
        <v>932</v>
      </c>
      <c r="E508" s="17">
        <v>2</v>
      </c>
      <c r="F508" s="17">
        <f t="shared" si="7"/>
        <v>476</v>
      </c>
    </row>
    <row r="509" spans="1:6">
      <c r="A509" s="17" t="s">
        <v>1079</v>
      </c>
      <c r="B509" s="17">
        <v>4965</v>
      </c>
      <c r="D509" s="17" t="s">
        <v>16</v>
      </c>
      <c r="E509" s="17">
        <v>5</v>
      </c>
      <c r="F509" s="17">
        <f t="shared" si="7"/>
        <v>49</v>
      </c>
    </row>
    <row r="510" spans="1:6">
      <c r="A510" s="17" t="s">
        <v>911</v>
      </c>
      <c r="B510" s="17">
        <v>308</v>
      </c>
      <c r="D510" s="17" t="s">
        <v>2789</v>
      </c>
      <c r="E510" s="17">
        <v>4</v>
      </c>
      <c r="F510" s="17">
        <f t="shared" si="7"/>
        <v>371</v>
      </c>
    </row>
    <row r="511" spans="1:6">
      <c r="A511" s="17" t="s">
        <v>1293</v>
      </c>
      <c r="B511" s="17">
        <v>201</v>
      </c>
      <c r="D511" s="17" t="s">
        <v>3476</v>
      </c>
      <c r="E511" s="17">
        <v>6</v>
      </c>
      <c r="F511" s="17">
        <f t="shared" si="7"/>
        <v>25</v>
      </c>
    </row>
    <row r="512" spans="1:6">
      <c r="A512" s="17" t="s">
        <v>5005</v>
      </c>
      <c r="B512" s="17">
        <v>1</v>
      </c>
      <c r="D512" s="17" t="s">
        <v>1774</v>
      </c>
      <c r="E512" s="17">
        <v>232</v>
      </c>
      <c r="F512" s="17">
        <f t="shared" si="7"/>
        <v>425</v>
      </c>
    </row>
    <row r="513" spans="1:6">
      <c r="A513" s="17" t="s">
        <v>876</v>
      </c>
      <c r="B513" s="17">
        <v>433</v>
      </c>
      <c r="D513" s="17" t="s">
        <v>2815</v>
      </c>
      <c r="E513" s="17">
        <v>8</v>
      </c>
      <c r="F513" s="17">
        <f t="shared" ref="F513:F576" si="8">VLOOKUP(D513,A:B,2,FALSE)</f>
        <v>307</v>
      </c>
    </row>
    <row r="514" spans="1:6">
      <c r="A514" s="17" t="s">
        <v>2140</v>
      </c>
      <c r="B514" s="17">
        <v>1023</v>
      </c>
      <c r="D514" s="17" t="s">
        <v>1693</v>
      </c>
      <c r="E514" s="17">
        <v>64</v>
      </c>
      <c r="F514" s="17">
        <f t="shared" si="8"/>
        <v>233</v>
      </c>
    </row>
    <row r="515" spans="1:6">
      <c r="A515" s="17" t="s">
        <v>2028</v>
      </c>
      <c r="B515" s="17">
        <v>25</v>
      </c>
      <c r="D515" s="17" t="s">
        <v>736</v>
      </c>
      <c r="E515" s="17">
        <v>802</v>
      </c>
      <c r="F515" s="17">
        <f t="shared" si="8"/>
        <v>9550</v>
      </c>
    </row>
    <row r="516" spans="1:6">
      <c r="A516" s="17" t="s">
        <v>4258</v>
      </c>
      <c r="B516" s="17">
        <v>4</v>
      </c>
      <c r="D516" s="17" t="s">
        <v>2146</v>
      </c>
      <c r="E516" s="17">
        <v>1</v>
      </c>
      <c r="F516" s="17">
        <f t="shared" si="8"/>
        <v>908</v>
      </c>
    </row>
    <row r="517" spans="1:6">
      <c r="A517" s="17" t="s">
        <v>4211</v>
      </c>
      <c r="B517" s="17">
        <v>5</v>
      </c>
      <c r="D517" s="17" t="s">
        <v>1876</v>
      </c>
      <c r="E517" s="17">
        <v>4</v>
      </c>
      <c r="F517" s="17">
        <f t="shared" si="8"/>
        <v>30</v>
      </c>
    </row>
    <row r="518" spans="1:6">
      <c r="A518" s="17" t="s">
        <v>875</v>
      </c>
      <c r="B518" s="17">
        <v>857</v>
      </c>
      <c r="D518" s="17" t="s">
        <v>1675</v>
      </c>
      <c r="E518" s="17">
        <v>2</v>
      </c>
      <c r="F518" s="17">
        <f t="shared" si="8"/>
        <v>845</v>
      </c>
    </row>
    <row r="519" spans="1:6">
      <c r="A519" s="17" t="s">
        <v>342</v>
      </c>
      <c r="B519" s="17">
        <v>135</v>
      </c>
      <c r="D519" s="17" t="s">
        <v>2191</v>
      </c>
      <c r="E519" s="17">
        <v>2</v>
      </c>
      <c r="F519" s="17">
        <f t="shared" si="8"/>
        <v>148</v>
      </c>
    </row>
    <row r="520" spans="1:6">
      <c r="A520" s="17" t="s">
        <v>738</v>
      </c>
      <c r="B520" s="17">
        <v>8758</v>
      </c>
      <c r="D520" s="17" t="s">
        <v>3144</v>
      </c>
      <c r="E520" s="17">
        <v>3014</v>
      </c>
      <c r="F520" s="17">
        <f t="shared" si="8"/>
        <v>69</v>
      </c>
    </row>
    <row r="521" spans="1:6">
      <c r="A521" s="17" t="s">
        <v>4394</v>
      </c>
      <c r="B521" s="17">
        <v>3</v>
      </c>
      <c r="D521" s="17" t="s">
        <v>400</v>
      </c>
      <c r="E521" s="17">
        <v>2068</v>
      </c>
      <c r="F521" s="17">
        <f t="shared" si="8"/>
        <v>12009</v>
      </c>
    </row>
    <row r="522" spans="1:6">
      <c r="A522" s="17" t="s">
        <v>1131</v>
      </c>
      <c r="B522" s="17">
        <v>316</v>
      </c>
      <c r="D522" s="17" t="s">
        <v>734</v>
      </c>
      <c r="E522" s="17">
        <v>4</v>
      </c>
      <c r="F522" s="17">
        <f t="shared" si="8"/>
        <v>2334</v>
      </c>
    </row>
    <row r="523" spans="1:6">
      <c r="A523" s="17" t="s">
        <v>5089</v>
      </c>
      <c r="B523" s="17">
        <v>1</v>
      </c>
      <c r="D523" s="17" t="s">
        <v>2336</v>
      </c>
      <c r="E523" s="17">
        <v>4</v>
      </c>
      <c r="F523" s="17">
        <f t="shared" si="8"/>
        <v>450</v>
      </c>
    </row>
    <row r="524" spans="1:6">
      <c r="A524" s="17" t="s">
        <v>468</v>
      </c>
      <c r="B524" s="17">
        <v>1038</v>
      </c>
      <c r="D524" s="17" t="s">
        <v>3376</v>
      </c>
      <c r="E524" s="17">
        <v>1261</v>
      </c>
      <c r="F524" s="17">
        <f t="shared" si="8"/>
        <v>32</v>
      </c>
    </row>
    <row r="525" spans="1:6">
      <c r="A525" s="17" t="s">
        <v>1907</v>
      </c>
      <c r="B525" s="17">
        <v>50</v>
      </c>
      <c r="D525" s="17" t="s">
        <v>664</v>
      </c>
      <c r="E525" s="17">
        <v>1186</v>
      </c>
      <c r="F525" s="17">
        <f t="shared" si="8"/>
        <v>6061</v>
      </c>
    </row>
    <row r="526" spans="1:6">
      <c r="A526" s="17" t="s">
        <v>2833</v>
      </c>
      <c r="B526" s="17">
        <v>283</v>
      </c>
      <c r="D526" s="17" t="s">
        <v>1351</v>
      </c>
      <c r="E526" s="17">
        <v>521</v>
      </c>
      <c r="F526" s="17">
        <f t="shared" si="8"/>
        <v>550</v>
      </c>
    </row>
    <row r="527" spans="1:6">
      <c r="A527" s="17" t="s">
        <v>249</v>
      </c>
      <c r="B527" s="17">
        <v>1603</v>
      </c>
      <c r="D527" s="17" t="s">
        <v>2587</v>
      </c>
      <c r="E527" s="17">
        <v>1785</v>
      </c>
      <c r="F527" s="17">
        <f t="shared" si="8"/>
        <v>2248</v>
      </c>
    </row>
    <row r="528" spans="1:6">
      <c r="A528" s="17" t="s">
        <v>3933</v>
      </c>
      <c r="B528" s="17">
        <v>9</v>
      </c>
      <c r="D528" s="17" t="s">
        <v>1584</v>
      </c>
      <c r="E528" s="17">
        <v>161</v>
      </c>
      <c r="F528" s="17">
        <f t="shared" si="8"/>
        <v>2904</v>
      </c>
    </row>
    <row r="529" spans="1:6">
      <c r="A529" s="17" t="s">
        <v>634</v>
      </c>
      <c r="B529" s="17">
        <v>1124</v>
      </c>
      <c r="D529" s="17" t="s">
        <v>5</v>
      </c>
      <c r="E529" s="17">
        <v>3106</v>
      </c>
      <c r="F529" s="17">
        <f t="shared" si="8"/>
        <v>846</v>
      </c>
    </row>
    <row r="530" spans="1:6">
      <c r="A530" s="17" t="s">
        <v>1028</v>
      </c>
      <c r="B530" s="17">
        <v>137</v>
      </c>
      <c r="D530" s="17" t="s">
        <v>593</v>
      </c>
      <c r="E530" s="17">
        <v>944</v>
      </c>
      <c r="F530" s="17">
        <f t="shared" si="8"/>
        <v>3288</v>
      </c>
    </row>
    <row r="531" spans="1:6">
      <c r="A531" s="17" t="s">
        <v>3362</v>
      </c>
      <c r="B531" s="17">
        <v>33</v>
      </c>
      <c r="D531" s="17" t="s">
        <v>88</v>
      </c>
      <c r="E531" s="17">
        <v>93</v>
      </c>
      <c r="F531" s="17">
        <f t="shared" si="8"/>
        <v>3792</v>
      </c>
    </row>
    <row r="532" spans="1:6">
      <c r="A532" s="17" t="s">
        <v>2450</v>
      </c>
      <c r="B532" s="17">
        <v>10</v>
      </c>
      <c r="D532" s="17" t="s">
        <v>1139</v>
      </c>
      <c r="E532" s="17">
        <v>2928</v>
      </c>
      <c r="F532" s="17">
        <f t="shared" si="8"/>
        <v>904</v>
      </c>
    </row>
    <row r="533" spans="1:6">
      <c r="A533" s="17" t="s">
        <v>3784</v>
      </c>
      <c r="B533" s="17">
        <v>12</v>
      </c>
      <c r="D533" s="17" t="s">
        <v>1880</v>
      </c>
      <c r="E533" s="17">
        <v>133</v>
      </c>
      <c r="F533" s="17">
        <f t="shared" si="8"/>
        <v>1925</v>
      </c>
    </row>
    <row r="534" spans="1:6">
      <c r="A534" s="17" t="s">
        <v>1856</v>
      </c>
      <c r="B534" s="17">
        <v>1636</v>
      </c>
      <c r="D534" s="17" t="s">
        <v>3189</v>
      </c>
      <c r="E534" s="17">
        <v>601</v>
      </c>
      <c r="F534" s="17">
        <f t="shared" si="8"/>
        <v>60</v>
      </c>
    </row>
    <row r="535" spans="1:6">
      <c r="A535" s="17" t="s">
        <v>4560</v>
      </c>
      <c r="B535" s="17">
        <v>2</v>
      </c>
      <c r="D535" s="17" t="s">
        <v>1434</v>
      </c>
      <c r="E535" s="17">
        <v>623</v>
      </c>
      <c r="F535" s="17">
        <f t="shared" si="8"/>
        <v>769</v>
      </c>
    </row>
    <row r="536" spans="1:6">
      <c r="A536" s="17" t="s">
        <v>1275</v>
      </c>
      <c r="B536" s="17">
        <v>88</v>
      </c>
      <c r="D536" s="17" t="s">
        <v>498</v>
      </c>
      <c r="E536" s="17">
        <v>4377</v>
      </c>
      <c r="F536" s="17">
        <f t="shared" si="8"/>
        <v>5652</v>
      </c>
    </row>
    <row r="537" spans="1:6">
      <c r="A537" s="17" t="s">
        <v>1747</v>
      </c>
      <c r="B537" s="17">
        <v>6</v>
      </c>
      <c r="D537" s="17" t="s">
        <v>1440</v>
      </c>
      <c r="E537" s="17">
        <v>2</v>
      </c>
      <c r="F537" s="17">
        <f t="shared" si="8"/>
        <v>6095</v>
      </c>
    </row>
    <row r="538" spans="1:6">
      <c r="A538" s="17" t="s">
        <v>132</v>
      </c>
      <c r="B538" s="17">
        <v>1193</v>
      </c>
      <c r="D538" s="17" t="s">
        <v>1433</v>
      </c>
      <c r="E538" s="17">
        <v>194</v>
      </c>
      <c r="F538" s="17">
        <f t="shared" si="8"/>
        <v>61</v>
      </c>
    </row>
    <row r="539" spans="1:6">
      <c r="A539" s="17" t="s">
        <v>3610</v>
      </c>
      <c r="B539" s="17">
        <v>18</v>
      </c>
      <c r="D539" s="17" t="s">
        <v>954</v>
      </c>
      <c r="E539" s="17">
        <v>344</v>
      </c>
      <c r="F539" s="17">
        <f t="shared" si="8"/>
        <v>3309</v>
      </c>
    </row>
    <row r="540" spans="1:6">
      <c r="A540" s="17" t="s">
        <v>286</v>
      </c>
      <c r="B540" s="17">
        <v>1444</v>
      </c>
      <c r="D540" s="17" t="s">
        <v>1376</v>
      </c>
      <c r="E540" s="17">
        <v>2</v>
      </c>
      <c r="F540" s="17">
        <f t="shared" si="8"/>
        <v>248</v>
      </c>
    </row>
    <row r="541" spans="1:6">
      <c r="A541" s="17" t="s">
        <v>830</v>
      </c>
      <c r="B541" s="17">
        <v>4801</v>
      </c>
      <c r="D541" s="17" t="s">
        <v>446</v>
      </c>
      <c r="E541" s="17">
        <v>4932</v>
      </c>
      <c r="F541" s="17">
        <f t="shared" si="8"/>
        <v>256</v>
      </c>
    </row>
    <row r="542" spans="1:6">
      <c r="A542" s="17" t="s">
        <v>1418</v>
      </c>
      <c r="B542" s="17">
        <v>69</v>
      </c>
      <c r="D542" s="17" t="s">
        <v>494</v>
      </c>
      <c r="E542" s="17">
        <v>34</v>
      </c>
      <c r="F542" s="17">
        <f t="shared" si="8"/>
        <v>2964</v>
      </c>
    </row>
    <row r="543" spans="1:6">
      <c r="A543" s="17" t="s">
        <v>447</v>
      </c>
      <c r="B543" s="17">
        <v>4412</v>
      </c>
      <c r="D543" s="17" t="s">
        <v>2439</v>
      </c>
      <c r="E543" s="17">
        <v>11</v>
      </c>
      <c r="F543" s="17">
        <f t="shared" si="8"/>
        <v>237</v>
      </c>
    </row>
    <row r="544" spans="1:6">
      <c r="A544" s="17" t="s">
        <v>978</v>
      </c>
      <c r="B544" s="17">
        <v>140</v>
      </c>
      <c r="D544" s="17" t="s">
        <v>160</v>
      </c>
      <c r="E544" s="17">
        <v>1144</v>
      </c>
      <c r="F544" s="17">
        <f t="shared" si="8"/>
        <v>1533</v>
      </c>
    </row>
    <row r="545" spans="1:6">
      <c r="A545" s="17" t="s">
        <v>858</v>
      </c>
      <c r="B545" s="17">
        <v>1421</v>
      </c>
      <c r="D545" s="17" t="s">
        <v>1043</v>
      </c>
      <c r="E545" s="17">
        <v>150</v>
      </c>
      <c r="F545" s="17">
        <f t="shared" si="8"/>
        <v>3345</v>
      </c>
    </row>
    <row r="546" spans="1:6">
      <c r="A546" s="17" t="s">
        <v>2113</v>
      </c>
      <c r="B546" s="17">
        <v>2763</v>
      </c>
      <c r="D546" s="17" t="s">
        <v>2642</v>
      </c>
      <c r="E546" s="17">
        <v>60</v>
      </c>
      <c r="F546" s="17">
        <f t="shared" si="8"/>
        <v>955</v>
      </c>
    </row>
    <row r="547" spans="1:6">
      <c r="A547" s="17" t="s">
        <v>213</v>
      </c>
      <c r="B547" s="17">
        <v>36</v>
      </c>
      <c r="D547" s="17" t="s">
        <v>3009</v>
      </c>
      <c r="E547" s="17">
        <v>2202</v>
      </c>
      <c r="F547" s="17">
        <f t="shared" si="8"/>
        <v>127</v>
      </c>
    </row>
    <row r="548" spans="1:6">
      <c r="A548" s="17"/>
      <c r="B548" s="17"/>
      <c r="D548" s="17" t="s">
        <v>1031</v>
      </c>
      <c r="E548" s="17">
        <v>97</v>
      </c>
      <c r="F548" s="17">
        <f t="shared" si="8"/>
        <v>1094</v>
      </c>
    </row>
    <row r="549" spans="1:6">
      <c r="A549" s="17" t="s">
        <v>1530</v>
      </c>
      <c r="B549" s="17">
        <v>1533</v>
      </c>
      <c r="D549" s="17" t="s">
        <v>2920</v>
      </c>
      <c r="E549" s="17">
        <v>16</v>
      </c>
      <c r="F549" s="17">
        <f t="shared" si="8"/>
        <v>185</v>
      </c>
    </row>
    <row r="550" spans="1:6">
      <c r="A550" s="17" t="s">
        <v>3824</v>
      </c>
      <c r="B550" s="17">
        <v>11</v>
      </c>
      <c r="D550" s="17" t="s">
        <v>2793</v>
      </c>
      <c r="E550" s="17">
        <v>226</v>
      </c>
      <c r="F550" s="17">
        <f t="shared" si="8"/>
        <v>359</v>
      </c>
    </row>
    <row r="551" spans="1:6">
      <c r="A551" s="17" t="s">
        <v>4105</v>
      </c>
      <c r="B551" s="17">
        <v>6</v>
      </c>
      <c r="D551" s="17" t="s">
        <v>1851</v>
      </c>
      <c r="E551" s="17">
        <v>479</v>
      </c>
      <c r="F551" s="17">
        <f t="shared" si="8"/>
        <v>1065</v>
      </c>
    </row>
    <row r="552" spans="1:6">
      <c r="A552" s="17" t="s">
        <v>1550</v>
      </c>
      <c r="B552" s="17">
        <v>411</v>
      </c>
      <c r="D552" s="17" t="s">
        <v>1660</v>
      </c>
      <c r="E552" s="17">
        <v>4</v>
      </c>
      <c r="F552" s="17">
        <f t="shared" si="8"/>
        <v>703</v>
      </c>
    </row>
    <row r="553" spans="1:6">
      <c r="A553" s="17" t="s">
        <v>3049</v>
      </c>
      <c r="B553" s="17">
        <v>104</v>
      </c>
      <c r="D553" s="17" t="s">
        <v>1274</v>
      </c>
      <c r="E553" s="17">
        <v>93</v>
      </c>
      <c r="F553" s="17">
        <f t="shared" si="8"/>
        <v>34</v>
      </c>
    </row>
    <row r="554" spans="1:6">
      <c r="A554" s="17" t="s">
        <v>1381</v>
      </c>
      <c r="B554" s="17">
        <v>32</v>
      </c>
      <c r="D554" s="17" t="s">
        <v>913</v>
      </c>
      <c r="E554" s="17">
        <v>4</v>
      </c>
      <c r="F554" s="17">
        <f t="shared" si="8"/>
        <v>3307</v>
      </c>
    </row>
    <row r="555" spans="1:6">
      <c r="A555" s="17" t="s">
        <v>2735</v>
      </c>
      <c r="B555" s="17">
        <v>531</v>
      </c>
      <c r="D555" s="17" t="s">
        <v>3199</v>
      </c>
      <c r="E555" s="17">
        <v>4493</v>
      </c>
      <c r="F555" s="17">
        <f t="shared" si="8"/>
        <v>58</v>
      </c>
    </row>
    <row r="556" spans="1:6">
      <c r="A556" s="17" t="s">
        <v>1994</v>
      </c>
      <c r="B556" s="17">
        <v>28</v>
      </c>
      <c r="D556" s="17" t="s">
        <v>2575</v>
      </c>
      <c r="E556" s="17">
        <v>6</v>
      </c>
      <c r="F556" s="17">
        <f t="shared" si="8"/>
        <v>2640</v>
      </c>
    </row>
    <row r="557" spans="1:6">
      <c r="A557" s="17" t="s">
        <v>1409</v>
      </c>
      <c r="B557" s="17">
        <v>210</v>
      </c>
      <c r="D557" s="17" t="s">
        <v>1231</v>
      </c>
      <c r="E557" s="17">
        <v>12</v>
      </c>
      <c r="F557" s="17">
        <f t="shared" si="8"/>
        <v>1927</v>
      </c>
    </row>
    <row r="558" spans="1:6">
      <c r="A558" s="17" t="s">
        <v>1408</v>
      </c>
      <c r="B558" s="17">
        <v>61</v>
      </c>
      <c r="D558" s="17" t="s">
        <v>3055</v>
      </c>
      <c r="E558" s="17">
        <v>19</v>
      </c>
      <c r="F558" s="17">
        <f t="shared" si="8"/>
        <v>101</v>
      </c>
    </row>
    <row r="559" spans="1:6">
      <c r="A559" s="17" t="s">
        <v>980</v>
      </c>
      <c r="B559" s="17">
        <v>2773</v>
      </c>
      <c r="D559" s="17" t="s">
        <v>354</v>
      </c>
      <c r="E559" s="17">
        <v>126</v>
      </c>
      <c r="F559" s="17">
        <f t="shared" si="8"/>
        <v>984</v>
      </c>
    </row>
    <row r="560" spans="1:6">
      <c r="A560" s="17" t="s">
        <v>4358</v>
      </c>
      <c r="B560" s="17">
        <v>4</v>
      </c>
      <c r="D560" s="17" t="s">
        <v>1088</v>
      </c>
      <c r="E560" s="17">
        <v>16</v>
      </c>
      <c r="F560" s="17">
        <f t="shared" si="8"/>
        <v>174</v>
      </c>
    </row>
    <row r="561" spans="1:6">
      <c r="A561" s="17" t="s">
        <v>139</v>
      </c>
      <c r="B561" s="17">
        <v>2111</v>
      </c>
      <c r="D561" s="17" t="s">
        <v>1057</v>
      </c>
      <c r="E561" s="17">
        <v>362</v>
      </c>
      <c r="F561" s="17">
        <f t="shared" si="8"/>
        <v>725</v>
      </c>
    </row>
    <row r="562" spans="1:6">
      <c r="A562" s="17" t="s">
        <v>2942</v>
      </c>
      <c r="B562" s="17">
        <v>169</v>
      </c>
      <c r="D562" s="17" t="s">
        <v>1704</v>
      </c>
      <c r="E562" s="17">
        <v>4</v>
      </c>
      <c r="F562" s="17">
        <f t="shared" si="8"/>
        <v>341</v>
      </c>
    </row>
    <row r="563" spans="1:6">
      <c r="A563" s="17" t="s">
        <v>633</v>
      </c>
      <c r="B563" s="17">
        <v>643</v>
      </c>
      <c r="D563" s="17" t="s">
        <v>1539</v>
      </c>
      <c r="E563" s="17">
        <v>2</v>
      </c>
      <c r="F563" s="17">
        <f t="shared" si="8"/>
        <v>418</v>
      </c>
    </row>
    <row r="564" spans="1:6">
      <c r="A564" s="17" t="s">
        <v>5028</v>
      </c>
      <c r="B564" s="17">
        <v>1</v>
      </c>
      <c r="D564" s="17" t="s">
        <v>155</v>
      </c>
      <c r="E564" s="17">
        <v>8</v>
      </c>
      <c r="F564" s="17">
        <f t="shared" si="8"/>
        <v>26</v>
      </c>
    </row>
    <row r="565" spans="1:6">
      <c r="A565" s="17" t="s">
        <v>898</v>
      </c>
      <c r="B565" s="17">
        <v>331</v>
      </c>
      <c r="D565" s="17" t="s">
        <v>1121</v>
      </c>
      <c r="E565" s="17">
        <v>215</v>
      </c>
      <c r="F565" s="17">
        <f t="shared" si="8"/>
        <v>558</v>
      </c>
    </row>
    <row r="566" spans="1:6">
      <c r="A566" s="17"/>
      <c r="B566" s="17"/>
      <c r="D566" s="17" t="s">
        <v>2848</v>
      </c>
      <c r="E566" s="17">
        <v>20</v>
      </c>
      <c r="F566" s="17">
        <f t="shared" si="8"/>
        <v>266</v>
      </c>
    </row>
    <row r="567" spans="1:6">
      <c r="A567" s="17" t="s">
        <v>545</v>
      </c>
      <c r="B567" s="17">
        <v>3867</v>
      </c>
      <c r="D567" s="17" t="s">
        <v>69</v>
      </c>
      <c r="E567" s="17">
        <v>10</v>
      </c>
      <c r="F567" s="17">
        <f t="shared" si="8"/>
        <v>295</v>
      </c>
    </row>
    <row r="568" spans="1:6">
      <c r="A568" s="17" t="s">
        <v>1480</v>
      </c>
      <c r="B568" s="17">
        <v>9</v>
      </c>
      <c r="D568" s="17" t="s">
        <v>2204</v>
      </c>
      <c r="E568" s="17">
        <v>4732</v>
      </c>
      <c r="F568" s="17">
        <f t="shared" si="8"/>
        <v>314</v>
      </c>
    </row>
    <row r="569" spans="1:6">
      <c r="A569" s="17" t="s">
        <v>3989</v>
      </c>
      <c r="B569" s="17">
        <v>7</v>
      </c>
      <c r="D569" s="17" t="s">
        <v>1370</v>
      </c>
      <c r="E569" s="17">
        <v>2</v>
      </c>
      <c r="F569" s="17">
        <f t="shared" si="8"/>
        <v>8255</v>
      </c>
    </row>
    <row r="570" spans="1:6">
      <c r="A570" s="17" t="s">
        <v>2509</v>
      </c>
      <c r="B570" s="17">
        <v>4</v>
      </c>
      <c r="D570" s="17" t="s">
        <v>2996</v>
      </c>
      <c r="E570" s="17">
        <v>22</v>
      </c>
      <c r="F570" s="17">
        <f t="shared" si="8"/>
        <v>134</v>
      </c>
    </row>
    <row r="571" spans="1:6">
      <c r="A571" s="17" t="s">
        <v>3271</v>
      </c>
      <c r="B571" s="17">
        <v>46</v>
      </c>
      <c r="D571" s="17" t="s">
        <v>1522</v>
      </c>
      <c r="E571" s="17">
        <v>22</v>
      </c>
      <c r="F571" s="17">
        <f t="shared" si="8"/>
        <v>46</v>
      </c>
    </row>
    <row r="572" spans="1:6">
      <c r="A572" s="17" t="s">
        <v>2881</v>
      </c>
      <c r="B572" s="17">
        <v>220</v>
      </c>
      <c r="D572" s="17" t="s">
        <v>1522</v>
      </c>
      <c r="E572" s="17">
        <v>8</v>
      </c>
      <c r="F572" s="17">
        <f t="shared" si="8"/>
        <v>46</v>
      </c>
    </row>
    <row r="573" spans="1:6">
      <c r="A573" s="17" t="s">
        <v>4086</v>
      </c>
      <c r="B573" s="17">
        <v>6</v>
      </c>
      <c r="D573" s="17" t="s">
        <v>1447</v>
      </c>
      <c r="E573" s="17">
        <v>111</v>
      </c>
      <c r="F573" s="17">
        <f t="shared" si="8"/>
        <v>67</v>
      </c>
    </row>
    <row r="574" spans="1:6">
      <c r="A574" s="17" t="s">
        <v>2089</v>
      </c>
      <c r="B574" s="17">
        <v>195</v>
      </c>
      <c r="D574" s="17" t="s">
        <v>1857</v>
      </c>
      <c r="E574" s="17">
        <v>9</v>
      </c>
      <c r="F574" s="17">
        <f t="shared" si="8"/>
        <v>735</v>
      </c>
    </row>
    <row r="575" spans="1:6">
      <c r="A575" s="17" t="s">
        <v>185</v>
      </c>
      <c r="B575" s="17">
        <v>203</v>
      </c>
      <c r="D575" s="17" t="s">
        <v>2286</v>
      </c>
      <c r="E575" s="17">
        <v>9545</v>
      </c>
      <c r="F575" s="17">
        <f t="shared" si="8"/>
        <v>661</v>
      </c>
    </row>
    <row r="576" spans="1:6">
      <c r="A576" s="17" t="s">
        <v>4796</v>
      </c>
      <c r="B576" s="17">
        <v>2</v>
      </c>
      <c r="D576" s="17" t="s">
        <v>323</v>
      </c>
      <c r="E576" s="17">
        <v>477</v>
      </c>
      <c r="F576" s="17">
        <f t="shared" si="8"/>
        <v>18575</v>
      </c>
    </row>
    <row r="577" spans="1:6">
      <c r="A577" s="17" t="s">
        <v>3210</v>
      </c>
      <c r="B577" s="17">
        <v>57</v>
      </c>
      <c r="D577" s="17" t="s">
        <v>2006</v>
      </c>
      <c r="E577" s="17">
        <v>82</v>
      </c>
      <c r="F577" s="17">
        <f t="shared" ref="F577:F640" si="9">VLOOKUP(D577,A:B,2,FALSE)</f>
        <v>152</v>
      </c>
    </row>
    <row r="578" spans="1:6">
      <c r="A578" s="17" t="s">
        <v>3309</v>
      </c>
      <c r="B578" s="17">
        <v>40</v>
      </c>
      <c r="D578" s="17" t="s">
        <v>1229</v>
      </c>
      <c r="E578" s="17">
        <v>74</v>
      </c>
      <c r="F578" s="17">
        <f t="shared" si="9"/>
        <v>875</v>
      </c>
    </row>
    <row r="579" spans="1:6">
      <c r="A579" s="17" t="s">
        <v>642</v>
      </c>
      <c r="B579" s="17">
        <v>2080</v>
      </c>
      <c r="D579" s="17" t="s">
        <v>2877</v>
      </c>
      <c r="E579" s="17">
        <v>213</v>
      </c>
      <c r="F579" s="17">
        <f t="shared" si="9"/>
        <v>227</v>
      </c>
    </row>
    <row r="580" spans="1:6">
      <c r="A580" s="17" t="s">
        <v>517</v>
      </c>
      <c r="B580" s="17">
        <v>1442</v>
      </c>
      <c r="D580" s="17" t="s">
        <v>2877</v>
      </c>
      <c r="E580" s="17">
        <v>74</v>
      </c>
      <c r="F580" s="17">
        <f t="shared" si="9"/>
        <v>227</v>
      </c>
    </row>
    <row r="581" spans="1:6">
      <c r="A581" s="17" t="s">
        <v>3701</v>
      </c>
      <c r="B581" s="17">
        <v>15</v>
      </c>
      <c r="D581" s="17" t="s">
        <v>2822</v>
      </c>
      <c r="E581" s="17">
        <v>6</v>
      </c>
      <c r="F581" s="17">
        <f t="shared" si="9"/>
        <v>290</v>
      </c>
    </row>
    <row r="582" spans="1:6">
      <c r="A582" s="17" t="s">
        <v>2370</v>
      </c>
      <c r="B582" s="17">
        <v>1238</v>
      </c>
      <c r="D582" s="17" t="s">
        <v>2937</v>
      </c>
      <c r="E582" s="17">
        <v>430</v>
      </c>
      <c r="F582" s="17">
        <f t="shared" si="9"/>
        <v>175</v>
      </c>
    </row>
    <row r="583" spans="1:6">
      <c r="A583" s="17" t="s">
        <v>1443</v>
      </c>
      <c r="B583" s="17">
        <v>57</v>
      </c>
      <c r="D583" s="17" t="s">
        <v>2879</v>
      </c>
      <c r="E583" s="17">
        <v>48</v>
      </c>
      <c r="F583" s="17">
        <f t="shared" si="9"/>
        <v>223</v>
      </c>
    </row>
    <row r="584" spans="1:6">
      <c r="A584" s="17" t="s">
        <v>3075</v>
      </c>
      <c r="B584" s="17">
        <v>91</v>
      </c>
      <c r="D584" s="17" t="s">
        <v>1570</v>
      </c>
      <c r="E584" s="17">
        <v>535</v>
      </c>
      <c r="F584" s="17">
        <f t="shared" si="9"/>
        <v>239</v>
      </c>
    </row>
    <row r="585" spans="1:6">
      <c r="A585" s="17" t="s">
        <v>3300</v>
      </c>
      <c r="B585" s="17">
        <v>41</v>
      </c>
      <c r="D585" s="17" t="s">
        <v>1430</v>
      </c>
      <c r="E585" s="17">
        <v>2</v>
      </c>
      <c r="F585" s="17">
        <f t="shared" si="9"/>
        <v>145</v>
      </c>
    </row>
    <row r="586" spans="1:6">
      <c r="A586" s="17" t="s">
        <v>4541</v>
      </c>
      <c r="B586" s="17">
        <v>3</v>
      </c>
      <c r="D586" s="17" t="s">
        <v>3370</v>
      </c>
      <c r="E586" s="17">
        <v>735</v>
      </c>
      <c r="F586" s="17">
        <f t="shared" si="9"/>
        <v>33</v>
      </c>
    </row>
    <row r="587" spans="1:6">
      <c r="A587" s="17" t="s">
        <v>4785</v>
      </c>
      <c r="B587" s="17">
        <v>2</v>
      </c>
      <c r="D587" s="17" t="s">
        <v>1688</v>
      </c>
      <c r="E587" s="17">
        <v>1170</v>
      </c>
      <c r="F587" s="17">
        <f t="shared" si="9"/>
        <v>1807</v>
      </c>
    </row>
    <row r="588" spans="1:6">
      <c r="A588" s="17" t="s">
        <v>1633</v>
      </c>
      <c r="B588" s="17">
        <v>22</v>
      </c>
      <c r="D588" s="17" t="s">
        <v>692</v>
      </c>
      <c r="E588" s="17">
        <v>33</v>
      </c>
      <c r="F588" s="17">
        <f t="shared" si="9"/>
        <v>959</v>
      </c>
    </row>
    <row r="589" spans="1:6">
      <c r="A589" s="17" t="s">
        <v>1145</v>
      </c>
      <c r="B589" s="17">
        <v>2536</v>
      </c>
      <c r="D589" s="17" t="s">
        <v>174</v>
      </c>
      <c r="E589" s="17">
        <v>6493</v>
      </c>
      <c r="F589" s="17">
        <f t="shared" si="9"/>
        <v>1377</v>
      </c>
    </row>
    <row r="590" spans="1:6">
      <c r="A590" s="17" t="s">
        <v>4254</v>
      </c>
      <c r="B590" s="17">
        <v>4</v>
      </c>
      <c r="D590" s="17" t="s">
        <v>454</v>
      </c>
      <c r="E590" s="17">
        <v>783</v>
      </c>
      <c r="F590" s="17">
        <f t="shared" si="9"/>
        <v>8515</v>
      </c>
    </row>
    <row r="591" spans="1:6">
      <c r="A591" s="17" t="s">
        <v>3285</v>
      </c>
      <c r="B591" s="17">
        <v>43</v>
      </c>
      <c r="D591" s="17" t="s">
        <v>1428</v>
      </c>
      <c r="E591" s="17">
        <v>2632</v>
      </c>
      <c r="F591" s="17">
        <f t="shared" si="9"/>
        <v>110</v>
      </c>
    </row>
    <row r="592" spans="1:6">
      <c r="A592" s="17" t="s">
        <v>3422</v>
      </c>
      <c r="B592" s="17">
        <v>29</v>
      </c>
      <c r="D592" s="17" t="s">
        <v>693</v>
      </c>
      <c r="E592" s="17">
        <v>17142</v>
      </c>
      <c r="F592" s="17">
        <f t="shared" si="9"/>
        <v>2181</v>
      </c>
    </row>
    <row r="593" spans="1:6">
      <c r="A593" s="17" t="s">
        <v>2013</v>
      </c>
      <c r="B593" s="17">
        <v>17</v>
      </c>
      <c r="D593" s="17" t="s">
        <v>1111</v>
      </c>
      <c r="E593" s="17">
        <v>18</v>
      </c>
      <c r="F593" s="17">
        <f t="shared" si="9"/>
        <v>14340</v>
      </c>
    </row>
    <row r="594" spans="1:6">
      <c r="A594" s="17" t="s">
        <v>2206</v>
      </c>
      <c r="B594" s="17">
        <v>304</v>
      </c>
      <c r="D594" s="17" t="s">
        <v>2891</v>
      </c>
      <c r="E594" s="17">
        <v>423</v>
      </c>
      <c r="F594" s="17">
        <f t="shared" si="9"/>
        <v>210</v>
      </c>
    </row>
    <row r="595" spans="1:6">
      <c r="A595" s="17" t="s">
        <v>821</v>
      </c>
      <c r="B595" s="17">
        <v>2368</v>
      </c>
      <c r="D595" s="17" t="s">
        <v>1338</v>
      </c>
      <c r="E595" s="17">
        <v>250</v>
      </c>
      <c r="F595" s="17">
        <f t="shared" si="9"/>
        <v>1090</v>
      </c>
    </row>
    <row r="596" spans="1:6">
      <c r="A596" s="17" t="s">
        <v>971</v>
      </c>
      <c r="B596" s="17">
        <v>363</v>
      </c>
      <c r="D596" s="17" t="s">
        <v>2580</v>
      </c>
      <c r="E596" s="17">
        <v>868</v>
      </c>
      <c r="F596" s="17">
        <f t="shared" si="9"/>
        <v>2445</v>
      </c>
    </row>
    <row r="597" spans="1:6">
      <c r="A597" s="17" t="s">
        <v>2812</v>
      </c>
      <c r="B597" s="17">
        <v>310</v>
      </c>
      <c r="D597" s="17" t="s">
        <v>668</v>
      </c>
      <c r="E597" s="17">
        <v>12</v>
      </c>
      <c r="F597" s="17">
        <f t="shared" si="9"/>
        <v>17066</v>
      </c>
    </row>
    <row r="598" spans="1:6">
      <c r="A598" s="17" t="s">
        <v>578</v>
      </c>
      <c r="B598" s="17">
        <v>6185</v>
      </c>
      <c r="D598" s="17" t="s">
        <v>1797</v>
      </c>
      <c r="E598" s="17">
        <v>11</v>
      </c>
      <c r="F598" s="17">
        <f t="shared" si="9"/>
        <v>163</v>
      </c>
    </row>
    <row r="599" spans="1:6">
      <c r="A599" s="17" t="s">
        <v>15</v>
      </c>
      <c r="B599" s="17">
        <v>180</v>
      </c>
      <c r="D599" s="17" t="s">
        <v>1488</v>
      </c>
      <c r="E599" s="17">
        <v>163</v>
      </c>
      <c r="F599" s="17">
        <f t="shared" si="9"/>
        <v>232</v>
      </c>
    </row>
    <row r="600" spans="1:6">
      <c r="A600" s="17" t="s">
        <v>5007</v>
      </c>
      <c r="B600" s="17">
        <v>1</v>
      </c>
      <c r="D600" s="17" t="s">
        <v>534</v>
      </c>
      <c r="E600" s="17">
        <v>13</v>
      </c>
      <c r="F600" s="17">
        <f t="shared" si="9"/>
        <v>2356</v>
      </c>
    </row>
    <row r="601" spans="1:6">
      <c r="A601" s="17" t="s">
        <v>1632</v>
      </c>
      <c r="B601" s="17">
        <v>347</v>
      </c>
      <c r="D601" s="17" t="s">
        <v>497</v>
      </c>
      <c r="E601" s="17">
        <v>161</v>
      </c>
      <c r="F601" s="17">
        <f t="shared" si="9"/>
        <v>848</v>
      </c>
    </row>
    <row r="602" spans="1:6">
      <c r="A602" s="17" t="s">
        <v>3058</v>
      </c>
      <c r="B602" s="17">
        <v>100</v>
      </c>
      <c r="D602" s="17" t="s">
        <v>210</v>
      </c>
      <c r="E602" s="17">
        <v>1967</v>
      </c>
      <c r="F602" s="17">
        <f t="shared" si="9"/>
        <v>1122</v>
      </c>
    </row>
    <row r="603" spans="1:6">
      <c r="A603" s="17" t="s">
        <v>2016</v>
      </c>
      <c r="B603" s="17">
        <v>58</v>
      </c>
      <c r="D603" s="17" t="s">
        <v>2559</v>
      </c>
      <c r="E603" s="17">
        <v>44</v>
      </c>
      <c r="F603" s="17">
        <f t="shared" si="9"/>
        <v>4095</v>
      </c>
    </row>
    <row r="604" spans="1:6">
      <c r="A604" s="17" t="s">
        <v>1250</v>
      </c>
      <c r="B604" s="17">
        <v>647</v>
      </c>
      <c r="D604" s="17" t="s">
        <v>315</v>
      </c>
      <c r="E604" s="17">
        <v>638</v>
      </c>
      <c r="F604" s="17">
        <f t="shared" si="9"/>
        <v>1775</v>
      </c>
    </row>
    <row r="605" spans="1:6">
      <c r="A605" s="17" t="s">
        <v>2728</v>
      </c>
      <c r="B605" s="17">
        <v>556</v>
      </c>
      <c r="D605" s="17" t="s">
        <v>520</v>
      </c>
      <c r="E605" s="17">
        <v>299</v>
      </c>
      <c r="F605" s="17">
        <f t="shared" si="9"/>
        <v>7640</v>
      </c>
    </row>
    <row r="606" spans="1:6">
      <c r="A606" s="17" t="s">
        <v>1660</v>
      </c>
      <c r="B606" s="17">
        <v>703</v>
      </c>
      <c r="D606" s="17" t="s">
        <v>2633</v>
      </c>
      <c r="E606" s="17">
        <v>4</v>
      </c>
      <c r="F606" s="17">
        <f t="shared" si="9"/>
        <v>1057</v>
      </c>
    </row>
    <row r="607" spans="1:6">
      <c r="A607" s="17" t="s">
        <v>2840</v>
      </c>
      <c r="B607" s="17">
        <v>272</v>
      </c>
      <c r="D607" s="17" t="s">
        <v>1349</v>
      </c>
      <c r="E607" s="17">
        <v>12</v>
      </c>
      <c r="F607" s="17">
        <f t="shared" si="9"/>
        <v>1695</v>
      </c>
    </row>
    <row r="608" spans="1:6">
      <c r="A608" s="17" t="s">
        <v>770</v>
      </c>
      <c r="B608" s="17">
        <v>2178</v>
      </c>
      <c r="D608" s="17" t="s">
        <v>2974</v>
      </c>
      <c r="E608" s="17">
        <v>333</v>
      </c>
      <c r="F608" s="17">
        <f t="shared" si="9"/>
        <v>148</v>
      </c>
    </row>
    <row r="609" spans="1:6">
      <c r="A609" s="17" t="s">
        <v>2919</v>
      </c>
      <c r="B609" s="17">
        <v>186</v>
      </c>
      <c r="D609" s="17" t="s">
        <v>915</v>
      </c>
      <c r="E609" s="17">
        <v>5</v>
      </c>
      <c r="F609" s="17">
        <f t="shared" si="9"/>
        <v>2459</v>
      </c>
    </row>
    <row r="610" spans="1:6">
      <c r="A610" s="17" t="s">
        <v>2082</v>
      </c>
      <c r="B610" s="17">
        <v>65</v>
      </c>
      <c r="D610" s="17" t="s">
        <v>2364</v>
      </c>
      <c r="E610" s="17">
        <v>745</v>
      </c>
      <c r="F610" s="17">
        <f t="shared" si="9"/>
        <v>8</v>
      </c>
    </row>
    <row r="611" spans="1:6">
      <c r="A611" s="17" t="s">
        <v>2956</v>
      </c>
      <c r="B611" s="17">
        <v>160</v>
      </c>
      <c r="D611" s="17" t="s">
        <v>2140</v>
      </c>
      <c r="E611" s="17">
        <v>6</v>
      </c>
      <c r="F611" s="17">
        <f t="shared" si="9"/>
        <v>1023</v>
      </c>
    </row>
    <row r="612" spans="1:6">
      <c r="A612" s="17" t="s">
        <v>3149</v>
      </c>
      <c r="B612" s="17">
        <v>67</v>
      </c>
      <c r="D612" s="17" t="s">
        <v>1502</v>
      </c>
      <c r="E612" s="17">
        <v>2</v>
      </c>
      <c r="F612" s="17">
        <f t="shared" si="9"/>
        <v>103</v>
      </c>
    </row>
    <row r="613" spans="1:6">
      <c r="A613" s="17" t="s">
        <v>624</v>
      </c>
      <c r="B613" s="17">
        <v>285</v>
      </c>
      <c r="D613" s="17" t="s">
        <v>42</v>
      </c>
      <c r="E613" s="17">
        <v>6</v>
      </c>
      <c r="F613" s="17">
        <f t="shared" si="9"/>
        <v>92</v>
      </c>
    </row>
    <row r="614" spans="1:6">
      <c r="A614" s="17" t="s">
        <v>3264</v>
      </c>
      <c r="B614" s="17">
        <v>47</v>
      </c>
      <c r="D614" s="17" t="s">
        <v>2046</v>
      </c>
      <c r="E614" s="17">
        <v>32</v>
      </c>
      <c r="F614" s="17">
        <f t="shared" si="9"/>
        <v>1458</v>
      </c>
    </row>
    <row r="615" spans="1:6">
      <c r="A615" s="17" t="s">
        <v>512</v>
      </c>
      <c r="B615" s="17">
        <v>863</v>
      </c>
      <c r="D615" s="17" t="s">
        <v>2007</v>
      </c>
      <c r="E615" s="17">
        <v>10</v>
      </c>
      <c r="F615" s="17">
        <f t="shared" si="9"/>
        <v>44</v>
      </c>
    </row>
    <row r="616" spans="1:6">
      <c r="A616" s="17" t="s">
        <v>2685</v>
      </c>
      <c r="B616" s="17">
        <v>698</v>
      </c>
      <c r="D616" s="17" t="s">
        <v>3018</v>
      </c>
      <c r="E616" s="17">
        <v>1035</v>
      </c>
      <c r="F616" s="17">
        <f t="shared" si="9"/>
        <v>120</v>
      </c>
    </row>
    <row r="617" spans="1:6">
      <c r="A617" s="17" t="s">
        <v>3861</v>
      </c>
      <c r="B617" s="17">
        <v>10</v>
      </c>
      <c r="D617" s="17" t="s">
        <v>356</v>
      </c>
      <c r="E617" s="17">
        <v>2115</v>
      </c>
      <c r="F617" s="17">
        <f t="shared" si="9"/>
        <v>2143</v>
      </c>
    </row>
    <row r="618" spans="1:6">
      <c r="A618" s="17" t="s">
        <v>407</v>
      </c>
      <c r="B618" s="17">
        <v>5263</v>
      </c>
      <c r="D618" s="17" t="s">
        <v>416</v>
      </c>
      <c r="E618" s="17">
        <v>630</v>
      </c>
      <c r="F618" s="17">
        <f t="shared" si="9"/>
        <v>2008</v>
      </c>
    </row>
    <row r="619" spans="1:6">
      <c r="A619" s="17" t="s">
        <v>2112</v>
      </c>
      <c r="B619" s="17">
        <v>1314</v>
      </c>
      <c r="D619" s="17" t="s">
        <v>2192</v>
      </c>
      <c r="E619" s="17">
        <v>4</v>
      </c>
      <c r="F619" s="17">
        <f t="shared" si="9"/>
        <v>2149</v>
      </c>
    </row>
    <row r="620" spans="1:6">
      <c r="A620" s="17" t="s">
        <v>2830</v>
      </c>
      <c r="B620" s="17">
        <v>286</v>
      </c>
      <c r="D620" s="17" t="s">
        <v>2799</v>
      </c>
      <c r="E620" s="17">
        <v>102</v>
      </c>
      <c r="F620" s="17">
        <f t="shared" si="9"/>
        <v>352</v>
      </c>
    </row>
    <row r="621" spans="1:6">
      <c r="A621" s="17" t="s">
        <v>1308</v>
      </c>
      <c r="B621" s="17">
        <v>10</v>
      </c>
      <c r="D621" s="17" t="s">
        <v>116</v>
      </c>
      <c r="E621" s="17">
        <v>2</v>
      </c>
      <c r="F621" s="17">
        <f t="shared" si="9"/>
        <v>971</v>
      </c>
    </row>
    <row r="622" spans="1:6">
      <c r="A622" s="17" t="s">
        <v>1711</v>
      </c>
      <c r="B622" s="17">
        <v>1373</v>
      </c>
      <c r="D622" s="17" t="s">
        <v>3106</v>
      </c>
      <c r="E622" s="17">
        <v>673</v>
      </c>
      <c r="F622" s="17">
        <f t="shared" si="9"/>
        <v>82</v>
      </c>
    </row>
    <row r="623" spans="1:6">
      <c r="A623" s="17" t="s">
        <v>581</v>
      </c>
      <c r="B623" s="17">
        <v>283</v>
      </c>
      <c r="D623" s="17" t="s">
        <v>1096</v>
      </c>
      <c r="E623" s="17">
        <v>1339</v>
      </c>
      <c r="F623" s="17">
        <f t="shared" si="9"/>
        <v>301</v>
      </c>
    </row>
    <row r="624" spans="1:6">
      <c r="A624" s="17" t="s">
        <v>3657</v>
      </c>
      <c r="B624" s="17">
        <v>16</v>
      </c>
      <c r="D624" s="17" t="s">
        <v>100</v>
      </c>
      <c r="E624" s="17">
        <v>2</v>
      </c>
      <c r="F624" s="17">
        <f t="shared" si="9"/>
        <v>2064</v>
      </c>
    </row>
    <row r="625" spans="1:6">
      <c r="A625" s="17" t="s">
        <v>2868</v>
      </c>
      <c r="B625" s="17">
        <v>235</v>
      </c>
      <c r="D625" s="17" t="s">
        <v>994</v>
      </c>
      <c r="E625" s="17">
        <v>32</v>
      </c>
      <c r="F625" s="17">
        <f t="shared" si="9"/>
        <v>658</v>
      </c>
    </row>
    <row r="626" spans="1:6">
      <c r="A626" s="17" t="s">
        <v>2664</v>
      </c>
      <c r="B626" s="17">
        <v>810</v>
      </c>
      <c r="D626" s="17" t="s">
        <v>1881</v>
      </c>
      <c r="E626" s="17">
        <v>1331</v>
      </c>
      <c r="F626" s="17">
        <f t="shared" si="9"/>
        <v>464</v>
      </c>
    </row>
    <row r="627" spans="1:6">
      <c r="A627" s="17" t="s">
        <v>4717</v>
      </c>
      <c r="B627" s="17">
        <v>2</v>
      </c>
      <c r="D627" s="17" t="s">
        <v>798</v>
      </c>
      <c r="E627" s="17">
        <v>4696</v>
      </c>
      <c r="F627" s="17">
        <f t="shared" si="9"/>
        <v>1886</v>
      </c>
    </row>
    <row r="628" spans="1:6">
      <c r="A628" s="17" t="s">
        <v>4223</v>
      </c>
      <c r="B628" s="17">
        <v>5</v>
      </c>
      <c r="D628" s="17" t="s">
        <v>80</v>
      </c>
      <c r="E628" s="17">
        <v>10</v>
      </c>
      <c r="F628" s="17">
        <f t="shared" si="9"/>
        <v>7328</v>
      </c>
    </row>
    <row r="629" spans="1:6">
      <c r="A629" s="17" t="s">
        <v>2001</v>
      </c>
      <c r="B629" s="17">
        <v>274</v>
      </c>
      <c r="D629" s="17" t="s">
        <v>2055</v>
      </c>
      <c r="E629" s="17">
        <v>4</v>
      </c>
      <c r="F629" s="17">
        <f t="shared" si="9"/>
        <v>204</v>
      </c>
    </row>
    <row r="630" spans="1:6">
      <c r="A630" s="17" t="s">
        <v>2138</v>
      </c>
      <c r="B630" s="17">
        <v>1</v>
      </c>
      <c r="D630" s="17" t="s">
        <v>809</v>
      </c>
      <c r="E630" s="17">
        <v>26</v>
      </c>
      <c r="F630" s="17">
        <f t="shared" si="9"/>
        <v>1384</v>
      </c>
    </row>
    <row r="631" spans="1:6">
      <c r="A631" s="17" t="s">
        <v>2773</v>
      </c>
      <c r="B631" s="17">
        <v>410</v>
      </c>
      <c r="D631" s="17" t="s">
        <v>2337</v>
      </c>
      <c r="E631" s="17">
        <v>2</v>
      </c>
      <c r="F631" s="17">
        <f t="shared" si="9"/>
        <v>403</v>
      </c>
    </row>
    <row r="632" spans="1:6">
      <c r="A632" s="17" t="s">
        <v>382</v>
      </c>
      <c r="B632" s="17">
        <v>1498</v>
      </c>
      <c r="D632" s="17" t="s">
        <v>76</v>
      </c>
      <c r="E632" s="17">
        <v>488</v>
      </c>
      <c r="F632" s="17">
        <f t="shared" si="9"/>
        <v>520</v>
      </c>
    </row>
    <row r="633" spans="1:6">
      <c r="A633" s="17" t="s">
        <v>458</v>
      </c>
      <c r="B633" s="17">
        <v>4121</v>
      </c>
      <c r="D633" s="17" t="s">
        <v>2441</v>
      </c>
      <c r="E633" s="17">
        <v>12</v>
      </c>
      <c r="F633" s="17">
        <f t="shared" si="9"/>
        <v>792</v>
      </c>
    </row>
    <row r="634" spans="1:6">
      <c r="A634" s="17" t="s">
        <v>3220</v>
      </c>
      <c r="B634" s="17">
        <v>54</v>
      </c>
      <c r="D634" s="17" t="s">
        <v>2858</v>
      </c>
      <c r="E634" s="17">
        <v>8</v>
      </c>
      <c r="F634" s="17">
        <f t="shared" si="9"/>
        <v>250</v>
      </c>
    </row>
    <row r="635" spans="1:6">
      <c r="A635" s="17" t="s">
        <v>3591</v>
      </c>
      <c r="B635" s="17">
        <v>19</v>
      </c>
      <c r="D635" s="17" t="s">
        <v>762</v>
      </c>
      <c r="E635" s="17">
        <v>389</v>
      </c>
      <c r="F635" s="17">
        <f t="shared" si="9"/>
        <v>2587</v>
      </c>
    </row>
    <row r="636" spans="1:6">
      <c r="A636" s="17" t="s">
        <v>229</v>
      </c>
      <c r="B636" s="17">
        <v>115</v>
      </c>
      <c r="D636" s="17" t="s">
        <v>2574</v>
      </c>
      <c r="E636" s="17">
        <v>276</v>
      </c>
      <c r="F636" s="17">
        <f t="shared" si="9"/>
        <v>2646</v>
      </c>
    </row>
    <row r="637" spans="1:6">
      <c r="A637" s="17" t="s">
        <v>1040</v>
      </c>
      <c r="B637" s="17">
        <v>526</v>
      </c>
      <c r="D637" s="17" t="s">
        <v>1888</v>
      </c>
      <c r="E637" s="17">
        <v>166</v>
      </c>
      <c r="F637" s="17">
        <f t="shared" si="9"/>
        <v>518</v>
      </c>
    </row>
    <row r="638" spans="1:6">
      <c r="A638" s="17" t="s">
        <v>1309</v>
      </c>
      <c r="B638" s="17">
        <v>458</v>
      </c>
      <c r="D638" s="17" t="s">
        <v>2403</v>
      </c>
      <c r="E638" s="17">
        <v>2</v>
      </c>
      <c r="F638" s="17">
        <f t="shared" si="9"/>
        <v>182</v>
      </c>
    </row>
    <row r="639" spans="1:6">
      <c r="A639" s="17" t="s">
        <v>171</v>
      </c>
      <c r="B639" s="17">
        <v>10</v>
      </c>
      <c r="D639" s="17" t="s">
        <v>1226</v>
      </c>
      <c r="E639" s="17">
        <v>4101</v>
      </c>
      <c r="F639" s="17">
        <f t="shared" si="9"/>
        <v>48</v>
      </c>
    </row>
    <row r="640" spans="1:6">
      <c r="A640" s="17" t="s">
        <v>3395</v>
      </c>
      <c r="B640" s="17">
        <v>31</v>
      </c>
      <c r="D640" s="17" t="s">
        <v>1495</v>
      </c>
      <c r="E640" s="17">
        <v>4</v>
      </c>
      <c r="F640" s="17">
        <f t="shared" si="9"/>
        <v>2361</v>
      </c>
    </row>
    <row r="641" spans="1:6">
      <c r="A641" s="17" t="s">
        <v>1243</v>
      </c>
      <c r="B641" s="17">
        <v>28</v>
      </c>
      <c r="D641" s="17" t="s">
        <v>182</v>
      </c>
      <c r="E641" s="17">
        <v>19</v>
      </c>
      <c r="F641" s="17">
        <f t="shared" ref="F641:F704" si="10">VLOOKUP(D641,A:B,2,FALSE)</f>
        <v>727</v>
      </c>
    </row>
    <row r="642" spans="1:6">
      <c r="A642" s="17" t="s">
        <v>1920</v>
      </c>
      <c r="B642" s="17">
        <v>185</v>
      </c>
      <c r="D642" s="17" t="s">
        <v>1077</v>
      </c>
      <c r="E642" s="17">
        <v>206</v>
      </c>
      <c r="F642" s="17">
        <f t="shared" si="10"/>
        <v>1408</v>
      </c>
    </row>
    <row r="643" spans="1:6">
      <c r="A643" s="17" t="s">
        <v>3543</v>
      </c>
      <c r="B643" s="17">
        <v>21</v>
      </c>
      <c r="D643" s="17" t="s">
        <v>2646</v>
      </c>
      <c r="E643" s="17">
        <v>1897</v>
      </c>
      <c r="F643" s="17">
        <f t="shared" si="10"/>
        <v>917</v>
      </c>
    </row>
    <row r="644" spans="1:6">
      <c r="A644" s="17" t="s">
        <v>462</v>
      </c>
      <c r="B644" s="17">
        <v>9368</v>
      </c>
      <c r="D644" s="17" t="s">
        <v>309</v>
      </c>
      <c r="E644" s="17">
        <v>771</v>
      </c>
      <c r="F644" s="17">
        <f t="shared" si="10"/>
        <v>3368</v>
      </c>
    </row>
    <row r="645" spans="1:6">
      <c r="A645" s="17" t="s">
        <v>2087</v>
      </c>
      <c r="B645" s="17">
        <v>20</v>
      </c>
      <c r="D645" s="17" t="s">
        <v>828</v>
      </c>
      <c r="E645" s="17">
        <v>2189</v>
      </c>
      <c r="F645" s="17">
        <f t="shared" si="10"/>
        <v>559</v>
      </c>
    </row>
    <row r="646" spans="1:6">
      <c r="A646" s="17" t="s">
        <v>1376</v>
      </c>
      <c r="B646" s="17">
        <v>248</v>
      </c>
      <c r="D646" s="17" t="s">
        <v>1276</v>
      </c>
      <c r="E646" s="17">
        <v>3111</v>
      </c>
      <c r="F646" s="17">
        <f t="shared" si="10"/>
        <v>5241</v>
      </c>
    </row>
    <row r="647" spans="1:6">
      <c r="A647" s="17" t="s">
        <v>647</v>
      </c>
      <c r="B647" s="17">
        <v>1150</v>
      </c>
      <c r="D647" s="17" t="s">
        <v>936</v>
      </c>
      <c r="E647" s="17">
        <v>22</v>
      </c>
      <c r="F647" s="17">
        <f t="shared" si="10"/>
        <v>1799</v>
      </c>
    </row>
    <row r="648" spans="1:6">
      <c r="A648" s="17" t="s">
        <v>2940</v>
      </c>
      <c r="B648" s="17">
        <v>170</v>
      </c>
      <c r="D648" s="17" t="s">
        <v>879</v>
      </c>
      <c r="E648" s="17">
        <v>59</v>
      </c>
      <c r="F648" s="17">
        <f t="shared" si="10"/>
        <v>1142</v>
      </c>
    </row>
    <row r="649" spans="1:6">
      <c r="A649" s="17" t="s">
        <v>265</v>
      </c>
      <c r="B649" s="17">
        <v>153</v>
      </c>
      <c r="D649" s="17" t="s">
        <v>908</v>
      </c>
      <c r="E649" s="17">
        <v>2</v>
      </c>
      <c r="F649" s="17">
        <f t="shared" si="10"/>
        <v>1356</v>
      </c>
    </row>
    <row r="650" spans="1:6">
      <c r="A650" s="17" t="s">
        <v>2783</v>
      </c>
      <c r="B650" s="17">
        <v>385</v>
      </c>
      <c r="D650" s="17" t="s">
        <v>443</v>
      </c>
      <c r="E650" s="17">
        <v>12</v>
      </c>
      <c r="F650" s="17">
        <f t="shared" si="10"/>
        <v>885</v>
      </c>
    </row>
    <row r="651" spans="1:6">
      <c r="A651" s="17" t="s">
        <v>1834</v>
      </c>
      <c r="B651" s="17">
        <v>71</v>
      </c>
      <c r="D651" s="17" t="s">
        <v>2694</v>
      </c>
      <c r="E651" s="17">
        <v>4</v>
      </c>
      <c r="F651" s="17">
        <f t="shared" si="10"/>
        <v>669</v>
      </c>
    </row>
    <row r="652" spans="1:6">
      <c r="A652" s="17" t="s">
        <v>5158</v>
      </c>
      <c r="B652" s="17">
        <v>1</v>
      </c>
      <c r="D652" s="17" t="s">
        <v>2801</v>
      </c>
      <c r="E652" s="17">
        <v>4</v>
      </c>
      <c r="F652" s="17">
        <f t="shared" si="10"/>
        <v>340</v>
      </c>
    </row>
    <row r="653" spans="1:6">
      <c r="A653" s="17" t="s">
        <v>291</v>
      </c>
      <c r="B653" s="17">
        <v>1130</v>
      </c>
      <c r="D653" s="17" t="s">
        <v>291</v>
      </c>
      <c r="E653" s="17">
        <v>7370</v>
      </c>
      <c r="F653" s="17">
        <f t="shared" si="10"/>
        <v>1130</v>
      </c>
    </row>
    <row r="654" spans="1:6">
      <c r="A654" s="17" t="s">
        <v>4423</v>
      </c>
      <c r="B654" s="17">
        <v>3</v>
      </c>
      <c r="D654" s="17" t="s">
        <v>893</v>
      </c>
      <c r="E654" s="17">
        <v>892</v>
      </c>
      <c r="F654" s="17">
        <f t="shared" si="10"/>
        <v>9540</v>
      </c>
    </row>
    <row r="655" spans="1:6">
      <c r="A655" s="17" t="s">
        <v>1440</v>
      </c>
      <c r="B655" s="17">
        <v>6095</v>
      </c>
      <c r="D655" s="17" t="s">
        <v>2784</v>
      </c>
      <c r="E655" s="17">
        <v>4</v>
      </c>
      <c r="F655" s="17">
        <f t="shared" si="10"/>
        <v>385</v>
      </c>
    </row>
    <row r="656" spans="1:6">
      <c r="A656" s="17" t="s">
        <v>202</v>
      </c>
      <c r="B656" s="17">
        <v>8</v>
      </c>
      <c r="D656" s="17" t="s">
        <v>3205</v>
      </c>
      <c r="E656" s="17">
        <v>6</v>
      </c>
      <c r="F656" s="17">
        <f t="shared" si="10"/>
        <v>58</v>
      </c>
    </row>
    <row r="657" spans="1:6">
      <c r="A657" s="17" t="s">
        <v>623</v>
      </c>
      <c r="B657" s="17">
        <v>1121</v>
      </c>
      <c r="D657" s="17" t="s">
        <v>1199</v>
      </c>
      <c r="E657" s="17">
        <v>8</v>
      </c>
      <c r="F657" s="17">
        <f t="shared" si="10"/>
        <v>647</v>
      </c>
    </row>
    <row r="658" spans="1:6">
      <c r="A658" s="17" t="s">
        <v>1461</v>
      </c>
      <c r="B658" s="17">
        <v>23</v>
      </c>
      <c r="D658" s="17" t="s">
        <v>392</v>
      </c>
      <c r="E658" s="17">
        <v>1028</v>
      </c>
      <c r="F658" s="17">
        <f t="shared" si="10"/>
        <v>97</v>
      </c>
    </row>
    <row r="659" spans="1:6">
      <c r="A659" s="17" t="s">
        <v>3209</v>
      </c>
      <c r="B659" s="17">
        <v>57</v>
      </c>
      <c r="D659" s="17" t="s">
        <v>393</v>
      </c>
      <c r="E659" s="17">
        <v>1909</v>
      </c>
      <c r="F659" s="17">
        <f t="shared" si="10"/>
        <v>1699</v>
      </c>
    </row>
    <row r="660" spans="1:6">
      <c r="A660" s="17" t="s">
        <v>1880</v>
      </c>
      <c r="B660" s="17">
        <v>1925</v>
      </c>
      <c r="D660" s="17" t="s">
        <v>70</v>
      </c>
      <c r="E660" s="17">
        <v>93</v>
      </c>
      <c r="F660" s="17">
        <f t="shared" si="10"/>
        <v>379</v>
      </c>
    </row>
    <row r="661" spans="1:6">
      <c r="A661" s="17" t="s">
        <v>2438</v>
      </c>
      <c r="B661" s="17">
        <v>1354</v>
      </c>
      <c r="D661" s="17" t="s">
        <v>2089</v>
      </c>
      <c r="E661" s="17">
        <v>2</v>
      </c>
      <c r="F661" s="17">
        <f t="shared" si="10"/>
        <v>195</v>
      </c>
    </row>
    <row r="662" spans="1:6">
      <c r="A662" s="17" t="s">
        <v>1073</v>
      </c>
      <c r="B662" s="17">
        <v>961</v>
      </c>
      <c r="D662" s="17" t="s">
        <v>898</v>
      </c>
      <c r="E662" s="17">
        <v>66</v>
      </c>
      <c r="F662" s="17">
        <f t="shared" si="10"/>
        <v>331</v>
      </c>
    </row>
    <row r="663" spans="1:6">
      <c r="A663" s="17" t="s">
        <v>1416</v>
      </c>
      <c r="B663" s="17">
        <v>1643</v>
      </c>
      <c r="D663" s="17" t="s">
        <v>1877</v>
      </c>
      <c r="E663" s="17">
        <v>623</v>
      </c>
      <c r="F663" s="17">
        <f t="shared" si="10"/>
        <v>311</v>
      </c>
    </row>
    <row r="664" spans="1:6">
      <c r="A664" s="17" t="s">
        <v>373</v>
      </c>
      <c r="B664" s="17">
        <v>392</v>
      </c>
      <c r="D664" s="17" t="s">
        <v>2018</v>
      </c>
      <c r="E664" s="17">
        <v>6</v>
      </c>
      <c r="F664" s="17">
        <f t="shared" si="10"/>
        <v>1733</v>
      </c>
    </row>
    <row r="665" spans="1:6">
      <c r="A665" s="17" t="s">
        <v>1689</v>
      </c>
      <c r="B665" s="17">
        <v>545</v>
      </c>
      <c r="D665" s="17" t="s">
        <v>2824</v>
      </c>
      <c r="E665" s="17">
        <v>38</v>
      </c>
      <c r="F665" s="17">
        <f t="shared" si="10"/>
        <v>289</v>
      </c>
    </row>
    <row r="666" spans="1:6">
      <c r="A666" s="17" t="s">
        <v>4694</v>
      </c>
      <c r="B666" s="17">
        <v>2</v>
      </c>
      <c r="D666" s="17" t="s">
        <v>2684</v>
      </c>
      <c r="E666" s="17">
        <v>903</v>
      </c>
      <c r="F666" s="17">
        <f t="shared" si="10"/>
        <v>703</v>
      </c>
    </row>
    <row r="667" spans="1:6">
      <c r="A667" s="17" t="s">
        <v>3044</v>
      </c>
      <c r="B667" s="17">
        <v>106</v>
      </c>
      <c r="D667" s="17" t="s">
        <v>3050</v>
      </c>
      <c r="E667" s="17">
        <v>30</v>
      </c>
      <c r="F667" s="17">
        <f t="shared" si="10"/>
        <v>104</v>
      </c>
    </row>
    <row r="668" spans="1:6">
      <c r="A668" s="17" t="s">
        <v>4674</v>
      </c>
      <c r="B668" s="17">
        <v>2</v>
      </c>
      <c r="D668" s="17" t="s">
        <v>1018</v>
      </c>
      <c r="E668" s="17">
        <v>62</v>
      </c>
      <c r="F668" s="17">
        <f t="shared" si="10"/>
        <v>408</v>
      </c>
    </row>
    <row r="669" spans="1:6">
      <c r="A669" s="17" t="s">
        <v>1800</v>
      </c>
      <c r="B669" s="17">
        <v>41</v>
      </c>
      <c r="D669" s="17" t="s">
        <v>1700</v>
      </c>
      <c r="E669" s="17">
        <v>665</v>
      </c>
      <c r="F669" s="17">
        <f t="shared" si="10"/>
        <v>2650</v>
      </c>
    </row>
    <row r="670" spans="1:6">
      <c r="A670" s="17" t="s">
        <v>1004</v>
      </c>
      <c r="B670" s="17">
        <v>86</v>
      </c>
      <c r="D670" s="17" t="s">
        <v>1390</v>
      </c>
      <c r="E670" s="17">
        <v>2</v>
      </c>
      <c r="F670" s="17">
        <f t="shared" si="10"/>
        <v>1486</v>
      </c>
    </row>
    <row r="671" spans="1:6">
      <c r="A671" s="17" t="s">
        <v>4776</v>
      </c>
      <c r="B671" s="17">
        <v>2</v>
      </c>
      <c r="D671" s="17" t="s">
        <v>3636</v>
      </c>
      <c r="E671" s="17">
        <v>24</v>
      </c>
      <c r="F671" s="17">
        <f t="shared" si="10"/>
        <v>17</v>
      </c>
    </row>
    <row r="672" spans="1:6">
      <c r="A672" s="17" t="s">
        <v>582</v>
      </c>
      <c r="B672" s="17">
        <v>190</v>
      </c>
      <c r="D672" s="17" t="s">
        <v>378</v>
      </c>
      <c r="E672" s="17">
        <v>27</v>
      </c>
      <c r="F672" s="17">
        <f t="shared" si="10"/>
        <v>27</v>
      </c>
    </row>
    <row r="673" spans="1:6">
      <c r="A673" s="17" t="s">
        <v>2584</v>
      </c>
      <c r="B673" s="17">
        <v>2287</v>
      </c>
      <c r="D673" s="17" t="s">
        <v>318</v>
      </c>
      <c r="E673" s="17">
        <v>10</v>
      </c>
      <c r="F673" s="17">
        <f t="shared" si="10"/>
        <v>277</v>
      </c>
    </row>
    <row r="674" spans="1:6">
      <c r="A674" s="17" t="s">
        <v>3732</v>
      </c>
      <c r="B674" s="17">
        <v>13</v>
      </c>
      <c r="D674" s="17" t="s">
        <v>3529</v>
      </c>
      <c r="E674" s="17">
        <v>709</v>
      </c>
      <c r="F674" s="17">
        <f t="shared" si="10"/>
        <v>22</v>
      </c>
    </row>
    <row r="675" spans="1:6">
      <c r="A675" s="17" t="s">
        <v>3110</v>
      </c>
      <c r="B675" s="17">
        <v>81</v>
      </c>
      <c r="D675" s="17" t="s">
        <v>731</v>
      </c>
      <c r="E675" s="17">
        <v>6</v>
      </c>
      <c r="F675" s="17">
        <f t="shared" si="10"/>
        <v>15016</v>
      </c>
    </row>
    <row r="676" spans="1:6">
      <c r="A676" s="17" t="s">
        <v>2658</v>
      </c>
      <c r="B676" s="17">
        <v>837</v>
      </c>
      <c r="D676" s="17" t="s">
        <v>189</v>
      </c>
      <c r="E676" s="17">
        <v>1202</v>
      </c>
      <c r="F676" s="17">
        <f t="shared" si="10"/>
        <v>133</v>
      </c>
    </row>
    <row r="677" spans="1:6">
      <c r="A677" s="17" t="s">
        <v>109</v>
      </c>
      <c r="B677" s="17">
        <v>98</v>
      </c>
      <c r="D677" s="17" t="s">
        <v>47</v>
      </c>
      <c r="E677" s="17">
        <v>149</v>
      </c>
      <c r="F677" s="17">
        <f t="shared" si="10"/>
        <v>2548</v>
      </c>
    </row>
    <row r="678" spans="1:6">
      <c r="A678" s="17" t="s">
        <v>94</v>
      </c>
      <c r="B678" s="17">
        <v>3628</v>
      </c>
      <c r="D678" s="17" t="s">
        <v>574</v>
      </c>
      <c r="E678" s="17">
        <v>1</v>
      </c>
      <c r="F678" s="17">
        <f t="shared" si="10"/>
        <v>8048</v>
      </c>
    </row>
    <row r="679" spans="1:6">
      <c r="A679" s="17" t="s">
        <v>2727</v>
      </c>
      <c r="B679" s="17">
        <v>559</v>
      </c>
      <c r="D679" s="17" t="s">
        <v>2380</v>
      </c>
      <c r="E679" s="17">
        <v>14</v>
      </c>
      <c r="F679" s="17">
        <f t="shared" si="10"/>
        <v>237</v>
      </c>
    </row>
    <row r="680" spans="1:6">
      <c r="A680" s="17" t="s">
        <v>1737</v>
      </c>
      <c r="B680" s="17">
        <v>138</v>
      </c>
      <c r="D680" s="17" t="s">
        <v>3248</v>
      </c>
      <c r="E680" s="17">
        <v>687</v>
      </c>
      <c r="F680" s="17">
        <f t="shared" si="10"/>
        <v>49</v>
      </c>
    </row>
    <row r="681" spans="1:6">
      <c r="A681" s="17" t="s">
        <v>3963</v>
      </c>
      <c r="B681" s="17">
        <v>8</v>
      </c>
      <c r="D681" s="17" t="s">
        <v>1585</v>
      </c>
      <c r="E681" s="17">
        <v>10</v>
      </c>
      <c r="F681" s="17">
        <f t="shared" si="10"/>
        <v>1170</v>
      </c>
    </row>
    <row r="682" spans="1:6">
      <c r="A682" s="17" t="s">
        <v>2772</v>
      </c>
      <c r="B682" s="17">
        <v>414</v>
      </c>
      <c r="D682" s="17" t="s">
        <v>1784</v>
      </c>
      <c r="E682" s="17">
        <v>2</v>
      </c>
      <c r="F682" s="17">
        <f t="shared" si="10"/>
        <v>74</v>
      </c>
    </row>
    <row r="683" spans="1:6">
      <c r="A683" s="17" t="s">
        <v>3789</v>
      </c>
      <c r="B683" s="17">
        <v>11</v>
      </c>
      <c r="D683" s="17" t="s">
        <v>3363</v>
      </c>
      <c r="E683" s="17">
        <v>1777</v>
      </c>
      <c r="F683" s="17">
        <f t="shared" si="10"/>
        <v>33</v>
      </c>
    </row>
    <row r="684" spans="1:6">
      <c r="A684" s="17" t="s">
        <v>2771</v>
      </c>
      <c r="B684" s="17">
        <v>415</v>
      </c>
      <c r="D684" s="17" t="s">
        <v>554</v>
      </c>
      <c r="E684" s="17">
        <v>3099</v>
      </c>
      <c r="F684" s="17">
        <f t="shared" si="10"/>
        <v>4421</v>
      </c>
    </row>
    <row r="685" spans="1:6">
      <c r="A685" s="17" t="s">
        <v>3872</v>
      </c>
      <c r="B685" s="17">
        <v>10</v>
      </c>
      <c r="D685" s="17" t="s">
        <v>1575</v>
      </c>
      <c r="E685" s="17">
        <v>6</v>
      </c>
      <c r="F685" s="17">
        <f t="shared" si="10"/>
        <v>1238</v>
      </c>
    </row>
    <row r="686" spans="1:6">
      <c r="A686" s="17" t="s">
        <v>1281</v>
      </c>
      <c r="B686" s="17">
        <v>1420</v>
      </c>
      <c r="D686" s="17" t="s">
        <v>1676</v>
      </c>
      <c r="E686" s="17">
        <v>2</v>
      </c>
      <c r="F686" s="17">
        <f t="shared" si="10"/>
        <v>118</v>
      </c>
    </row>
    <row r="687" spans="1:6">
      <c r="A687" s="17" t="s">
        <v>2435</v>
      </c>
      <c r="B687" s="17">
        <v>10</v>
      </c>
      <c r="D687" s="17" t="s">
        <v>2807</v>
      </c>
      <c r="E687" s="17">
        <v>4542</v>
      </c>
      <c r="F687" s="17">
        <f t="shared" si="10"/>
        <v>322</v>
      </c>
    </row>
    <row r="688" spans="1:6">
      <c r="A688" s="17" t="s">
        <v>315</v>
      </c>
      <c r="B688" s="17">
        <v>1775</v>
      </c>
      <c r="D688" s="17" t="s">
        <v>924</v>
      </c>
      <c r="E688" s="17">
        <v>2</v>
      </c>
      <c r="F688" s="17">
        <f t="shared" si="10"/>
        <v>941</v>
      </c>
    </row>
    <row r="689" spans="1:6">
      <c r="A689" s="17" t="s">
        <v>270</v>
      </c>
      <c r="B689" s="17">
        <v>42</v>
      </c>
      <c r="D689" s="17" t="s">
        <v>1838</v>
      </c>
      <c r="E689" s="17">
        <v>6</v>
      </c>
      <c r="F689" s="17">
        <f t="shared" si="10"/>
        <v>264</v>
      </c>
    </row>
    <row r="690" spans="1:6">
      <c r="A690" s="17" t="s">
        <v>525</v>
      </c>
      <c r="B690" s="17">
        <v>636</v>
      </c>
      <c r="D690" s="17" t="s">
        <v>3126</v>
      </c>
      <c r="E690" s="17">
        <v>662</v>
      </c>
      <c r="F690" s="17">
        <f t="shared" si="10"/>
        <v>74</v>
      </c>
    </row>
    <row r="691" spans="1:6">
      <c r="A691" s="17" t="s">
        <v>3601</v>
      </c>
      <c r="B691" s="17">
        <v>19</v>
      </c>
      <c r="D691" s="17" t="s">
        <v>36</v>
      </c>
      <c r="E691" s="17">
        <v>1472</v>
      </c>
      <c r="F691" s="17">
        <f t="shared" si="10"/>
        <v>3285</v>
      </c>
    </row>
    <row r="692" spans="1:6">
      <c r="A692" s="17" t="s">
        <v>1129</v>
      </c>
      <c r="B692" s="17">
        <v>1314</v>
      </c>
      <c r="D692" s="17" t="s">
        <v>2557</v>
      </c>
      <c r="E692" s="17">
        <v>2</v>
      </c>
      <c r="F692" s="17">
        <f t="shared" si="10"/>
        <v>4534</v>
      </c>
    </row>
    <row r="693" spans="1:6">
      <c r="A693" s="17" t="s">
        <v>2810</v>
      </c>
      <c r="B693" s="17">
        <v>315</v>
      </c>
      <c r="D693" s="17" t="s">
        <v>3173</v>
      </c>
      <c r="E693" s="17">
        <v>5204</v>
      </c>
      <c r="F693" s="17">
        <f t="shared" si="10"/>
        <v>62</v>
      </c>
    </row>
    <row r="694" spans="1:6">
      <c r="A694" s="17" t="s">
        <v>1842</v>
      </c>
      <c r="B694" s="17">
        <v>48</v>
      </c>
      <c r="D694" s="17" t="s">
        <v>1103</v>
      </c>
      <c r="E694" s="17">
        <v>179</v>
      </c>
      <c r="F694" s="17">
        <f t="shared" si="10"/>
        <v>5813</v>
      </c>
    </row>
    <row r="695" spans="1:6">
      <c r="A695" s="17" t="s">
        <v>981</v>
      </c>
      <c r="B695" s="17">
        <v>119</v>
      </c>
      <c r="D695" s="17" t="s">
        <v>1889</v>
      </c>
      <c r="E695" s="17">
        <v>28</v>
      </c>
      <c r="F695" s="17">
        <f t="shared" si="10"/>
        <v>907</v>
      </c>
    </row>
    <row r="696" spans="1:6">
      <c r="A696" s="17" t="s">
        <v>1027</v>
      </c>
      <c r="B696" s="17">
        <v>1257</v>
      </c>
      <c r="D696" s="17" t="s">
        <v>1318</v>
      </c>
      <c r="E696" s="17">
        <v>79</v>
      </c>
      <c r="F696" s="17">
        <f t="shared" si="10"/>
        <v>1192</v>
      </c>
    </row>
    <row r="697" spans="1:6">
      <c r="A697" s="17" t="s">
        <v>2500</v>
      </c>
      <c r="B697" s="17">
        <v>4</v>
      </c>
      <c r="D697" s="17" t="s">
        <v>840</v>
      </c>
      <c r="E697" s="17">
        <v>284</v>
      </c>
      <c r="F697" s="17">
        <f t="shared" si="10"/>
        <v>2321</v>
      </c>
    </row>
    <row r="698" spans="1:6">
      <c r="A698" s="17" t="s">
        <v>1005</v>
      </c>
      <c r="B698" s="17">
        <v>1830</v>
      </c>
      <c r="D698" s="17" t="s">
        <v>738</v>
      </c>
      <c r="E698" s="17">
        <v>226</v>
      </c>
      <c r="F698" s="17">
        <f t="shared" si="10"/>
        <v>8758</v>
      </c>
    </row>
    <row r="699" spans="1:6">
      <c r="A699" s="17"/>
      <c r="B699" s="17"/>
      <c r="D699" s="17" t="s">
        <v>803</v>
      </c>
      <c r="E699" s="17">
        <v>973</v>
      </c>
      <c r="F699" s="17">
        <f t="shared" si="10"/>
        <v>3001</v>
      </c>
    </row>
    <row r="700" spans="1:6">
      <c r="A700" s="17" t="s">
        <v>1981</v>
      </c>
      <c r="B700" s="17">
        <v>93</v>
      </c>
      <c r="D700" s="17" t="s">
        <v>1426</v>
      </c>
      <c r="E700" s="17">
        <v>116</v>
      </c>
      <c r="F700" s="17">
        <f t="shared" si="10"/>
        <v>3283</v>
      </c>
    </row>
    <row r="701" spans="1:6">
      <c r="A701" s="17" t="s">
        <v>3435</v>
      </c>
      <c r="B701" s="17">
        <v>28</v>
      </c>
      <c r="D701" s="17" t="s">
        <v>226</v>
      </c>
      <c r="E701" s="17">
        <v>11042</v>
      </c>
      <c r="F701" s="17">
        <f t="shared" si="10"/>
        <v>2291</v>
      </c>
    </row>
    <row r="702" spans="1:6">
      <c r="A702" s="17" t="s">
        <v>947</v>
      </c>
      <c r="B702" s="17">
        <v>1290</v>
      </c>
      <c r="D702" s="17" t="s">
        <v>124</v>
      </c>
      <c r="E702" s="17">
        <v>437</v>
      </c>
      <c r="F702" s="17">
        <f t="shared" si="10"/>
        <v>20198</v>
      </c>
    </row>
    <row r="703" spans="1:6">
      <c r="A703" s="17" t="s">
        <v>3698</v>
      </c>
      <c r="B703" s="17">
        <v>15</v>
      </c>
      <c r="D703" s="17" t="s">
        <v>119</v>
      </c>
      <c r="E703" s="17">
        <v>165</v>
      </c>
      <c r="F703" s="17">
        <f t="shared" si="10"/>
        <v>4484</v>
      </c>
    </row>
    <row r="704" spans="1:6">
      <c r="A704" s="17" t="s">
        <v>1814</v>
      </c>
      <c r="B704" s="17">
        <v>984</v>
      </c>
      <c r="D704" s="17" t="s">
        <v>835</v>
      </c>
      <c r="E704" s="17">
        <v>22</v>
      </c>
      <c r="F704" s="17">
        <f t="shared" si="10"/>
        <v>2484</v>
      </c>
    </row>
    <row r="705" spans="1:6">
      <c r="A705" s="17" t="s">
        <v>391</v>
      </c>
      <c r="B705" s="17">
        <v>10434</v>
      </c>
      <c r="D705" s="17" t="s">
        <v>295</v>
      </c>
      <c r="E705" s="17">
        <v>363</v>
      </c>
      <c r="F705" s="17">
        <f t="shared" ref="F705:F768" si="11">VLOOKUP(D705,A:B,2,FALSE)</f>
        <v>1232</v>
      </c>
    </row>
    <row r="706" spans="1:6">
      <c r="A706" s="17" t="s">
        <v>4979</v>
      </c>
      <c r="B706" s="17">
        <v>1</v>
      </c>
      <c r="D706" s="17" t="s">
        <v>2141</v>
      </c>
      <c r="E706" s="17">
        <v>1856</v>
      </c>
      <c r="F706" s="17">
        <f t="shared" si="11"/>
        <v>16909</v>
      </c>
    </row>
    <row r="707" spans="1:6">
      <c r="A707" s="17" t="s">
        <v>625</v>
      </c>
      <c r="B707" s="17">
        <v>3429</v>
      </c>
      <c r="D707" s="17" t="s">
        <v>314</v>
      </c>
      <c r="E707" s="17">
        <v>733</v>
      </c>
      <c r="F707" s="17">
        <f t="shared" si="11"/>
        <v>4262</v>
      </c>
    </row>
    <row r="708" spans="1:6">
      <c r="A708" s="17" t="s">
        <v>1245</v>
      </c>
      <c r="B708" s="17">
        <v>2523</v>
      </c>
      <c r="D708" s="17" t="s">
        <v>1104</v>
      </c>
      <c r="E708" s="17">
        <v>2</v>
      </c>
      <c r="F708" s="17">
        <f t="shared" si="11"/>
        <v>3131</v>
      </c>
    </row>
    <row r="709" spans="1:6">
      <c r="A709" s="17" t="s">
        <v>55</v>
      </c>
      <c r="B709" s="17">
        <v>1920</v>
      </c>
      <c r="D709" s="17" t="s">
        <v>4746</v>
      </c>
      <c r="E709" s="17">
        <v>740</v>
      </c>
      <c r="F709" s="17">
        <f t="shared" si="11"/>
        <v>2</v>
      </c>
    </row>
    <row r="710" spans="1:6">
      <c r="A710" s="17" t="s">
        <v>3577</v>
      </c>
      <c r="B710" s="17">
        <v>19</v>
      </c>
      <c r="D710" s="17" t="s">
        <v>104</v>
      </c>
      <c r="E710" s="17">
        <v>22</v>
      </c>
      <c r="F710" s="17">
        <f t="shared" si="11"/>
        <v>1395</v>
      </c>
    </row>
    <row r="711" spans="1:6">
      <c r="A711" s="17" t="s">
        <v>2137</v>
      </c>
      <c r="B711" s="17">
        <v>49</v>
      </c>
      <c r="D711" s="17" t="s">
        <v>662</v>
      </c>
      <c r="E711" s="17">
        <v>33</v>
      </c>
      <c r="F711" s="17">
        <f t="shared" si="11"/>
        <v>381</v>
      </c>
    </row>
    <row r="712" spans="1:6">
      <c r="A712" s="17" t="s">
        <v>3356</v>
      </c>
      <c r="B712" s="17">
        <v>34</v>
      </c>
      <c r="D712" s="17" t="s">
        <v>633</v>
      </c>
      <c r="E712" s="17">
        <v>1408</v>
      </c>
      <c r="F712" s="17">
        <f t="shared" si="11"/>
        <v>643</v>
      </c>
    </row>
    <row r="713" spans="1:6">
      <c r="A713" s="17" t="s">
        <v>3227</v>
      </c>
      <c r="B713" s="17">
        <v>52</v>
      </c>
      <c r="D713" s="17" t="s">
        <v>2578</v>
      </c>
      <c r="E713" s="17">
        <v>290</v>
      </c>
      <c r="F713" s="17">
        <f t="shared" si="11"/>
        <v>2544</v>
      </c>
    </row>
    <row r="714" spans="1:6">
      <c r="A714" s="17" t="s">
        <v>368</v>
      </c>
      <c r="B714" s="17">
        <v>930</v>
      </c>
      <c r="D714" s="17" t="s">
        <v>684</v>
      </c>
      <c r="E714" s="17">
        <v>68</v>
      </c>
      <c r="F714" s="17">
        <f t="shared" si="11"/>
        <v>4595</v>
      </c>
    </row>
    <row r="715" spans="1:6">
      <c r="A715" s="17" t="s">
        <v>1464</v>
      </c>
      <c r="B715" s="17">
        <v>177</v>
      </c>
      <c r="D715" s="17" t="s">
        <v>776</v>
      </c>
      <c r="E715" s="17">
        <v>9</v>
      </c>
      <c r="F715" s="17">
        <f t="shared" si="11"/>
        <v>2519</v>
      </c>
    </row>
    <row r="716" spans="1:6">
      <c r="A716" s="17" t="s">
        <v>141</v>
      </c>
      <c r="B716" s="17">
        <v>2674</v>
      </c>
      <c r="D716" s="17" t="s">
        <v>2817</v>
      </c>
      <c r="E716" s="17">
        <v>234</v>
      </c>
      <c r="F716" s="17">
        <f t="shared" si="11"/>
        <v>296</v>
      </c>
    </row>
    <row r="717" spans="1:6">
      <c r="A717" s="17" t="s">
        <v>2832</v>
      </c>
      <c r="B717" s="17">
        <v>285</v>
      </c>
      <c r="D717" s="17" t="s">
        <v>739</v>
      </c>
      <c r="E717" s="17">
        <v>218</v>
      </c>
      <c r="F717" s="17">
        <f t="shared" si="11"/>
        <v>13191</v>
      </c>
    </row>
    <row r="718" spans="1:6">
      <c r="A718" s="17" t="s">
        <v>4309</v>
      </c>
      <c r="B718" s="17">
        <v>4</v>
      </c>
      <c r="D718" s="17" t="s">
        <v>559</v>
      </c>
      <c r="E718" s="17">
        <v>532</v>
      </c>
      <c r="F718" s="17">
        <f t="shared" si="11"/>
        <v>485</v>
      </c>
    </row>
    <row r="719" spans="1:6">
      <c r="A719" s="17" t="s">
        <v>3357</v>
      </c>
      <c r="B719" s="17">
        <v>34</v>
      </c>
      <c r="D719" s="17" t="s">
        <v>139</v>
      </c>
      <c r="E719" s="17">
        <v>169</v>
      </c>
      <c r="F719" s="17">
        <f t="shared" si="11"/>
        <v>2111</v>
      </c>
    </row>
    <row r="720" spans="1:6">
      <c r="A720" s="17" t="s">
        <v>75</v>
      </c>
      <c r="B720" s="17">
        <v>5529</v>
      </c>
      <c r="D720" s="17" t="s">
        <v>242</v>
      </c>
      <c r="E720" s="17">
        <v>56</v>
      </c>
      <c r="F720" s="17">
        <f t="shared" si="11"/>
        <v>359</v>
      </c>
    </row>
    <row r="721" spans="1:6">
      <c r="A721" s="17" t="s">
        <v>2791</v>
      </c>
      <c r="B721" s="17">
        <v>363</v>
      </c>
      <c r="D721" s="17" t="s">
        <v>1009</v>
      </c>
      <c r="E721" s="17">
        <v>268</v>
      </c>
      <c r="F721" s="17">
        <f t="shared" si="11"/>
        <v>130</v>
      </c>
    </row>
    <row r="722" spans="1:6">
      <c r="A722" s="17" t="s">
        <v>2845</v>
      </c>
      <c r="B722" s="17">
        <v>268</v>
      </c>
      <c r="D722" s="17" t="s">
        <v>1150</v>
      </c>
      <c r="E722" s="17">
        <v>117</v>
      </c>
      <c r="F722" s="17">
        <f t="shared" si="11"/>
        <v>404</v>
      </c>
    </row>
    <row r="723" spans="1:6">
      <c r="A723" s="17" t="s">
        <v>2382</v>
      </c>
      <c r="B723" s="17">
        <v>1441</v>
      </c>
      <c r="D723" s="17" t="s">
        <v>2658</v>
      </c>
      <c r="E723" s="17">
        <v>961</v>
      </c>
      <c r="F723" s="17">
        <f t="shared" si="11"/>
        <v>837</v>
      </c>
    </row>
    <row r="724" spans="1:6">
      <c r="A724" s="17" t="s">
        <v>3416</v>
      </c>
      <c r="B724" s="17">
        <v>29</v>
      </c>
      <c r="D724" s="17" t="s">
        <v>967</v>
      </c>
      <c r="E724" s="17">
        <v>40</v>
      </c>
      <c r="F724" s="17">
        <f t="shared" si="11"/>
        <v>2406</v>
      </c>
    </row>
    <row r="725" spans="1:6">
      <c r="A725" s="17" t="s">
        <v>486</v>
      </c>
      <c r="B725" s="17">
        <v>324</v>
      </c>
      <c r="D725" s="17" t="s">
        <v>987</v>
      </c>
      <c r="E725" s="17">
        <v>1828</v>
      </c>
      <c r="F725" s="17">
        <f t="shared" si="11"/>
        <v>597</v>
      </c>
    </row>
    <row r="726" spans="1:6">
      <c r="A726" s="17" t="s">
        <v>2057</v>
      </c>
      <c r="B726" s="17">
        <v>3</v>
      </c>
      <c r="D726" s="17" t="s">
        <v>1420</v>
      </c>
      <c r="E726" s="17">
        <v>8</v>
      </c>
      <c r="F726" s="17">
        <f t="shared" si="11"/>
        <v>1261</v>
      </c>
    </row>
    <row r="727" spans="1:6">
      <c r="A727" s="17" t="s">
        <v>2660</v>
      </c>
      <c r="B727" s="17">
        <v>819</v>
      </c>
      <c r="D727" s="17" t="s">
        <v>891</v>
      </c>
      <c r="E727" s="17">
        <v>754</v>
      </c>
      <c r="F727" s="17">
        <f t="shared" si="11"/>
        <v>852</v>
      </c>
    </row>
    <row r="728" spans="1:6">
      <c r="A728" s="17" t="s">
        <v>34</v>
      </c>
      <c r="B728" s="17">
        <v>20</v>
      </c>
      <c r="D728" s="17" t="s">
        <v>1641</v>
      </c>
      <c r="E728" s="17">
        <v>58</v>
      </c>
      <c r="F728" s="17">
        <f t="shared" si="11"/>
        <v>3232</v>
      </c>
    </row>
    <row r="729" spans="1:6">
      <c r="A729" s="17" t="s">
        <v>1303</v>
      </c>
      <c r="B729" s="17">
        <v>257</v>
      </c>
      <c r="D729" s="17" t="s">
        <v>603</v>
      </c>
      <c r="E729" s="17">
        <v>2</v>
      </c>
      <c r="F729" s="17">
        <f t="shared" si="11"/>
        <v>121</v>
      </c>
    </row>
    <row r="730" spans="1:6">
      <c r="A730" s="17" t="s">
        <v>44</v>
      </c>
      <c r="B730" s="17">
        <v>763</v>
      </c>
      <c r="D730" s="17" t="s">
        <v>2777</v>
      </c>
      <c r="E730" s="17">
        <v>517</v>
      </c>
      <c r="F730" s="17">
        <f t="shared" si="11"/>
        <v>397</v>
      </c>
    </row>
    <row r="731" spans="1:6">
      <c r="A731" s="17" t="s">
        <v>1039</v>
      </c>
      <c r="B731" s="17">
        <v>176</v>
      </c>
      <c r="D731" s="17" t="s">
        <v>73</v>
      </c>
      <c r="E731" s="17">
        <v>2774</v>
      </c>
      <c r="F731" s="17">
        <f t="shared" si="11"/>
        <v>679</v>
      </c>
    </row>
    <row r="732" spans="1:6">
      <c r="A732" s="17" t="s">
        <v>817</v>
      </c>
      <c r="B732" s="17">
        <v>600</v>
      </c>
      <c r="D732" s="17" t="s">
        <v>433</v>
      </c>
      <c r="E732" s="17">
        <v>1125</v>
      </c>
      <c r="F732" s="17">
        <f t="shared" si="11"/>
        <v>16314</v>
      </c>
    </row>
    <row r="733" spans="1:6">
      <c r="A733" s="17" t="s">
        <v>2979</v>
      </c>
      <c r="B733" s="17">
        <v>143</v>
      </c>
      <c r="D733" s="17" t="s">
        <v>2370</v>
      </c>
      <c r="E733" s="17">
        <v>28</v>
      </c>
      <c r="F733" s="17">
        <f t="shared" si="11"/>
        <v>1238</v>
      </c>
    </row>
    <row r="734" spans="1:6">
      <c r="A734" s="17" t="s">
        <v>3038</v>
      </c>
      <c r="B734" s="17">
        <v>110</v>
      </c>
      <c r="D734" s="17" t="s">
        <v>861</v>
      </c>
      <c r="E734" s="17">
        <v>829</v>
      </c>
      <c r="F734" s="17">
        <f t="shared" si="11"/>
        <v>1225</v>
      </c>
    </row>
    <row r="735" spans="1:6">
      <c r="A735" s="17" t="s">
        <v>3443</v>
      </c>
      <c r="B735" s="17">
        <v>27</v>
      </c>
      <c r="D735" s="17" t="s">
        <v>310</v>
      </c>
      <c r="E735" s="17">
        <v>6</v>
      </c>
      <c r="F735" s="17">
        <f t="shared" si="11"/>
        <v>2582</v>
      </c>
    </row>
    <row r="736" spans="1:6">
      <c r="A736" s="17" t="s">
        <v>386</v>
      </c>
      <c r="B736" s="17">
        <v>1329</v>
      </c>
      <c r="D736" s="17" t="s">
        <v>649</v>
      </c>
      <c r="E736" s="17">
        <v>2306</v>
      </c>
      <c r="F736" s="17">
        <f t="shared" si="11"/>
        <v>1900</v>
      </c>
    </row>
    <row r="737" spans="1:6">
      <c r="A737" s="17" t="s">
        <v>1492</v>
      </c>
      <c r="B737" s="17">
        <v>55</v>
      </c>
      <c r="D737" s="17" t="s">
        <v>2317</v>
      </c>
      <c r="E737" s="17">
        <v>6018</v>
      </c>
      <c r="F737" s="17">
        <f t="shared" si="11"/>
        <v>7726</v>
      </c>
    </row>
    <row r="738" spans="1:6">
      <c r="A738" s="17" t="s">
        <v>805</v>
      </c>
      <c r="B738" s="17">
        <v>1499</v>
      </c>
      <c r="D738" s="17" t="s">
        <v>435</v>
      </c>
      <c r="E738" s="17">
        <v>7122</v>
      </c>
      <c r="F738" s="17">
        <f t="shared" si="11"/>
        <v>18897</v>
      </c>
    </row>
    <row r="739" spans="1:6">
      <c r="A739" s="17" t="s">
        <v>2526</v>
      </c>
      <c r="B739" s="17">
        <v>12969</v>
      </c>
      <c r="D739" s="17" t="s">
        <v>407</v>
      </c>
      <c r="E739" s="17">
        <v>2</v>
      </c>
      <c r="F739" s="17">
        <f t="shared" si="11"/>
        <v>5263</v>
      </c>
    </row>
    <row r="740" spans="1:6">
      <c r="A740" s="17" t="s">
        <v>614</v>
      </c>
      <c r="B740" s="17">
        <v>10144</v>
      </c>
      <c r="D740" s="17" t="s">
        <v>3119</v>
      </c>
      <c r="E740" s="17">
        <v>175</v>
      </c>
      <c r="F740" s="17">
        <f t="shared" si="11"/>
        <v>79</v>
      </c>
    </row>
    <row r="741" spans="1:6">
      <c r="A741" s="17" t="s">
        <v>1576</v>
      </c>
      <c r="B741" s="17">
        <v>6</v>
      </c>
      <c r="D741" s="17" t="s">
        <v>1553</v>
      </c>
      <c r="E741" s="17">
        <v>1639</v>
      </c>
      <c r="F741" s="17">
        <f t="shared" si="11"/>
        <v>4703</v>
      </c>
    </row>
    <row r="742" spans="1:6">
      <c r="A742" s="17" t="s">
        <v>2666</v>
      </c>
      <c r="B742" s="17">
        <v>797</v>
      </c>
      <c r="D742" s="17" t="s">
        <v>1801</v>
      </c>
      <c r="E742" s="17">
        <v>5254</v>
      </c>
      <c r="F742" s="17">
        <f t="shared" si="11"/>
        <v>210</v>
      </c>
    </row>
    <row r="743" spans="1:6">
      <c r="A743" s="17" t="s">
        <v>176</v>
      </c>
      <c r="B743" s="17">
        <v>75</v>
      </c>
      <c r="D743" s="17" t="s">
        <v>2567</v>
      </c>
      <c r="E743" s="17">
        <v>66</v>
      </c>
      <c r="F743" s="17">
        <f t="shared" si="11"/>
        <v>3032</v>
      </c>
    </row>
    <row r="744" spans="1:6">
      <c r="A744" s="17" t="s">
        <v>4341</v>
      </c>
      <c r="B744" s="17">
        <v>4</v>
      </c>
      <c r="D744" s="17" t="s">
        <v>345</v>
      </c>
      <c r="E744" s="17">
        <v>4127</v>
      </c>
      <c r="F744" s="17">
        <f t="shared" si="11"/>
        <v>1118</v>
      </c>
    </row>
    <row r="745" spans="1:6">
      <c r="A745" s="17" t="s">
        <v>51</v>
      </c>
      <c r="B745" s="17">
        <v>143</v>
      </c>
      <c r="D745" s="17" t="s">
        <v>293</v>
      </c>
      <c r="E745" s="17">
        <v>14</v>
      </c>
      <c r="F745" s="17">
        <f t="shared" si="11"/>
        <v>19127</v>
      </c>
    </row>
    <row r="746" spans="1:6">
      <c r="A746" s="17" t="s">
        <v>1388</v>
      </c>
      <c r="B746" s="17">
        <v>84</v>
      </c>
      <c r="D746" s="17" t="s">
        <v>1287</v>
      </c>
      <c r="E746" s="17">
        <v>6</v>
      </c>
      <c r="F746" s="17">
        <f t="shared" si="11"/>
        <v>658</v>
      </c>
    </row>
    <row r="747" spans="1:6">
      <c r="A747" s="17" t="s">
        <v>908</v>
      </c>
      <c r="B747" s="17">
        <v>1356</v>
      </c>
      <c r="D747" s="17" t="s">
        <v>3347</v>
      </c>
      <c r="E747" s="17">
        <v>2</v>
      </c>
      <c r="F747" s="17">
        <f t="shared" si="11"/>
        <v>34</v>
      </c>
    </row>
    <row r="748" spans="1:6">
      <c r="A748" s="17" t="s">
        <v>1670</v>
      </c>
      <c r="B748" s="17">
        <v>92</v>
      </c>
      <c r="D748" s="17" t="s">
        <v>1109</v>
      </c>
      <c r="E748" s="17">
        <v>9622</v>
      </c>
      <c r="F748" s="17">
        <f t="shared" si="11"/>
        <v>576</v>
      </c>
    </row>
    <row r="749" spans="1:6">
      <c r="A749" s="17" t="s">
        <v>1871</v>
      </c>
      <c r="B749" s="17">
        <v>81</v>
      </c>
      <c r="D749" s="17" t="s">
        <v>98</v>
      </c>
      <c r="E749" s="17">
        <v>943</v>
      </c>
      <c r="F749" s="17">
        <f t="shared" si="11"/>
        <v>2866</v>
      </c>
    </row>
    <row r="750" spans="1:6">
      <c r="A750" s="17" t="s">
        <v>843</v>
      </c>
      <c r="B750" s="17">
        <v>1119</v>
      </c>
      <c r="D750" s="17" t="s">
        <v>1586</v>
      </c>
      <c r="E750" s="17">
        <v>3708</v>
      </c>
      <c r="F750" s="17">
        <f t="shared" si="11"/>
        <v>2832</v>
      </c>
    </row>
    <row r="751" spans="1:6">
      <c r="A751" s="17" t="s">
        <v>3978</v>
      </c>
      <c r="B751" s="17">
        <v>8</v>
      </c>
      <c r="D751" s="17" t="s">
        <v>624</v>
      </c>
      <c r="E751" s="17">
        <v>8</v>
      </c>
      <c r="F751" s="17">
        <f t="shared" si="11"/>
        <v>285</v>
      </c>
    </row>
    <row r="752" spans="1:6">
      <c r="A752" s="17" t="s">
        <v>1085</v>
      </c>
      <c r="B752" s="17">
        <v>126</v>
      </c>
      <c r="D752" s="17" t="s">
        <v>747</v>
      </c>
      <c r="E752" s="17">
        <v>6</v>
      </c>
      <c r="F752" s="17">
        <f t="shared" si="11"/>
        <v>5690</v>
      </c>
    </row>
    <row r="753" spans="1:6">
      <c r="A753" s="17" t="s">
        <v>1928</v>
      </c>
      <c r="B753" s="17">
        <v>796</v>
      </c>
      <c r="D753" s="17" t="s">
        <v>2444</v>
      </c>
      <c r="E753" s="17">
        <v>795</v>
      </c>
      <c r="F753" s="17">
        <f t="shared" si="11"/>
        <v>688</v>
      </c>
    </row>
    <row r="754" spans="1:6">
      <c r="A754" s="17" t="s">
        <v>1093</v>
      </c>
      <c r="B754" s="17">
        <v>153</v>
      </c>
      <c r="D754" s="17" t="s">
        <v>1636</v>
      </c>
      <c r="E754" s="17">
        <v>588</v>
      </c>
      <c r="F754" s="17">
        <f t="shared" si="11"/>
        <v>2310</v>
      </c>
    </row>
    <row r="755" spans="1:6">
      <c r="A755" s="17" t="s">
        <v>3165</v>
      </c>
      <c r="B755" s="17">
        <v>64</v>
      </c>
      <c r="D755" s="17" t="s">
        <v>794</v>
      </c>
      <c r="E755" s="17">
        <v>179</v>
      </c>
      <c r="F755" s="17">
        <f t="shared" si="11"/>
        <v>2455</v>
      </c>
    </row>
    <row r="756" spans="1:6">
      <c r="A756" s="17" t="s">
        <v>226</v>
      </c>
      <c r="B756" s="17">
        <v>2291</v>
      </c>
      <c r="D756" s="17" t="s">
        <v>2443</v>
      </c>
      <c r="E756" s="17">
        <v>44</v>
      </c>
      <c r="F756" s="17">
        <f t="shared" si="11"/>
        <v>297</v>
      </c>
    </row>
    <row r="757" spans="1:6">
      <c r="A757" s="17" t="s">
        <v>1650</v>
      </c>
      <c r="B757" s="17">
        <v>293</v>
      </c>
      <c r="D757" s="17" t="s">
        <v>2381</v>
      </c>
      <c r="E757" s="17">
        <v>9199</v>
      </c>
      <c r="F757" s="17">
        <f t="shared" si="11"/>
        <v>170</v>
      </c>
    </row>
    <row r="758" spans="1:6">
      <c r="A758" s="17" t="s">
        <v>2857</v>
      </c>
      <c r="B758" s="17">
        <v>252</v>
      </c>
      <c r="D758" s="17" t="s">
        <v>300</v>
      </c>
      <c r="E758" s="17">
        <v>7263</v>
      </c>
      <c r="F758" s="17">
        <f t="shared" si="11"/>
        <v>3397</v>
      </c>
    </row>
    <row r="759" spans="1:6">
      <c r="A759" s="17" t="s">
        <v>4684</v>
      </c>
      <c r="B759" s="17">
        <v>2</v>
      </c>
      <c r="D759" s="17" t="s">
        <v>614</v>
      </c>
      <c r="E759" s="17">
        <v>6</v>
      </c>
      <c r="F759" s="17">
        <f t="shared" si="11"/>
        <v>10144</v>
      </c>
    </row>
    <row r="760" spans="1:6">
      <c r="A760" s="17" t="s">
        <v>2629</v>
      </c>
      <c r="B760" s="17">
        <v>1138</v>
      </c>
      <c r="D760" s="17" t="s">
        <v>491</v>
      </c>
      <c r="E760" s="17">
        <v>915</v>
      </c>
      <c r="F760" s="17">
        <f t="shared" si="11"/>
        <v>48</v>
      </c>
    </row>
    <row r="761" spans="1:6">
      <c r="A761" s="17" t="s">
        <v>1436</v>
      </c>
      <c r="B761" s="17">
        <v>128</v>
      </c>
      <c r="D761" s="17" t="s">
        <v>2591</v>
      </c>
      <c r="E761" s="17">
        <v>1866</v>
      </c>
      <c r="F761" s="17">
        <f t="shared" si="11"/>
        <v>2057</v>
      </c>
    </row>
    <row r="762" spans="1:6">
      <c r="A762" s="17" t="s">
        <v>3182</v>
      </c>
      <c r="B762" s="17">
        <v>60</v>
      </c>
      <c r="D762" s="17" t="s">
        <v>1667</v>
      </c>
      <c r="E762" s="17">
        <v>76</v>
      </c>
      <c r="F762" s="17">
        <f t="shared" si="11"/>
        <v>1001</v>
      </c>
    </row>
    <row r="763" spans="1:6">
      <c r="A763" s="17" t="s">
        <v>5064</v>
      </c>
      <c r="B763" s="17">
        <v>1</v>
      </c>
      <c r="D763" s="17" t="s">
        <v>2665</v>
      </c>
      <c r="E763" s="17">
        <v>293</v>
      </c>
      <c r="F763" s="17">
        <f t="shared" si="11"/>
        <v>803</v>
      </c>
    </row>
    <row r="764" spans="1:6">
      <c r="A764" s="17" t="s">
        <v>3259</v>
      </c>
      <c r="B764" s="17">
        <v>47</v>
      </c>
      <c r="D764" s="17" t="s">
        <v>91</v>
      </c>
      <c r="E764" s="17">
        <v>6</v>
      </c>
      <c r="F764" s="17">
        <f t="shared" si="11"/>
        <v>444</v>
      </c>
    </row>
    <row r="765" spans="1:6">
      <c r="A765" s="17" t="s">
        <v>3121</v>
      </c>
      <c r="B765" s="17">
        <v>77</v>
      </c>
      <c r="D765" s="17" t="s">
        <v>1213</v>
      </c>
      <c r="E765" s="17">
        <v>1009</v>
      </c>
      <c r="F765" s="17">
        <f t="shared" si="11"/>
        <v>583</v>
      </c>
    </row>
    <row r="766" spans="1:6">
      <c r="A766" s="17" t="s">
        <v>5267</v>
      </c>
      <c r="B766" s="17">
        <v>1</v>
      </c>
      <c r="D766" s="17" t="s">
        <v>787</v>
      </c>
      <c r="E766" s="17">
        <v>2671</v>
      </c>
      <c r="F766" s="17">
        <f t="shared" si="11"/>
        <v>8818</v>
      </c>
    </row>
    <row r="767" spans="1:6">
      <c r="A767" s="17" t="s">
        <v>2179</v>
      </c>
      <c r="B767" s="17">
        <v>725</v>
      </c>
      <c r="D767" s="17" t="s">
        <v>687</v>
      </c>
      <c r="E767" s="17">
        <v>191</v>
      </c>
      <c r="F767" s="17">
        <f t="shared" si="11"/>
        <v>16804</v>
      </c>
    </row>
    <row r="768" spans="1:6">
      <c r="A768" s="17" t="s">
        <v>5123</v>
      </c>
      <c r="B768" s="17">
        <v>1</v>
      </c>
      <c r="D768" s="17" t="s">
        <v>2711</v>
      </c>
      <c r="E768" s="17">
        <v>1849</v>
      </c>
      <c r="F768" s="17">
        <f t="shared" si="11"/>
        <v>608</v>
      </c>
    </row>
    <row r="769" spans="1:6">
      <c r="A769" s="17" t="s">
        <v>3374</v>
      </c>
      <c r="B769" s="17">
        <v>32</v>
      </c>
      <c r="D769" s="17" t="s">
        <v>339</v>
      </c>
      <c r="E769" s="17">
        <v>264</v>
      </c>
      <c r="F769" s="17">
        <f t="shared" ref="F769:F832" si="12">VLOOKUP(D769,A:B,2,FALSE)</f>
        <v>4805</v>
      </c>
    </row>
    <row r="770" spans="1:6">
      <c r="A770" s="17" t="s">
        <v>1084</v>
      </c>
      <c r="B770" s="17">
        <v>470</v>
      </c>
      <c r="D770" s="17" t="s">
        <v>3011</v>
      </c>
      <c r="E770" s="17">
        <v>10</v>
      </c>
      <c r="F770" s="17">
        <f t="shared" si="12"/>
        <v>126</v>
      </c>
    </row>
    <row r="771" spans="1:6">
      <c r="A771" s="17"/>
      <c r="B771" s="17"/>
      <c r="D771" s="17" t="s">
        <v>986</v>
      </c>
      <c r="E771" s="17">
        <v>10</v>
      </c>
      <c r="F771" s="17">
        <f t="shared" si="12"/>
        <v>170</v>
      </c>
    </row>
    <row r="772" spans="1:6">
      <c r="A772" s="17" t="s">
        <v>3635</v>
      </c>
      <c r="B772" s="17">
        <v>17</v>
      </c>
      <c r="D772" s="17" t="s">
        <v>1756</v>
      </c>
      <c r="E772" s="17">
        <v>28</v>
      </c>
      <c r="F772" s="17">
        <f t="shared" si="12"/>
        <v>448</v>
      </c>
    </row>
    <row r="773" spans="1:6">
      <c r="A773" s="17" t="s">
        <v>509</v>
      </c>
      <c r="B773" s="17">
        <v>3529</v>
      </c>
      <c r="D773" s="17" t="s">
        <v>2651</v>
      </c>
      <c r="E773" s="17">
        <v>211</v>
      </c>
      <c r="F773" s="17">
        <f t="shared" si="12"/>
        <v>878</v>
      </c>
    </row>
    <row r="774" spans="1:6">
      <c r="A774" s="17" t="s">
        <v>885</v>
      </c>
      <c r="B774" s="17">
        <v>1196</v>
      </c>
      <c r="D774" s="17" t="s">
        <v>608</v>
      </c>
      <c r="E774" s="17">
        <v>161</v>
      </c>
      <c r="F774" s="17">
        <f t="shared" si="12"/>
        <v>213</v>
      </c>
    </row>
    <row r="775" spans="1:6">
      <c r="A775" s="17" t="s">
        <v>2071</v>
      </c>
      <c r="B775" s="17">
        <v>65</v>
      </c>
      <c r="D775" s="17" t="s">
        <v>1677</v>
      </c>
      <c r="E775" s="17">
        <v>6</v>
      </c>
      <c r="F775" s="17">
        <f t="shared" si="12"/>
        <v>708</v>
      </c>
    </row>
    <row r="776" spans="1:6">
      <c r="A776" s="17" t="s">
        <v>2411</v>
      </c>
      <c r="B776" s="17">
        <v>2854</v>
      </c>
      <c r="D776" s="17" t="s">
        <v>1439</v>
      </c>
      <c r="E776" s="17">
        <v>29</v>
      </c>
      <c r="F776" s="17">
        <f t="shared" si="12"/>
        <v>16</v>
      </c>
    </row>
    <row r="777" spans="1:6">
      <c r="A777" s="17" t="s">
        <v>2257</v>
      </c>
      <c r="B777" s="17">
        <v>539</v>
      </c>
      <c r="D777" s="17" t="s">
        <v>1569</v>
      </c>
      <c r="E777" s="17">
        <v>323</v>
      </c>
      <c r="F777" s="17">
        <f t="shared" si="12"/>
        <v>2555</v>
      </c>
    </row>
    <row r="778" spans="1:6">
      <c r="A778" s="17" t="s">
        <v>1166</v>
      </c>
      <c r="B778" s="17">
        <v>100</v>
      </c>
      <c r="D778" s="17" t="s">
        <v>1044</v>
      </c>
      <c r="E778" s="17">
        <v>2</v>
      </c>
      <c r="F778" s="17">
        <f t="shared" si="12"/>
        <v>1014</v>
      </c>
    </row>
    <row r="779" spans="1:6">
      <c r="A779" s="17" t="s">
        <v>244</v>
      </c>
      <c r="B779" s="17">
        <v>392</v>
      </c>
      <c r="D779" s="17" t="s">
        <v>3079</v>
      </c>
      <c r="E779" s="17">
        <v>1665</v>
      </c>
      <c r="F779" s="17">
        <f t="shared" si="12"/>
        <v>90</v>
      </c>
    </row>
    <row r="780" spans="1:6">
      <c r="A780" s="17" t="s">
        <v>3278</v>
      </c>
      <c r="B780" s="17">
        <v>45</v>
      </c>
      <c r="D780" s="17" t="s">
        <v>483</v>
      </c>
      <c r="E780" s="17">
        <v>3711</v>
      </c>
      <c r="F780" s="17">
        <f t="shared" si="12"/>
        <v>8097</v>
      </c>
    </row>
    <row r="781" spans="1:6">
      <c r="A781" s="17" t="s">
        <v>3174</v>
      </c>
      <c r="B781" s="17">
        <v>62</v>
      </c>
      <c r="D781" s="17" t="s">
        <v>2543</v>
      </c>
      <c r="E781" s="17">
        <v>273</v>
      </c>
      <c r="F781" s="17">
        <f t="shared" si="12"/>
        <v>6938</v>
      </c>
    </row>
    <row r="782" spans="1:6">
      <c r="A782" s="17" t="s">
        <v>3132</v>
      </c>
      <c r="B782" s="17">
        <v>72</v>
      </c>
      <c r="D782" s="17" t="s">
        <v>1063</v>
      </c>
      <c r="E782" s="17">
        <v>2936</v>
      </c>
      <c r="F782" s="17">
        <f t="shared" si="12"/>
        <v>1952</v>
      </c>
    </row>
    <row r="783" spans="1:6">
      <c r="A783" s="17" t="s">
        <v>281</v>
      </c>
      <c r="B783" s="17">
        <v>471</v>
      </c>
      <c r="D783" s="17" t="s">
        <v>442</v>
      </c>
      <c r="E783" s="17">
        <v>190</v>
      </c>
      <c r="F783" s="17">
        <f t="shared" si="12"/>
        <v>16918</v>
      </c>
    </row>
    <row r="784" spans="1:6">
      <c r="A784" s="17" t="s">
        <v>1845</v>
      </c>
      <c r="B784" s="17">
        <v>233</v>
      </c>
      <c r="D784" s="17" t="s">
        <v>2790</v>
      </c>
      <c r="E784" s="17">
        <v>8</v>
      </c>
      <c r="F784" s="17">
        <f t="shared" si="12"/>
        <v>369</v>
      </c>
    </row>
    <row r="785" spans="1:6">
      <c r="A785" s="17" t="s">
        <v>3653</v>
      </c>
      <c r="B785" s="17">
        <v>17</v>
      </c>
      <c r="D785" s="17" t="s">
        <v>1896</v>
      </c>
      <c r="E785" s="17">
        <v>2836</v>
      </c>
      <c r="F785" s="17">
        <f t="shared" si="12"/>
        <v>243</v>
      </c>
    </row>
    <row r="786" spans="1:6">
      <c r="A786" s="17" t="s">
        <v>2451</v>
      </c>
      <c r="B786" s="17">
        <v>466</v>
      </c>
      <c r="D786" s="17" t="s">
        <v>644</v>
      </c>
      <c r="E786" s="17">
        <v>26</v>
      </c>
      <c r="F786" s="17">
        <f t="shared" si="12"/>
        <v>3143</v>
      </c>
    </row>
    <row r="787" spans="1:6">
      <c r="A787" s="17" t="s">
        <v>3129</v>
      </c>
      <c r="B787" s="17">
        <v>73</v>
      </c>
      <c r="D787" s="17" t="s">
        <v>1203</v>
      </c>
      <c r="E787" s="17">
        <v>6</v>
      </c>
      <c r="F787" s="17">
        <f t="shared" si="12"/>
        <v>128</v>
      </c>
    </row>
    <row r="788" spans="1:6">
      <c r="A788" s="17" t="s">
        <v>3307</v>
      </c>
      <c r="B788" s="17">
        <v>40</v>
      </c>
      <c r="D788" s="17" t="s">
        <v>1164</v>
      </c>
      <c r="E788" s="17">
        <v>8</v>
      </c>
      <c r="F788" s="17">
        <f t="shared" si="12"/>
        <v>431</v>
      </c>
    </row>
    <row r="789" spans="1:6">
      <c r="A789" s="17" t="s">
        <v>1229</v>
      </c>
      <c r="B789" s="17">
        <v>875</v>
      </c>
      <c r="D789" s="17" t="s">
        <v>665</v>
      </c>
      <c r="E789" s="17">
        <v>44</v>
      </c>
      <c r="F789" s="17">
        <f t="shared" si="12"/>
        <v>1555</v>
      </c>
    </row>
    <row r="790" spans="1:6">
      <c r="A790" s="17" t="s">
        <v>5352</v>
      </c>
      <c r="B790" s="17">
        <v>1</v>
      </c>
      <c r="D790" s="17" t="s">
        <v>521</v>
      </c>
      <c r="E790" s="17">
        <v>3158</v>
      </c>
      <c r="F790" s="17">
        <f t="shared" si="12"/>
        <v>2278</v>
      </c>
    </row>
    <row r="791" spans="1:6">
      <c r="A791" s="17" t="s">
        <v>325</v>
      </c>
      <c r="B791" s="17">
        <v>2752</v>
      </c>
      <c r="D791" s="17" t="s">
        <v>243</v>
      </c>
      <c r="E791" s="17">
        <v>188</v>
      </c>
      <c r="F791" s="17">
        <f t="shared" si="12"/>
        <v>4810</v>
      </c>
    </row>
    <row r="792" spans="1:6">
      <c r="A792" s="17" t="s">
        <v>1343</v>
      </c>
      <c r="B792" s="17">
        <v>371</v>
      </c>
      <c r="D792" s="17" t="s">
        <v>1481</v>
      </c>
      <c r="E792" s="17">
        <v>33</v>
      </c>
      <c r="F792" s="17">
        <f t="shared" si="12"/>
        <v>404</v>
      </c>
    </row>
    <row r="793" spans="1:6">
      <c r="A793" s="17" t="s">
        <v>1529</v>
      </c>
      <c r="B793" s="17">
        <v>56</v>
      </c>
      <c r="D793" s="17" t="s">
        <v>1897</v>
      </c>
      <c r="E793" s="17">
        <v>244</v>
      </c>
      <c r="F793" s="17">
        <f t="shared" si="12"/>
        <v>1094</v>
      </c>
    </row>
    <row r="794" spans="1:6">
      <c r="A794" s="17" t="s">
        <v>1272</v>
      </c>
      <c r="B794" s="17">
        <v>341</v>
      </c>
      <c r="D794" s="17" t="s">
        <v>988</v>
      </c>
      <c r="E794" s="17">
        <v>246</v>
      </c>
      <c r="F794" s="17">
        <f t="shared" si="12"/>
        <v>759</v>
      </c>
    </row>
    <row r="795" spans="1:6">
      <c r="A795" s="17" t="s">
        <v>1743</v>
      </c>
      <c r="B795" s="17">
        <v>1177</v>
      </c>
      <c r="D795" s="17" t="s">
        <v>2063</v>
      </c>
      <c r="E795" s="17">
        <v>1967</v>
      </c>
      <c r="F795" s="17">
        <f t="shared" si="12"/>
        <v>333</v>
      </c>
    </row>
    <row r="796" spans="1:6">
      <c r="A796" s="17" t="s">
        <v>3001</v>
      </c>
      <c r="B796" s="17">
        <v>131</v>
      </c>
      <c r="D796" s="17" t="s">
        <v>1971</v>
      </c>
      <c r="E796" s="17">
        <v>2971</v>
      </c>
      <c r="F796" s="17">
        <f t="shared" si="12"/>
        <v>2090</v>
      </c>
    </row>
    <row r="797" spans="1:6">
      <c r="A797" s="17" t="s">
        <v>1487</v>
      </c>
      <c r="B797" s="17">
        <v>46</v>
      </c>
      <c r="D797" s="17" t="s">
        <v>1038</v>
      </c>
      <c r="E797" s="17">
        <v>2</v>
      </c>
      <c r="F797" s="17">
        <f t="shared" si="12"/>
        <v>1682</v>
      </c>
    </row>
    <row r="798" spans="1:6">
      <c r="A798" s="17" t="s">
        <v>631</v>
      </c>
      <c r="B798" s="17">
        <v>555</v>
      </c>
      <c r="D798" s="17" t="s">
        <v>1015</v>
      </c>
      <c r="E798" s="17">
        <v>43</v>
      </c>
      <c r="F798" s="17">
        <f t="shared" si="12"/>
        <v>1440</v>
      </c>
    </row>
    <row r="799" spans="1:6">
      <c r="A799" s="17" t="s">
        <v>1165</v>
      </c>
      <c r="B799" s="17">
        <v>1384</v>
      </c>
      <c r="D799" s="17" t="s">
        <v>858</v>
      </c>
      <c r="E799" s="17">
        <v>325</v>
      </c>
      <c r="F799" s="17">
        <f t="shared" si="12"/>
        <v>1421</v>
      </c>
    </row>
    <row r="800" spans="1:6">
      <c r="A800" s="17" t="s">
        <v>2961</v>
      </c>
      <c r="B800" s="17">
        <v>157</v>
      </c>
      <c r="D800" s="17" t="s">
        <v>2175</v>
      </c>
      <c r="E800" s="17">
        <v>12</v>
      </c>
      <c r="F800" s="17">
        <f t="shared" si="12"/>
        <v>1284</v>
      </c>
    </row>
    <row r="801" spans="1:6">
      <c r="A801" s="17" t="s">
        <v>3237</v>
      </c>
      <c r="B801" s="17">
        <v>51</v>
      </c>
      <c r="D801" s="17" t="s">
        <v>2844</v>
      </c>
      <c r="E801" s="17">
        <v>4</v>
      </c>
      <c r="F801" s="17">
        <f t="shared" si="12"/>
        <v>268</v>
      </c>
    </row>
    <row r="802" spans="1:6">
      <c r="A802" s="17" t="s">
        <v>3549</v>
      </c>
      <c r="B802" s="17">
        <v>21</v>
      </c>
      <c r="D802" s="17" t="s">
        <v>1664</v>
      </c>
      <c r="E802" s="17">
        <v>2</v>
      </c>
      <c r="F802" s="17">
        <f t="shared" si="12"/>
        <v>817</v>
      </c>
    </row>
    <row r="803" spans="1:6">
      <c r="A803" s="17" t="s">
        <v>70</v>
      </c>
      <c r="B803" s="17">
        <v>379</v>
      </c>
      <c r="D803" s="17" t="s">
        <v>83</v>
      </c>
      <c r="E803" s="17">
        <v>1120</v>
      </c>
      <c r="F803" s="17">
        <f t="shared" si="12"/>
        <v>988</v>
      </c>
    </row>
    <row r="804" spans="1:6">
      <c r="A804" s="17" t="s">
        <v>521</v>
      </c>
      <c r="B804" s="17">
        <v>2278</v>
      </c>
      <c r="D804" s="17" t="s">
        <v>1665</v>
      </c>
      <c r="E804" s="17">
        <v>774</v>
      </c>
      <c r="F804" s="17">
        <f t="shared" si="12"/>
        <v>2857</v>
      </c>
    </row>
    <row r="805" spans="1:6">
      <c r="A805" s="17" t="s">
        <v>2679</v>
      </c>
      <c r="B805" s="17">
        <v>732</v>
      </c>
      <c r="D805" s="17" t="s">
        <v>2609</v>
      </c>
      <c r="E805" s="17">
        <v>161</v>
      </c>
      <c r="F805" s="17">
        <f t="shared" si="12"/>
        <v>1616</v>
      </c>
    </row>
    <row r="806" spans="1:6">
      <c r="A806" s="17" t="s">
        <v>4179</v>
      </c>
      <c r="B806" s="17">
        <v>5</v>
      </c>
      <c r="D806" s="17" t="s">
        <v>1354</v>
      </c>
      <c r="E806" s="17">
        <v>2</v>
      </c>
      <c r="F806" s="17">
        <f t="shared" si="12"/>
        <v>355</v>
      </c>
    </row>
    <row r="807" spans="1:6">
      <c r="A807" s="17" t="s">
        <v>2494</v>
      </c>
      <c r="B807" s="17">
        <v>207</v>
      </c>
      <c r="D807" s="17" t="s">
        <v>2768</v>
      </c>
      <c r="E807" s="17">
        <v>36</v>
      </c>
      <c r="F807" s="17">
        <f t="shared" si="12"/>
        <v>433</v>
      </c>
    </row>
    <row r="808" spans="1:6">
      <c r="A808" s="17" t="s">
        <v>1447</v>
      </c>
      <c r="B808" s="17">
        <v>67</v>
      </c>
      <c r="D808" s="17" t="s">
        <v>1065</v>
      </c>
      <c r="E808" s="17">
        <v>6</v>
      </c>
      <c r="F808" s="17">
        <f t="shared" si="12"/>
        <v>1038</v>
      </c>
    </row>
    <row r="809" spans="1:6">
      <c r="A809" s="17" t="s">
        <v>1794</v>
      </c>
      <c r="B809" s="17">
        <v>1127</v>
      </c>
      <c r="D809" s="17" t="s">
        <v>2482</v>
      </c>
      <c r="E809" s="17">
        <v>2</v>
      </c>
      <c r="F809" s="17">
        <f t="shared" si="12"/>
        <v>666</v>
      </c>
    </row>
    <row r="810" spans="1:6">
      <c r="A810" s="17" t="s">
        <v>2826</v>
      </c>
      <c r="B810" s="17">
        <v>289</v>
      </c>
      <c r="D810" s="17" t="s">
        <v>2915</v>
      </c>
      <c r="E810" s="17">
        <v>20</v>
      </c>
      <c r="F810" s="17">
        <f t="shared" si="12"/>
        <v>188</v>
      </c>
    </row>
    <row r="811" spans="1:6">
      <c r="A811" s="17" t="s">
        <v>3609</v>
      </c>
      <c r="B811" s="17">
        <v>18</v>
      </c>
      <c r="D811" s="17" t="s">
        <v>159</v>
      </c>
      <c r="E811" s="17">
        <v>2089</v>
      </c>
      <c r="F811" s="17">
        <f t="shared" si="12"/>
        <v>930</v>
      </c>
    </row>
    <row r="812" spans="1:6">
      <c r="A812" s="17" t="s">
        <v>1613</v>
      </c>
      <c r="B812" s="17">
        <v>950</v>
      </c>
      <c r="D812" s="17" t="s">
        <v>862</v>
      </c>
      <c r="E812" s="17">
        <v>2</v>
      </c>
      <c r="F812" s="17">
        <f t="shared" si="12"/>
        <v>4497</v>
      </c>
    </row>
    <row r="813" spans="1:6">
      <c r="A813" s="17" t="s">
        <v>3028</v>
      </c>
      <c r="B813" s="17">
        <v>116</v>
      </c>
      <c r="D813" s="17" t="s">
        <v>3702</v>
      </c>
      <c r="E813" s="17">
        <v>121</v>
      </c>
      <c r="F813" s="17">
        <f t="shared" si="12"/>
        <v>15</v>
      </c>
    </row>
    <row r="814" spans="1:6">
      <c r="A814" s="17" t="s">
        <v>4648</v>
      </c>
      <c r="B814" s="17">
        <v>2</v>
      </c>
      <c r="D814" s="17" t="s">
        <v>3702</v>
      </c>
      <c r="E814" s="17">
        <v>2</v>
      </c>
      <c r="F814" s="17">
        <f t="shared" si="12"/>
        <v>15</v>
      </c>
    </row>
    <row r="815" spans="1:6">
      <c r="A815" s="17" t="s">
        <v>455</v>
      </c>
      <c r="B815" s="17">
        <v>3200</v>
      </c>
      <c r="D815" s="17" t="s">
        <v>459</v>
      </c>
      <c r="E815" s="17">
        <v>308</v>
      </c>
      <c r="F815" s="17">
        <f t="shared" si="12"/>
        <v>3108</v>
      </c>
    </row>
    <row r="816" spans="1:6">
      <c r="A816" s="17" t="s">
        <v>1874</v>
      </c>
      <c r="B816" s="17">
        <v>599</v>
      </c>
      <c r="D816" s="17" t="s">
        <v>2671</v>
      </c>
      <c r="E816" s="17">
        <v>941</v>
      </c>
      <c r="F816" s="17">
        <f t="shared" si="12"/>
        <v>761</v>
      </c>
    </row>
    <row r="817" spans="1:6">
      <c r="A817" s="17" t="s">
        <v>985</v>
      </c>
      <c r="B817" s="17">
        <v>903</v>
      </c>
      <c r="D817" s="17" t="s">
        <v>732</v>
      </c>
      <c r="E817" s="17">
        <v>974</v>
      </c>
      <c r="F817" s="17">
        <f t="shared" si="12"/>
        <v>12730</v>
      </c>
    </row>
    <row r="818" spans="1:6">
      <c r="A818" s="17" t="s">
        <v>3024</v>
      </c>
      <c r="B818" s="17">
        <v>117</v>
      </c>
      <c r="D818" s="17" t="s">
        <v>1518</v>
      </c>
      <c r="E818" s="17">
        <v>81</v>
      </c>
      <c r="F818" s="17">
        <f t="shared" si="12"/>
        <v>1580</v>
      </c>
    </row>
    <row r="819" spans="1:6">
      <c r="A819" s="17" t="s">
        <v>1244</v>
      </c>
      <c r="B819" s="17">
        <v>1298</v>
      </c>
      <c r="D819" s="17" t="s">
        <v>1644</v>
      </c>
      <c r="E819" s="17">
        <v>16</v>
      </c>
      <c r="F819" s="17">
        <f t="shared" si="12"/>
        <v>372</v>
      </c>
    </row>
    <row r="820" spans="1:6">
      <c r="A820" s="17"/>
      <c r="B820" s="17"/>
      <c r="D820" s="17" t="s">
        <v>20</v>
      </c>
      <c r="E820" s="17">
        <v>2</v>
      </c>
      <c r="F820" s="17">
        <f t="shared" si="12"/>
        <v>394</v>
      </c>
    </row>
    <row r="821" spans="1:6">
      <c r="A821" s="17" t="s">
        <v>822</v>
      </c>
      <c r="B821" s="17">
        <v>2499</v>
      </c>
      <c r="D821" s="17" t="s">
        <v>1723</v>
      </c>
      <c r="E821" s="17">
        <v>311</v>
      </c>
      <c r="F821" s="17">
        <f t="shared" si="12"/>
        <v>265</v>
      </c>
    </row>
    <row r="822" spans="1:6">
      <c r="A822" s="17" t="s">
        <v>904</v>
      </c>
      <c r="B822" s="17">
        <v>1178</v>
      </c>
      <c r="D822" s="17" t="s">
        <v>551</v>
      </c>
      <c r="E822" s="17">
        <v>4855</v>
      </c>
      <c r="F822" s="17">
        <f t="shared" si="12"/>
        <v>391</v>
      </c>
    </row>
    <row r="823" spans="1:6">
      <c r="A823" s="17" t="s">
        <v>2124</v>
      </c>
      <c r="B823" s="17">
        <v>20</v>
      </c>
      <c r="D823" s="17" t="s">
        <v>846</v>
      </c>
      <c r="E823" s="17">
        <v>8</v>
      </c>
      <c r="F823" s="17">
        <f t="shared" si="12"/>
        <v>5502</v>
      </c>
    </row>
    <row r="824" spans="1:6">
      <c r="A824" s="17" t="s">
        <v>3084</v>
      </c>
      <c r="B824" s="17">
        <v>89</v>
      </c>
      <c r="D824" s="17" t="s">
        <v>568</v>
      </c>
      <c r="E824" s="17">
        <v>44</v>
      </c>
      <c r="F824" s="17">
        <f t="shared" si="12"/>
        <v>628</v>
      </c>
    </row>
    <row r="825" spans="1:6">
      <c r="A825" s="17" t="s">
        <v>88</v>
      </c>
      <c r="B825" s="17">
        <v>3792</v>
      </c>
      <c r="D825" s="17" t="s">
        <v>918</v>
      </c>
      <c r="E825" s="17">
        <v>977</v>
      </c>
      <c r="F825" s="17">
        <f t="shared" si="12"/>
        <v>1199</v>
      </c>
    </row>
    <row r="826" spans="1:6">
      <c r="A826" s="17" t="s">
        <v>420</v>
      </c>
      <c r="B826" s="17">
        <v>188</v>
      </c>
      <c r="D826" s="17" t="s">
        <v>2733</v>
      </c>
      <c r="E826" s="17">
        <v>6</v>
      </c>
      <c r="F826" s="17">
        <f t="shared" si="12"/>
        <v>534</v>
      </c>
    </row>
    <row r="827" spans="1:6">
      <c r="A827" s="17" t="s">
        <v>3583</v>
      </c>
      <c r="B827" s="17">
        <v>19</v>
      </c>
      <c r="D827" s="17" t="s">
        <v>3133</v>
      </c>
      <c r="E827" s="17">
        <v>2</v>
      </c>
      <c r="F827" s="17">
        <f t="shared" si="12"/>
        <v>72</v>
      </c>
    </row>
    <row r="828" spans="1:6">
      <c r="A828" s="17" t="s">
        <v>2120</v>
      </c>
      <c r="B828" s="17">
        <v>1</v>
      </c>
      <c r="D828" s="17" t="s">
        <v>482</v>
      </c>
      <c r="E828" s="17">
        <v>107</v>
      </c>
      <c r="F828" s="17">
        <f t="shared" si="12"/>
        <v>139</v>
      </c>
    </row>
    <row r="829" spans="1:6">
      <c r="A829" s="17" t="s">
        <v>928</v>
      </c>
      <c r="B829" s="17">
        <v>3328</v>
      </c>
      <c r="D829" s="17" t="s">
        <v>1172</v>
      </c>
      <c r="E829" s="17">
        <v>7991</v>
      </c>
      <c r="F829" s="17">
        <f t="shared" si="12"/>
        <v>407</v>
      </c>
    </row>
    <row r="830" spans="1:6">
      <c r="A830" s="17" t="s">
        <v>1469</v>
      </c>
      <c r="B830" s="17">
        <v>243</v>
      </c>
      <c r="D830" s="17" t="s">
        <v>1176</v>
      </c>
      <c r="E830" s="17">
        <v>2024</v>
      </c>
      <c r="F830" s="17">
        <f t="shared" si="12"/>
        <v>22822</v>
      </c>
    </row>
    <row r="831" spans="1:6">
      <c r="A831" s="17" t="s">
        <v>1772</v>
      </c>
      <c r="B831" s="17">
        <v>365</v>
      </c>
      <c r="D831" s="17" t="s">
        <v>916</v>
      </c>
      <c r="E831" s="17">
        <v>1477</v>
      </c>
      <c r="F831" s="17">
        <f t="shared" si="12"/>
        <v>3309</v>
      </c>
    </row>
    <row r="832" spans="1:6">
      <c r="A832" s="17" t="s">
        <v>2090</v>
      </c>
      <c r="B832" s="17">
        <v>54</v>
      </c>
      <c r="D832" s="17" t="s">
        <v>2486</v>
      </c>
      <c r="E832" s="17">
        <v>4</v>
      </c>
      <c r="F832" s="17">
        <f t="shared" si="12"/>
        <v>1863</v>
      </c>
    </row>
    <row r="833" spans="1:6">
      <c r="A833" s="17" t="s">
        <v>1556</v>
      </c>
      <c r="B833" s="17">
        <v>779</v>
      </c>
      <c r="D833" s="17" t="s">
        <v>3388</v>
      </c>
      <c r="E833" s="17">
        <v>10</v>
      </c>
      <c r="F833" s="17">
        <f t="shared" ref="F833:F896" si="13">VLOOKUP(D833,A:B,2,FALSE)</f>
        <v>31</v>
      </c>
    </row>
    <row r="834" spans="1:6">
      <c r="A834" s="17" t="s">
        <v>1089</v>
      </c>
      <c r="B834" s="17">
        <v>286</v>
      </c>
      <c r="D834" s="17" t="s">
        <v>410</v>
      </c>
      <c r="E834" s="17">
        <v>174</v>
      </c>
      <c r="F834" s="17">
        <f t="shared" si="13"/>
        <v>1401</v>
      </c>
    </row>
    <row r="835" spans="1:6">
      <c r="A835" s="17" t="s">
        <v>877</v>
      </c>
      <c r="B835" s="17">
        <v>1454</v>
      </c>
      <c r="D835" s="17" t="s">
        <v>2483</v>
      </c>
      <c r="E835" s="17">
        <v>6</v>
      </c>
      <c r="F835" s="17">
        <f t="shared" si="13"/>
        <v>912</v>
      </c>
    </row>
    <row r="836" spans="1:6">
      <c r="A836" s="17" t="s">
        <v>2172</v>
      </c>
      <c r="B836" s="17">
        <v>3</v>
      </c>
      <c r="D836" s="17" t="s">
        <v>3172</v>
      </c>
      <c r="E836" s="17">
        <v>291</v>
      </c>
      <c r="F836" s="17">
        <f t="shared" si="13"/>
        <v>62</v>
      </c>
    </row>
    <row r="837" spans="1:6">
      <c r="A837" s="17" t="s">
        <v>5190</v>
      </c>
      <c r="B837" s="17">
        <v>1</v>
      </c>
      <c r="D837" s="17" t="s">
        <v>3042</v>
      </c>
      <c r="E837" s="17">
        <v>2</v>
      </c>
      <c r="F837" s="17">
        <f t="shared" si="13"/>
        <v>107</v>
      </c>
    </row>
    <row r="838" spans="1:6">
      <c r="A838" s="17" t="s">
        <v>2358</v>
      </c>
      <c r="B838" s="17">
        <v>10</v>
      </c>
      <c r="D838" s="17" t="s">
        <v>23</v>
      </c>
      <c r="E838" s="17">
        <v>1845</v>
      </c>
      <c r="F838" s="17">
        <f t="shared" si="13"/>
        <v>262</v>
      </c>
    </row>
    <row r="839" spans="1:6">
      <c r="A839" s="17" t="s">
        <v>3344</v>
      </c>
      <c r="B839" s="17">
        <v>35</v>
      </c>
      <c r="D839" s="17" t="s">
        <v>969</v>
      </c>
      <c r="E839" s="17">
        <v>605</v>
      </c>
      <c r="F839" s="17">
        <f t="shared" si="13"/>
        <v>1648</v>
      </c>
    </row>
    <row r="840" spans="1:6">
      <c r="A840" s="17" t="s">
        <v>1944</v>
      </c>
      <c r="B840" s="17">
        <v>225</v>
      </c>
      <c r="D840" s="17" t="s">
        <v>2951</v>
      </c>
      <c r="E840" s="17">
        <v>31</v>
      </c>
      <c r="F840" s="17">
        <f t="shared" si="13"/>
        <v>164</v>
      </c>
    </row>
    <row r="841" spans="1:6">
      <c r="A841" s="17" t="s">
        <v>1830</v>
      </c>
      <c r="B841" s="17">
        <v>8</v>
      </c>
      <c r="D841" s="17" t="s">
        <v>102</v>
      </c>
      <c r="E841" s="17">
        <v>584</v>
      </c>
      <c r="F841" s="17">
        <f t="shared" si="13"/>
        <v>244</v>
      </c>
    </row>
    <row r="842" spans="1:6">
      <c r="A842" s="17" t="s">
        <v>2681</v>
      </c>
      <c r="B842" s="17">
        <v>724</v>
      </c>
      <c r="D842" s="17" t="s">
        <v>1013</v>
      </c>
      <c r="E842" s="17">
        <v>66</v>
      </c>
      <c r="F842" s="17">
        <f t="shared" si="13"/>
        <v>868</v>
      </c>
    </row>
    <row r="843" spans="1:6">
      <c r="A843" s="17" t="s">
        <v>2132</v>
      </c>
      <c r="B843" s="17">
        <v>1120</v>
      </c>
      <c r="D843" s="17" t="s">
        <v>1527</v>
      </c>
      <c r="E843" s="17">
        <v>18</v>
      </c>
      <c r="F843" s="17">
        <f t="shared" si="13"/>
        <v>444</v>
      </c>
    </row>
    <row r="844" spans="1:6">
      <c r="A844" s="17" t="s">
        <v>1525</v>
      </c>
      <c r="B844" s="17">
        <v>197</v>
      </c>
      <c r="D844" s="17" t="s">
        <v>3255</v>
      </c>
      <c r="E844" s="17">
        <v>1520</v>
      </c>
      <c r="F844" s="17">
        <f t="shared" si="13"/>
        <v>48</v>
      </c>
    </row>
    <row r="845" spans="1:6">
      <c r="A845" s="17" t="s">
        <v>1124</v>
      </c>
      <c r="B845" s="17">
        <v>518</v>
      </c>
      <c r="D845" s="17" t="s">
        <v>368</v>
      </c>
      <c r="E845" s="17">
        <v>3384</v>
      </c>
      <c r="F845" s="17">
        <f t="shared" si="13"/>
        <v>930</v>
      </c>
    </row>
    <row r="846" spans="1:6">
      <c r="A846" s="17" t="s">
        <v>752</v>
      </c>
      <c r="B846" s="17">
        <v>115</v>
      </c>
      <c r="D846" s="17" t="s">
        <v>2605</v>
      </c>
      <c r="E846" s="17">
        <v>1079</v>
      </c>
      <c r="F846" s="17">
        <f t="shared" si="13"/>
        <v>1728</v>
      </c>
    </row>
    <row r="847" spans="1:6">
      <c r="A847" s="17" t="s">
        <v>1897</v>
      </c>
      <c r="B847" s="17">
        <v>1094</v>
      </c>
      <c r="D847" s="17" t="s">
        <v>555</v>
      </c>
      <c r="E847" s="17">
        <v>1697</v>
      </c>
      <c r="F847" s="17">
        <f t="shared" si="13"/>
        <v>4319</v>
      </c>
    </row>
    <row r="848" spans="1:6">
      <c r="A848" s="17" t="s">
        <v>422</v>
      </c>
      <c r="B848" s="17">
        <v>541</v>
      </c>
      <c r="D848" s="17" t="s">
        <v>562</v>
      </c>
      <c r="E848" s="17">
        <v>6</v>
      </c>
      <c r="F848" s="17">
        <f t="shared" si="13"/>
        <v>7342</v>
      </c>
    </row>
    <row r="849" spans="1:6">
      <c r="A849" s="17" t="s">
        <v>345</v>
      </c>
      <c r="B849" s="17">
        <v>1118</v>
      </c>
      <c r="D849" s="17" t="s">
        <v>2206</v>
      </c>
      <c r="E849" s="17">
        <v>52</v>
      </c>
      <c r="F849" s="17">
        <f t="shared" si="13"/>
        <v>304</v>
      </c>
    </row>
    <row r="850" spans="1:6">
      <c r="A850" s="17" t="s">
        <v>2185</v>
      </c>
      <c r="B850" s="17">
        <v>3356</v>
      </c>
      <c r="D850" s="17" t="s">
        <v>2100</v>
      </c>
      <c r="E850" s="17">
        <v>115</v>
      </c>
      <c r="F850" s="17">
        <f t="shared" si="13"/>
        <v>1392</v>
      </c>
    </row>
    <row r="851" spans="1:6">
      <c r="A851" s="17" t="s">
        <v>3248</v>
      </c>
      <c r="B851" s="17">
        <v>49</v>
      </c>
      <c r="D851" s="17" t="s">
        <v>876</v>
      </c>
      <c r="E851" s="17">
        <v>2539</v>
      </c>
      <c r="F851" s="17">
        <f t="shared" si="13"/>
        <v>433</v>
      </c>
    </row>
    <row r="852" spans="1:6">
      <c r="A852" s="17" t="s">
        <v>121</v>
      </c>
      <c r="B852" s="17">
        <v>43</v>
      </c>
      <c r="D852" s="17" t="s">
        <v>771</v>
      </c>
      <c r="E852" s="17">
        <v>150</v>
      </c>
      <c r="F852" s="17">
        <f t="shared" si="13"/>
        <v>9512</v>
      </c>
    </row>
    <row r="853" spans="1:6">
      <c r="A853" s="17" t="s">
        <v>1984</v>
      </c>
      <c r="B853" s="17">
        <v>50</v>
      </c>
      <c r="D853" s="17" t="s">
        <v>825</v>
      </c>
      <c r="E853" s="17">
        <v>231</v>
      </c>
      <c r="F853" s="17">
        <f t="shared" si="13"/>
        <v>1418</v>
      </c>
    </row>
    <row r="854" spans="1:6">
      <c r="A854" s="17" t="s">
        <v>3348</v>
      </c>
      <c r="B854" s="17">
        <v>34</v>
      </c>
      <c r="D854" s="17" t="s">
        <v>128</v>
      </c>
      <c r="E854" s="17">
        <v>14</v>
      </c>
      <c r="F854" s="17">
        <f t="shared" si="13"/>
        <v>2305</v>
      </c>
    </row>
    <row r="855" spans="1:6">
      <c r="A855" s="17" t="s">
        <v>2989</v>
      </c>
      <c r="B855" s="17">
        <v>139</v>
      </c>
      <c r="D855" s="17" t="s">
        <v>604</v>
      </c>
      <c r="E855" s="17">
        <v>416</v>
      </c>
      <c r="F855" s="17">
        <f t="shared" si="13"/>
        <v>11947</v>
      </c>
    </row>
    <row r="856" spans="1:6">
      <c r="A856" s="17" t="s">
        <v>437</v>
      </c>
      <c r="B856" s="17">
        <v>1584</v>
      </c>
      <c r="D856" s="17" t="s">
        <v>1307</v>
      </c>
      <c r="E856" s="17">
        <v>161</v>
      </c>
      <c r="F856" s="17">
        <f t="shared" si="13"/>
        <v>541</v>
      </c>
    </row>
    <row r="857" spans="1:6">
      <c r="A857" s="17" t="s">
        <v>1524</v>
      </c>
      <c r="B857" s="17">
        <v>44</v>
      </c>
      <c r="D857" s="17" t="s">
        <v>2904</v>
      </c>
      <c r="E857" s="17">
        <v>1178</v>
      </c>
      <c r="F857" s="17">
        <f t="shared" si="13"/>
        <v>198</v>
      </c>
    </row>
    <row r="858" spans="1:6">
      <c r="A858" s="17" t="s">
        <v>3047</v>
      </c>
      <c r="B858" s="17">
        <v>104</v>
      </c>
      <c r="D858" s="17" t="s">
        <v>1320</v>
      </c>
      <c r="E858" s="17">
        <v>495</v>
      </c>
      <c r="F858" s="17">
        <f t="shared" si="13"/>
        <v>1405</v>
      </c>
    </row>
    <row r="859" spans="1:6">
      <c r="A859" s="17" t="s">
        <v>163</v>
      </c>
      <c r="B859" s="17">
        <v>198</v>
      </c>
      <c r="D859" s="17" t="s">
        <v>474</v>
      </c>
      <c r="E859" s="17">
        <v>123</v>
      </c>
      <c r="F859" s="17">
        <f t="shared" si="13"/>
        <v>1203</v>
      </c>
    </row>
    <row r="860" spans="1:6">
      <c r="A860" s="17" t="s">
        <v>3231</v>
      </c>
      <c r="B860" s="17">
        <v>51</v>
      </c>
      <c r="D860" s="17" t="s">
        <v>2781</v>
      </c>
      <c r="E860" s="17">
        <v>37</v>
      </c>
      <c r="F860" s="17">
        <f t="shared" si="13"/>
        <v>390</v>
      </c>
    </row>
    <row r="861" spans="1:6">
      <c r="A861" s="17" t="s">
        <v>882</v>
      </c>
      <c r="B861" s="17">
        <v>2824</v>
      </c>
      <c r="D861" s="17" t="s">
        <v>959</v>
      </c>
      <c r="E861" s="17">
        <v>15</v>
      </c>
      <c r="F861" s="17">
        <f t="shared" si="13"/>
        <v>2129</v>
      </c>
    </row>
    <row r="862" spans="1:6">
      <c r="A862" s="17" t="s">
        <v>790</v>
      </c>
      <c r="B862" s="17">
        <v>10178</v>
      </c>
      <c r="D862" s="17" t="s">
        <v>1253</v>
      </c>
      <c r="E862" s="17">
        <v>426</v>
      </c>
      <c r="F862" s="17">
        <f t="shared" si="13"/>
        <v>267</v>
      </c>
    </row>
    <row r="863" spans="1:6">
      <c r="A863" s="17" t="s">
        <v>1731</v>
      </c>
      <c r="B863" s="17">
        <v>1327</v>
      </c>
      <c r="D863" s="17" t="s">
        <v>956</v>
      </c>
      <c r="E863" s="17">
        <v>52</v>
      </c>
      <c r="F863" s="17">
        <f t="shared" si="13"/>
        <v>2052</v>
      </c>
    </row>
    <row r="864" spans="1:6">
      <c r="A864" s="17" t="s">
        <v>1016</v>
      </c>
      <c r="B864" s="17">
        <v>752</v>
      </c>
      <c r="D864" s="17" t="s">
        <v>1757</v>
      </c>
      <c r="E864" s="17">
        <v>14</v>
      </c>
      <c r="F864" s="17">
        <f t="shared" si="13"/>
        <v>390</v>
      </c>
    </row>
    <row r="865" spans="1:6">
      <c r="A865" s="17" t="s">
        <v>664</v>
      </c>
      <c r="B865" s="17">
        <v>6061</v>
      </c>
      <c r="D865" s="17" t="s">
        <v>3115</v>
      </c>
      <c r="E865" s="17">
        <v>91</v>
      </c>
      <c r="F865" s="17">
        <f t="shared" si="13"/>
        <v>79</v>
      </c>
    </row>
    <row r="866" spans="1:6">
      <c r="A866" s="17" t="s">
        <v>2659</v>
      </c>
      <c r="B866" s="17">
        <v>821</v>
      </c>
      <c r="D866" s="17" t="s">
        <v>179</v>
      </c>
      <c r="E866" s="17">
        <v>3507</v>
      </c>
      <c r="F866" s="17">
        <f t="shared" si="13"/>
        <v>1644</v>
      </c>
    </row>
    <row r="867" spans="1:6">
      <c r="A867" s="17" t="s">
        <v>3541</v>
      </c>
      <c r="B867" s="17">
        <v>21</v>
      </c>
      <c r="D867" s="17" t="s">
        <v>289</v>
      </c>
      <c r="E867" s="17">
        <v>1723</v>
      </c>
      <c r="F867" s="17">
        <f t="shared" si="13"/>
        <v>9248</v>
      </c>
    </row>
    <row r="868" spans="1:6">
      <c r="A868" s="17" t="s">
        <v>1142</v>
      </c>
      <c r="B868" s="17">
        <v>63</v>
      </c>
      <c r="D868" s="17" t="s">
        <v>1178</v>
      </c>
      <c r="E868" s="17">
        <v>28</v>
      </c>
      <c r="F868" s="17">
        <f t="shared" si="13"/>
        <v>6117</v>
      </c>
    </row>
    <row r="869" spans="1:6">
      <c r="A869" s="17" t="s">
        <v>1359</v>
      </c>
      <c r="B869" s="17">
        <v>1046</v>
      </c>
      <c r="D869" s="17" t="s">
        <v>2907</v>
      </c>
      <c r="E869" s="17">
        <v>243</v>
      </c>
      <c r="F869" s="17">
        <f t="shared" si="13"/>
        <v>196</v>
      </c>
    </row>
    <row r="870" spans="1:6">
      <c r="A870" s="17" t="s">
        <v>2825</v>
      </c>
      <c r="B870" s="17">
        <v>289</v>
      </c>
      <c r="D870" s="17" t="s">
        <v>576</v>
      </c>
      <c r="E870" s="17">
        <v>2</v>
      </c>
      <c r="F870" s="17">
        <f t="shared" si="13"/>
        <v>863</v>
      </c>
    </row>
    <row r="871" spans="1:6">
      <c r="A871" s="17" t="s">
        <v>1331</v>
      </c>
      <c r="B871" s="17">
        <v>102</v>
      </c>
      <c r="D871" s="17" t="s">
        <v>3069</v>
      </c>
      <c r="E871" s="17">
        <v>70</v>
      </c>
      <c r="F871" s="17">
        <f t="shared" si="13"/>
        <v>95</v>
      </c>
    </row>
    <row r="872" spans="1:6">
      <c r="A872" s="17" t="s">
        <v>2729</v>
      </c>
      <c r="B872" s="17">
        <v>554</v>
      </c>
      <c r="D872" s="17" t="s">
        <v>1535</v>
      </c>
      <c r="E872" s="17">
        <v>4</v>
      </c>
      <c r="F872" s="17">
        <f t="shared" si="13"/>
        <v>793</v>
      </c>
    </row>
    <row r="873" spans="1:6">
      <c r="A873" s="17" t="s">
        <v>3954</v>
      </c>
      <c r="B873" s="17">
        <v>8</v>
      </c>
      <c r="D873" s="17" t="s">
        <v>538</v>
      </c>
      <c r="E873" s="17">
        <v>46</v>
      </c>
      <c r="F873" s="17">
        <f t="shared" si="13"/>
        <v>88</v>
      </c>
    </row>
    <row r="874" spans="1:6">
      <c r="A874" s="17" t="s">
        <v>1591</v>
      </c>
      <c r="B874" s="17">
        <v>2249</v>
      </c>
      <c r="D874" s="17" t="s">
        <v>2750</v>
      </c>
      <c r="E874" s="17">
        <v>743</v>
      </c>
      <c r="F874" s="17">
        <f t="shared" si="13"/>
        <v>480</v>
      </c>
    </row>
    <row r="875" spans="1:6">
      <c r="A875" s="17" t="s">
        <v>3030</v>
      </c>
      <c r="B875" s="17">
        <v>115</v>
      </c>
      <c r="D875" s="17" t="s">
        <v>2042</v>
      </c>
      <c r="E875" s="17">
        <v>6</v>
      </c>
      <c r="F875" s="17">
        <f t="shared" si="13"/>
        <v>499</v>
      </c>
    </row>
    <row r="876" spans="1:6">
      <c r="A876" s="17" t="s">
        <v>750</v>
      </c>
      <c r="B876" s="17">
        <v>422</v>
      </c>
      <c r="D876" s="17" t="s">
        <v>1014</v>
      </c>
      <c r="E876" s="17">
        <v>860</v>
      </c>
      <c r="F876" s="17">
        <f t="shared" si="13"/>
        <v>1653</v>
      </c>
    </row>
    <row r="877" spans="1:6">
      <c r="A877" s="17" t="s">
        <v>4376</v>
      </c>
      <c r="B877" s="17">
        <v>3</v>
      </c>
      <c r="D877" s="17" t="s">
        <v>1924</v>
      </c>
      <c r="E877" s="17">
        <v>12</v>
      </c>
      <c r="F877" s="17">
        <f t="shared" si="13"/>
        <v>177</v>
      </c>
    </row>
    <row r="878" spans="1:6">
      <c r="A878" s="17" t="s">
        <v>1889</v>
      </c>
      <c r="B878" s="17">
        <v>907</v>
      </c>
      <c r="D878" s="17" t="s">
        <v>1401</v>
      </c>
      <c r="E878" s="17">
        <v>9</v>
      </c>
      <c r="F878" s="17">
        <f t="shared" si="13"/>
        <v>47</v>
      </c>
    </row>
    <row r="879" spans="1:6">
      <c r="A879" s="17" t="s">
        <v>2376</v>
      </c>
      <c r="B879" s="17">
        <v>19</v>
      </c>
      <c r="D879" s="17" t="s">
        <v>1110</v>
      </c>
      <c r="E879" s="17">
        <v>1208</v>
      </c>
      <c r="F879" s="17">
        <f t="shared" si="13"/>
        <v>313</v>
      </c>
    </row>
    <row r="880" spans="1:6">
      <c r="A880" s="17" t="s">
        <v>673</v>
      </c>
      <c r="B880" s="17">
        <v>1192</v>
      </c>
      <c r="D880" s="17" t="s">
        <v>1581</v>
      </c>
      <c r="E880" s="17">
        <v>128</v>
      </c>
      <c r="F880" s="17">
        <f t="shared" si="13"/>
        <v>2523</v>
      </c>
    </row>
    <row r="881" spans="1:6">
      <c r="A881" s="17" t="s">
        <v>1741</v>
      </c>
      <c r="B881" s="17">
        <v>357</v>
      </c>
      <c r="D881" s="17" t="s">
        <v>2749</v>
      </c>
      <c r="E881" s="17">
        <v>1380</v>
      </c>
      <c r="F881" s="17">
        <f t="shared" si="13"/>
        <v>488</v>
      </c>
    </row>
    <row r="882" spans="1:6">
      <c r="A882" s="17" t="s">
        <v>1263</v>
      </c>
      <c r="B882" s="17">
        <v>135</v>
      </c>
      <c r="D882" s="17" t="s">
        <v>1567</v>
      </c>
      <c r="E882" s="17">
        <v>98</v>
      </c>
      <c r="F882" s="17">
        <f t="shared" si="13"/>
        <v>1383</v>
      </c>
    </row>
    <row r="883" spans="1:6">
      <c r="A883" s="17" t="s">
        <v>957</v>
      </c>
      <c r="B883" s="17">
        <v>740</v>
      </c>
      <c r="D883" s="17" t="s">
        <v>2802</v>
      </c>
      <c r="E883" s="17">
        <v>1271</v>
      </c>
      <c r="F883" s="17">
        <f t="shared" si="13"/>
        <v>337</v>
      </c>
    </row>
    <row r="884" spans="1:6">
      <c r="A884" s="17" t="s">
        <v>732</v>
      </c>
      <c r="B884" s="17">
        <v>12730</v>
      </c>
      <c r="D884" s="17" t="s">
        <v>2382</v>
      </c>
      <c r="E884" s="17">
        <v>122</v>
      </c>
      <c r="F884" s="17">
        <f t="shared" si="13"/>
        <v>1441</v>
      </c>
    </row>
    <row r="885" spans="1:6">
      <c r="A885" s="17" t="s">
        <v>780</v>
      </c>
      <c r="B885" s="17">
        <v>2263</v>
      </c>
      <c r="D885" s="17" t="s">
        <v>815</v>
      </c>
      <c r="E885" s="17">
        <v>416</v>
      </c>
      <c r="F885" s="17">
        <f t="shared" si="13"/>
        <v>1032</v>
      </c>
    </row>
    <row r="886" spans="1:6">
      <c r="A886" s="17" t="s">
        <v>2368</v>
      </c>
      <c r="B886" s="17">
        <v>63</v>
      </c>
      <c r="D886" s="17" t="s">
        <v>777</v>
      </c>
      <c r="E886" s="17">
        <v>183</v>
      </c>
      <c r="F886" s="17">
        <f t="shared" si="13"/>
        <v>1270</v>
      </c>
    </row>
    <row r="887" spans="1:6">
      <c r="A887" s="17" t="s">
        <v>181</v>
      </c>
      <c r="B887" s="17">
        <v>362</v>
      </c>
      <c r="D887" s="17" t="s">
        <v>3220</v>
      </c>
      <c r="E887" s="17">
        <v>4</v>
      </c>
      <c r="F887" s="17">
        <f t="shared" si="13"/>
        <v>54</v>
      </c>
    </row>
    <row r="888" spans="1:6">
      <c r="A888" s="17" t="s">
        <v>275</v>
      </c>
      <c r="B888" s="17">
        <v>2317</v>
      </c>
      <c r="D888" s="17" t="s">
        <v>239</v>
      </c>
      <c r="E888" s="17">
        <v>2</v>
      </c>
      <c r="F888" s="17">
        <f t="shared" si="13"/>
        <v>54</v>
      </c>
    </row>
    <row r="889" spans="1:6">
      <c r="A889" s="17" t="s">
        <v>763</v>
      </c>
      <c r="B889" s="17">
        <v>2902</v>
      </c>
      <c r="D889" s="17" t="s">
        <v>2978</v>
      </c>
      <c r="E889" s="17">
        <v>558</v>
      </c>
      <c r="F889" s="17">
        <f t="shared" si="13"/>
        <v>144</v>
      </c>
    </row>
    <row r="890" spans="1:6">
      <c r="A890" s="17" t="s">
        <v>5068</v>
      </c>
      <c r="B890" s="17">
        <v>1</v>
      </c>
      <c r="D890" s="17" t="s">
        <v>1685</v>
      </c>
      <c r="E890" s="17">
        <v>757</v>
      </c>
      <c r="F890" s="17">
        <f t="shared" si="13"/>
        <v>923</v>
      </c>
    </row>
    <row r="891" spans="1:6">
      <c r="A891" s="17" t="s">
        <v>1051</v>
      </c>
      <c r="B891" s="17">
        <v>1118</v>
      </c>
      <c r="D891" s="17" t="s">
        <v>810</v>
      </c>
      <c r="E891" s="17">
        <v>8</v>
      </c>
      <c r="F891" s="17">
        <f t="shared" si="13"/>
        <v>1811</v>
      </c>
    </row>
    <row r="892" spans="1:6">
      <c r="A892" s="17" t="s">
        <v>4100</v>
      </c>
      <c r="B892" s="17">
        <v>6</v>
      </c>
      <c r="D892" s="17" t="s">
        <v>2409</v>
      </c>
      <c r="E892" s="17">
        <v>407</v>
      </c>
      <c r="F892" s="17">
        <f t="shared" si="13"/>
        <v>197</v>
      </c>
    </row>
    <row r="893" spans="1:6">
      <c r="A893" s="17" t="s">
        <v>953</v>
      </c>
      <c r="B893" s="17">
        <v>794</v>
      </c>
      <c r="D893" s="17" t="s">
        <v>2660</v>
      </c>
      <c r="E893" s="17">
        <v>8</v>
      </c>
      <c r="F893" s="17">
        <f t="shared" si="13"/>
        <v>819</v>
      </c>
    </row>
    <row r="894" spans="1:6">
      <c r="A894" s="17" t="s">
        <v>2808</v>
      </c>
      <c r="B894" s="17">
        <v>321</v>
      </c>
      <c r="D894" s="17" t="s">
        <v>3026</v>
      </c>
      <c r="E894" s="17">
        <v>710</v>
      </c>
      <c r="F894" s="17">
        <f t="shared" si="13"/>
        <v>116</v>
      </c>
    </row>
    <row r="895" spans="1:6">
      <c r="A895" s="17" t="s">
        <v>33</v>
      </c>
      <c r="B895" s="17">
        <v>311</v>
      </c>
      <c r="D895" s="17" t="s">
        <v>1925</v>
      </c>
      <c r="E895" s="17">
        <v>12</v>
      </c>
      <c r="F895" s="17">
        <f t="shared" si="13"/>
        <v>478</v>
      </c>
    </row>
    <row r="896" spans="1:6">
      <c r="A896" s="17" t="s">
        <v>3293</v>
      </c>
      <c r="B896" s="17">
        <v>42</v>
      </c>
      <c r="D896" s="17" t="s">
        <v>2048</v>
      </c>
      <c r="E896" s="17">
        <v>14</v>
      </c>
      <c r="F896" s="17">
        <f t="shared" si="13"/>
        <v>65</v>
      </c>
    </row>
    <row r="897" spans="1:6">
      <c r="A897" s="17" t="s">
        <v>1120</v>
      </c>
      <c r="B897" s="17">
        <v>218</v>
      </c>
      <c r="D897" s="17" t="s">
        <v>2876</v>
      </c>
      <c r="E897" s="17">
        <v>924</v>
      </c>
      <c r="F897" s="17">
        <f t="shared" ref="F897:F960" si="14">VLOOKUP(D897,A:B,2,FALSE)</f>
        <v>229</v>
      </c>
    </row>
    <row r="898" spans="1:6">
      <c r="A898" s="17" t="s">
        <v>736</v>
      </c>
      <c r="B898" s="17">
        <v>9550</v>
      </c>
      <c r="D898" s="17" t="s">
        <v>886</v>
      </c>
      <c r="E898" s="17">
        <v>393</v>
      </c>
      <c r="F898" s="17">
        <f t="shared" si="14"/>
        <v>2011</v>
      </c>
    </row>
    <row r="899" spans="1:6">
      <c r="A899" s="17" t="s">
        <v>1976</v>
      </c>
      <c r="B899" s="17">
        <v>4</v>
      </c>
      <c r="D899" s="17" t="s">
        <v>2721</v>
      </c>
      <c r="E899" s="17">
        <v>1981</v>
      </c>
      <c r="F899" s="17">
        <f t="shared" si="14"/>
        <v>576</v>
      </c>
    </row>
    <row r="900" spans="1:6">
      <c r="A900" s="17" t="s">
        <v>4025</v>
      </c>
      <c r="B900" s="17">
        <v>7</v>
      </c>
      <c r="D900" s="17" t="s">
        <v>417</v>
      </c>
      <c r="E900" s="17">
        <v>35</v>
      </c>
      <c r="F900" s="17">
        <f t="shared" si="14"/>
        <v>2491</v>
      </c>
    </row>
    <row r="901" spans="1:6">
      <c r="A901" s="17" t="s">
        <v>1785</v>
      </c>
      <c r="B901" s="17">
        <v>156</v>
      </c>
      <c r="D901" s="17" t="s">
        <v>147</v>
      </c>
      <c r="E901" s="17">
        <v>3</v>
      </c>
      <c r="F901" s="17">
        <f t="shared" si="14"/>
        <v>701</v>
      </c>
    </row>
    <row r="902" spans="1:6">
      <c r="A902" s="17" t="s">
        <v>220</v>
      </c>
      <c r="B902" s="17">
        <v>48</v>
      </c>
      <c r="D902" s="17" t="s">
        <v>1974</v>
      </c>
      <c r="E902" s="17">
        <v>18</v>
      </c>
      <c r="F902" s="17">
        <f t="shared" si="14"/>
        <v>36</v>
      </c>
    </row>
    <row r="903" spans="1:6">
      <c r="A903" s="17" t="s">
        <v>1835</v>
      </c>
      <c r="B903" s="17">
        <v>17</v>
      </c>
      <c r="D903" s="17" t="s">
        <v>1086</v>
      </c>
      <c r="E903" s="17">
        <v>514</v>
      </c>
      <c r="F903" s="17">
        <f t="shared" si="14"/>
        <v>182</v>
      </c>
    </row>
    <row r="904" spans="1:6">
      <c r="A904" s="17" t="s">
        <v>3048</v>
      </c>
      <c r="B904" s="17">
        <v>104</v>
      </c>
      <c r="D904" s="17" t="s">
        <v>2132</v>
      </c>
      <c r="E904" s="17">
        <v>4</v>
      </c>
      <c r="F904" s="17">
        <f t="shared" si="14"/>
        <v>1120</v>
      </c>
    </row>
    <row r="905" spans="1:6">
      <c r="A905" s="17" t="s">
        <v>2069</v>
      </c>
      <c r="B905" s="17">
        <v>110</v>
      </c>
      <c r="D905" s="17" t="s">
        <v>213</v>
      </c>
      <c r="E905" s="17">
        <v>7947</v>
      </c>
      <c r="F905" s="17">
        <f t="shared" si="14"/>
        <v>36</v>
      </c>
    </row>
    <row r="906" spans="1:6">
      <c r="A906" s="17" t="s">
        <v>3487</v>
      </c>
      <c r="B906" s="17">
        <v>24</v>
      </c>
      <c r="D906" s="17" t="s">
        <v>426</v>
      </c>
      <c r="E906" s="17">
        <v>24</v>
      </c>
      <c r="F906" s="17">
        <f t="shared" si="14"/>
        <v>18751</v>
      </c>
    </row>
    <row r="907" spans="1:6">
      <c r="A907" s="17" t="s">
        <v>1337</v>
      </c>
      <c r="B907" s="17">
        <v>86</v>
      </c>
      <c r="D907" s="17" t="s">
        <v>31</v>
      </c>
      <c r="E907" s="17">
        <v>686</v>
      </c>
      <c r="F907" s="17">
        <f t="shared" si="14"/>
        <v>642</v>
      </c>
    </row>
    <row r="908" spans="1:6">
      <c r="A908" s="17" t="s">
        <v>1122</v>
      </c>
      <c r="B908" s="17">
        <v>478</v>
      </c>
      <c r="D908" s="17" t="s">
        <v>1019</v>
      </c>
      <c r="E908" s="17">
        <v>24</v>
      </c>
      <c r="F908" s="17">
        <f t="shared" si="14"/>
        <v>2746</v>
      </c>
    </row>
    <row r="909" spans="1:6">
      <c r="A909" s="17" t="s">
        <v>797</v>
      </c>
      <c r="B909" s="17">
        <v>4352</v>
      </c>
      <c r="D909" s="17" t="s">
        <v>2922</v>
      </c>
      <c r="E909" s="17">
        <v>193</v>
      </c>
      <c r="F909" s="17">
        <f t="shared" si="14"/>
        <v>184</v>
      </c>
    </row>
    <row r="910" spans="1:6">
      <c r="A910" s="17" t="s">
        <v>1116</v>
      </c>
      <c r="B910" s="17">
        <v>660</v>
      </c>
      <c r="D910" s="17" t="s">
        <v>2930</v>
      </c>
      <c r="E910" s="17">
        <v>1</v>
      </c>
      <c r="F910" s="17">
        <f t="shared" si="14"/>
        <v>180</v>
      </c>
    </row>
    <row r="911" spans="1:6">
      <c r="A911" s="17" t="s">
        <v>508</v>
      </c>
      <c r="B911" s="17">
        <v>804</v>
      </c>
      <c r="D911" s="17" t="s">
        <v>848</v>
      </c>
      <c r="E911" s="17">
        <v>8966</v>
      </c>
      <c r="F911" s="17">
        <f t="shared" si="14"/>
        <v>1755</v>
      </c>
    </row>
    <row r="912" spans="1:6">
      <c r="A912" s="17" t="s">
        <v>4144</v>
      </c>
      <c r="B912" s="17">
        <v>5</v>
      </c>
      <c r="D912" s="17" t="s">
        <v>194</v>
      </c>
      <c r="E912" s="17">
        <v>237</v>
      </c>
      <c r="F912" s="17">
        <f t="shared" si="14"/>
        <v>13156</v>
      </c>
    </row>
    <row r="913" spans="1:6">
      <c r="A913" s="17" t="s">
        <v>3463</v>
      </c>
      <c r="B913" s="17">
        <v>25</v>
      </c>
      <c r="D913" s="17" t="s">
        <v>3036</v>
      </c>
      <c r="E913" s="17">
        <v>2625</v>
      </c>
      <c r="F913" s="17">
        <f t="shared" si="14"/>
        <v>112</v>
      </c>
    </row>
    <row r="914" spans="1:6">
      <c r="A914" s="17" t="s">
        <v>5193</v>
      </c>
      <c r="B914" s="17">
        <v>1</v>
      </c>
      <c r="D914" s="17" t="s">
        <v>324</v>
      </c>
      <c r="E914" s="17">
        <v>2237</v>
      </c>
      <c r="F914" s="17">
        <f t="shared" si="14"/>
        <v>3710</v>
      </c>
    </row>
    <row r="915" spans="1:6">
      <c r="A915" s="17" t="s">
        <v>3108</v>
      </c>
      <c r="B915" s="17">
        <v>81</v>
      </c>
      <c r="D915" s="17" t="s">
        <v>1079</v>
      </c>
      <c r="E915" s="17">
        <v>2</v>
      </c>
      <c r="F915" s="17">
        <f t="shared" si="14"/>
        <v>4965</v>
      </c>
    </row>
    <row r="916" spans="1:6">
      <c r="A916" s="17" t="s">
        <v>403</v>
      </c>
      <c r="B916" s="17">
        <v>2</v>
      </c>
      <c r="D916" s="17" t="s">
        <v>3698</v>
      </c>
      <c r="E916" s="17">
        <v>1460</v>
      </c>
      <c r="F916" s="17">
        <f t="shared" si="14"/>
        <v>15</v>
      </c>
    </row>
    <row r="917" spans="1:6">
      <c r="A917" s="17" t="s">
        <v>1799</v>
      </c>
      <c r="B917" s="17">
        <v>288</v>
      </c>
      <c r="D917" s="17" t="s">
        <v>763</v>
      </c>
      <c r="E917" s="17">
        <v>469</v>
      </c>
      <c r="F917" s="17">
        <f t="shared" si="14"/>
        <v>2902</v>
      </c>
    </row>
    <row r="918" spans="1:6">
      <c r="A918" s="17" t="s">
        <v>2920</v>
      </c>
      <c r="B918" s="17">
        <v>185</v>
      </c>
      <c r="D918" s="17" t="s">
        <v>2210</v>
      </c>
      <c r="E918" s="17">
        <v>5010</v>
      </c>
      <c r="F918" s="17">
        <f t="shared" si="14"/>
        <v>324</v>
      </c>
    </row>
    <row r="919" spans="1:6">
      <c r="A919" s="17" t="s">
        <v>3891</v>
      </c>
      <c r="B919" s="17">
        <v>9</v>
      </c>
      <c r="D919" s="17" t="s">
        <v>826</v>
      </c>
      <c r="E919" s="17">
        <v>39</v>
      </c>
      <c r="F919" s="17">
        <f t="shared" si="14"/>
        <v>4169</v>
      </c>
    </row>
    <row r="920" spans="1:6">
      <c r="A920" s="17" t="s">
        <v>3007</v>
      </c>
      <c r="B920" s="17">
        <v>129</v>
      </c>
      <c r="D920" s="17" t="s">
        <v>1003</v>
      </c>
      <c r="E920" s="17">
        <v>2</v>
      </c>
      <c r="F920" s="17">
        <f t="shared" si="14"/>
        <v>329</v>
      </c>
    </row>
    <row r="921" spans="1:6">
      <c r="A921" s="17" t="s">
        <v>1793</v>
      </c>
      <c r="B921" s="17">
        <v>340</v>
      </c>
      <c r="D921" s="17" t="s">
        <v>2446</v>
      </c>
      <c r="E921" s="17">
        <v>864</v>
      </c>
      <c r="F921" s="17">
        <f t="shared" si="14"/>
        <v>27</v>
      </c>
    </row>
    <row r="922" spans="1:6">
      <c r="A922" s="17" t="s">
        <v>3341</v>
      </c>
      <c r="B922" s="17">
        <v>36</v>
      </c>
      <c r="D922" s="17" t="s">
        <v>2849</v>
      </c>
      <c r="E922" s="17">
        <v>12</v>
      </c>
      <c r="F922" s="17">
        <f t="shared" si="14"/>
        <v>264</v>
      </c>
    </row>
    <row r="923" spans="1:6">
      <c r="A923" s="17" t="s">
        <v>1913</v>
      </c>
      <c r="B923" s="17">
        <v>461</v>
      </c>
      <c r="D923" s="17" t="s">
        <v>2804</v>
      </c>
      <c r="E923" s="17">
        <v>18</v>
      </c>
      <c r="F923" s="17">
        <f t="shared" si="14"/>
        <v>326</v>
      </c>
    </row>
    <row r="924" spans="1:6">
      <c r="A924" s="17" t="s">
        <v>2390</v>
      </c>
      <c r="B924" s="17">
        <v>2</v>
      </c>
      <c r="D924" s="17" t="s">
        <v>1205</v>
      </c>
      <c r="E924" s="17">
        <v>48</v>
      </c>
      <c r="F924" s="17">
        <f t="shared" si="14"/>
        <v>105</v>
      </c>
    </row>
    <row r="925" spans="1:6">
      <c r="A925" s="17" t="s">
        <v>2953</v>
      </c>
      <c r="B925" s="17">
        <v>162</v>
      </c>
      <c r="D925" s="17" t="s">
        <v>1902</v>
      </c>
      <c r="E925" s="17">
        <v>32</v>
      </c>
      <c r="F925" s="17">
        <f t="shared" si="14"/>
        <v>654</v>
      </c>
    </row>
    <row r="926" spans="1:6">
      <c r="A926" s="17" t="s">
        <v>432</v>
      </c>
      <c r="B926" s="17">
        <v>22309</v>
      </c>
      <c r="D926" s="17" t="s">
        <v>2895</v>
      </c>
      <c r="E926" s="17">
        <v>368</v>
      </c>
      <c r="F926" s="17">
        <f t="shared" si="14"/>
        <v>208</v>
      </c>
    </row>
    <row r="927" spans="1:6">
      <c r="A927" s="17" t="s">
        <v>1008</v>
      </c>
      <c r="B927" s="17">
        <v>265</v>
      </c>
      <c r="D927" s="17" t="s">
        <v>2208</v>
      </c>
      <c r="E927" s="17">
        <v>604</v>
      </c>
      <c r="F927" s="17">
        <f t="shared" si="14"/>
        <v>1369</v>
      </c>
    </row>
    <row r="928" spans="1:6">
      <c r="A928" s="17" t="s">
        <v>3221</v>
      </c>
      <c r="B928" s="17">
        <v>54</v>
      </c>
      <c r="D928" s="17" t="s">
        <v>2485</v>
      </c>
      <c r="E928" s="17">
        <v>602</v>
      </c>
      <c r="F928" s="17">
        <f t="shared" si="14"/>
        <v>281</v>
      </c>
    </row>
    <row r="929" spans="1:6">
      <c r="A929" s="17" t="s">
        <v>67</v>
      </c>
      <c r="B929" s="17">
        <v>551</v>
      </c>
      <c r="D929" s="17" t="s">
        <v>1722</v>
      </c>
      <c r="E929" s="17">
        <v>76</v>
      </c>
      <c r="F929" s="17">
        <f t="shared" si="14"/>
        <v>1326</v>
      </c>
    </row>
    <row r="930" spans="1:6">
      <c r="A930" s="17" t="s">
        <v>3545</v>
      </c>
      <c r="B930" s="17">
        <v>21</v>
      </c>
      <c r="D930" s="17" t="s">
        <v>867</v>
      </c>
      <c r="E930" s="17">
        <v>1246</v>
      </c>
      <c r="F930" s="17">
        <f t="shared" si="14"/>
        <v>2373</v>
      </c>
    </row>
    <row r="931" spans="1:6">
      <c r="A931" s="17" t="s">
        <v>2842</v>
      </c>
      <c r="B931" s="17">
        <v>270</v>
      </c>
      <c r="D931" s="17" t="s">
        <v>320</v>
      </c>
      <c r="E931" s="17">
        <v>1585</v>
      </c>
      <c r="F931" s="17">
        <f t="shared" si="14"/>
        <v>4131</v>
      </c>
    </row>
    <row r="932" spans="1:6">
      <c r="A932" s="17" t="s">
        <v>258</v>
      </c>
      <c r="B932" s="17">
        <v>123</v>
      </c>
      <c r="D932" s="17" t="s">
        <v>2639</v>
      </c>
      <c r="E932" s="17">
        <v>971</v>
      </c>
      <c r="F932" s="17">
        <f t="shared" si="14"/>
        <v>974</v>
      </c>
    </row>
    <row r="933" spans="1:6">
      <c r="A933" s="17" t="s">
        <v>1890</v>
      </c>
      <c r="B933" s="17">
        <v>567</v>
      </c>
      <c r="D933" s="17" t="s">
        <v>71</v>
      </c>
      <c r="E933" s="17">
        <v>4</v>
      </c>
      <c r="F933" s="17">
        <f t="shared" si="14"/>
        <v>6458</v>
      </c>
    </row>
    <row r="934" spans="1:6">
      <c r="A934" s="17" t="s">
        <v>2923</v>
      </c>
      <c r="B934" s="17">
        <v>184</v>
      </c>
      <c r="D934" s="17" t="s">
        <v>2110</v>
      </c>
      <c r="E934" s="17">
        <v>2</v>
      </c>
      <c r="F934" s="17">
        <f t="shared" si="14"/>
        <v>25</v>
      </c>
    </row>
    <row r="935" spans="1:6">
      <c r="A935" s="17" t="s">
        <v>1704</v>
      </c>
      <c r="B935" s="17">
        <v>341</v>
      </c>
      <c r="D935" s="17" t="s">
        <v>486</v>
      </c>
      <c r="E935" s="17">
        <v>603</v>
      </c>
      <c r="F935" s="17">
        <f t="shared" si="14"/>
        <v>324</v>
      </c>
    </row>
    <row r="936" spans="1:6">
      <c r="A936" s="17" t="s">
        <v>1840</v>
      </c>
      <c r="B936" s="17">
        <v>433</v>
      </c>
      <c r="D936" s="17" t="s">
        <v>2649</v>
      </c>
      <c r="E936" s="17">
        <v>2888</v>
      </c>
      <c r="F936" s="17">
        <f t="shared" si="14"/>
        <v>889</v>
      </c>
    </row>
    <row r="937" spans="1:6">
      <c r="A937" s="17" t="s">
        <v>2874</v>
      </c>
      <c r="B937" s="17">
        <v>230</v>
      </c>
      <c r="D937" s="17" t="s">
        <v>1238</v>
      </c>
      <c r="E937" s="17">
        <v>272</v>
      </c>
      <c r="F937" s="17">
        <f t="shared" si="14"/>
        <v>4936</v>
      </c>
    </row>
    <row r="938" spans="1:6">
      <c r="A938" s="17" t="s">
        <v>2870</v>
      </c>
      <c r="B938" s="17">
        <v>234</v>
      </c>
      <c r="D938" s="17" t="s">
        <v>2728</v>
      </c>
      <c r="E938" s="17">
        <v>12</v>
      </c>
      <c r="F938" s="17">
        <f t="shared" si="14"/>
        <v>556</v>
      </c>
    </row>
    <row r="939" spans="1:6">
      <c r="A939" s="17" t="s">
        <v>5051</v>
      </c>
      <c r="B939" s="17">
        <v>1</v>
      </c>
      <c r="D939" s="17" t="s">
        <v>872</v>
      </c>
      <c r="E939" s="17">
        <v>6</v>
      </c>
      <c r="F939" s="17">
        <f t="shared" si="14"/>
        <v>319</v>
      </c>
    </row>
    <row r="940" spans="1:6">
      <c r="A940" s="17" t="s">
        <v>2002</v>
      </c>
      <c r="B940" s="17">
        <v>185</v>
      </c>
      <c r="D940" s="17" t="s">
        <v>2990</v>
      </c>
      <c r="E940" s="17">
        <v>6</v>
      </c>
      <c r="F940" s="17">
        <f t="shared" si="14"/>
        <v>139</v>
      </c>
    </row>
    <row r="941" spans="1:6">
      <c r="A941" s="17" t="s">
        <v>2865</v>
      </c>
      <c r="B941" s="17">
        <v>240</v>
      </c>
      <c r="D941" s="17" t="s">
        <v>127</v>
      </c>
      <c r="E941" s="17">
        <v>35</v>
      </c>
      <c r="F941" s="17">
        <f t="shared" si="14"/>
        <v>1253</v>
      </c>
    </row>
    <row r="942" spans="1:6">
      <c r="A942" s="17" t="s">
        <v>820</v>
      </c>
      <c r="B942" s="17">
        <v>4268</v>
      </c>
      <c r="D942" s="17" t="s">
        <v>1020</v>
      </c>
      <c r="E942" s="17">
        <v>2022</v>
      </c>
      <c r="F942" s="17">
        <f t="shared" si="14"/>
        <v>705</v>
      </c>
    </row>
    <row r="943" spans="1:6">
      <c r="A943" s="17" t="s">
        <v>187</v>
      </c>
      <c r="B943" s="17">
        <v>7</v>
      </c>
      <c r="D943" s="17" t="s">
        <v>183</v>
      </c>
      <c r="E943" s="17">
        <v>41</v>
      </c>
      <c r="F943" s="17">
        <f t="shared" si="14"/>
        <v>9715</v>
      </c>
    </row>
    <row r="944" spans="1:6">
      <c r="A944" s="17" t="s">
        <v>921</v>
      </c>
      <c r="B944" s="17">
        <v>543</v>
      </c>
      <c r="D944" s="17" t="s">
        <v>2809</v>
      </c>
      <c r="E944" s="17">
        <v>6276</v>
      </c>
      <c r="F944" s="17">
        <f t="shared" si="14"/>
        <v>318</v>
      </c>
    </row>
    <row r="945" spans="1:6">
      <c r="A945" s="17" t="s">
        <v>1025</v>
      </c>
      <c r="B945" s="17">
        <v>368</v>
      </c>
      <c r="D945" s="17" t="s">
        <v>2597</v>
      </c>
      <c r="E945" s="17">
        <v>1193</v>
      </c>
      <c r="F945" s="17">
        <f t="shared" si="14"/>
        <v>1859</v>
      </c>
    </row>
    <row r="946" spans="1:6">
      <c r="A946" s="17" t="s">
        <v>638</v>
      </c>
      <c r="B946" s="17">
        <v>1902</v>
      </c>
      <c r="D946" s="17" t="s">
        <v>784</v>
      </c>
      <c r="E946" s="17">
        <v>42</v>
      </c>
      <c r="F946" s="17">
        <f t="shared" si="14"/>
        <v>7186</v>
      </c>
    </row>
    <row r="947" spans="1:6">
      <c r="A947" s="17" t="s">
        <v>4092</v>
      </c>
      <c r="B947" s="17">
        <v>6</v>
      </c>
      <c r="D947" s="17" t="s">
        <v>40</v>
      </c>
      <c r="E947" s="17">
        <v>251</v>
      </c>
      <c r="F947" s="17">
        <f t="shared" si="14"/>
        <v>1155</v>
      </c>
    </row>
    <row r="948" spans="1:6">
      <c r="A948" s="17" t="s">
        <v>540</v>
      </c>
      <c r="B948" s="17">
        <v>4736</v>
      </c>
      <c r="D948" s="17" t="s">
        <v>2832</v>
      </c>
      <c r="E948" s="17">
        <v>446</v>
      </c>
      <c r="F948" s="17">
        <f t="shared" si="14"/>
        <v>285</v>
      </c>
    </row>
    <row r="949" spans="1:6">
      <c r="A949" s="17" t="s">
        <v>1167</v>
      </c>
      <c r="B949" s="17">
        <v>5733</v>
      </c>
      <c r="D949" s="17" t="s">
        <v>1145</v>
      </c>
      <c r="E949" s="17">
        <v>60</v>
      </c>
      <c r="F949" s="17">
        <f t="shared" si="14"/>
        <v>2536</v>
      </c>
    </row>
    <row r="950" spans="1:6">
      <c r="A950" s="17" t="s">
        <v>376</v>
      </c>
      <c r="B950" s="17">
        <v>1388</v>
      </c>
      <c r="D950" s="17" t="s">
        <v>1005</v>
      </c>
      <c r="E950" s="17">
        <v>812</v>
      </c>
      <c r="F950" s="17">
        <f t="shared" si="14"/>
        <v>1830</v>
      </c>
    </row>
    <row r="951" spans="1:6">
      <c r="A951" s="17" t="s">
        <v>3027</v>
      </c>
      <c r="B951" s="17">
        <v>116</v>
      </c>
      <c r="D951" s="17" t="s">
        <v>256</v>
      </c>
      <c r="E951" s="17">
        <v>265</v>
      </c>
      <c r="F951" s="17">
        <f t="shared" si="14"/>
        <v>4762</v>
      </c>
    </row>
    <row r="952" spans="1:6">
      <c r="A952" s="17" t="s">
        <v>2581</v>
      </c>
      <c r="B952" s="17">
        <v>2425</v>
      </c>
      <c r="D952" s="17" t="s">
        <v>655</v>
      </c>
      <c r="E952" s="17">
        <v>2</v>
      </c>
      <c r="F952" s="17">
        <f t="shared" si="14"/>
        <v>6003</v>
      </c>
    </row>
    <row r="953" spans="1:6">
      <c r="A953" s="17" t="s">
        <v>3342</v>
      </c>
      <c r="B953" s="17">
        <v>36</v>
      </c>
      <c r="D953" s="17" t="s">
        <v>1364</v>
      </c>
      <c r="E953" s="17">
        <v>2</v>
      </c>
      <c r="F953" s="17">
        <f t="shared" si="14"/>
        <v>67</v>
      </c>
    </row>
    <row r="954" spans="1:6">
      <c r="A954" s="17" t="s">
        <v>5169</v>
      </c>
      <c r="B954" s="17">
        <v>1</v>
      </c>
      <c r="D954" s="17" t="s">
        <v>1339</v>
      </c>
      <c r="E954" s="17">
        <v>26</v>
      </c>
      <c r="F954" s="17">
        <f t="shared" si="14"/>
        <v>838</v>
      </c>
    </row>
    <row r="955" spans="1:6">
      <c r="A955" s="17" t="s">
        <v>2950</v>
      </c>
      <c r="B955" s="17">
        <v>165</v>
      </c>
      <c r="D955" s="17" t="s">
        <v>541</v>
      </c>
      <c r="E955" s="17">
        <v>8</v>
      </c>
      <c r="F955" s="17">
        <f t="shared" si="14"/>
        <v>89</v>
      </c>
    </row>
    <row r="956" spans="1:6">
      <c r="A956" s="17" t="s">
        <v>2852</v>
      </c>
      <c r="B956" s="17">
        <v>257</v>
      </c>
      <c r="D956" s="17" t="s">
        <v>1153</v>
      </c>
      <c r="E956" s="17">
        <v>331</v>
      </c>
      <c r="F956" s="17">
        <f t="shared" si="14"/>
        <v>73</v>
      </c>
    </row>
    <row r="957" spans="1:6">
      <c r="A957" s="17" t="s">
        <v>3886</v>
      </c>
      <c r="B957" s="17">
        <v>9</v>
      </c>
      <c r="D957" s="17" t="s">
        <v>587</v>
      </c>
      <c r="E957" s="17">
        <v>218</v>
      </c>
      <c r="F957" s="17">
        <f t="shared" si="14"/>
        <v>5087</v>
      </c>
    </row>
    <row r="958" spans="1:6">
      <c r="A958" s="17" t="s">
        <v>4695</v>
      </c>
      <c r="B958" s="17">
        <v>2</v>
      </c>
      <c r="D958" s="17" t="s">
        <v>1746</v>
      </c>
      <c r="E958" s="17">
        <v>497</v>
      </c>
      <c r="F958" s="17">
        <f t="shared" si="14"/>
        <v>527</v>
      </c>
    </row>
    <row r="959" spans="1:6">
      <c r="A959" s="17" t="s">
        <v>864</v>
      </c>
      <c r="B959" s="17">
        <v>502</v>
      </c>
      <c r="D959" s="17" t="s">
        <v>214</v>
      </c>
      <c r="E959" s="17">
        <v>1</v>
      </c>
      <c r="F959" s="17">
        <f t="shared" si="14"/>
        <v>6604</v>
      </c>
    </row>
    <row r="960" spans="1:6">
      <c r="A960" s="17" t="s">
        <v>1010</v>
      </c>
      <c r="B960" s="17">
        <v>5949</v>
      </c>
      <c r="D960" s="17" t="s">
        <v>1686</v>
      </c>
      <c r="E960" s="17">
        <v>2301</v>
      </c>
      <c r="F960" s="17">
        <f t="shared" si="14"/>
        <v>405</v>
      </c>
    </row>
    <row r="961" spans="1:6">
      <c r="A961" s="17" t="s">
        <v>1032</v>
      </c>
      <c r="B961" s="17">
        <v>65</v>
      </c>
      <c r="D961" s="17" t="s">
        <v>1234</v>
      </c>
      <c r="E961" s="17">
        <v>230</v>
      </c>
      <c r="F961" s="17">
        <f t="shared" ref="F961:F1024" si="15">VLOOKUP(D961,A:B,2,FALSE)</f>
        <v>4041</v>
      </c>
    </row>
    <row r="962" spans="1:6">
      <c r="A962" s="17" t="s">
        <v>1065</v>
      </c>
      <c r="B962" s="17">
        <v>1038</v>
      </c>
      <c r="D962" s="17" t="s">
        <v>618</v>
      </c>
      <c r="E962" s="17">
        <v>129</v>
      </c>
      <c r="F962" s="17">
        <f t="shared" si="15"/>
        <v>589</v>
      </c>
    </row>
    <row r="963" spans="1:6">
      <c r="A963" s="17" t="s">
        <v>2758</v>
      </c>
      <c r="B963" s="17">
        <v>460</v>
      </c>
      <c r="D963" s="17" t="s">
        <v>2670</v>
      </c>
      <c r="E963" s="17">
        <v>2380</v>
      </c>
      <c r="F963" s="17">
        <f t="shared" si="15"/>
        <v>767</v>
      </c>
    </row>
    <row r="964" spans="1:6">
      <c r="A964" s="17" t="s">
        <v>228</v>
      </c>
      <c r="B964" s="17">
        <v>1095</v>
      </c>
      <c r="D964" s="17" t="s">
        <v>387</v>
      </c>
      <c r="E964" s="17">
        <v>114</v>
      </c>
      <c r="F964" s="17">
        <f t="shared" si="15"/>
        <v>46885</v>
      </c>
    </row>
    <row r="965" spans="1:6">
      <c r="A965" s="17" t="s">
        <v>2893</v>
      </c>
      <c r="B965" s="17">
        <v>209</v>
      </c>
      <c r="D965" s="17" t="s">
        <v>1094</v>
      </c>
      <c r="E965" s="17">
        <v>193</v>
      </c>
      <c r="F965" s="17">
        <f t="shared" si="15"/>
        <v>225</v>
      </c>
    </row>
    <row r="966" spans="1:6">
      <c r="A966" s="17" t="s">
        <v>2427</v>
      </c>
      <c r="B966" s="17">
        <v>1524</v>
      </c>
      <c r="D966" s="17" t="s">
        <v>201</v>
      </c>
      <c r="E966" s="17">
        <v>2</v>
      </c>
      <c r="F966" s="17">
        <f t="shared" si="15"/>
        <v>74</v>
      </c>
    </row>
    <row r="967" spans="1:6">
      <c r="A967" s="17" t="s">
        <v>4322</v>
      </c>
      <c r="B967" s="17">
        <v>4</v>
      </c>
      <c r="D967" s="17" t="s">
        <v>2973</v>
      </c>
      <c r="E967" s="17">
        <v>18</v>
      </c>
      <c r="F967" s="17">
        <f t="shared" si="15"/>
        <v>150</v>
      </c>
    </row>
    <row r="968" spans="1:6">
      <c r="A968" s="17" t="s">
        <v>535</v>
      </c>
      <c r="B968" s="17">
        <v>1258</v>
      </c>
      <c r="D968" s="17" t="s">
        <v>1913</v>
      </c>
      <c r="E968" s="17">
        <v>96</v>
      </c>
      <c r="F968" s="17">
        <f t="shared" si="15"/>
        <v>461</v>
      </c>
    </row>
    <row r="969" spans="1:6">
      <c r="A969" s="17" t="s">
        <v>2613</v>
      </c>
      <c r="B969" s="17">
        <v>1444</v>
      </c>
      <c r="D969" s="17" t="s">
        <v>504</v>
      </c>
      <c r="E969" s="17">
        <v>6</v>
      </c>
      <c r="F969" s="17">
        <f t="shared" si="15"/>
        <v>93</v>
      </c>
    </row>
    <row r="970" spans="1:6">
      <c r="A970" s="17" t="s">
        <v>1300</v>
      </c>
      <c r="B970" s="17">
        <v>4857</v>
      </c>
      <c r="D970" s="17" t="s">
        <v>2737</v>
      </c>
      <c r="E970" s="17">
        <v>64</v>
      </c>
      <c r="F970" s="17">
        <f t="shared" si="15"/>
        <v>528</v>
      </c>
    </row>
    <row r="971" spans="1:6">
      <c r="A971" s="17" t="s">
        <v>784</v>
      </c>
      <c r="B971" s="17">
        <v>7186</v>
      </c>
      <c r="D971" s="17" t="s">
        <v>3105</v>
      </c>
      <c r="E971" s="17">
        <v>2</v>
      </c>
      <c r="F971" s="17">
        <f t="shared" si="15"/>
        <v>82</v>
      </c>
    </row>
    <row r="972" spans="1:6">
      <c r="A972" s="17" t="s">
        <v>3536</v>
      </c>
      <c r="B972" s="17">
        <v>21</v>
      </c>
      <c r="D972" s="17" t="s">
        <v>937</v>
      </c>
      <c r="E972" s="17">
        <v>16</v>
      </c>
      <c r="F972" s="17">
        <f t="shared" si="15"/>
        <v>619</v>
      </c>
    </row>
    <row r="973" spans="1:6">
      <c r="A973" s="17" t="s">
        <v>4681</v>
      </c>
      <c r="B973" s="17">
        <v>2</v>
      </c>
      <c r="D973" s="17" t="s">
        <v>3572</v>
      </c>
      <c r="E973" s="17">
        <v>35</v>
      </c>
      <c r="F973" s="17">
        <f t="shared" si="15"/>
        <v>20</v>
      </c>
    </row>
    <row r="974" spans="1:6">
      <c r="A974" s="17" t="s">
        <v>3449</v>
      </c>
      <c r="B974" s="17">
        <v>26</v>
      </c>
      <c r="D974" s="17" t="s">
        <v>2827</v>
      </c>
      <c r="E974" s="17">
        <v>162</v>
      </c>
      <c r="F974" s="17">
        <f t="shared" si="15"/>
        <v>288</v>
      </c>
    </row>
    <row r="975" spans="1:6">
      <c r="A975" s="17" t="s">
        <v>3633</v>
      </c>
      <c r="B975" s="17">
        <v>17</v>
      </c>
      <c r="D975" s="17" t="s">
        <v>907</v>
      </c>
      <c r="E975" s="17">
        <v>5455</v>
      </c>
      <c r="F975" s="17">
        <f t="shared" si="15"/>
        <v>143</v>
      </c>
    </row>
    <row r="976" spans="1:6">
      <c r="A976" s="17" t="s">
        <v>1364</v>
      </c>
      <c r="B976" s="17">
        <v>67</v>
      </c>
      <c r="D976" s="17" t="s">
        <v>640</v>
      </c>
      <c r="E976" s="17">
        <v>8</v>
      </c>
      <c r="F976" s="17">
        <f t="shared" si="15"/>
        <v>3803</v>
      </c>
    </row>
    <row r="977" spans="1:6">
      <c r="A977" s="17" t="s">
        <v>242</v>
      </c>
      <c r="B977" s="17">
        <v>359</v>
      </c>
      <c r="D977" s="17" t="s">
        <v>1759</v>
      </c>
      <c r="E977" s="17">
        <v>80</v>
      </c>
      <c r="F977" s="17">
        <f t="shared" si="15"/>
        <v>53</v>
      </c>
    </row>
    <row r="978" spans="1:6">
      <c r="A978" s="17" t="s">
        <v>76</v>
      </c>
      <c r="B978" s="17">
        <v>520</v>
      </c>
      <c r="D978" s="17" t="s">
        <v>2654</v>
      </c>
      <c r="E978" s="17">
        <v>643</v>
      </c>
      <c r="F978" s="17">
        <f t="shared" si="15"/>
        <v>859</v>
      </c>
    </row>
    <row r="979" spans="1:6">
      <c r="A979" s="17" t="s">
        <v>42</v>
      </c>
      <c r="B979" s="17">
        <v>92</v>
      </c>
      <c r="D979" s="17" t="s">
        <v>1844</v>
      </c>
      <c r="E979" s="17">
        <v>614</v>
      </c>
      <c r="F979" s="17">
        <f t="shared" si="15"/>
        <v>285</v>
      </c>
    </row>
    <row r="980" spans="1:6">
      <c r="A980" s="17" t="s">
        <v>2823</v>
      </c>
      <c r="B980" s="17">
        <v>289</v>
      </c>
      <c r="D980" s="17" t="s">
        <v>2634</v>
      </c>
      <c r="E980" s="17">
        <v>6460</v>
      </c>
      <c r="F980" s="17">
        <f t="shared" si="15"/>
        <v>1051</v>
      </c>
    </row>
    <row r="981" spans="1:6">
      <c r="A981" s="17" t="s">
        <v>251</v>
      </c>
      <c r="B981" s="17">
        <v>1024</v>
      </c>
      <c r="D981" s="17" t="s">
        <v>90</v>
      </c>
      <c r="E981" s="17">
        <v>10</v>
      </c>
      <c r="F981" s="17">
        <f t="shared" si="15"/>
        <v>6605</v>
      </c>
    </row>
    <row r="982" spans="1:6">
      <c r="A982" s="17" t="s">
        <v>215</v>
      </c>
      <c r="B982" s="17">
        <v>962</v>
      </c>
      <c r="D982" s="17" t="s">
        <v>2949</v>
      </c>
      <c r="E982" s="17">
        <v>65</v>
      </c>
      <c r="F982" s="17">
        <f t="shared" si="15"/>
        <v>166</v>
      </c>
    </row>
    <row r="983" spans="1:6">
      <c r="A983" s="17" t="s">
        <v>1202</v>
      </c>
      <c r="B983" s="17">
        <v>294</v>
      </c>
      <c r="D983" s="17" t="s">
        <v>1135</v>
      </c>
      <c r="E983" s="17">
        <v>556</v>
      </c>
      <c r="F983" s="17">
        <f t="shared" si="15"/>
        <v>279</v>
      </c>
    </row>
    <row r="984" spans="1:6">
      <c r="A984" s="17" t="s">
        <v>2152</v>
      </c>
      <c r="B984" s="17">
        <v>15</v>
      </c>
      <c r="D984" s="17" t="s">
        <v>2866</v>
      </c>
      <c r="E984" s="17">
        <v>44</v>
      </c>
      <c r="F984" s="17">
        <f t="shared" si="15"/>
        <v>237</v>
      </c>
    </row>
    <row r="985" spans="1:6">
      <c r="A985" s="17" t="s">
        <v>331</v>
      </c>
      <c r="B985" s="17">
        <v>2833</v>
      </c>
      <c r="D985" s="17" t="s">
        <v>2813</v>
      </c>
      <c r="E985" s="17">
        <v>4</v>
      </c>
      <c r="F985" s="17">
        <f t="shared" si="15"/>
        <v>309</v>
      </c>
    </row>
    <row r="986" spans="1:6">
      <c r="A986" s="17" t="s">
        <v>3823</v>
      </c>
      <c r="B986" s="17">
        <v>11</v>
      </c>
      <c r="D986" s="17" t="s">
        <v>2776</v>
      </c>
      <c r="E986" s="17">
        <v>24</v>
      </c>
      <c r="F986" s="17">
        <f t="shared" si="15"/>
        <v>398</v>
      </c>
    </row>
    <row r="987" spans="1:6">
      <c r="A987" s="17" t="s">
        <v>1226</v>
      </c>
      <c r="B987" s="17">
        <v>48</v>
      </c>
      <c r="D987" s="17" t="s">
        <v>1777</v>
      </c>
      <c r="E987" s="17">
        <v>151</v>
      </c>
      <c r="F987" s="17">
        <f t="shared" si="15"/>
        <v>34</v>
      </c>
    </row>
    <row r="988" spans="1:6">
      <c r="A988" s="17" t="s">
        <v>2634</v>
      </c>
      <c r="B988" s="17">
        <v>1051</v>
      </c>
      <c r="D988" s="17" t="s">
        <v>2321</v>
      </c>
      <c r="E988" s="17">
        <v>27</v>
      </c>
      <c r="F988" s="17">
        <f t="shared" si="15"/>
        <v>33</v>
      </c>
    </row>
    <row r="989" spans="1:6">
      <c r="A989" s="17" t="s">
        <v>4478</v>
      </c>
      <c r="B989" s="17">
        <v>3</v>
      </c>
      <c r="D989" s="17" t="s">
        <v>2852</v>
      </c>
      <c r="E989" s="17">
        <v>28</v>
      </c>
      <c r="F989" s="17">
        <f t="shared" si="15"/>
        <v>257</v>
      </c>
    </row>
    <row r="990" spans="1:6">
      <c r="A990" s="17" t="s">
        <v>2492</v>
      </c>
      <c r="B990" s="17">
        <v>984</v>
      </c>
      <c r="D990" s="17" t="s">
        <v>1598</v>
      </c>
      <c r="E990" s="17">
        <v>8</v>
      </c>
      <c r="F990" s="17">
        <f t="shared" si="15"/>
        <v>94</v>
      </c>
    </row>
    <row r="991" spans="1:6">
      <c r="A991" s="17" t="s">
        <v>58</v>
      </c>
      <c r="B991" s="17">
        <v>579</v>
      </c>
      <c r="D991" s="17" t="s">
        <v>1604</v>
      </c>
      <c r="E991" s="17">
        <v>15215</v>
      </c>
      <c r="F991" s="17">
        <f t="shared" si="15"/>
        <v>15</v>
      </c>
    </row>
    <row r="992" spans="1:6">
      <c r="A992" s="17" t="s">
        <v>3178</v>
      </c>
      <c r="B992" s="17">
        <v>61</v>
      </c>
      <c r="D992" s="17" t="s">
        <v>377</v>
      </c>
      <c r="E992" s="17">
        <v>50</v>
      </c>
      <c r="F992" s="17">
        <f t="shared" si="15"/>
        <v>6373</v>
      </c>
    </row>
    <row r="993" spans="1:6">
      <c r="A993" s="17" t="s">
        <v>655</v>
      </c>
      <c r="B993" s="17">
        <v>6003</v>
      </c>
      <c r="D993" s="17" t="s">
        <v>2052</v>
      </c>
      <c r="E993" s="17">
        <v>2</v>
      </c>
      <c r="F993" s="17">
        <f t="shared" si="15"/>
        <v>139</v>
      </c>
    </row>
    <row r="994" spans="1:6">
      <c r="A994" s="17" t="s">
        <v>692</v>
      </c>
      <c r="B994" s="17">
        <v>959</v>
      </c>
      <c r="D994" s="17" t="s">
        <v>351</v>
      </c>
      <c r="E994" s="17">
        <v>37</v>
      </c>
      <c r="F994" s="17">
        <f t="shared" si="15"/>
        <v>36</v>
      </c>
    </row>
    <row r="995" spans="1:6">
      <c r="A995" s="17" t="s">
        <v>2864</v>
      </c>
      <c r="B995" s="17">
        <v>243</v>
      </c>
      <c r="D995" s="17" t="s">
        <v>2957</v>
      </c>
      <c r="E995" s="17">
        <v>2</v>
      </c>
      <c r="F995" s="17">
        <f t="shared" si="15"/>
        <v>159</v>
      </c>
    </row>
    <row r="996" spans="1:6">
      <c r="A996" s="17" t="s">
        <v>4182</v>
      </c>
      <c r="B996" s="17">
        <v>5</v>
      </c>
      <c r="D996" s="17" t="s">
        <v>621</v>
      </c>
      <c r="E996" s="17">
        <v>38</v>
      </c>
      <c r="F996" s="17">
        <f t="shared" si="15"/>
        <v>99</v>
      </c>
    </row>
    <row r="997" spans="1:6">
      <c r="A997" s="17" t="s">
        <v>4922</v>
      </c>
      <c r="B997" s="17">
        <v>1</v>
      </c>
      <c r="D997" s="17" t="s">
        <v>2871</v>
      </c>
      <c r="E997" s="17">
        <v>54</v>
      </c>
      <c r="F997" s="17">
        <f t="shared" si="15"/>
        <v>233</v>
      </c>
    </row>
    <row r="998" spans="1:6">
      <c r="A998" s="17" t="s">
        <v>2912</v>
      </c>
      <c r="B998" s="17">
        <v>192</v>
      </c>
      <c r="D998" s="17" t="s">
        <v>3129</v>
      </c>
      <c r="E998" s="17">
        <v>304</v>
      </c>
      <c r="F998" s="17">
        <f t="shared" si="15"/>
        <v>73</v>
      </c>
    </row>
    <row r="999" spans="1:6">
      <c r="A999" s="17" t="s">
        <v>2856</v>
      </c>
      <c r="B999" s="17">
        <v>254</v>
      </c>
      <c r="D999" s="17" t="s">
        <v>1089</v>
      </c>
      <c r="E999" s="17">
        <v>764</v>
      </c>
      <c r="F999" s="17">
        <f t="shared" si="15"/>
        <v>286</v>
      </c>
    </row>
    <row r="1000" spans="1:6">
      <c r="A1000" s="17" t="s">
        <v>1764</v>
      </c>
      <c r="B1000" s="17">
        <v>19</v>
      </c>
      <c r="D1000" s="17" t="s">
        <v>453</v>
      </c>
      <c r="E1000" s="17">
        <v>6</v>
      </c>
      <c r="F1000" s="17">
        <f t="shared" si="15"/>
        <v>8333</v>
      </c>
    </row>
    <row r="1001" spans="1:6">
      <c r="A1001" s="17" t="s">
        <v>4448</v>
      </c>
      <c r="B1001" s="17">
        <v>3</v>
      </c>
      <c r="D1001" s="17" t="s">
        <v>1384</v>
      </c>
      <c r="E1001" s="17">
        <v>9</v>
      </c>
      <c r="F1001" s="17">
        <f t="shared" si="15"/>
        <v>542</v>
      </c>
    </row>
    <row r="1002" spans="1:6">
      <c r="A1002" s="17" t="s">
        <v>1723</v>
      </c>
      <c r="B1002" s="17">
        <v>265</v>
      </c>
      <c r="D1002" s="17" t="s">
        <v>340</v>
      </c>
      <c r="E1002" s="17">
        <v>3562</v>
      </c>
      <c r="F1002" s="17">
        <f t="shared" si="15"/>
        <v>238</v>
      </c>
    </row>
    <row r="1003" spans="1:6">
      <c r="A1003" s="17" t="s">
        <v>846</v>
      </c>
      <c r="B1003" s="17">
        <v>5502</v>
      </c>
      <c r="D1003" s="17" t="s">
        <v>820</v>
      </c>
      <c r="E1003" s="17">
        <v>165</v>
      </c>
      <c r="F1003" s="17">
        <f t="shared" si="15"/>
        <v>4268</v>
      </c>
    </row>
    <row r="1004" spans="1:6">
      <c r="A1004" s="17" t="s">
        <v>1430</v>
      </c>
      <c r="B1004" s="17">
        <v>145</v>
      </c>
      <c r="D1004" s="17" t="s">
        <v>999</v>
      </c>
      <c r="E1004" s="17">
        <v>11891</v>
      </c>
      <c r="F1004" s="17">
        <f t="shared" si="15"/>
        <v>2068</v>
      </c>
    </row>
    <row r="1005" spans="1:6">
      <c r="A1005" s="17" t="s">
        <v>542</v>
      </c>
      <c r="B1005" s="17">
        <v>2055</v>
      </c>
      <c r="D1005" s="17" t="s">
        <v>594</v>
      </c>
      <c r="E1005" s="17">
        <v>9338</v>
      </c>
      <c r="F1005" s="17">
        <f t="shared" si="15"/>
        <v>10386</v>
      </c>
    </row>
    <row r="1006" spans="1:6">
      <c r="A1006" s="17" t="s">
        <v>5138</v>
      </c>
      <c r="B1006" s="17">
        <v>1</v>
      </c>
      <c r="D1006" s="17" t="s">
        <v>1260</v>
      </c>
      <c r="E1006" s="17">
        <v>129</v>
      </c>
      <c r="F1006" s="17">
        <f t="shared" si="15"/>
        <v>7438</v>
      </c>
    </row>
    <row r="1007" spans="1:6">
      <c r="A1007" s="17" t="s">
        <v>1900</v>
      </c>
      <c r="B1007" s="17">
        <v>55</v>
      </c>
      <c r="D1007" s="17" t="s">
        <v>539</v>
      </c>
      <c r="E1007" s="17">
        <v>1495</v>
      </c>
      <c r="F1007" s="17">
        <f t="shared" si="15"/>
        <v>5888</v>
      </c>
    </row>
    <row r="1008" spans="1:6">
      <c r="A1008" s="17" t="s">
        <v>3564</v>
      </c>
      <c r="B1008" s="17">
        <v>20</v>
      </c>
      <c r="D1008" s="17" t="s">
        <v>2112</v>
      </c>
      <c r="E1008" s="17">
        <v>313</v>
      </c>
      <c r="F1008" s="17">
        <f t="shared" si="15"/>
        <v>1314</v>
      </c>
    </row>
    <row r="1009" spans="1:8">
      <c r="A1009" s="17" t="s">
        <v>1586</v>
      </c>
      <c r="B1009" s="17">
        <v>2832</v>
      </c>
      <c r="D1009" s="17" t="s">
        <v>134</v>
      </c>
      <c r="E1009" s="17">
        <v>36</v>
      </c>
      <c r="F1009" s="17">
        <f t="shared" si="15"/>
        <v>1299</v>
      </c>
    </row>
    <row r="1010" spans="1:8">
      <c r="A1010" s="17" t="s">
        <v>1478</v>
      </c>
      <c r="B1010" s="17">
        <v>1333</v>
      </c>
      <c r="D1010" s="17" t="s">
        <v>2703</v>
      </c>
      <c r="E1010" s="17">
        <v>2</v>
      </c>
      <c r="F1010" s="17">
        <f t="shared" si="15"/>
        <v>638</v>
      </c>
    </row>
    <row r="1011" spans="1:8">
      <c r="A1011" s="17" t="s">
        <v>1959</v>
      </c>
      <c r="B1011" s="17">
        <v>126</v>
      </c>
      <c r="D1011" s="17" t="s">
        <v>3016</v>
      </c>
      <c r="E1011" s="17">
        <v>3051</v>
      </c>
      <c r="F1011" s="17">
        <f t="shared" si="15"/>
        <v>123</v>
      </c>
    </row>
    <row r="1012" spans="1:8">
      <c r="A1012" s="17" t="s">
        <v>99</v>
      </c>
      <c r="B1012" s="17">
        <v>78</v>
      </c>
      <c r="D1012" s="17" t="s">
        <v>914</v>
      </c>
      <c r="E1012" s="17">
        <v>124</v>
      </c>
      <c r="F1012" s="17">
        <f t="shared" si="15"/>
        <v>5355</v>
      </c>
    </row>
    <row r="1013" spans="1:8">
      <c r="A1013" s="17" t="s">
        <v>1278</v>
      </c>
      <c r="B1013" s="17">
        <v>194</v>
      </c>
      <c r="D1013" s="17" t="s">
        <v>1244</v>
      </c>
      <c r="E1013" s="17">
        <v>10</v>
      </c>
      <c r="F1013" s="17">
        <f t="shared" si="15"/>
        <v>1298</v>
      </c>
    </row>
    <row r="1014" spans="1:8">
      <c r="A1014" s="17" t="s">
        <v>2891</v>
      </c>
      <c r="B1014" s="17">
        <v>210</v>
      </c>
      <c r="D1014" s="17" t="s">
        <v>2841</v>
      </c>
      <c r="E1014" s="17">
        <v>10416</v>
      </c>
      <c r="F1014" s="17">
        <f t="shared" si="15"/>
        <v>271</v>
      </c>
    </row>
    <row r="1015" spans="1:8">
      <c r="A1015" s="17" t="s">
        <v>3335</v>
      </c>
      <c r="B1015" s="17">
        <v>37</v>
      </c>
      <c r="D1015" s="17" t="s">
        <v>223</v>
      </c>
      <c r="E1015" s="17">
        <v>477</v>
      </c>
      <c r="F1015" s="17">
        <f t="shared" si="15"/>
        <v>21805</v>
      </c>
    </row>
    <row r="1016" spans="1:8">
      <c r="A1016" s="17" t="s">
        <v>4807</v>
      </c>
      <c r="B1016" s="17">
        <v>2</v>
      </c>
      <c r="D1016" s="17" t="s">
        <v>1594</v>
      </c>
      <c r="E1016" s="17">
        <v>1233</v>
      </c>
      <c r="F1016" s="17">
        <f t="shared" si="15"/>
        <v>1167</v>
      </c>
    </row>
    <row r="1017" spans="1:8">
      <c r="A1017" s="17" t="s">
        <v>833</v>
      </c>
      <c r="B1017" s="17">
        <v>569</v>
      </c>
      <c r="D1017" s="17" t="s">
        <v>296</v>
      </c>
      <c r="E1017" s="17">
        <v>1</v>
      </c>
      <c r="F1017" s="17">
        <f t="shared" si="15"/>
        <v>1876</v>
      </c>
    </row>
    <row r="1018" spans="1:8">
      <c r="A1018" s="17" t="s">
        <v>1542</v>
      </c>
      <c r="B1018" s="17">
        <v>35</v>
      </c>
      <c r="D1018" s="17" t="s">
        <v>1021</v>
      </c>
      <c r="E1018" s="17">
        <v>174</v>
      </c>
      <c r="F1018" s="17">
        <f t="shared" si="15"/>
        <v>913</v>
      </c>
    </row>
    <row r="1019" spans="1:8">
      <c r="A1019" s="17" t="s">
        <v>388</v>
      </c>
      <c r="B1019" s="17">
        <v>1317</v>
      </c>
      <c r="D1019" s="17" t="s">
        <v>396</v>
      </c>
      <c r="E1019" s="17">
        <v>3043</v>
      </c>
      <c r="F1019" s="17">
        <f t="shared" si="15"/>
        <v>4533</v>
      </c>
    </row>
    <row r="1020" spans="1:8">
      <c r="A1020" s="17" t="s">
        <v>1439</v>
      </c>
      <c r="B1020" s="17">
        <v>16</v>
      </c>
      <c r="D1020" s="17" t="s">
        <v>847</v>
      </c>
      <c r="E1020" s="17">
        <v>42</v>
      </c>
      <c r="F1020" s="17">
        <f t="shared" si="15"/>
        <v>1741</v>
      </c>
    </row>
    <row r="1021" spans="1:8">
      <c r="A1021" s="17" t="s">
        <v>189</v>
      </c>
      <c r="B1021" s="17">
        <v>133</v>
      </c>
      <c r="D1021" s="17" t="s">
        <v>384</v>
      </c>
      <c r="E1021" s="17">
        <v>6</v>
      </c>
      <c r="F1021" s="17">
        <f t="shared" si="15"/>
        <v>2922</v>
      </c>
    </row>
    <row r="1022" spans="1:8">
      <c r="A1022" s="17" t="s">
        <v>290</v>
      </c>
      <c r="B1022" s="17">
        <v>162</v>
      </c>
      <c r="D1022" s="17" t="s">
        <v>2354</v>
      </c>
      <c r="E1022" s="17">
        <v>55</v>
      </c>
      <c r="F1022" s="17">
        <f t="shared" si="15"/>
        <v>157</v>
      </c>
      <c r="H1022">
        <v>4848</v>
      </c>
    </row>
    <row r="1023" spans="1:8">
      <c r="A1023" s="17" t="s">
        <v>2934</v>
      </c>
      <c r="B1023" s="17">
        <v>179</v>
      </c>
      <c r="D1023" s="17" t="s">
        <v>2647</v>
      </c>
      <c r="E1023" s="17">
        <v>133</v>
      </c>
      <c r="F1023" s="17">
        <f t="shared" si="15"/>
        <v>898</v>
      </c>
    </row>
    <row r="1024" spans="1:8">
      <c r="A1024" s="17" t="s">
        <v>986</v>
      </c>
      <c r="B1024" s="17">
        <v>170</v>
      </c>
      <c r="D1024" s="17" t="s">
        <v>197</v>
      </c>
      <c r="E1024" s="17">
        <v>892</v>
      </c>
      <c r="F1024" s="17">
        <f t="shared" si="15"/>
        <v>1792</v>
      </c>
    </row>
    <row r="1025" spans="1:6">
      <c r="A1025" s="17" t="s">
        <v>3871</v>
      </c>
      <c r="B1025" s="17">
        <v>10</v>
      </c>
      <c r="D1025" s="17" t="s">
        <v>1372</v>
      </c>
      <c r="E1025" s="17">
        <v>126</v>
      </c>
      <c r="F1025" s="17">
        <f t="shared" ref="F1025:F1088" si="16">VLOOKUP(D1025,A:B,2,FALSE)</f>
        <v>1331</v>
      </c>
    </row>
    <row r="1026" spans="1:6">
      <c r="A1026" s="17" t="s">
        <v>3330</v>
      </c>
      <c r="B1026" s="17">
        <v>37</v>
      </c>
      <c r="D1026" s="17" t="s">
        <v>1463</v>
      </c>
      <c r="E1026" s="17">
        <v>78</v>
      </c>
      <c r="F1026" s="17">
        <f t="shared" si="16"/>
        <v>288</v>
      </c>
    </row>
    <row r="1027" spans="1:6">
      <c r="A1027" s="17" t="s">
        <v>686</v>
      </c>
      <c r="B1027" s="17">
        <v>4409</v>
      </c>
      <c r="D1027" s="17" t="s">
        <v>666</v>
      </c>
      <c r="E1027" s="17">
        <v>52</v>
      </c>
      <c r="F1027" s="17">
        <f t="shared" si="16"/>
        <v>1306</v>
      </c>
    </row>
    <row r="1028" spans="1:6">
      <c r="A1028" s="17" t="s">
        <v>1352</v>
      </c>
      <c r="B1028" s="17">
        <v>149</v>
      </c>
      <c r="D1028" s="17" t="s">
        <v>3330</v>
      </c>
      <c r="E1028" s="17">
        <v>37</v>
      </c>
      <c r="F1028" s="17">
        <f t="shared" si="16"/>
        <v>37</v>
      </c>
    </row>
    <row r="1029" spans="1:6">
      <c r="A1029" s="17" t="s">
        <v>527</v>
      </c>
      <c r="B1029" s="17">
        <v>1118</v>
      </c>
      <c r="D1029" s="17" t="s">
        <v>335</v>
      </c>
      <c r="E1029" s="17">
        <v>2</v>
      </c>
      <c r="F1029" s="17">
        <f t="shared" si="16"/>
        <v>1431</v>
      </c>
    </row>
    <row r="1030" spans="1:6">
      <c r="A1030" s="17" t="s">
        <v>2157</v>
      </c>
      <c r="B1030" s="17">
        <v>140</v>
      </c>
      <c r="D1030" s="17" t="s">
        <v>2900</v>
      </c>
      <c r="E1030" s="17">
        <v>16</v>
      </c>
      <c r="F1030" s="17">
        <f t="shared" si="16"/>
        <v>204</v>
      </c>
    </row>
    <row r="1031" spans="1:6">
      <c r="A1031" s="17" t="s">
        <v>1818</v>
      </c>
      <c r="B1031" s="17">
        <v>60</v>
      </c>
      <c r="D1031" s="17" t="s">
        <v>2447</v>
      </c>
      <c r="E1031" s="17">
        <v>21</v>
      </c>
      <c r="F1031" s="17">
        <f t="shared" si="16"/>
        <v>43</v>
      </c>
    </row>
    <row r="1032" spans="1:6">
      <c r="A1032" s="17" t="s">
        <v>2904</v>
      </c>
      <c r="B1032" s="17">
        <v>198</v>
      </c>
      <c r="D1032" s="17" t="s">
        <v>573</v>
      </c>
      <c r="E1032" s="17">
        <v>1837</v>
      </c>
      <c r="F1032" s="17">
        <f t="shared" si="16"/>
        <v>1121</v>
      </c>
    </row>
    <row r="1033" spans="1:6">
      <c r="A1033" s="17" t="s">
        <v>1617</v>
      </c>
      <c r="B1033" s="17">
        <v>14</v>
      </c>
      <c r="D1033" s="17" t="s">
        <v>2739</v>
      </c>
      <c r="E1033" s="17">
        <v>875</v>
      </c>
      <c r="F1033" s="17">
        <f t="shared" si="16"/>
        <v>520</v>
      </c>
    </row>
    <row r="1034" spans="1:6">
      <c r="A1034" s="17" t="s">
        <v>4313</v>
      </c>
      <c r="B1034" s="17">
        <v>4</v>
      </c>
      <c r="D1034" s="17" t="s">
        <v>142</v>
      </c>
      <c r="E1034" s="17">
        <v>4032</v>
      </c>
      <c r="F1034" s="17">
        <f t="shared" si="16"/>
        <v>3367</v>
      </c>
    </row>
    <row r="1035" spans="1:6">
      <c r="A1035" s="17" t="s">
        <v>4686</v>
      </c>
      <c r="B1035" s="17">
        <v>2</v>
      </c>
      <c r="D1035" s="17" t="s">
        <v>249</v>
      </c>
      <c r="E1035" s="17">
        <v>27</v>
      </c>
      <c r="F1035" s="17">
        <f t="shared" si="16"/>
        <v>1603</v>
      </c>
    </row>
    <row r="1036" spans="1:6">
      <c r="A1036" s="17" t="s">
        <v>777</v>
      </c>
      <c r="B1036" s="17">
        <v>1270</v>
      </c>
      <c r="D1036" s="17" t="s">
        <v>1191</v>
      </c>
      <c r="E1036" s="17">
        <v>53</v>
      </c>
      <c r="F1036" s="17">
        <f t="shared" si="16"/>
        <v>336</v>
      </c>
    </row>
    <row r="1037" spans="1:6">
      <c r="A1037" s="17" t="s">
        <v>254</v>
      </c>
      <c r="B1037" s="17">
        <v>445</v>
      </c>
      <c r="D1037" s="17" t="s">
        <v>2743</v>
      </c>
      <c r="E1037" s="17">
        <v>44</v>
      </c>
      <c r="F1037" s="17">
        <f t="shared" si="16"/>
        <v>511</v>
      </c>
    </row>
    <row r="1038" spans="1:6">
      <c r="A1038" s="17" t="s">
        <v>815</v>
      </c>
      <c r="B1038" s="17">
        <v>1032</v>
      </c>
      <c r="D1038" s="17" t="s">
        <v>3073</v>
      </c>
      <c r="E1038" s="17">
        <v>162</v>
      </c>
      <c r="F1038" s="17">
        <f t="shared" si="16"/>
        <v>92</v>
      </c>
    </row>
    <row r="1039" spans="1:6">
      <c r="A1039" s="17" t="s">
        <v>3775</v>
      </c>
      <c r="B1039" s="17">
        <v>12</v>
      </c>
      <c r="D1039" s="17" t="s">
        <v>1953</v>
      </c>
      <c r="E1039" s="17">
        <v>470</v>
      </c>
      <c r="F1039" s="17">
        <f t="shared" si="16"/>
        <v>1111</v>
      </c>
    </row>
    <row r="1040" spans="1:6">
      <c r="A1040" s="17" t="s">
        <v>2446</v>
      </c>
      <c r="B1040" s="17">
        <v>27</v>
      </c>
      <c r="D1040" s="17" t="s">
        <v>153</v>
      </c>
      <c r="E1040" s="17">
        <v>100</v>
      </c>
      <c r="F1040" s="17">
        <f t="shared" si="16"/>
        <v>2275</v>
      </c>
    </row>
    <row r="1041" spans="1:6">
      <c r="A1041" s="17" t="s">
        <v>2907</v>
      </c>
      <c r="B1041" s="17">
        <v>196</v>
      </c>
      <c r="D1041" s="17" t="s">
        <v>645</v>
      </c>
      <c r="E1041" s="17">
        <v>2267</v>
      </c>
      <c r="F1041" s="17">
        <f t="shared" si="16"/>
        <v>1068</v>
      </c>
    </row>
    <row r="1042" spans="1:6">
      <c r="A1042" s="17" t="s">
        <v>2803</v>
      </c>
      <c r="B1042" s="17">
        <v>331</v>
      </c>
      <c r="D1042" s="17" t="s">
        <v>1167</v>
      </c>
      <c r="E1042" s="17">
        <v>4022</v>
      </c>
      <c r="F1042" s="17">
        <f t="shared" si="16"/>
        <v>5733</v>
      </c>
    </row>
    <row r="1043" spans="1:6">
      <c r="A1043" s="17" t="s">
        <v>4613</v>
      </c>
      <c r="B1043" s="17">
        <v>2</v>
      </c>
      <c r="D1043" s="17" t="s">
        <v>1909</v>
      </c>
      <c r="E1043" s="17">
        <v>66</v>
      </c>
      <c r="F1043" s="17">
        <f t="shared" si="16"/>
        <v>2237</v>
      </c>
    </row>
    <row r="1044" spans="1:6">
      <c r="A1044" s="17" t="s">
        <v>252</v>
      </c>
      <c r="B1044" s="17">
        <v>1508</v>
      </c>
      <c r="D1044" s="17" t="s">
        <v>2851</v>
      </c>
      <c r="E1044" s="17">
        <v>314</v>
      </c>
      <c r="F1044" s="17">
        <f t="shared" si="16"/>
        <v>261</v>
      </c>
    </row>
    <row r="1045" spans="1:6">
      <c r="A1045" s="17" t="s">
        <v>1090</v>
      </c>
      <c r="B1045" s="17">
        <v>333</v>
      </c>
      <c r="D1045" s="17" t="s">
        <v>228</v>
      </c>
      <c r="E1045" s="17">
        <v>3909</v>
      </c>
      <c r="F1045" s="17">
        <f t="shared" si="16"/>
        <v>1095</v>
      </c>
    </row>
    <row r="1046" spans="1:6">
      <c r="A1046" s="17" t="s">
        <v>1302</v>
      </c>
      <c r="B1046" s="17">
        <v>54</v>
      </c>
      <c r="D1046" s="17" t="s">
        <v>1862</v>
      </c>
      <c r="E1046" s="17">
        <v>2</v>
      </c>
      <c r="F1046" s="17">
        <f t="shared" si="16"/>
        <v>3213</v>
      </c>
    </row>
    <row r="1047" spans="1:6">
      <c r="A1047" s="17" t="s">
        <v>3612</v>
      </c>
      <c r="B1047" s="17">
        <v>18</v>
      </c>
      <c r="D1047" s="17" t="s">
        <v>3311</v>
      </c>
      <c r="E1047" s="17">
        <v>865</v>
      </c>
      <c r="F1047" s="17">
        <f t="shared" si="16"/>
        <v>40</v>
      </c>
    </row>
    <row r="1048" spans="1:6">
      <c r="A1048" s="17" t="s">
        <v>445</v>
      </c>
      <c r="B1048" s="17">
        <v>710</v>
      </c>
      <c r="D1048" s="17" t="s">
        <v>533</v>
      </c>
      <c r="E1048" s="17">
        <v>1701</v>
      </c>
      <c r="F1048" s="17">
        <f t="shared" si="16"/>
        <v>1437</v>
      </c>
    </row>
    <row r="1049" spans="1:6">
      <c r="A1049" s="17" t="s">
        <v>4690</v>
      </c>
      <c r="B1049" s="17">
        <v>2</v>
      </c>
      <c r="D1049" s="17" t="s">
        <v>852</v>
      </c>
      <c r="E1049" s="17">
        <v>34</v>
      </c>
      <c r="F1049" s="17">
        <f t="shared" si="16"/>
        <v>4105</v>
      </c>
    </row>
    <row r="1050" spans="1:6">
      <c r="A1050" s="17" t="s">
        <v>4670</v>
      </c>
      <c r="B1050" s="17">
        <v>2</v>
      </c>
      <c r="D1050" s="17" t="s">
        <v>251</v>
      </c>
      <c r="E1050" s="17">
        <v>709</v>
      </c>
      <c r="F1050" s="17">
        <f t="shared" si="16"/>
        <v>1024</v>
      </c>
    </row>
    <row r="1051" spans="1:6">
      <c r="A1051" s="17" t="s">
        <v>339</v>
      </c>
      <c r="B1051" s="17">
        <v>4805</v>
      </c>
      <c r="D1051" s="17" t="s">
        <v>1367</v>
      </c>
      <c r="E1051" s="17">
        <v>6</v>
      </c>
      <c r="F1051" s="17">
        <f t="shared" si="16"/>
        <v>1831</v>
      </c>
    </row>
    <row r="1052" spans="1:6">
      <c r="A1052" s="17" t="s">
        <v>310</v>
      </c>
      <c r="B1052" s="17">
        <v>2582</v>
      </c>
      <c r="D1052" s="17" t="s">
        <v>626</v>
      </c>
      <c r="E1052" s="17">
        <v>4</v>
      </c>
      <c r="F1052" s="17">
        <f t="shared" si="16"/>
        <v>355</v>
      </c>
    </row>
    <row r="1053" spans="1:6">
      <c r="A1053" s="17" t="s">
        <v>2063</v>
      </c>
      <c r="B1053" s="17">
        <v>333</v>
      </c>
      <c r="D1053" s="17" t="s">
        <v>2009</v>
      </c>
      <c r="E1053" s="17">
        <v>1449</v>
      </c>
      <c r="F1053" s="17">
        <f t="shared" si="16"/>
        <v>273</v>
      </c>
    </row>
    <row r="1054" spans="1:6">
      <c r="A1054" s="17" t="s">
        <v>2630</v>
      </c>
      <c r="B1054" s="17">
        <v>1128</v>
      </c>
      <c r="D1054" s="17" t="s">
        <v>493</v>
      </c>
      <c r="E1054" s="17">
        <v>78</v>
      </c>
      <c r="F1054" s="17">
        <f t="shared" si="16"/>
        <v>6866</v>
      </c>
    </row>
    <row r="1055" spans="1:6">
      <c r="A1055" s="17" t="s">
        <v>1140</v>
      </c>
      <c r="B1055" s="17">
        <v>186</v>
      </c>
      <c r="D1055" s="17" t="s">
        <v>751</v>
      </c>
      <c r="E1055" s="17">
        <v>239</v>
      </c>
      <c r="F1055" s="17">
        <f t="shared" si="16"/>
        <v>2123</v>
      </c>
    </row>
    <row r="1056" spans="1:6">
      <c r="A1056" s="17" t="s">
        <v>758</v>
      </c>
      <c r="B1056" s="17">
        <v>2601</v>
      </c>
      <c r="D1056" s="17" t="s">
        <v>2471</v>
      </c>
      <c r="E1056" s="17">
        <v>20</v>
      </c>
      <c r="F1056" s="17">
        <f t="shared" si="16"/>
        <v>898</v>
      </c>
    </row>
    <row r="1057" spans="1:6">
      <c r="A1057" s="17" t="s">
        <v>5075</v>
      </c>
      <c r="B1057" s="17">
        <v>1</v>
      </c>
      <c r="D1057" s="17" t="s">
        <v>1833</v>
      </c>
      <c r="E1057" s="17">
        <v>263</v>
      </c>
      <c r="F1057" s="17">
        <f t="shared" si="16"/>
        <v>640</v>
      </c>
    </row>
    <row r="1058" spans="1:6">
      <c r="A1058" s="17" t="s">
        <v>3230</v>
      </c>
      <c r="B1058" s="17">
        <v>51</v>
      </c>
      <c r="D1058" s="17" t="s">
        <v>1653</v>
      </c>
      <c r="E1058" s="17">
        <v>26</v>
      </c>
      <c r="F1058" s="17">
        <f t="shared" si="16"/>
        <v>1318</v>
      </c>
    </row>
    <row r="1059" spans="1:6">
      <c r="A1059" s="17" t="s">
        <v>646</v>
      </c>
      <c r="B1059" s="17">
        <v>8060</v>
      </c>
      <c r="D1059" s="17" t="s">
        <v>3100</v>
      </c>
      <c r="E1059" s="17">
        <v>58</v>
      </c>
      <c r="F1059" s="17">
        <f t="shared" si="16"/>
        <v>83</v>
      </c>
    </row>
    <row r="1060" spans="1:6">
      <c r="A1060" s="17" t="s">
        <v>18</v>
      </c>
      <c r="B1060" s="17">
        <v>12769</v>
      </c>
      <c r="D1060" s="17" t="s">
        <v>404</v>
      </c>
      <c r="E1060" s="17">
        <v>60</v>
      </c>
      <c r="F1060" s="17">
        <f t="shared" si="16"/>
        <v>4546</v>
      </c>
    </row>
    <row r="1061" spans="1:6">
      <c r="A1061" s="17" t="s">
        <v>316</v>
      </c>
      <c r="B1061" s="17">
        <v>68</v>
      </c>
      <c r="D1061" s="17" t="s">
        <v>818</v>
      </c>
      <c r="E1061" s="17">
        <v>10</v>
      </c>
      <c r="F1061" s="17">
        <f t="shared" si="16"/>
        <v>6655</v>
      </c>
    </row>
    <row r="1062" spans="1:6">
      <c r="A1062" s="17" t="s">
        <v>2887</v>
      </c>
      <c r="B1062" s="17">
        <v>215</v>
      </c>
      <c r="D1062" s="17" t="s">
        <v>1411</v>
      </c>
      <c r="E1062" s="17">
        <v>96</v>
      </c>
      <c r="F1062" s="17">
        <f t="shared" si="16"/>
        <v>150</v>
      </c>
    </row>
    <row r="1063" spans="1:6">
      <c r="A1063" s="17" t="s">
        <v>5216</v>
      </c>
      <c r="B1063" s="17">
        <v>1</v>
      </c>
      <c r="D1063" s="17" t="s">
        <v>1279</v>
      </c>
      <c r="E1063" s="17">
        <v>18</v>
      </c>
      <c r="F1063" s="17">
        <f t="shared" si="16"/>
        <v>68</v>
      </c>
    </row>
    <row r="1064" spans="1:6">
      <c r="A1064" s="17" t="s">
        <v>3854</v>
      </c>
      <c r="B1064" s="17">
        <v>10</v>
      </c>
      <c r="D1064" s="17" t="s">
        <v>126</v>
      </c>
      <c r="E1064" s="17">
        <v>31</v>
      </c>
      <c r="F1064" s="17">
        <f t="shared" si="16"/>
        <v>781</v>
      </c>
    </row>
    <row r="1065" spans="1:6">
      <c r="A1065" s="17" t="s">
        <v>3624</v>
      </c>
      <c r="B1065" s="17">
        <v>18</v>
      </c>
      <c r="D1065" s="17" t="s">
        <v>2700</v>
      </c>
      <c r="E1065" s="17">
        <v>605</v>
      </c>
      <c r="F1065" s="17">
        <f t="shared" si="16"/>
        <v>647</v>
      </c>
    </row>
    <row r="1066" spans="1:6">
      <c r="A1066" s="17" t="s">
        <v>4003</v>
      </c>
      <c r="B1066" s="17">
        <v>7</v>
      </c>
      <c r="D1066" s="17" t="s">
        <v>2657</v>
      </c>
      <c r="E1066" s="17">
        <v>1375</v>
      </c>
      <c r="F1066" s="17">
        <f t="shared" si="16"/>
        <v>845</v>
      </c>
    </row>
    <row r="1067" spans="1:6">
      <c r="A1067" s="17" t="s">
        <v>2672</v>
      </c>
      <c r="B1067" s="17">
        <v>760</v>
      </c>
      <c r="D1067" s="17" t="s">
        <v>2448</v>
      </c>
      <c r="E1067" s="17">
        <v>76</v>
      </c>
      <c r="F1067" s="17">
        <f t="shared" si="16"/>
        <v>1019</v>
      </c>
    </row>
    <row r="1068" spans="1:6">
      <c r="A1068" s="17" t="s">
        <v>467</v>
      </c>
      <c r="B1068" s="17">
        <v>263</v>
      </c>
      <c r="D1068" s="17" t="s">
        <v>1840</v>
      </c>
      <c r="E1068" s="17">
        <v>109</v>
      </c>
      <c r="F1068" s="17">
        <f t="shared" si="16"/>
        <v>433</v>
      </c>
    </row>
    <row r="1069" spans="1:6">
      <c r="A1069" s="17" t="s">
        <v>3405</v>
      </c>
      <c r="B1069" s="17">
        <v>30</v>
      </c>
      <c r="D1069" s="17" t="s">
        <v>2952</v>
      </c>
      <c r="E1069" s="17">
        <v>14</v>
      </c>
      <c r="F1069" s="17">
        <f t="shared" si="16"/>
        <v>163</v>
      </c>
    </row>
    <row r="1070" spans="1:6">
      <c r="A1070" s="17" t="s">
        <v>798</v>
      </c>
      <c r="B1070" s="17">
        <v>1886</v>
      </c>
      <c r="D1070" s="17" t="s">
        <v>3326</v>
      </c>
      <c r="E1070" s="17">
        <v>6460</v>
      </c>
      <c r="F1070" s="17">
        <f t="shared" si="16"/>
        <v>38</v>
      </c>
    </row>
    <row r="1071" spans="1:6">
      <c r="A1071" s="17" t="s">
        <v>1579</v>
      </c>
      <c r="B1071" s="17">
        <v>922</v>
      </c>
      <c r="D1071" s="17" t="s">
        <v>654</v>
      </c>
      <c r="E1071" s="17">
        <v>226</v>
      </c>
      <c r="F1071" s="17">
        <f t="shared" si="16"/>
        <v>3251</v>
      </c>
    </row>
    <row r="1072" spans="1:6">
      <c r="A1072" s="17" t="s">
        <v>4214</v>
      </c>
      <c r="B1072" s="17">
        <v>5</v>
      </c>
      <c r="D1072" s="17" t="s">
        <v>2098</v>
      </c>
      <c r="E1072" s="17">
        <v>50</v>
      </c>
      <c r="F1072" s="17">
        <f t="shared" si="16"/>
        <v>154</v>
      </c>
    </row>
    <row r="1073" spans="1:6">
      <c r="A1073" s="17" t="s">
        <v>2219</v>
      </c>
      <c r="B1073" s="17">
        <v>104</v>
      </c>
      <c r="D1073" s="17" t="s">
        <v>218</v>
      </c>
      <c r="E1073" s="17">
        <v>88</v>
      </c>
      <c r="F1073" s="17">
        <f t="shared" si="16"/>
        <v>116</v>
      </c>
    </row>
    <row r="1074" spans="1:6">
      <c r="A1074" s="17" t="s">
        <v>1947</v>
      </c>
      <c r="B1074" s="17">
        <v>82</v>
      </c>
      <c r="D1074" s="17" t="s">
        <v>832</v>
      </c>
      <c r="E1074" s="17">
        <v>18</v>
      </c>
      <c r="F1074" s="17">
        <f t="shared" si="16"/>
        <v>1918</v>
      </c>
    </row>
    <row r="1075" spans="1:6">
      <c r="A1075" s="17" t="s">
        <v>3950</v>
      </c>
      <c r="B1075" s="17">
        <v>8</v>
      </c>
      <c r="D1075" s="17" t="s">
        <v>1708</v>
      </c>
      <c r="E1075" s="17">
        <v>14</v>
      </c>
      <c r="F1075" s="17">
        <f t="shared" si="16"/>
        <v>93</v>
      </c>
    </row>
    <row r="1076" spans="1:6">
      <c r="A1076" s="17" t="s">
        <v>14</v>
      </c>
      <c r="B1076" s="17">
        <v>985</v>
      </c>
      <c r="D1076" s="17" t="s">
        <v>2872</v>
      </c>
      <c r="E1076" s="17">
        <v>2051</v>
      </c>
      <c r="F1076" s="17">
        <f t="shared" si="16"/>
        <v>231</v>
      </c>
    </row>
    <row r="1077" spans="1:6">
      <c r="A1077" s="17" t="s">
        <v>2178</v>
      </c>
      <c r="B1077" s="17">
        <v>64</v>
      </c>
      <c r="D1077" s="17" t="s">
        <v>980</v>
      </c>
      <c r="E1077" s="17">
        <v>267</v>
      </c>
      <c r="F1077" s="17">
        <f t="shared" si="16"/>
        <v>2773</v>
      </c>
    </row>
    <row r="1078" spans="1:6">
      <c r="A1078" s="17" t="s">
        <v>3045</v>
      </c>
      <c r="B1078" s="17">
        <v>105</v>
      </c>
      <c r="D1078" s="17" t="s">
        <v>3019</v>
      </c>
      <c r="E1078" s="17">
        <v>20</v>
      </c>
      <c r="F1078" s="17">
        <f t="shared" si="16"/>
        <v>118</v>
      </c>
    </row>
    <row r="1079" spans="1:6">
      <c r="A1079" s="17" t="s">
        <v>2954</v>
      </c>
      <c r="B1079" s="17">
        <v>162</v>
      </c>
      <c r="D1079" s="17" t="s">
        <v>1000</v>
      </c>
      <c r="E1079" s="17">
        <v>9</v>
      </c>
      <c r="F1079" s="17">
        <f t="shared" si="16"/>
        <v>370</v>
      </c>
    </row>
    <row r="1080" spans="1:6">
      <c r="A1080" s="17" t="s">
        <v>2935</v>
      </c>
      <c r="B1080" s="17">
        <v>178</v>
      </c>
      <c r="D1080" s="17" t="s">
        <v>2177</v>
      </c>
      <c r="E1080" s="17">
        <v>2</v>
      </c>
      <c r="F1080" s="17">
        <f t="shared" si="16"/>
        <v>9</v>
      </c>
    </row>
    <row r="1081" spans="1:6">
      <c r="A1081" s="17" t="s">
        <v>4439</v>
      </c>
      <c r="B1081" s="17">
        <v>3</v>
      </c>
      <c r="D1081" s="17" t="s">
        <v>2178</v>
      </c>
      <c r="E1081" s="17">
        <v>61</v>
      </c>
      <c r="F1081" s="17">
        <f t="shared" si="16"/>
        <v>64</v>
      </c>
    </row>
    <row r="1082" spans="1:6">
      <c r="A1082" s="17" t="s">
        <v>3412</v>
      </c>
      <c r="B1082" s="17">
        <v>30</v>
      </c>
      <c r="D1082" s="17" t="s">
        <v>2640</v>
      </c>
      <c r="E1082" s="17">
        <v>1747</v>
      </c>
      <c r="F1082" s="17">
        <f t="shared" si="16"/>
        <v>973</v>
      </c>
    </row>
    <row r="1083" spans="1:6">
      <c r="A1083" s="17" t="s">
        <v>231</v>
      </c>
      <c r="B1083" s="17">
        <v>171</v>
      </c>
      <c r="D1083" s="17" t="s">
        <v>461</v>
      </c>
      <c r="E1083" s="17">
        <v>409</v>
      </c>
      <c r="F1083" s="17">
        <f t="shared" si="16"/>
        <v>13441</v>
      </c>
    </row>
    <row r="1084" spans="1:6">
      <c r="A1084" s="17" t="s">
        <v>2407</v>
      </c>
      <c r="B1084" s="17">
        <v>315</v>
      </c>
      <c r="D1084" s="17" t="s">
        <v>550</v>
      </c>
      <c r="E1084" s="17">
        <v>40</v>
      </c>
      <c r="F1084" s="17">
        <f t="shared" si="16"/>
        <v>830</v>
      </c>
    </row>
    <row r="1085" spans="1:6">
      <c r="A1085" s="17" t="s">
        <v>1618</v>
      </c>
      <c r="B1085" s="17">
        <v>529</v>
      </c>
      <c r="D1085" s="17" t="s">
        <v>3159</v>
      </c>
      <c r="E1085" s="17">
        <v>1249</v>
      </c>
      <c r="F1085" s="17">
        <f t="shared" si="16"/>
        <v>65</v>
      </c>
    </row>
    <row r="1086" spans="1:6">
      <c r="A1086" s="17" t="s">
        <v>470</v>
      </c>
      <c r="B1086" s="17">
        <v>1901</v>
      </c>
      <c r="D1086" s="17" t="s">
        <v>1300</v>
      </c>
      <c r="E1086" s="17">
        <v>3792</v>
      </c>
      <c r="F1086" s="17">
        <f t="shared" si="16"/>
        <v>4857</v>
      </c>
    </row>
    <row r="1087" spans="1:6">
      <c r="A1087" s="17" t="s">
        <v>2828</v>
      </c>
      <c r="B1087" s="17">
        <v>288</v>
      </c>
      <c r="D1087" s="17" t="s">
        <v>808</v>
      </c>
      <c r="E1087" s="17">
        <v>2</v>
      </c>
      <c r="F1087" s="17">
        <f t="shared" si="16"/>
        <v>6982</v>
      </c>
    </row>
    <row r="1088" spans="1:6">
      <c r="A1088" s="17" t="s">
        <v>4406</v>
      </c>
      <c r="B1088" s="17">
        <v>3</v>
      </c>
      <c r="D1088" s="17" t="s">
        <v>1190</v>
      </c>
      <c r="E1088" s="17">
        <v>295</v>
      </c>
      <c r="F1088" s="17">
        <f t="shared" si="16"/>
        <v>139</v>
      </c>
    </row>
    <row r="1089" spans="1:7">
      <c r="A1089" s="17" t="s">
        <v>785</v>
      </c>
      <c r="B1089" s="17">
        <v>1526</v>
      </c>
      <c r="D1089" s="17" t="s">
        <v>3696</v>
      </c>
      <c r="E1089" s="17">
        <v>48</v>
      </c>
      <c r="F1089" s="17">
        <f t="shared" ref="F1089:F1152" si="17">VLOOKUP(D1089,A:B,2,FALSE)</f>
        <v>15</v>
      </c>
    </row>
    <row r="1090" spans="1:7">
      <c r="A1090" s="17" t="s">
        <v>65</v>
      </c>
      <c r="B1090" s="17">
        <v>134</v>
      </c>
      <c r="D1090" s="17" t="s">
        <v>2859</v>
      </c>
      <c r="E1090" s="17">
        <v>32</v>
      </c>
      <c r="F1090" s="17">
        <f t="shared" si="17"/>
        <v>248</v>
      </c>
    </row>
    <row r="1091" spans="1:7">
      <c r="A1091" s="17" t="s">
        <v>4279</v>
      </c>
      <c r="B1091" s="17">
        <v>4</v>
      </c>
      <c r="D1091" s="17" t="s">
        <v>2796</v>
      </c>
      <c r="E1091" s="17">
        <v>102</v>
      </c>
      <c r="F1091" s="17">
        <f t="shared" si="17"/>
        <v>353</v>
      </c>
    </row>
    <row r="1092" spans="1:7">
      <c r="A1092" s="17" t="s">
        <v>1868</v>
      </c>
      <c r="B1092" s="17">
        <v>583</v>
      </c>
      <c r="D1092" s="17" t="s">
        <v>1965</v>
      </c>
      <c r="E1092" s="17">
        <v>320</v>
      </c>
      <c r="F1092" s="17">
        <f t="shared" si="17"/>
        <v>192</v>
      </c>
    </row>
    <row r="1093" spans="1:7">
      <c r="A1093" s="17" t="s">
        <v>2647</v>
      </c>
      <c r="B1093" s="17">
        <v>898</v>
      </c>
      <c r="D1093" s="17" t="s">
        <v>1550</v>
      </c>
      <c r="E1093" s="17">
        <v>36</v>
      </c>
      <c r="F1093" s="17">
        <f t="shared" si="17"/>
        <v>411</v>
      </c>
    </row>
    <row r="1094" spans="1:7">
      <c r="A1094" s="17" t="s">
        <v>490</v>
      </c>
      <c r="B1094" s="17">
        <v>86</v>
      </c>
      <c r="D1094" s="17" t="s">
        <v>1217</v>
      </c>
      <c r="E1094" s="17">
        <v>115</v>
      </c>
      <c r="F1094" s="17">
        <f t="shared" si="17"/>
        <v>871</v>
      </c>
    </row>
    <row r="1095" spans="1:7">
      <c r="A1095" s="17" t="s">
        <v>308</v>
      </c>
      <c r="B1095" s="17">
        <v>11168</v>
      </c>
      <c r="D1095" s="17" t="s">
        <v>1459</v>
      </c>
      <c r="E1095" s="17">
        <v>6461</v>
      </c>
      <c r="F1095" s="17">
        <f t="shared" si="17"/>
        <v>194</v>
      </c>
    </row>
    <row r="1096" spans="1:7">
      <c r="A1096" s="17" t="s">
        <v>4129</v>
      </c>
      <c r="B1096" s="17">
        <v>6</v>
      </c>
      <c r="D1096" s="17" t="s">
        <v>1055</v>
      </c>
      <c r="E1096" s="17">
        <v>3272</v>
      </c>
      <c r="F1096" s="17">
        <f t="shared" si="17"/>
        <v>2665</v>
      </c>
    </row>
    <row r="1097" spans="1:7">
      <c r="A1097" s="17" t="s">
        <v>1070</v>
      </c>
      <c r="B1097" s="17">
        <v>110</v>
      </c>
      <c r="D1097" s="17" t="s">
        <v>122</v>
      </c>
      <c r="E1097" s="17">
        <v>2</v>
      </c>
      <c r="F1097" s="17">
        <f t="shared" si="17"/>
        <v>3729</v>
      </c>
    </row>
    <row r="1098" spans="1:7">
      <c r="A1098" s="17" t="s">
        <v>1030</v>
      </c>
      <c r="B1098" s="17">
        <v>213</v>
      </c>
      <c r="D1098" s="17" t="s">
        <v>2226</v>
      </c>
      <c r="E1098" s="17">
        <v>22</v>
      </c>
      <c r="F1098" s="17">
        <f t="shared" si="17"/>
        <v>165</v>
      </c>
    </row>
    <row r="1099" spans="1:7">
      <c r="A1099" s="17" t="s">
        <v>2424</v>
      </c>
      <c r="B1099" s="17">
        <v>13</v>
      </c>
      <c r="D1099" s="17" t="s">
        <v>2662</v>
      </c>
      <c r="E1099" s="17">
        <v>82</v>
      </c>
      <c r="F1099" s="17">
        <f t="shared" si="17"/>
        <v>815</v>
      </c>
    </row>
    <row r="1100" spans="1:7">
      <c r="A1100" s="17" t="s">
        <v>2559</v>
      </c>
      <c r="B1100" s="17">
        <v>4095</v>
      </c>
      <c r="D1100" s="17" t="s">
        <v>2986</v>
      </c>
      <c r="E1100" s="17">
        <v>10</v>
      </c>
      <c r="F1100" s="17">
        <f t="shared" si="17"/>
        <v>140</v>
      </c>
    </row>
    <row r="1101" spans="1:7">
      <c r="A1101" s="17" t="s">
        <v>2687</v>
      </c>
      <c r="B1101" s="17">
        <v>686</v>
      </c>
      <c r="D1101" s="17" t="s">
        <v>3197</v>
      </c>
      <c r="E1101" s="17">
        <v>121</v>
      </c>
      <c r="F1101" s="17">
        <f t="shared" si="17"/>
        <v>58</v>
      </c>
    </row>
    <row r="1102" spans="1:7">
      <c r="A1102" s="17" t="s">
        <v>3359</v>
      </c>
      <c r="B1102" s="17">
        <v>34</v>
      </c>
      <c r="D1102" s="17" t="s">
        <v>89</v>
      </c>
      <c r="E1102" s="17">
        <v>254</v>
      </c>
      <c r="F1102" s="17">
        <f t="shared" si="17"/>
        <v>1098</v>
      </c>
    </row>
    <row r="1103" spans="1:7">
      <c r="A1103" s="17" t="s">
        <v>976</v>
      </c>
      <c r="B1103" s="17">
        <v>1024</v>
      </c>
      <c r="D1103" s="17" t="s">
        <v>1185</v>
      </c>
      <c r="E1103" s="17">
        <v>30</v>
      </c>
      <c r="F1103" s="17">
        <f t="shared" si="17"/>
        <v>455</v>
      </c>
    </row>
    <row r="1104" spans="1:7">
      <c r="A1104" s="17" t="s">
        <v>1053</v>
      </c>
      <c r="B1104" s="17">
        <v>720</v>
      </c>
      <c r="D1104" s="17" t="s">
        <v>1579</v>
      </c>
      <c r="E1104" s="17">
        <v>12</v>
      </c>
      <c r="F1104" s="17">
        <f t="shared" si="17"/>
        <v>922</v>
      </c>
    </row>
    <row r="1105" spans="1:6">
      <c r="A1105" s="17" t="s">
        <v>2184</v>
      </c>
      <c r="B1105" s="17">
        <v>243</v>
      </c>
      <c r="D1105" s="17" t="s">
        <v>248</v>
      </c>
      <c r="E1105" s="17">
        <v>4</v>
      </c>
      <c r="F1105" s="17">
        <f t="shared" si="17"/>
        <v>197</v>
      </c>
    </row>
    <row r="1106" spans="1:6">
      <c r="A1106" s="17" t="s">
        <v>1795</v>
      </c>
      <c r="B1106" s="17">
        <v>324</v>
      </c>
      <c r="D1106" s="17" t="s">
        <v>2184</v>
      </c>
      <c r="E1106" s="17">
        <v>8</v>
      </c>
      <c r="F1106" s="17">
        <f t="shared" si="17"/>
        <v>243</v>
      </c>
    </row>
    <row r="1107" spans="1:6">
      <c r="A1107" s="17" t="s">
        <v>1777</v>
      </c>
      <c r="B1107" s="17">
        <v>34</v>
      </c>
      <c r="D1107" s="17" t="s">
        <v>1360</v>
      </c>
      <c r="E1107" s="17">
        <v>1274</v>
      </c>
      <c r="F1107" s="17">
        <f t="shared" si="17"/>
        <v>468</v>
      </c>
    </row>
    <row r="1108" spans="1:6">
      <c r="A1108" s="17" t="s">
        <v>1634</v>
      </c>
      <c r="B1108" s="17">
        <v>199</v>
      </c>
      <c r="D1108" s="17" t="s">
        <v>827</v>
      </c>
      <c r="E1108" s="17">
        <v>987</v>
      </c>
      <c r="F1108" s="17">
        <f t="shared" si="17"/>
        <v>1033</v>
      </c>
    </row>
    <row r="1109" spans="1:6">
      <c r="A1109" s="17" t="s">
        <v>1370</v>
      </c>
      <c r="B1109" s="17">
        <v>8255</v>
      </c>
      <c r="D1109" s="17" t="s">
        <v>1630</v>
      </c>
      <c r="E1109" s="17">
        <v>181</v>
      </c>
      <c r="F1109" s="17">
        <f t="shared" si="17"/>
        <v>3460</v>
      </c>
    </row>
    <row r="1110" spans="1:6">
      <c r="A1110" s="17" t="s">
        <v>2236</v>
      </c>
      <c r="B1110" s="17">
        <v>14</v>
      </c>
      <c r="D1110" s="17" t="s">
        <v>2831</v>
      </c>
      <c r="E1110" s="17">
        <v>226</v>
      </c>
      <c r="F1110" s="17">
        <f t="shared" si="17"/>
        <v>285</v>
      </c>
    </row>
    <row r="1111" spans="1:6">
      <c r="A1111" s="17" t="s">
        <v>620</v>
      </c>
      <c r="B1111" s="17">
        <v>1986</v>
      </c>
      <c r="D1111" s="17" t="s">
        <v>2888</v>
      </c>
      <c r="E1111" s="17">
        <v>6</v>
      </c>
      <c r="F1111" s="17">
        <f t="shared" si="17"/>
        <v>214</v>
      </c>
    </row>
    <row r="1112" spans="1:6">
      <c r="A1112" s="17" t="s">
        <v>1465</v>
      </c>
      <c r="B1112" s="17">
        <v>271</v>
      </c>
      <c r="D1112" s="17" t="s">
        <v>3761</v>
      </c>
      <c r="E1112" s="17">
        <v>1308</v>
      </c>
      <c r="F1112" s="17">
        <f t="shared" si="17"/>
        <v>12</v>
      </c>
    </row>
    <row r="1113" spans="1:6">
      <c r="A1113" s="17" t="s">
        <v>2171</v>
      </c>
      <c r="B1113" s="17">
        <v>24</v>
      </c>
      <c r="D1113" s="17" t="s">
        <v>1874</v>
      </c>
      <c r="E1113" s="17">
        <v>252</v>
      </c>
      <c r="F1113" s="17">
        <f t="shared" si="17"/>
        <v>599</v>
      </c>
    </row>
    <row r="1114" spans="1:6">
      <c r="A1114" s="17" t="s">
        <v>746</v>
      </c>
      <c r="B1114" s="17">
        <v>5602</v>
      </c>
      <c r="D1114" s="17" t="s">
        <v>141</v>
      </c>
      <c r="E1114" s="17">
        <v>2</v>
      </c>
      <c r="F1114" s="17">
        <f t="shared" si="17"/>
        <v>2674</v>
      </c>
    </row>
    <row r="1115" spans="1:6">
      <c r="A1115" s="17" t="s">
        <v>2900</v>
      </c>
      <c r="B1115" s="17">
        <v>204</v>
      </c>
      <c r="D1115" s="17" t="s">
        <v>2083</v>
      </c>
      <c r="E1115" s="17">
        <v>26</v>
      </c>
      <c r="F1115" s="17">
        <f t="shared" si="17"/>
        <v>209</v>
      </c>
    </row>
    <row r="1116" spans="1:6">
      <c r="A1116" s="17" t="s">
        <v>2322</v>
      </c>
      <c r="B1116" s="17">
        <v>95</v>
      </c>
      <c r="D1116" s="17" t="s">
        <v>584</v>
      </c>
      <c r="E1116" s="17">
        <v>142</v>
      </c>
      <c r="F1116" s="17">
        <f t="shared" si="17"/>
        <v>312</v>
      </c>
    </row>
    <row r="1117" spans="1:6">
      <c r="A1117" s="17" t="s">
        <v>1726</v>
      </c>
      <c r="B1117" s="17">
        <v>2</v>
      </c>
      <c r="D1117" s="17" t="s">
        <v>1071</v>
      </c>
      <c r="E1117" s="17">
        <v>207</v>
      </c>
      <c r="F1117" s="17">
        <f t="shared" si="17"/>
        <v>76</v>
      </c>
    </row>
    <row r="1118" spans="1:6">
      <c r="A1118" s="17" t="s">
        <v>299</v>
      </c>
      <c r="B1118" s="17">
        <v>253</v>
      </c>
      <c r="D1118" s="17" t="s">
        <v>2911</v>
      </c>
      <c r="E1118" s="17">
        <v>45</v>
      </c>
      <c r="F1118" s="17">
        <f t="shared" si="17"/>
        <v>192</v>
      </c>
    </row>
    <row r="1119" spans="1:6">
      <c r="A1119" s="17" t="s">
        <v>1773</v>
      </c>
      <c r="B1119" s="17">
        <v>49</v>
      </c>
      <c r="D1119" s="17" t="s">
        <v>2577</v>
      </c>
      <c r="E1119" s="17">
        <v>2696</v>
      </c>
      <c r="F1119" s="17">
        <f t="shared" si="17"/>
        <v>2582</v>
      </c>
    </row>
    <row r="1120" spans="1:6">
      <c r="A1120" s="17" t="s">
        <v>3193</v>
      </c>
      <c r="B1120" s="17">
        <v>59</v>
      </c>
      <c r="D1120" s="17" t="s">
        <v>834</v>
      </c>
      <c r="E1120" s="17">
        <v>62</v>
      </c>
      <c r="F1120" s="17">
        <f t="shared" si="17"/>
        <v>6110</v>
      </c>
    </row>
    <row r="1121" spans="1:6">
      <c r="A1121" s="17" t="s">
        <v>3645</v>
      </c>
      <c r="B1121" s="17">
        <v>17</v>
      </c>
      <c r="D1121" s="17" t="s">
        <v>596</v>
      </c>
      <c r="E1121" s="17">
        <v>655</v>
      </c>
      <c r="F1121" s="17">
        <f t="shared" si="17"/>
        <v>993</v>
      </c>
    </row>
    <row r="1122" spans="1:6">
      <c r="A1122" s="17" t="s">
        <v>585</v>
      </c>
      <c r="B1122" s="17">
        <v>211</v>
      </c>
      <c r="D1122" s="17" t="s">
        <v>823</v>
      </c>
      <c r="E1122" s="17">
        <v>16</v>
      </c>
      <c r="F1122" s="17">
        <f t="shared" si="17"/>
        <v>1846</v>
      </c>
    </row>
    <row r="1123" spans="1:6">
      <c r="A1123" s="17" t="s">
        <v>900</v>
      </c>
      <c r="B1123" s="17">
        <v>224</v>
      </c>
      <c r="D1123" s="17" t="s">
        <v>823</v>
      </c>
      <c r="E1123" s="17">
        <v>655</v>
      </c>
      <c r="F1123" s="17">
        <f t="shared" si="17"/>
        <v>1846</v>
      </c>
    </row>
    <row r="1124" spans="1:6">
      <c r="A1124" s="17" t="s">
        <v>3593</v>
      </c>
      <c r="B1124" s="17">
        <v>19</v>
      </c>
      <c r="D1124" s="17" t="s">
        <v>195</v>
      </c>
      <c r="E1124" s="17">
        <v>4</v>
      </c>
      <c r="F1124" s="17">
        <f t="shared" si="17"/>
        <v>1643</v>
      </c>
    </row>
    <row r="1125" spans="1:6">
      <c r="A1125" s="17" t="s">
        <v>3447</v>
      </c>
      <c r="B1125" s="17">
        <v>27</v>
      </c>
      <c r="D1125" s="17" t="s">
        <v>3023</v>
      </c>
      <c r="E1125" s="17">
        <v>18</v>
      </c>
      <c r="F1125" s="17">
        <f t="shared" si="17"/>
        <v>117</v>
      </c>
    </row>
    <row r="1126" spans="1:6">
      <c r="A1126" s="17" t="s">
        <v>968</v>
      </c>
      <c r="B1126" s="17">
        <v>1299</v>
      </c>
      <c r="D1126" s="17" t="s">
        <v>148</v>
      </c>
      <c r="E1126" s="17">
        <v>2084</v>
      </c>
      <c r="F1126" s="17">
        <f t="shared" si="17"/>
        <v>104</v>
      </c>
    </row>
    <row r="1127" spans="1:6">
      <c r="A1127" s="17" t="s">
        <v>3621</v>
      </c>
      <c r="B1127" s="17">
        <v>18</v>
      </c>
      <c r="D1127" s="17" t="s">
        <v>1625</v>
      </c>
      <c r="E1127" s="17">
        <v>354</v>
      </c>
      <c r="F1127" s="17">
        <f t="shared" si="17"/>
        <v>1354</v>
      </c>
    </row>
    <row r="1128" spans="1:6">
      <c r="A1128" s="17" t="s">
        <v>411</v>
      </c>
      <c r="B1128" s="17">
        <v>352</v>
      </c>
      <c r="D1128" s="17" t="s">
        <v>55</v>
      </c>
      <c r="E1128" s="17">
        <v>2254</v>
      </c>
      <c r="F1128" s="17">
        <f t="shared" si="17"/>
        <v>1920</v>
      </c>
    </row>
    <row r="1129" spans="1:6">
      <c r="A1129" s="17" t="s">
        <v>3770</v>
      </c>
      <c r="B1129" s="17">
        <v>12</v>
      </c>
      <c r="D1129" s="17" t="s">
        <v>2586</v>
      </c>
      <c r="E1129" s="17">
        <v>9</v>
      </c>
      <c r="F1129" s="17">
        <f t="shared" si="17"/>
        <v>2260</v>
      </c>
    </row>
    <row r="1130" spans="1:6">
      <c r="A1130" s="17" t="s">
        <v>1560</v>
      </c>
      <c r="B1130" s="17">
        <v>3291</v>
      </c>
      <c r="D1130" s="17" t="s">
        <v>2925</v>
      </c>
      <c r="E1130" s="17">
        <v>2</v>
      </c>
      <c r="F1130" s="17">
        <f t="shared" si="17"/>
        <v>183</v>
      </c>
    </row>
    <row r="1131" spans="1:6">
      <c r="A1131" s="17" t="s">
        <v>824</v>
      </c>
      <c r="B1131" s="17">
        <v>2714</v>
      </c>
      <c r="D1131" s="17" t="s">
        <v>441</v>
      </c>
      <c r="E1131" s="17">
        <v>352</v>
      </c>
      <c r="F1131" s="17">
        <f t="shared" si="17"/>
        <v>72</v>
      </c>
    </row>
    <row r="1132" spans="1:6">
      <c r="A1132" s="17" t="s">
        <v>312</v>
      </c>
      <c r="B1132" s="17">
        <v>4940</v>
      </c>
      <c r="D1132" s="17" t="s">
        <v>2697</v>
      </c>
      <c r="E1132" s="17">
        <v>846</v>
      </c>
      <c r="F1132" s="17">
        <f t="shared" si="17"/>
        <v>651</v>
      </c>
    </row>
    <row r="1133" spans="1:6">
      <c r="A1133" s="17" t="s">
        <v>1569</v>
      </c>
      <c r="B1133" s="17">
        <v>2555</v>
      </c>
      <c r="D1133" s="17" t="s">
        <v>321</v>
      </c>
      <c r="E1133" s="17">
        <v>2304</v>
      </c>
      <c r="F1133" s="17">
        <f t="shared" si="17"/>
        <v>1934</v>
      </c>
    </row>
    <row r="1134" spans="1:6">
      <c r="A1134" s="17" t="s">
        <v>1762</v>
      </c>
      <c r="B1134" s="17">
        <v>419</v>
      </c>
      <c r="D1134" s="17" t="s">
        <v>839</v>
      </c>
      <c r="E1134" s="17">
        <v>254</v>
      </c>
      <c r="F1134" s="17">
        <f t="shared" si="17"/>
        <v>2127</v>
      </c>
    </row>
    <row r="1135" spans="1:6">
      <c r="A1135" s="17" t="s">
        <v>1407</v>
      </c>
      <c r="B1135" s="17">
        <v>54</v>
      </c>
      <c r="D1135" s="17" t="s">
        <v>1890</v>
      </c>
      <c r="E1135" s="17">
        <v>474</v>
      </c>
      <c r="F1135" s="17">
        <f t="shared" si="17"/>
        <v>567</v>
      </c>
    </row>
    <row r="1136" spans="1:6">
      <c r="A1136" s="17" t="s">
        <v>1790</v>
      </c>
      <c r="B1136" s="17">
        <v>26</v>
      </c>
      <c r="D1136" s="17" t="s">
        <v>278</v>
      </c>
      <c r="E1136" s="17">
        <v>3187</v>
      </c>
      <c r="F1136" s="17">
        <f t="shared" si="17"/>
        <v>1591</v>
      </c>
    </row>
    <row r="1137" spans="1:6">
      <c r="A1137" s="17" t="s">
        <v>4532</v>
      </c>
      <c r="B1137" s="17">
        <v>3</v>
      </c>
      <c r="D1137" s="17" t="s">
        <v>2113</v>
      </c>
      <c r="E1137" s="17">
        <v>259</v>
      </c>
      <c r="F1137" s="17">
        <f t="shared" si="17"/>
        <v>2763</v>
      </c>
    </row>
    <row r="1138" spans="1:6">
      <c r="A1138" s="17" t="s">
        <v>617</v>
      </c>
      <c r="B1138" s="17">
        <v>3011</v>
      </c>
      <c r="D1138" s="17" t="s">
        <v>2151</v>
      </c>
      <c r="E1138" s="17">
        <v>1828</v>
      </c>
      <c r="F1138" s="17">
        <f t="shared" si="17"/>
        <v>398</v>
      </c>
    </row>
    <row r="1139" spans="1:6">
      <c r="A1139" s="17" t="s">
        <v>123</v>
      </c>
      <c r="B1139" s="17">
        <v>339</v>
      </c>
      <c r="D1139" s="17" t="s">
        <v>636</v>
      </c>
      <c r="E1139" s="17">
        <v>1707</v>
      </c>
      <c r="F1139" s="17">
        <f t="shared" si="17"/>
        <v>2960</v>
      </c>
    </row>
    <row r="1140" spans="1:6">
      <c r="A1140" s="17" t="s">
        <v>1534</v>
      </c>
      <c r="B1140" s="17">
        <v>19</v>
      </c>
      <c r="D1140" s="17" t="s">
        <v>1207</v>
      </c>
      <c r="E1140" s="17">
        <v>80</v>
      </c>
      <c r="F1140" s="17">
        <f t="shared" si="17"/>
        <v>1081</v>
      </c>
    </row>
    <row r="1141" spans="1:6">
      <c r="A1141" s="17" t="s">
        <v>3005</v>
      </c>
      <c r="B1141" s="17">
        <v>129</v>
      </c>
      <c r="D1141" s="17" t="s">
        <v>1040</v>
      </c>
      <c r="E1141" s="17">
        <v>59</v>
      </c>
      <c r="F1141" s="17">
        <f t="shared" si="17"/>
        <v>526</v>
      </c>
    </row>
    <row r="1142" spans="1:6">
      <c r="A1142" s="17" t="s">
        <v>1475</v>
      </c>
      <c r="B1142" s="17">
        <v>1381</v>
      </c>
      <c r="D1142" s="17" t="s">
        <v>642</v>
      </c>
      <c r="E1142" s="17">
        <v>104</v>
      </c>
      <c r="F1142" s="17">
        <f t="shared" si="17"/>
        <v>2080</v>
      </c>
    </row>
    <row r="1143" spans="1:6">
      <c r="A1143" s="17" t="s">
        <v>363</v>
      </c>
      <c r="B1143" s="17">
        <v>65</v>
      </c>
      <c r="D1143" s="17" t="s">
        <v>2899</v>
      </c>
      <c r="E1143" s="17">
        <v>619</v>
      </c>
      <c r="F1143" s="17">
        <f t="shared" si="17"/>
        <v>205</v>
      </c>
    </row>
    <row r="1144" spans="1:6">
      <c r="A1144" s="17" t="s">
        <v>1106</v>
      </c>
      <c r="B1144" s="17">
        <v>2043</v>
      </c>
      <c r="D1144" s="17" t="s">
        <v>241</v>
      </c>
      <c r="E1144" s="17">
        <v>4555</v>
      </c>
      <c r="F1144" s="17">
        <f t="shared" si="17"/>
        <v>936</v>
      </c>
    </row>
    <row r="1145" spans="1:6">
      <c r="A1145" s="17" t="s">
        <v>1567</v>
      </c>
      <c r="B1145" s="17">
        <v>1383</v>
      </c>
      <c r="D1145" s="17" t="s">
        <v>2492</v>
      </c>
      <c r="E1145" s="17">
        <v>522</v>
      </c>
      <c r="F1145" s="17">
        <f t="shared" si="17"/>
        <v>984</v>
      </c>
    </row>
    <row r="1146" spans="1:6">
      <c r="A1146" s="17" t="s">
        <v>77</v>
      </c>
      <c r="B1146" s="17">
        <v>4139</v>
      </c>
      <c r="D1146" s="17" t="s">
        <v>367</v>
      </c>
      <c r="E1146" s="17">
        <v>5405</v>
      </c>
      <c r="F1146" s="17">
        <f t="shared" si="17"/>
        <v>4198</v>
      </c>
    </row>
    <row r="1147" spans="1:6">
      <c r="A1147" s="17" t="s">
        <v>289</v>
      </c>
      <c r="B1147" s="17">
        <v>9248</v>
      </c>
      <c r="D1147" s="17" t="s">
        <v>1127</v>
      </c>
      <c r="E1147" s="17">
        <v>2</v>
      </c>
      <c r="F1147" s="17">
        <f t="shared" si="17"/>
        <v>1453</v>
      </c>
    </row>
    <row r="1148" spans="1:6">
      <c r="A1148" s="17" t="s">
        <v>155</v>
      </c>
      <c r="B1148" s="17">
        <v>26</v>
      </c>
      <c r="D1148" s="17" t="s">
        <v>1122</v>
      </c>
      <c r="E1148" s="17">
        <v>1717</v>
      </c>
      <c r="F1148" s="17">
        <f t="shared" si="17"/>
        <v>478</v>
      </c>
    </row>
    <row r="1149" spans="1:6">
      <c r="A1149" s="17" t="s">
        <v>2311</v>
      </c>
      <c r="B1149" s="17">
        <v>3703</v>
      </c>
      <c r="D1149" s="17" t="s">
        <v>1118</v>
      </c>
      <c r="E1149" s="17">
        <v>70</v>
      </c>
      <c r="F1149" s="17">
        <f t="shared" si="17"/>
        <v>1007</v>
      </c>
    </row>
    <row r="1150" spans="1:6">
      <c r="A1150" s="17" t="s">
        <v>2885</v>
      </c>
      <c r="B1150" s="17">
        <v>218</v>
      </c>
      <c r="D1150" s="17" t="s">
        <v>925</v>
      </c>
      <c r="E1150" s="17">
        <v>2266</v>
      </c>
      <c r="F1150" s="17">
        <f t="shared" si="17"/>
        <v>3257</v>
      </c>
    </row>
    <row r="1151" spans="1:6">
      <c r="A1151" s="17" t="s">
        <v>503</v>
      </c>
      <c r="B1151" s="17">
        <v>1084</v>
      </c>
      <c r="D1151" s="17" t="s">
        <v>1273</v>
      </c>
      <c r="E1151" s="17">
        <v>42</v>
      </c>
      <c r="F1151" s="17">
        <f t="shared" si="17"/>
        <v>4235</v>
      </c>
    </row>
    <row r="1152" spans="1:6">
      <c r="A1152" s="17" t="s">
        <v>2264</v>
      </c>
      <c r="B1152" s="17">
        <v>10</v>
      </c>
      <c r="D1152" s="17" t="s">
        <v>2837</v>
      </c>
      <c r="E1152" s="17">
        <v>2245</v>
      </c>
      <c r="F1152" s="17">
        <f t="shared" si="17"/>
        <v>278</v>
      </c>
    </row>
    <row r="1153" spans="1:6">
      <c r="A1153" s="17" t="s">
        <v>3918</v>
      </c>
      <c r="B1153" s="17">
        <v>9</v>
      </c>
      <c r="D1153" s="17" t="s">
        <v>2563</v>
      </c>
      <c r="E1153" s="17">
        <v>66</v>
      </c>
      <c r="F1153" s="17">
        <f t="shared" ref="F1153:F1216" si="18">VLOOKUP(D1153,A:B,2,FALSE)</f>
        <v>3302</v>
      </c>
    </row>
    <row r="1154" spans="1:6">
      <c r="A1154" s="17" t="s">
        <v>4049</v>
      </c>
      <c r="B1154" s="17">
        <v>7</v>
      </c>
      <c r="D1154" s="17" t="s">
        <v>940</v>
      </c>
      <c r="E1154" s="17">
        <v>4</v>
      </c>
      <c r="F1154" s="17">
        <f t="shared" si="18"/>
        <v>511</v>
      </c>
    </row>
    <row r="1155" spans="1:6">
      <c r="A1155" s="17" t="s">
        <v>2698</v>
      </c>
      <c r="B1155" s="17">
        <v>651</v>
      </c>
      <c r="D1155" s="17" t="s">
        <v>1108</v>
      </c>
      <c r="E1155" s="17">
        <v>919</v>
      </c>
      <c r="F1155" s="17">
        <f t="shared" si="18"/>
        <v>704</v>
      </c>
    </row>
    <row r="1156" spans="1:6">
      <c r="A1156" s="17" t="s">
        <v>1474</v>
      </c>
      <c r="B1156" s="17">
        <v>934</v>
      </c>
      <c r="D1156" s="17" t="s">
        <v>958</v>
      </c>
      <c r="E1156" s="17">
        <v>42</v>
      </c>
      <c r="F1156" s="17">
        <f t="shared" si="18"/>
        <v>665</v>
      </c>
    </row>
    <row r="1157" spans="1:6">
      <c r="A1157" s="17" t="s">
        <v>3139</v>
      </c>
      <c r="B1157" s="17">
        <v>69</v>
      </c>
      <c r="D1157" s="17" t="s">
        <v>653</v>
      </c>
      <c r="E1157" s="17">
        <v>1</v>
      </c>
      <c r="F1157" s="17">
        <f t="shared" si="18"/>
        <v>3161</v>
      </c>
    </row>
    <row r="1158" spans="1:6">
      <c r="A1158" s="17" t="s">
        <v>2283</v>
      </c>
      <c r="B1158" s="17">
        <v>8</v>
      </c>
      <c r="D1158" s="17" t="s">
        <v>3259</v>
      </c>
      <c r="E1158" s="17">
        <v>1368</v>
      </c>
      <c r="F1158" s="17">
        <f t="shared" si="18"/>
        <v>47</v>
      </c>
    </row>
    <row r="1159" spans="1:6">
      <c r="A1159" s="17" t="s">
        <v>1924</v>
      </c>
      <c r="B1159" s="17">
        <v>177</v>
      </c>
      <c r="D1159" s="17" t="s">
        <v>303</v>
      </c>
      <c r="E1159" s="17">
        <v>3870</v>
      </c>
      <c r="F1159" s="17">
        <f t="shared" si="18"/>
        <v>3501</v>
      </c>
    </row>
    <row r="1160" spans="1:6">
      <c r="A1160" s="17" t="s">
        <v>1541</v>
      </c>
      <c r="B1160" s="17">
        <v>1069</v>
      </c>
      <c r="D1160" s="17" t="s">
        <v>912</v>
      </c>
      <c r="E1160" s="17">
        <v>640</v>
      </c>
      <c r="F1160" s="17">
        <f t="shared" si="18"/>
        <v>7713</v>
      </c>
    </row>
    <row r="1161" spans="1:6">
      <c r="A1161" s="17" t="s">
        <v>1624</v>
      </c>
      <c r="B1161" s="17">
        <v>318</v>
      </c>
      <c r="D1161" s="17" t="s">
        <v>2185</v>
      </c>
      <c r="E1161" s="17">
        <v>14</v>
      </c>
      <c r="F1161" s="17">
        <f t="shared" si="18"/>
        <v>3356</v>
      </c>
    </row>
    <row r="1162" spans="1:6">
      <c r="A1162" s="17" t="s">
        <v>2575</v>
      </c>
      <c r="B1162" s="17">
        <v>2640</v>
      </c>
      <c r="D1162" s="17" t="s">
        <v>3046</v>
      </c>
      <c r="E1162" s="17">
        <v>2</v>
      </c>
      <c r="F1162" s="17">
        <f t="shared" si="18"/>
        <v>105</v>
      </c>
    </row>
    <row r="1163" spans="1:6">
      <c r="A1163" s="17" t="s">
        <v>1758</v>
      </c>
      <c r="B1163" s="17">
        <v>33</v>
      </c>
      <c r="D1163" s="17" t="s">
        <v>425</v>
      </c>
      <c r="E1163" s="17">
        <v>46</v>
      </c>
      <c r="F1163" s="17">
        <f t="shared" si="18"/>
        <v>80</v>
      </c>
    </row>
    <row r="1164" spans="1:6">
      <c r="A1164" s="17" t="s">
        <v>2947</v>
      </c>
      <c r="B1164" s="17">
        <v>166</v>
      </c>
      <c r="D1164" s="17" t="s">
        <v>2964</v>
      </c>
      <c r="E1164" s="17">
        <v>2</v>
      </c>
      <c r="F1164" s="17">
        <f t="shared" si="18"/>
        <v>155</v>
      </c>
    </row>
    <row r="1165" spans="1:6">
      <c r="A1165" s="17" t="s">
        <v>1692</v>
      </c>
      <c r="B1165" s="17">
        <v>19</v>
      </c>
      <c r="D1165" s="17" t="s">
        <v>2152</v>
      </c>
      <c r="E1165" s="17">
        <v>231</v>
      </c>
      <c r="F1165" s="17">
        <f t="shared" si="18"/>
        <v>15</v>
      </c>
    </row>
    <row r="1166" spans="1:6">
      <c r="A1166" s="17" t="s">
        <v>1069</v>
      </c>
      <c r="B1166" s="17">
        <v>60</v>
      </c>
      <c r="D1166" s="17" t="s">
        <v>1002</v>
      </c>
      <c r="E1166" s="17">
        <v>68</v>
      </c>
      <c r="F1166" s="17">
        <f t="shared" si="18"/>
        <v>2165</v>
      </c>
    </row>
    <row r="1167" spans="1:6">
      <c r="A1167" s="17" t="s">
        <v>1378</v>
      </c>
      <c r="B1167" s="17">
        <v>72</v>
      </c>
      <c r="D1167" s="17" t="s">
        <v>1930</v>
      </c>
      <c r="E1167" s="17">
        <v>101</v>
      </c>
      <c r="F1167" s="17">
        <f t="shared" si="18"/>
        <v>36</v>
      </c>
    </row>
    <row r="1168" spans="1:6">
      <c r="A1168" s="17"/>
      <c r="B1168" s="17"/>
      <c r="D1168" s="17" t="s">
        <v>3399</v>
      </c>
      <c r="E1168" s="17">
        <v>91</v>
      </c>
      <c r="F1168" s="17">
        <f t="shared" si="18"/>
        <v>31</v>
      </c>
    </row>
    <row r="1169" spans="1:6">
      <c r="A1169" s="17" t="s">
        <v>1235</v>
      </c>
      <c r="B1169" s="17">
        <v>70</v>
      </c>
      <c r="D1169" s="17" t="s">
        <v>1562</v>
      </c>
      <c r="E1169" s="17">
        <v>12571</v>
      </c>
      <c r="F1169" s="17">
        <f t="shared" si="18"/>
        <v>497</v>
      </c>
    </row>
    <row r="1170" spans="1:6">
      <c r="A1170" s="17" t="s">
        <v>2816</v>
      </c>
      <c r="B1170" s="17">
        <v>306</v>
      </c>
      <c r="D1170" s="17" t="s">
        <v>165</v>
      </c>
      <c r="E1170" s="17">
        <v>33</v>
      </c>
      <c r="F1170" s="17">
        <f t="shared" si="18"/>
        <v>10850</v>
      </c>
    </row>
    <row r="1171" spans="1:6">
      <c r="A1171" s="17" t="s">
        <v>3514</v>
      </c>
      <c r="B1171" s="17">
        <v>23</v>
      </c>
      <c r="D1171" s="17" t="s">
        <v>1966</v>
      </c>
      <c r="E1171" s="17">
        <v>8098</v>
      </c>
      <c r="F1171" s="17">
        <f t="shared" si="18"/>
        <v>72</v>
      </c>
    </row>
    <row r="1172" spans="1:6">
      <c r="A1172" s="17" t="s">
        <v>3272</v>
      </c>
      <c r="B1172" s="17">
        <v>45</v>
      </c>
      <c r="D1172" s="17" t="s">
        <v>553</v>
      </c>
      <c r="E1172" s="17">
        <v>475</v>
      </c>
      <c r="F1172" s="17">
        <f t="shared" si="18"/>
        <v>9236</v>
      </c>
    </row>
    <row r="1173" spans="1:6">
      <c r="A1173" s="17" t="s">
        <v>3218</v>
      </c>
      <c r="B1173" s="17">
        <v>55</v>
      </c>
      <c r="D1173" s="17" t="s">
        <v>1470</v>
      </c>
      <c r="E1173" s="17">
        <v>1029</v>
      </c>
      <c r="F1173" s="17">
        <f t="shared" si="18"/>
        <v>451</v>
      </c>
    </row>
    <row r="1174" spans="1:6">
      <c r="A1174" s="17" t="s">
        <v>513</v>
      </c>
      <c r="B1174" s="17">
        <v>6678</v>
      </c>
      <c r="D1174" s="17" t="s">
        <v>888</v>
      </c>
      <c r="E1174" s="17">
        <v>613</v>
      </c>
      <c r="F1174" s="17">
        <f t="shared" si="18"/>
        <v>1432</v>
      </c>
    </row>
    <row r="1175" spans="1:6">
      <c r="A1175" s="17" t="s">
        <v>2133</v>
      </c>
      <c r="B1175" s="17">
        <v>25</v>
      </c>
      <c r="D1175" s="17" t="s">
        <v>2571</v>
      </c>
      <c r="E1175" s="17">
        <v>22</v>
      </c>
      <c r="F1175" s="17">
        <f t="shared" si="18"/>
        <v>2852</v>
      </c>
    </row>
    <row r="1176" spans="1:6">
      <c r="A1176" s="17" t="s">
        <v>5367</v>
      </c>
      <c r="B1176" s="17">
        <v>1</v>
      </c>
      <c r="D1176" s="17" t="s">
        <v>2992</v>
      </c>
      <c r="E1176" s="17">
        <v>3333</v>
      </c>
      <c r="F1176" s="17">
        <f t="shared" si="18"/>
        <v>136</v>
      </c>
    </row>
    <row r="1177" spans="1:6">
      <c r="A1177" s="17" t="s">
        <v>3142</v>
      </c>
      <c r="B1177" s="17">
        <v>69</v>
      </c>
      <c r="D1177" s="17" t="s">
        <v>1358</v>
      </c>
      <c r="E1177" s="17">
        <v>512</v>
      </c>
      <c r="F1177" s="17">
        <f t="shared" si="18"/>
        <v>3012</v>
      </c>
    </row>
    <row r="1178" spans="1:6">
      <c r="A1178" s="17" t="s">
        <v>4145</v>
      </c>
      <c r="B1178" s="17">
        <v>5</v>
      </c>
      <c r="D1178" s="17" t="s">
        <v>2655</v>
      </c>
      <c r="E1178" s="17">
        <v>61</v>
      </c>
      <c r="F1178" s="17">
        <f t="shared" si="18"/>
        <v>853</v>
      </c>
    </row>
    <row r="1179" spans="1:6">
      <c r="A1179" s="17" t="s">
        <v>430</v>
      </c>
      <c r="B1179" s="17">
        <v>705</v>
      </c>
      <c r="D1179" s="17" t="s">
        <v>2806</v>
      </c>
      <c r="E1179" s="17">
        <v>8</v>
      </c>
      <c r="F1179" s="17">
        <f t="shared" si="18"/>
        <v>323</v>
      </c>
    </row>
    <row r="1180" spans="1:6">
      <c r="A1180" s="17" t="s">
        <v>3427</v>
      </c>
      <c r="B1180" s="17">
        <v>28</v>
      </c>
      <c r="D1180" s="17" t="s">
        <v>3003</v>
      </c>
      <c r="E1180" s="17">
        <v>83</v>
      </c>
      <c r="F1180" s="17">
        <f t="shared" si="18"/>
        <v>130</v>
      </c>
    </row>
    <row r="1181" spans="1:6">
      <c r="A1181" s="17" t="s">
        <v>256</v>
      </c>
      <c r="B1181" s="17">
        <v>4762</v>
      </c>
      <c r="D1181" s="17" t="s">
        <v>125</v>
      </c>
      <c r="E1181" s="17">
        <v>4</v>
      </c>
      <c r="F1181" s="17">
        <f t="shared" si="18"/>
        <v>533</v>
      </c>
    </row>
    <row r="1182" spans="1:6">
      <c r="A1182" s="17" t="s">
        <v>2949</v>
      </c>
      <c r="B1182" s="17">
        <v>166</v>
      </c>
      <c r="D1182" s="17" t="s">
        <v>2709</v>
      </c>
      <c r="E1182" s="17">
        <v>97</v>
      </c>
      <c r="F1182" s="17">
        <f t="shared" si="18"/>
        <v>616</v>
      </c>
    </row>
    <row r="1183" spans="1:6">
      <c r="A1183" s="17" t="s">
        <v>3033</v>
      </c>
      <c r="B1183" s="17">
        <v>114</v>
      </c>
      <c r="D1183" s="17" t="s">
        <v>2449</v>
      </c>
      <c r="E1183" s="17">
        <v>8</v>
      </c>
      <c r="F1183" s="17">
        <f t="shared" si="18"/>
        <v>1322</v>
      </c>
    </row>
    <row r="1184" spans="1:6">
      <c r="A1184" s="17" t="s">
        <v>1394</v>
      </c>
      <c r="B1184" s="17">
        <v>1432</v>
      </c>
      <c r="D1184" s="17" t="s">
        <v>814</v>
      </c>
      <c r="E1184" s="17">
        <v>2247</v>
      </c>
      <c r="F1184" s="17">
        <f t="shared" si="18"/>
        <v>1809</v>
      </c>
    </row>
    <row r="1185" spans="1:6">
      <c r="A1185" s="17" t="s">
        <v>247</v>
      </c>
      <c r="B1185" s="17">
        <v>1872</v>
      </c>
      <c r="D1185" s="17" t="s">
        <v>773</v>
      </c>
      <c r="E1185" s="17">
        <v>388</v>
      </c>
      <c r="F1185" s="17">
        <f t="shared" si="18"/>
        <v>10878</v>
      </c>
    </row>
    <row r="1186" spans="1:6">
      <c r="A1186" s="17" t="s">
        <v>344</v>
      </c>
      <c r="B1186" s="17">
        <v>1695</v>
      </c>
      <c r="D1186" s="17" t="s">
        <v>237</v>
      </c>
      <c r="E1186" s="17">
        <v>8318</v>
      </c>
      <c r="F1186" s="17">
        <f t="shared" si="18"/>
        <v>2681</v>
      </c>
    </row>
    <row r="1187" spans="1:6">
      <c r="A1187" s="17" t="s">
        <v>3687</v>
      </c>
      <c r="B1187" s="17">
        <v>15</v>
      </c>
      <c r="D1187" s="17" t="s">
        <v>764</v>
      </c>
      <c r="E1187" s="17">
        <v>1813</v>
      </c>
      <c r="F1187" s="17">
        <f t="shared" si="18"/>
        <v>27575</v>
      </c>
    </row>
    <row r="1188" spans="1:6">
      <c r="A1188" s="17" t="s">
        <v>4017</v>
      </c>
      <c r="B1188" s="17">
        <v>7</v>
      </c>
      <c r="D1188" s="17" t="s">
        <v>746</v>
      </c>
      <c r="E1188" s="17">
        <v>3120</v>
      </c>
      <c r="F1188" s="17">
        <f t="shared" si="18"/>
        <v>5602</v>
      </c>
    </row>
    <row r="1189" spans="1:6">
      <c r="A1189" s="17" t="s">
        <v>4028</v>
      </c>
      <c r="B1189" s="17">
        <v>7</v>
      </c>
      <c r="D1189" s="17" t="s">
        <v>1134</v>
      </c>
      <c r="E1189" s="17">
        <v>2</v>
      </c>
      <c r="F1189" s="17">
        <f t="shared" si="18"/>
        <v>5289</v>
      </c>
    </row>
    <row r="1190" spans="1:6">
      <c r="A1190" s="17" t="s">
        <v>3401</v>
      </c>
      <c r="B1190" s="17">
        <v>30</v>
      </c>
      <c r="D1190" s="17" t="s">
        <v>1192</v>
      </c>
      <c r="E1190" s="17">
        <v>4</v>
      </c>
      <c r="F1190" s="17">
        <f t="shared" si="18"/>
        <v>132</v>
      </c>
    </row>
    <row r="1191" spans="1:6">
      <c r="A1191" s="17" t="s">
        <v>1156</v>
      </c>
      <c r="B1191" s="17">
        <v>1049</v>
      </c>
      <c r="D1191" s="17" t="s">
        <v>267</v>
      </c>
      <c r="E1191" s="17">
        <v>2</v>
      </c>
      <c r="F1191" s="17">
        <f t="shared" si="18"/>
        <v>264</v>
      </c>
    </row>
    <row r="1192" spans="1:6">
      <c r="A1192" s="17" t="s">
        <v>1203</v>
      </c>
      <c r="B1192" s="17">
        <v>128</v>
      </c>
      <c r="D1192" s="17" t="s">
        <v>3722</v>
      </c>
      <c r="E1192" s="17">
        <v>32</v>
      </c>
      <c r="F1192" s="17">
        <f t="shared" si="18"/>
        <v>14</v>
      </c>
    </row>
    <row r="1193" spans="1:6">
      <c r="A1193" s="17" t="s">
        <v>1056</v>
      </c>
      <c r="B1193" s="17">
        <v>103</v>
      </c>
      <c r="D1193" s="17" t="s">
        <v>1792</v>
      </c>
      <c r="E1193" s="17">
        <v>62</v>
      </c>
      <c r="F1193" s="17">
        <f t="shared" si="18"/>
        <v>235</v>
      </c>
    </row>
    <row r="1194" spans="1:6">
      <c r="A1194" s="17" t="s">
        <v>3117</v>
      </c>
      <c r="B1194" s="17">
        <v>79</v>
      </c>
      <c r="D1194" s="17" t="s">
        <v>567</v>
      </c>
      <c r="E1194" s="17">
        <v>1014</v>
      </c>
      <c r="F1194" s="17">
        <f t="shared" si="18"/>
        <v>1166</v>
      </c>
    </row>
    <row r="1195" spans="1:6">
      <c r="A1195" s="17" t="s">
        <v>322</v>
      </c>
      <c r="B1195" s="17">
        <v>241</v>
      </c>
      <c r="D1195" s="17" t="s">
        <v>1936</v>
      </c>
      <c r="E1195" s="17">
        <v>14</v>
      </c>
      <c r="F1195" s="17">
        <f t="shared" si="18"/>
        <v>547</v>
      </c>
    </row>
    <row r="1196" spans="1:6">
      <c r="A1196" s="17" t="s">
        <v>1368</v>
      </c>
      <c r="B1196" s="17">
        <v>466</v>
      </c>
      <c r="D1196" s="17" t="s">
        <v>1813</v>
      </c>
      <c r="E1196" s="17">
        <v>32</v>
      </c>
      <c r="F1196" s="17">
        <f t="shared" si="18"/>
        <v>180</v>
      </c>
    </row>
    <row r="1197" spans="1:6">
      <c r="A1197" s="17" t="s">
        <v>2968</v>
      </c>
      <c r="B1197" s="17">
        <v>152</v>
      </c>
      <c r="D1197" s="17" t="s">
        <v>250</v>
      </c>
      <c r="E1197" s="17">
        <v>32</v>
      </c>
      <c r="F1197" s="17">
        <f t="shared" si="18"/>
        <v>1496</v>
      </c>
    </row>
    <row r="1198" spans="1:6">
      <c r="A1198" s="17" t="s">
        <v>1348</v>
      </c>
      <c r="B1198" s="17">
        <v>83</v>
      </c>
      <c r="D1198" s="17" t="s">
        <v>2991</v>
      </c>
      <c r="E1198" s="17">
        <v>30</v>
      </c>
      <c r="F1198" s="17">
        <f t="shared" si="18"/>
        <v>137</v>
      </c>
    </row>
    <row r="1199" spans="1:6">
      <c r="A1199" s="17" t="s">
        <v>2945</v>
      </c>
      <c r="B1199" s="17">
        <v>168</v>
      </c>
      <c r="D1199" s="17" t="s">
        <v>2786</v>
      </c>
      <c r="E1199" s="17">
        <v>96</v>
      </c>
      <c r="F1199" s="17">
        <f t="shared" si="18"/>
        <v>381</v>
      </c>
    </row>
    <row r="1200" spans="1:6">
      <c r="A1200" s="17" t="s">
        <v>3686</v>
      </c>
      <c r="B1200" s="17">
        <v>15</v>
      </c>
      <c r="D1200" s="17" t="s">
        <v>1959</v>
      </c>
      <c r="E1200" s="17">
        <v>12</v>
      </c>
      <c r="F1200" s="17">
        <f t="shared" si="18"/>
        <v>126</v>
      </c>
    </row>
    <row r="1201" spans="1:6">
      <c r="A1201" s="17" t="s">
        <v>177</v>
      </c>
      <c r="B1201" s="17">
        <v>3731</v>
      </c>
      <c r="D1201" s="17" t="s">
        <v>2142</v>
      </c>
      <c r="E1201" s="17">
        <v>8</v>
      </c>
      <c r="F1201" s="17">
        <f t="shared" si="18"/>
        <v>109</v>
      </c>
    </row>
    <row r="1202" spans="1:6">
      <c r="A1202" s="17" t="s">
        <v>3019</v>
      </c>
      <c r="B1202" s="17">
        <v>118</v>
      </c>
      <c r="D1202" s="17" t="s">
        <v>2774</v>
      </c>
      <c r="E1202" s="17">
        <v>20</v>
      </c>
      <c r="F1202" s="17">
        <f t="shared" si="18"/>
        <v>409</v>
      </c>
    </row>
    <row r="1203" spans="1:6">
      <c r="A1203" s="17" t="s">
        <v>137</v>
      </c>
      <c r="B1203" s="17">
        <v>2669</v>
      </c>
      <c r="D1203" s="17" t="s">
        <v>3111</v>
      </c>
      <c r="E1203" s="17">
        <v>1314</v>
      </c>
      <c r="F1203" s="17">
        <f t="shared" si="18"/>
        <v>80</v>
      </c>
    </row>
    <row r="1204" spans="1:6">
      <c r="A1204" s="17" t="s">
        <v>1549</v>
      </c>
      <c r="B1204" s="17">
        <v>47</v>
      </c>
      <c r="D1204" s="17" t="s">
        <v>749</v>
      </c>
      <c r="E1204" s="17">
        <v>18</v>
      </c>
      <c r="F1204" s="17">
        <f t="shared" si="18"/>
        <v>2776</v>
      </c>
    </row>
    <row r="1205" spans="1:6">
      <c r="A1205" s="17" t="s">
        <v>4059</v>
      </c>
      <c r="B1205" s="17">
        <v>6</v>
      </c>
      <c r="D1205" s="17" t="s">
        <v>1661</v>
      </c>
      <c r="E1205" s="17">
        <v>506</v>
      </c>
      <c r="F1205" s="17">
        <f t="shared" si="18"/>
        <v>527</v>
      </c>
    </row>
    <row r="1206" spans="1:6">
      <c r="A1206" s="17" t="s">
        <v>1411</v>
      </c>
      <c r="B1206" s="17">
        <v>150</v>
      </c>
      <c r="D1206" s="17" t="s">
        <v>1186</v>
      </c>
      <c r="E1206" s="17">
        <v>4</v>
      </c>
      <c r="F1206" s="17">
        <f t="shared" si="18"/>
        <v>804</v>
      </c>
    </row>
    <row r="1207" spans="1:6">
      <c r="A1207" s="17" t="s">
        <v>618</v>
      </c>
      <c r="B1207" s="17">
        <v>589</v>
      </c>
      <c r="D1207" s="17" t="s">
        <v>3341</v>
      </c>
      <c r="E1207" s="17">
        <v>10</v>
      </c>
      <c r="F1207" s="17">
        <f t="shared" si="18"/>
        <v>36</v>
      </c>
    </row>
    <row r="1208" spans="1:6">
      <c r="A1208" s="17" t="s">
        <v>927</v>
      </c>
      <c r="B1208" s="17">
        <v>985</v>
      </c>
      <c r="D1208" s="17" t="s">
        <v>3044</v>
      </c>
      <c r="E1208" s="17">
        <v>50</v>
      </c>
      <c r="F1208" s="17">
        <f t="shared" si="18"/>
        <v>106</v>
      </c>
    </row>
    <row r="1209" spans="1:6">
      <c r="A1209" s="17" t="s">
        <v>1602</v>
      </c>
      <c r="B1209" s="17">
        <v>162</v>
      </c>
      <c r="D1209" s="17" t="s">
        <v>519</v>
      </c>
      <c r="E1209" s="17">
        <v>34</v>
      </c>
      <c r="F1209" s="17">
        <f t="shared" si="18"/>
        <v>264</v>
      </c>
    </row>
    <row r="1210" spans="1:6">
      <c r="A1210" s="17" t="s">
        <v>2849</v>
      </c>
      <c r="B1210" s="17">
        <v>264</v>
      </c>
      <c r="D1210" s="17" t="s">
        <v>599</v>
      </c>
      <c r="E1210" s="17">
        <v>4</v>
      </c>
      <c r="F1210" s="17">
        <f t="shared" si="18"/>
        <v>1505</v>
      </c>
    </row>
    <row r="1211" spans="1:6">
      <c r="A1211" s="17" t="s">
        <v>3402</v>
      </c>
      <c r="B1211" s="17">
        <v>30</v>
      </c>
      <c r="D1211" s="17" t="s">
        <v>1378</v>
      </c>
      <c r="E1211" s="17">
        <v>83</v>
      </c>
      <c r="F1211" s="17">
        <f t="shared" si="18"/>
        <v>72</v>
      </c>
    </row>
    <row r="1212" spans="1:6">
      <c r="A1212" s="17" t="s">
        <v>868</v>
      </c>
      <c r="B1212" s="17">
        <v>1608</v>
      </c>
      <c r="D1212" s="17" t="s">
        <v>766</v>
      </c>
      <c r="E1212" s="17">
        <v>3054</v>
      </c>
      <c r="F1212" s="17">
        <f t="shared" si="18"/>
        <v>2104</v>
      </c>
    </row>
    <row r="1213" spans="1:6">
      <c r="A1213" s="17" t="s">
        <v>3798</v>
      </c>
      <c r="B1213" s="17">
        <v>11</v>
      </c>
      <c r="D1213" s="17" t="s">
        <v>1023</v>
      </c>
      <c r="E1213" s="17">
        <v>24</v>
      </c>
      <c r="F1213" s="17">
        <f t="shared" si="18"/>
        <v>2466</v>
      </c>
    </row>
    <row r="1214" spans="1:6">
      <c r="A1214" s="17" t="s">
        <v>5240</v>
      </c>
      <c r="B1214" s="17">
        <v>1</v>
      </c>
      <c r="D1214" s="17" t="s">
        <v>3250</v>
      </c>
      <c r="E1214" s="17">
        <v>453</v>
      </c>
      <c r="F1214" s="17">
        <f t="shared" si="18"/>
        <v>48</v>
      </c>
    </row>
    <row r="1215" spans="1:6">
      <c r="A1215" s="17" t="s">
        <v>1307</v>
      </c>
      <c r="B1215" s="17">
        <v>541</v>
      </c>
      <c r="D1215" s="17" t="s">
        <v>1731</v>
      </c>
      <c r="E1215" s="17">
        <v>606</v>
      </c>
      <c r="F1215" s="17">
        <f t="shared" si="18"/>
        <v>1327</v>
      </c>
    </row>
    <row r="1216" spans="1:6">
      <c r="A1216" s="17" t="s">
        <v>1470</v>
      </c>
      <c r="B1216" s="17">
        <v>451</v>
      </c>
      <c r="D1216" s="17" t="s">
        <v>2624</v>
      </c>
      <c r="E1216" s="17">
        <v>52</v>
      </c>
      <c r="F1216" s="17">
        <f t="shared" si="18"/>
        <v>1206</v>
      </c>
    </row>
    <row r="1217" spans="1:6">
      <c r="A1217" s="17" t="s">
        <v>2441</v>
      </c>
      <c r="B1217" s="17">
        <v>792</v>
      </c>
      <c r="D1217" s="17" t="s">
        <v>1799</v>
      </c>
      <c r="E1217" s="17">
        <v>39</v>
      </c>
      <c r="F1217" s="17">
        <f t="shared" ref="F1217:F1280" si="19">VLOOKUP(D1217,A:B,2,FALSE)</f>
        <v>288</v>
      </c>
    </row>
    <row r="1218" spans="1:6">
      <c r="A1218" s="17" t="s">
        <v>678</v>
      </c>
      <c r="B1218" s="17">
        <v>1971</v>
      </c>
      <c r="D1218" s="17" t="s">
        <v>2842</v>
      </c>
      <c r="E1218" s="17">
        <v>1381</v>
      </c>
      <c r="F1218" s="17">
        <f t="shared" si="19"/>
        <v>270</v>
      </c>
    </row>
    <row r="1219" spans="1:6">
      <c r="A1219" s="17" t="s">
        <v>406</v>
      </c>
      <c r="B1219" s="17">
        <v>887</v>
      </c>
      <c r="D1219" s="17" t="s">
        <v>281</v>
      </c>
      <c r="E1219" s="17">
        <v>805</v>
      </c>
      <c r="F1219" s="17">
        <f t="shared" si="19"/>
        <v>471</v>
      </c>
    </row>
    <row r="1220" spans="1:6">
      <c r="A1220" s="17" t="s">
        <v>3294</v>
      </c>
      <c r="B1220" s="17">
        <v>42</v>
      </c>
      <c r="D1220" s="17" t="s">
        <v>927</v>
      </c>
      <c r="E1220" s="17">
        <v>1783</v>
      </c>
      <c r="F1220" s="17">
        <f t="shared" si="19"/>
        <v>985</v>
      </c>
    </row>
    <row r="1221" spans="1:6">
      <c r="A1221" s="17" t="s">
        <v>1999</v>
      </c>
      <c r="B1221" s="17">
        <v>162</v>
      </c>
      <c r="D1221" s="17" t="s">
        <v>394</v>
      </c>
      <c r="E1221" s="17">
        <v>6</v>
      </c>
      <c r="F1221" s="17">
        <f t="shared" si="19"/>
        <v>1475</v>
      </c>
    </row>
    <row r="1222" spans="1:6">
      <c r="A1222" s="17" t="s">
        <v>4213</v>
      </c>
      <c r="B1222" s="17">
        <v>5</v>
      </c>
      <c r="D1222" s="17" t="s">
        <v>3123</v>
      </c>
      <c r="E1222" s="17">
        <v>8</v>
      </c>
      <c r="F1222" s="17">
        <f t="shared" si="19"/>
        <v>75</v>
      </c>
    </row>
    <row r="1223" spans="1:6">
      <c r="A1223" s="17" t="s">
        <v>1444</v>
      </c>
      <c r="B1223" s="17">
        <v>68</v>
      </c>
      <c r="D1223" s="17" t="s">
        <v>1845</v>
      </c>
      <c r="E1223" s="17">
        <v>12</v>
      </c>
      <c r="F1223" s="17">
        <f t="shared" si="19"/>
        <v>233</v>
      </c>
    </row>
    <row r="1224" spans="1:6">
      <c r="A1224" s="17" t="s">
        <v>3176</v>
      </c>
      <c r="B1224" s="17">
        <v>61</v>
      </c>
      <c r="D1224" s="17" t="s">
        <v>3348</v>
      </c>
      <c r="E1224" s="17">
        <v>49</v>
      </c>
      <c r="F1224" s="17">
        <f t="shared" si="19"/>
        <v>34</v>
      </c>
    </row>
    <row r="1225" spans="1:6">
      <c r="A1225" s="17" t="s">
        <v>2866</v>
      </c>
      <c r="B1225" s="17">
        <v>237</v>
      </c>
      <c r="D1225" s="17" t="s">
        <v>2769</v>
      </c>
      <c r="E1225" s="17">
        <v>134</v>
      </c>
      <c r="F1225" s="17">
        <f t="shared" si="19"/>
        <v>423</v>
      </c>
    </row>
    <row r="1226" spans="1:6">
      <c r="A1226" s="17" t="s">
        <v>1888</v>
      </c>
      <c r="B1226" s="17">
        <v>518</v>
      </c>
      <c r="D1226" s="17" t="s">
        <v>3029</v>
      </c>
      <c r="E1226" s="17">
        <v>169</v>
      </c>
      <c r="F1226" s="17">
        <f t="shared" si="19"/>
        <v>116</v>
      </c>
    </row>
    <row r="1227" spans="1:6">
      <c r="A1227" s="17" t="s">
        <v>2238</v>
      </c>
      <c r="B1227" s="17">
        <v>120</v>
      </c>
      <c r="D1227" s="17" t="s">
        <v>822</v>
      </c>
      <c r="E1227" s="17">
        <v>2</v>
      </c>
      <c r="F1227" s="17">
        <f t="shared" si="19"/>
        <v>2499</v>
      </c>
    </row>
    <row r="1228" spans="1:6">
      <c r="A1228" s="17" t="s">
        <v>2867</v>
      </c>
      <c r="B1228" s="17">
        <v>236</v>
      </c>
      <c r="D1228" s="17" t="s">
        <v>30</v>
      </c>
      <c r="E1228" s="17">
        <v>383</v>
      </c>
      <c r="F1228" s="17">
        <f t="shared" si="19"/>
        <v>281</v>
      </c>
    </row>
    <row r="1229" spans="1:6">
      <c r="A1229" s="17" t="s">
        <v>799</v>
      </c>
      <c r="B1229" s="17">
        <v>1026</v>
      </c>
      <c r="D1229" s="17" t="s">
        <v>965</v>
      </c>
      <c r="E1229" s="17">
        <v>2541</v>
      </c>
      <c r="F1229" s="17">
        <f t="shared" si="19"/>
        <v>886</v>
      </c>
    </row>
    <row r="1230" spans="1:6">
      <c r="A1230" s="17" t="s">
        <v>1458</v>
      </c>
      <c r="B1230" s="17">
        <v>83</v>
      </c>
      <c r="D1230" s="17" t="s">
        <v>1546</v>
      </c>
      <c r="E1230" s="17">
        <v>304</v>
      </c>
      <c r="F1230" s="17">
        <f t="shared" si="19"/>
        <v>2689</v>
      </c>
    </row>
    <row r="1231" spans="1:6">
      <c r="A1231" s="17" t="s">
        <v>2280</v>
      </c>
      <c r="B1231" s="17">
        <v>329</v>
      </c>
      <c r="D1231" s="17" t="s">
        <v>1632</v>
      </c>
      <c r="E1231" s="17">
        <v>1174</v>
      </c>
      <c r="F1231" s="17">
        <f t="shared" si="19"/>
        <v>347</v>
      </c>
    </row>
    <row r="1232" spans="1:6">
      <c r="A1232" s="17" t="s">
        <v>3177</v>
      </c>
      <c r="B1232" s="17">
        <v>61</v>
      </c>
      <c r="D1232" s="17" t="s">
        <v>577</v>
      </c>
      <c r="E1232" s="17">
        <v>12</v>
      </c>
      <c r="F1232" s="17">
        <f t="shared" si="19"/>
        <v>2380</v>
      </c>
    </row>
    <row r="1233" spans="1:6">
      <c r="A1233" s="17" t="s">
        <v>1406</v>
      </c>
      <c r="B1233" s="17">
        <v>12</v>
      </c>
      <c r="D1233" s="17" t="s">
        <v>578</v>
      </c>
      <c r="E1233" s="17">
        <v>18</v>
      </c>
      <c r="F1233" s="17">
        <f t="shared" si="19"/>
        <v>6185</v>
      </c>
    </row>
    <row r="1234" spans="1:6">
      <c r="A1234" s="17" t="s">
        <v>5179</v>
      </c>
      <c r="B1234" s="17">
        <v>1</v>
      </c>
      <c r="D1234" s="17" t="s">
        <v>397</v>
      </c>
      <c r="E1234" s="17">
        <v>5290</v>
      </c>
      <c r="F1234" s="17">
        <f t="shared" si="19"/>
        <v>1435</v>
      </c>
    </row>
    <row r="1235" spans="1:6">
      <c r="A1235" s="17" t="s">
        <v>889</v>
      </c>
      <c r="B1235" s="17">
        <v>645</v>
      </c>
      <c r="D1235" s="17" t="s">
        <v>438</v>
      </c>
      <c r="E1235" s="17">
        <v>1627</v>
      </c>
      <c r="F1235" s="17">
        <f t="shared" si="19"/>
        <v>1788</v>
      </c>
    </row>
    <row r="1236" spans="1:6">
      <c r="A1236" s="17" t="s">
        <v>628</v>
      </c>
      <c r="B1236" s="17">
        <v>1246</v>
      </c>
      <c r="D1236" s="17" t="s">
        <v>164</v>
      </c>
      <c r="E1236" s="17">
        <v>2589</v>
      </c>
      <c r="F1236" s="17">
        <f t="shared" si="19"/>
        <v>8856</v>
      </c>
    </row>
    <row r="1237" spans="1:6">
      <c r="A1237" s="17" t="s">
        <v>2946</v>
      </c>
      <c r="B1237" s="17">
        <v>167</v>
      </c>
      <c r="D1237" s="17" t="s">
        <v>591</v>
      </c>
      <c r="E1237" s="17">
        <v>2</v>
      </c>
      <c r="F1237" s="17">
        <f t="shared" si="19"/>
        <v>13190</v>
      </c>
    </row>
    <row r="1238" spans="1:6">
      <c r="A1238" s="17" t="s">
        <v>1598</v>
      </c>
      <c r="B1238" s="17">
        <v>94</v>
      </c>
      <c r="D1238" s="17" t="s">
        <v>3409</v>
      </c>
      <c r="E1238" s="17">
        <v>1</v>
      </c>
      <c r="F1238" s="17">
        <f t="shared" si="19"/>
        <v>30</v>
      </c>
    </row>
    <row r="1239" spans="1:6">
      <c r="A1239" s="17" t="s">
        <v>979</v>
      </c>
      <c r="B1239" s="17">
        <v>3309</v>
      </c>
      <c r="D1239" s="17" t="s">
        <v>609</v>
      </c>
      <c r="E1239" s="17">
        <v>1224</v>
      </c>
      <c r="F1239" s="17">
        <f t="shared" si="19"/>
        <v>360</v>
      </c>
    </row>
    <row r="1240" spans="1:6">
      <c r="A1240" s="17" t="s">
        <v>417</v>
      </c>
      <c r="B1240" s="17">
        <v>2491</v>
      </c>
      <c r="D1240" s="17" t="s">
        <v>622</v>
      </c>
      <c r="E1240" s="17">
        <v>2</v>
      </c>
      <c r="F1240" s="17">
        <f t="shared" si="19"/>
        <v>701</v>
      </c>
    </row>
    <row r="1241" spans="1:6">
      <c r="A1241" s="17" t="s">
        <v>3313</v>
      </c>
      <c r="B1241" s="17">
        <v>39</v>
      </c>
      <c r="D1241" s="17" t="s">
        <v>2114</v>
      </c>
      <c r="E1241" s="17">
        <v>6</v>
      </c>
      <c r="F1241" s="17">
        <f t="shared" si="19"/>
        <v>166</v>
      </c>
    </row>
    <row r="1242" spans="1:6">
      <c r="A1242" s="17" t="s">
        <v>47</v>
      </c>
      <c r="B1242" s="17">
        <v>2548</v>
      </c>
      <c r="D1242" s="17" t="s">
        <v>1672</v>
      </c>
      <c r="E1242" s="17">
        <v>5962</v>
      </c>
      <c r="F1242" s="17">
        <f t="shared" si="19"/>
        <v>199</v>
      </c>
    </row>
    <row r="1243" spans="1:6">
      <c r="A1243" s="17" t="s">
        <v>730</v>
      </c>
      <c r="B1243" s="17">
        <v>4169</v>
      </c>
      <c r="D1243" s="17" t="s">
        <v>2560</v>
      </c>
      <c r="E1243" s="17">
        <v>520</v>
      </c>
      <c r="F1243" s="17">
        <f t="shared" si="19"/>
        <v>3778</v>
      </c>
    </row>
    <row r="1244" spans="1:6">
      <c r="A1244" s="17" t="s">
        <v>4026</v>
      </c>
      <c r="B1244" s="17">
        <v>7</v>
      </c>
      <c r="D1244" s="17" t="s">
        <v>2723</v>
      </c>
      <c r="E1244" s="17">
        <v>381</v>
      </c>
      <c r="F1244" s="17">
        <f t="shared" si="19"/>
        <v>570</v>
      </c>
    </row>
    <row r="1245" spans="1:6">
      <c r="A1245" s="17" t="s">
        <v>1151</v>
      </c>
      <c r="B1245" s="17">
        <v>1238</v>
      </c>
      <c r="D1245" s="17" t="s">
        <v>2661</v>
      </c>
      <c r="E1245" s="17">
        <v>319</v>
      </c>
      <c r="F1245" s="17">
        <f t="shared" si="19"/>
        <v>815</v>
      </c>
    </row>
    <row r="1246" spans="1:6">
      <c r="A1246" s="17" t="s">
        <v>2607</v>
      </c>
      <c r="B1246" s="17">
        <v>1640</v>
      </c>
      <c r="D1246" s="17" t="s">
        <v>1359</v>
      </c>
      <c r="E1246" s="17">
        <v>32</v>
      </c>
      <c r="F1246" s="17">
        <f t="shared" si="19"/>
        <v>1046</v>
      </c>
    </row>
    <row r="1247" spans="1:6">
      <c r="A1247" s="17" t="s">
        <v>4348</v>
      </c>
      <c r="B1247" s="17">
        <v>4</v>
      </c>
      <c r="D1247" s="17" t="s">
        <v>2002</v>
      </c>
      <c r="E1247" s="17">
        <v>332</v>
      </c>
      <c r="F1247" s="17">
        <f t="shared" si="19"/>
        <v>185</v>
      </c>
    </row>
    <row r="1248" spans="1:6">
      <c r="A1248" s="17" t="s">
        <v>1126</v>
      </c>
      <c r="B1248" s="17">
        <v>1192</v>
      </c>
      <c r="D1248" s="17" t="s">
        <v>2870</v>
      </c>
      <c r="E1248" s="17">
        <v>104</v>
      </c>
      <c r="F1248" s="17">
        <f t="shared" si="19"/>
        <v>234</v>
      </c>
    </row>
    <row r="1249" spans="1:6">
      <c r="A1249" s="17" t="s">
        <v>165</v>
      </c>
      <c r="B1249" s="17">
        <v>10850</v>
      </c>
      <c r="D1249" s="17" t="s">
        <v>3072</v>
      </c>
      <c r="E1249" s="17">
        <v>26</v>
      </c>
      <c r="F1249" s="17">
        <f t="shared" si="19"/>
        <v>92</v>
      </c>
    </row>
    <row r="1250" spans="1:6">
      <c r="A1250" s="17" t="s">
        <v>2571</v>
      </c>
      <c r="B1250" s="17">
        <v>2852</v>
      </c>
      <c r="D1250" s="17" t="s">
        <v>2823</v>
      </c>
      <c r="E1250" s="17">
        <v>528</v>
      </c>
      <c r="F1250" s="17">
        <f t="shared" si="19"/>
        <v>289</v>
      </c>
    </row>
    <row r="1251" spans="1:6">
      <c r="A1251" s="17" t="s">
        <v>2141</v>
      </c>
      <c r="B1251" s="17">
        <v>16909</v>
      </c>
      <c r="D1251" s="17" t="s">
        <v>3221</v>
      </c>
      <c r="E1251" s="17">
        <v>39</v>
      </c>
      <c r="F1251" s="17">
        <f t="shared" si="19"/>
        <v>54</v>
      </c>
    </row>
    <row r="1252" spans="1:6">
      <c r="A1252" s="17" t="s">
        <v>3002</v>
      </c>
      <c r="B1252" s="17">
        <v>131</v>
      </c>
      <c r="D1252" s="17" t="s">
        <v>369</v>
      </c>
      <c r="E1252" s="17">
        <v>1501</v>
      </c>
      <c r="F1252" s="17">
        <f t="shared" si="19"/>
        <v>1593</v>
      </c>
    </row>
    <row r="1253" spans="1:6">
      <c r="A1253" s="17" t="s">
        <v>2640</v>
      </c>
      <c r="B1253" s="17">
        <v>973</v>
      </c>
      <c r="D1253" s="17" t="s">
        <v>934</v>
      </c>
      <c r="E1253" s="17">
        <v>6240</v>
      </c>
      <c r="F1253" s="17">
        <f t="shared" si="19"/>
        <v>3855</v>
      </c>
    </row>
    <row r="1254" spans="1:6">
      <c r="A1254" s="17" t="s">
        <v>4750</v>
      </c>
      <c r="B1254" s="17">
        <v>2</v>
      </c>
      <c r="D1254" s="17" t="s">
        <v>432</v>
      </c>
      <c r="E1254" s="17">
        <v>21</v>
      </c>
      <c r="F1254" s="17">
        <f t="shared" si="19"/>
        <v>22309</v>
      </c>
    </row>
    <row r="1255" spans="1:6">
      <c r="A1255" s="17" t="s">
        <v>200</v>
      </c>
      <c r="B1255" s="17">
        <v>180</v>
      </c>
      <c r="D1255" s="17" t="s">
        <v>484</v>
      </c>
      <c r="E1255" s="17">
        <v>119</v>
      </c>
      <c r="F1255" s="17">
        <f t="shared" si="19"/>
        <v>1277</v>
      </c>
    </row>
    <row r="1256" spans="1:6">
      <c r="A1256" s="17" t="s">
        <v>3409</v>
      </c>
      <c r="B1256" s="17">
        <v>30</v>
      </c>
      <c r="D1256" s="17" t="s">
        <v>1100</v>
      </c>
      <c r="E1256" s="17">
        <v>8</v>
      </c>
      <c r="F1256" s="17">
        <f t="shared" si="19"/>
        <v>538</v>
      </c>
    </row>
    <row r="1257" spans="1:6">
      <c r="A1257" s="17" t="s">
        <v>295</v>
      </c>
      <c r="B1257" s="17">
        <v>1232</v>
      </c>
      <c r="D1257" s="17" t="s">
        <v>1846</v>
      </c>
      <c r="E1257" s="17">
        <v>523</v>
      </c>
      <c r="F1257" s="17">
        <f t="shared" si="19"/>
        <v>755</v>
      </c>
    </row>
    <row r="1258" spans="1:6">
      <c r="A1258" s="17" t="s">
        <v>362</v>
      </c>
      <c r="B1258" s="17">
        <v>613</v>
      </c>
      <c r="D1258" s="17" t="s">
        <v>2933</v>
      </c>
      <c r="E1258" s="17">
        <v>30</v>
      </c>
      <c r="F1258" s="17">
        <f t="shared" si="19"/>
        <v>179</v>
      </c>
    </row>
    <row r="1259" spans="1:6">
      <c r="A1259" s="17" t="s">
        <v>2349</v>
      </c>
      <c r="B1259" s="17">
        <v>39</v>
      </c>
      <c r="D1259" s="17" t="s">
        <v>445</v>
      </c>
      <c r="E1259" s="17">
        <v>431</v>
      </c>
      <c r="F1259" s="17">
        <f t="shared" si="19"/>
        <v>710</v>
      </c>
    </row>
    <row r="1260" spans="1:6">
      <c r="A1260" s="17" t="s">
        <v>1881</v>
      </c>
      <c r="B1260" s="17">
        <v>464</v>
      </c>
      <c r="D1260" s="17" t="s">
        <v>333</v>
      </c>
      <c r="E1260" s="17">
        <v>1848</v>
      </c>
      <c r="F1260" s="17">
        <f t="shared" si="19"/>
        <v>470</v>
      </c>
    </row>
    <row r="1261" spans="1:6">
      <c r="A1261" s="17" t="s">
        <v>2048</v>
      </c>
      <c r="B1261" s="17">
        <v>65</v>
      </c>
      <c r="D1261" s="17" t="s">
        <v>821</v>
      </c>
      <c r="E1261" s="17">
        <v>26</v>
      </c>
      <c r="F1261" s="17">
        <f t="shared" si="19"/>
        <v>2368</v>
      </c>
    </row>
    <row r="1262" spans="1:6">
      <c r="A1262" s="17" t="s">
        <v>1009</v>
      </c>
      <c r="B1262" s="17">
        <v>130</v>
      </c>
      <c r="D1262" s="17" t="s">
        <v>269</v>
      </c>
      <c r="E1262" s="17">
        <v>2</v>
      </c>
      <c r="F1262" s="17">
        <f t="shared" si="19"/>
        <v>751</v>
      </c>
    </row>
    <row r="1263" spans="1:6">
      <c r="A1263" s="17" t="s">
        <v>2649</v>
      </c>
      <c r="B1263" s="17">
        <v>889</v>
      </c>
      <c r="D1263" s="17" t="s">
        <v>3153</v>
      </c>
      <c r="E1263" s="17">
        <v>116</v>
      </c>
      <c r="F1263" s="17">
        <f t="shared" si="19"/>
        <v>66</v>
      </c>
    </row>
    <row r="1264" spans="1:6">
      <c r="A1264" s="17" t="s">
        <v>3875</v>
      </c>
      <c r="B1264" s="17">
        <v>10</v>
      </c>
      <c r="D1264" s="17" t="s">
        <v>3022</v>
      </c>
      <c r="E1264" s="17">
        <v>4</v>
      </c>
      <c r="F1264" s="17">
        <f t="shared" si="19"/>
        <v>118</v>
      </c>
    </row>
    <row r="1265" spans="1:6">
      <c r="A1265" s="17" t="s">
        <v>3683</v>
      </c>
      <c r="B1265" s="17">
        <v>15</v>
      </c>
      <c r="D1265" s="17" t="s">
        <v>1762</v>
      </c>
      <c r="E1265" s="17">
        <v>284</v>
      </c>
      <c r="F1265" s="17">
        <f t="shared" si="19"/>
        <v>419</v>
      </c>
    </row>
    <row r="1266" spans="1:6">
      <c r="A1266" s="17" t="s">
        <v>2674</v>
      </c>
      <c r="B1266" s="17">
        <v>748</v>
      </c>
      <c r="D1266" s="17" t="s">
        <v>970</v>
      </c>
      <c r="E1266" s="17">
        <v>375</v>
      </c>
      <c r="F1266" s="17">
        <f t="shared" si="19"/>
        <v>1212</v>
      </c>
    </row>
    <row r="1267" spans="1:6">
      <c r="A1267" s="17" t="s">
        <v>1827</v>
      </c>
      <c r="B1267" s="17">
        <v>69</v>
      </c>
      <c r="D1267" s="17" t="s">
        <v>2845</v>
      </c>
      <c r="E1267" s="17">
        <v>10</v>
      </c>
      <c r="F1267" s="17">
        <f t="shared" si="19"/>
        <v>268</v>
      </c>
    </row>
    <row r="1268" spans="1:6">
      <c r="A1268" s="17" t="s">
        <v>4417</v>
      </c>
      <c r="B1268" s="17">
        <v>3</v>
      </c>
      <c r="D1268" s="17" t="s">
        <v>1072</v>
      </c>
      <c r="E1268" s="17">
        <v>30</v>
      </c>
      <c r="F1268" s="17">
        <f t="shared" si="19"/>
        <v>611</v>
      </c>
    </row>
    <row r="1269" spans="1:6">
      <c r="A1269" s="17" t="s">
        <v>3311</v>
      </c>
      <c r="B1269" s="17">
        <v>40</v>
      </c>
      <c r="D1269" s="17" t="s">
        <v>860</v>
      </c>
      <c r="E1269" s="17">
        <v>24</v>
      </c>
      <c r="F1269" s="17">
        <f t="shared" si="19"/>
        <v>204</v>
      </c>
    </row>
    <row r="1270" spans="1:6">
      <c r="A1270" s="17" t="s">
        <v>2651</v>
      </c>
      <c r="B1270" s="17">
        <v>878</v>
      </c>
      <c r="D1270" s="17" t="s">
        <v>120</v>
      </c>
      <c r="E1270" s="17">
        <v>31</v>
      </c>
      <c r="F1270" s="17">
        <f t="shared" si="19"/>
        <v>390</v>
      </c>
    </row>
    <row r="1271" spans="1:6">
      <c r="A1271" s="17" t="s">
        <v>3103</v>
      </c>
      <c r="B1271" s="17">
        <v>82</v>
      </c>
      <c r="D1271" s="17" t="s">
        <v>796</v>
      </c>
      <c r="E1271" s="17">
        <v>1177</v>
      </c>
      <c r="F1271" s="17">
        <f t="shared" si="19"/>
        <v>615</v>
      </c>
    </row>
    <row r="1272" spans="1:6">
      <c r="A1272" s="17" t="s">
        <v>5044</v>
      </c>
      <c r="B1272" s="17">
        <v>1</v>
      </c>
      <c r="D1272" s="17" t="s">
        <v>2411</v>
      </c>
      <c r="E1272" s="17">
        <v>5</v>
      </c>
      <c r="F1272" s="17">
        <f t="shared" si="19"/>
        <v>2854</v>
      </c>
    </row>
    <row r="1273" spans="1:6">
      <c r="A1273" s="17" t="s">
        <v>3085</v>
      </c>
      <c r="B1273" s="17">
        <v>88</v>
      </c>
      <c r="D1273" s="17" t="s">
        <v>2773</v>
      </c>
      <c r="E1273" s="17">
        <v>1138</v>
      </c>
      <c r="F1273" s="17">
        <f t="shared" si="19"/>
        <v>410</v>
      </c>
    </row>
    <row r="1274" spans="1:6">
      <c r="A1274" s="17" t="s">
        <v>546</v>
      </c>
      <c r="B1274" s="17">
        <v>2771</v>
      </c>
      <c r="D1274" s="17" t="s">
        <v>2629</v>
      </c>
      <c r="E1274" s="17">
        <v>2</v>
      </c>
      <c r="F1274" s="17">
        <f t="shared" si="19"/>
        <v>1138</v>
      </c>
    </row>
    <row r="1275" spans="1:6">
      <c r="A1275" s="17" t="s">
        <v>1519</v>
      </c>
      <c r="B1275" s="17">
        <v>31</v>
      </c>
      <c r="D1275" s="17" t="s">
        <v>2995</v>
      </c>
      <c r="E1275" s="17">
        <v>8</v>
      </c>
      <c r="F1275" s="17">
        <f t="shared" si="19"/>
        <v>134</v>
      </c>
    </row>
    <row r="1276" spans="1:6">
      <c r="A1276" s="17" t="s">
        <v>2337</v>
      </c>
      <c r="B1276" s="17">
        <v>403</v>
      </c>
      <c r="D1276" s="17" t="s">
        <v>2864</v>
      </c>
      <c r="E1276" s="17">
        <v>16</v>
      </c>
      <c r="F1276" s="17">
        <f t="shared" si="19"/>
        <v>243</v>
      </c>
    </row>
    <row r="1277" spans="1:6">
      <c r="A1277" s="17" t="s">
        <v>1172</v>
      </c>
      <c r="B1277" s="17">
        <v>407</v>
      </c>
      <c r="D1277" s="17" t="s">
        <v>114</v>
      </c>
      <c r="E1277" s="17">
        <v>42</v>
      </c>
      <c r="F1277" s="17">
        <f t="shared" si="19"/>
        <v>3388</v>
      </c>
    </row>
    <row r="1278" spans="1:6">
      <c r="A1278" s="17" t="s">
        <v>2621</v>
      </c>
      <c r="B1278" s="17">
        <v>1282</v>
      </c>
      <c r="D1278" s="17" t="s">
        <v>526</v>
      </c>
      <c r="E1278" s="17">
        <v>32</v>
      </c>
      <c r="F1278" s="17">
        <f t="shared" si="19"/>
        <v>391</v>
      </c>
    </row>
    <row r="1279" spans="1:6">
      <c r="A1279" s="17" t="s">
        <v>1600</v>
      </c>
      <c r="B1279" s="17">
        <v>1101</v>
      </c>
      <c r="D1279" s="17" t="s">
        <v>331</v>
      </c>
      <c r="E1279" s="17">
        <v>10</v>
      </c>
      <c r="F1279" s="17">
        <f t="shared" si="19"/>
        <v>2833</v>
      </c>
    </row>
    <row r="1280" spans="1:6">
      <c r="A1280" s="17" t="s">
        <v>1593</v>
      </c>
      <c r="B1280" s="17">
        <v>22</v>
      </c>
      <c r="D1280" s="17" t="s">
        <v>2726</v>
      </c>
      <c r="E1280" s="17">
        <v>114</v>
      </c>
      <c r="F1280" s="17">
        <f t="shared" si="19"/>
        <v>564</v>
      </c>
    </row>
    <row r="1281" spans="1:6">
      <c r="A1281" s="17" t="s">
        <v>1155</v>
      </c>
      <c r="B1281" s="17">
        <v>444</v>
      </c>
      <c r="D1281" s="17" t="s">
        <v>1607</v>
      </c>
      <c r="E1281" s="17">
        <v>94</v>
      </c>
      <c r="F1281" s="17">
        <f t="shared" ref="F1281:F1344" si="20">VLOOKUP(D1281,A:B,2,FALSE)</f>
        <v>652</v>
      </c>
    </row>
    <row r="1282" spans="1:6">
      <c r="A1282" s="17" t="s">
        <v>3970</v>
      </c>
      <c r="B1282" s="17">
        <v>8</v>
      </c>
      <c r="D1282" s="17" t="s">
        <v>207</v>
      </c>
      <c r="E1282" s="17">
        <v>2494</v>
      </c>
      <c r="F1282" s="17">
        <f t="shared" si="20"/>
        <v>311</v>
      </c>
    </row>
    <row r="1283" spans="1:6">
      <c r="A1283" s="17" t="s">
        <v>1105</v>
      </c>
      <c r="B1283" s="17">
        <v>4282</v>
      </c>
      <c r="D1283" s="17" t="s">
        <v>1099</v>
      </c>
      <c r="E1283" s="17">
        <v>725</v>
      </c>
      <c r="F1283" s="17">
        <f t="shared" si="20"/>
        <v>4474</v>
      </c>
    </row>
    <row r="1284" spans="1:6">
      <c r="A1284" s="17" t="s">
        <v>2795</v>
      </c>
      <c r="B1284" s="17">
        <v>355</v>
      </c>
      <c r="D1284" s="17" t="s">
        <v>836</v>
      </c>
      <c r="E1284" s="17">
        <v>18</v>
      </c>
      <c r="F1284" s="17">
        <f t="shared" si="20"/>
        <v>1034</v>
      </c>
    </row>
    <row r="1285" spans="1:6">
      <c r="A1285" s="17" t="s">
        <v>3274</v>
      </c>
      <c r="B1285" s="17">
        <v>45</v>
      </c>
      <c r="D1285" s="17" t="s">
        <v>2881</v>
      </c>
      <c r="E1285" s="17">
        <v>2587</v>
      </c>
      <c r="F1285" s="17">
        <f t="shared" si="20"/>
        <v>220</v>
      </c>
    </row>
    <row r="1286" spans="1:6">
      <c r="A1286" s="17" t="s">
        <v>2460</v>
      </c>
      <c r="B1286" s="17">
        <v>4</v>
      </c>
      <c r="D1286" s="17" t="s">
        <v>391</v>
      </c>
      <c r="E1286" s="17">
        <v>83</v>
      </c>
      <c r="F1286" s="17">
        <f t="shared" si="20"/>
        <v>10434</v>
      </c>
    </row>
    <row r="1287" spans="1:6">
      <c r="A1287" s="17" t="s">
        <v>268</v>
      </c>
      <c r="B1287" s="17">
        <v>8</v>
      </c>
      <c r="D1287" s="17" t="s">
        <v>108</v>
      </c>
      <c r="E1287" s="17">
        <v>38</v>
      </c>
      <c r="F1287" s="17">
        <f t="shared" si="20"/>
        <v>551</v>
      </c>
    </row>
    <row r="1288" spans="1:6">
      <c r="A1288" s="17" t="s">
        <v>2020</v>
      </c>
      <c r="B1288" s="17">
        <v>55</v>
      </c>
      <c r="D1288" s="17" t="s">
        <v>468</v>
      </c>
      <c r="E1288" s="17">
        <v>8</v>
      </c>
      <c r="F1288" s="17">
        <f t="shared" si="20"/>
        <v>1038</v>
      </c>
    </row>
    <row r="1289" spans="1:6">
      <c r="A1289" s="17" t="s">
        <v>2410</v>
      </c>
      <c r="B1289" s="17">
        <v>24</v>
      </c>
      <c r="D1289" s="17" t="s">
        <v>3577</v>
      </c>
      <c r="E1289" s="17">
        <v>4158</v>
      </c>
      <c r="F1289" s="17">
        <f t="shared" si="20"/>
        <v>19</v>
      </c>
    </row>
    <row r="1290" spans="1:6">
      <c r="A1290" s="17" t="s">
        <v>2916</v>
      </c>
      <c r="B1290" s="17">
        <v>188</v>
      </c>
      <c r="D1290" s="17" t="s">
        <v>458</v>
      </c>
      <c r="E1290" s="17">
        <v>485</v>
      </c>
      <c r="F1290" s="17">
        <f t="shared" si="20"/>
        <v>4121</v>
      </c>
    </row>
    <row r="1291" spans="1:6">
      <c r="A1291" s="17" t="s">
        <v>1490</v>
      </c>
      <c r="B1291" s="17">
        <v>270</v>
      </c>
      <c r="D1291" s="17" t="s">
        <v>2257</v>
      </c>
      <c r="E1291" s="17">
        <v>6</v>
      </c>
      <c r="F1291" s="17">
        <f t="shared" si="20"/>
        <v>539</v>
      </c>
    </row>
    <row r="1292" spans="1:6">
      <c r="A1292" s="17" t="s">
        <v>1739</v>
      </c>
      <c r="B1292" s="17">
        <v>24</v>
      </c>
      <c r="D1292" s="17" t="s">
        <v>1368</v>
      </c>
      <c r="E1292" s="17">
        <v>2</v>
      </c>
      <c r="F1292" s="17">
        <f t="shared" si="20"/>
        <v>466</v>
      </c>
    </row>
    <row r="1293" spans="1:6">
      <c r="A1293" s="17" t="s">
        <v>2737</v>
      </c>
      <c r="B1293" s="17">
        <v>528</v>
      </c>
      <c r="D1293" s="17" t="s">
        <v>1571</v>
      </c>
      <c r="E1293" s="17">
        <v>4</v>
      </c>
      <c r="F1293" s="17">
        <f t="shared" si="20"/>
        <v>254</v>
      </c>
    </row>
    <row r="1294" spans="1:6">
      <c r="A1294" s="17" t="s">
        <v>1732</v>
      </c>
      <c r="B1294" s="17">
        <v>269</v>
      </c>
      <c r="D1294" s="17" t="s">
        <v>1638</v>
      </c>
      <c r="E1294" s="17">
        <v>10</v>
      </c>
      <c r="F1294" s="17">
        <f t="shared" si="20"/>
        <v>202</v>
      </c>
    </row>
    <row r="1295" spans="1:6">
      <c r="A1295" s="17" t="s">
        <v>2952</v>
      </c>
      <c r="B1295" s="17">
        <v>163</v>
      </c>
      <c r="D1295" s="17" t="s">
        <v>3108</v>
      </c>
      <c r="E1295" s="17">
        <v>22</v>
      </c>
      <c r="F1295" s="17">
        <f t="shared" si="20"/>
        <v>81</v>
      </c>
    </row>
    <row r="1296" spans="1:6">
      <c r="A1296" s="17" t="s">
        <v>1948</v>
      </c>
      <c r="B1296" s="17">
        <v>134</v>
      </c>
      <c r="D1296" s="17" t="s">
        <v>1510</v>
      </c>
      <c r="E1296" s="17">
        <v>2</v>
      </c>
      <c r="F1296" s="17">
        <f t="shared" si="20"/>
        <v>157</v>
      </c>
    </row>
    <row r="1297" spans="1:6">
      <c r="A1297" s="17" t="s">
        <v>1068</v>
      </c>
      <c r="B1297" s="17">
        <v>110</v>
      </c>
      <c r="D1297" s="17" t="s">
        <v>1549</v>
      </c>
      <c r="E1297" s="17">
        <v>380</v>
      </c>
      <c r="F1297" s="17">
        <f t="shared" si="20"/>
        <v>47</v>
      </c>
    </row>
    <row r="1298" spans="1:6">
      <c r="A1298" s="17" t="s">
        <v>4827</v>
      </c>
      <c r="B1298" s="17">
        <v>2</v>
      </c>
      <c r="D1298" s="17" t="s">
        <v>1468</v>
      </c>
      <c r="E1298" s="17">
        <v>46</v>
      </c>
      <c r="F1298" s="17">
        <f t="shared" si="20"/>
        <v>2069</v>
      </c>
    </row>
    <row r="1299" spans="1:6">
      <c r="A1299" s="17" t="s">
        <v>2626</v>
      </c>
      <c r="B1299" s="17">
        <v>1182</v>
      </c>
      <c r="D1299" s="17" t="s">
        <v>1006</v>
      </c>
      <c r="E1299" s="17">
        <v>3591</v>
      </c>
      <c r="F1299" s="17">
        <f t="shared" si="20"/>
        <v>1218</v>
      </c>
    </row>
    <row r="1300" spans="1:6">
      <c r="A1300" s="17" t="s">
        <v>3253</v>
      </c>
      <c r="B1300" s="17">
        <v>48</v>
      </c>
      <c r="D1300" s="17" t="s">
        <v>305</v>
      </c>
      <c r="E1300" s="17">
        <v>5</v>
      </c>
      <c r="F1300" s="17">
        <f t="shared" si="20"/>
        <v>8499</v>
      </c>
    </row>
    <row r="1301" spans="1:6">
      <c r="A1301" s="17" t="s">
        <v>2678</v>
      </c>
      <c r="B1301" s="17">
        <v>737</v>
      </c>
      <c r="D1301" s="17" t="s">
        <v>4216</v>
      </c>
      <c r="E1301" s="17">
        <v>41</v>
      </c>
      <c r="F1301" s="17">
        <f t="shared" si="20"/>
        <v>5</v>
      </c>
    </row>
    <row r="1302" spans="1:6">
      <c r="A1302" s="17" t="s">
        <v>2074</v>
      </c>
      <c r="B1302" s="17">
        <v>823</v>
      </c>
      <c r="D1302" s="17" t="s">
        <v>2778</v>
      </c>
      <c r="E1302" s="17">
        <v>10</v>
      </c>
      <c r="F1302" s="17">
        <f t="shared" si="20"/>
        <v>393</v>
      </c>
    </row>
    <row r="1303" spans="1:6">
      <c r="A1303" s="17" t="s">
        <v>1134</v>
      </c>
      <c r="B1303" s="17">
        <v>5289</v>
      </c>
      <c r="D1303" s="17" t="s">
        <v>3031</v>
      </c>
      <c r="E1303" s="17">
        <v>3</v>
      </c>
      <c r="F1303" s="17">
        <f t="shared" si="20"/>
        <v>115</v>
      </c>
    </row>
    <row r="1304" spans="1:6">
      <c r="A1304" s="17" t="s">
        <v>1468</v>
      </c>
      <c r="B1304" s="17">
        <v>2069</v>
      </c>
      <c r="D1304" s="17" t="s">
        <v>2914</v>
      </c>
      <c r="E1304" s="17">
        <v>2</v>
      </c>
      <c r="F1304" s="17">
        <f t="shared" si="20"/>
        <v>189</v>
      </c>
    </row>
    <row r="1305" spans="1:6">
      <c r="A1305" s="17" t="s">
        <v>459</v>
      </c>
      <c r="B1305" s="17">
        <v>3108</v>
      </c>
      <c r="D1305" s="17" t="s">
        <v>1058</v>
      </c>
      <c r="E1305" s="17">
        <v>4</v>
      </c>
      <c r="F1305" s="17">
        <f t="shared" si="20"/>
        <v>126</v>
      </c>
    </row>
    <row r="1306" spans="1:6">
      <c r="A1306" s="17" t="s">
        <v>761</v>
      </c>
      <c r="B1306" s="17">
        <v>1898</v>
      </c>
      <c r="D1306" s="17" t="s">
        <v>200</v>
      </c>
      <c r="E1306" s="17">
        <v>52</v>
      </c>
      <c r="F1306" s="17">
        <f t="shared" si="20"/>
        <v>180</v>
      </c>
    </row>
    <row r="1307" spans="1:6">
      <c r="A1307" s="17" t="s">
        <v>4056</v>
      </c>
      <c r="B1307" s="17">
        <v>6</v>
      </c>
      <c r="D1307" s="17" t="s">
        <v>3015</v>
      </c>
      <c r="E1307" s="17">
        <v>354</v>
      </c>
      <c r="F1307" s="17">
        <f t="shared" si="20"/>
        <v>124</v>
      </c>
    </row>
    <row r="1308" spans="1:6">
      <c r="A1308" s="17" t="s">
        <v>1197</v>
      </c>
      <c r="B1308" s="17">
        <v>51</v>
      </c>
      <c r="D1308" s="17" t="s">
        <v>2767</v>
      </c>
      <c r="E1308" s="17">
        <v>2</v>
      </c>
      <c r="F1308" s="17">
        <f t="shared" si="20"/>
        <v>437</v>
      </c>
    </row>
    <row r="1309" spans="1:6">
      <c r="A1309" s="17" t="s">
        <v>1862</v>
      </c>
      <c r="B1309" s="17">
        <v>3213</v>
      </c>
      <c r="D1309" s="17" t="s">
        <v>1170</v>
      </c>
      <c r="E1309" s="17">
        <v>2482</v>
      </c>
      <c r="F1309" s="17">
        <f t="shared" si="20"/>
        <v>340</v>
      </c>
    </row>
    <row r="1310" spans="1:6">
      <c r="A1310" s="17" t="s">
        <v>1776</v>
      </c>
      <c r="B1310" s="17">
        <v>1472</v>
      </c>
      <c r="D1310" s="17" t="s">
        <v>851</v>
      </c>
      <c r="E1310" s="17">
        <v>458</v>
      </c>
      <c r="F1310" s="17">
        <f t="shared" si="20"/>
        <v>1625</v>
      </c>
    </row>
    <row r="1311" spans="1:6">
      <c r="A1311" s="17" t="s">
        <v>2670</v>
      </c>
      <c r="B1311" s="17">
        <v>767</v>
      </c>
      <c r="D1311" s="17" t="s">
        <v>1184</v>
      </c>
      <c r="E1311" s="17">
        <v>32</v>
      </c>
      <c r="F1311" s="17">
        <f t="shared" si="20"/>
        <v>617</v>
      </c>
    </row>
    <row r="1312" spans="1:6">
      <c r="A1312" s="17" t="s">
        <v>2831</v>
      </c>
      <c r="B1312" s="17">
        <v>285</v>
      </c>
      <c r="D1312" s="17" t="s">
        <v>3024</v>
      </c>
      <c r="E1312" s="17">
        <v>15</v>
      </c>
      <c r="F1312" s="17">
        <f t="shared" si="20"/>
        <v>117</v>
      </c>
    </row>
    <row r="1313" spans="1:6">
      <c r="A1313" s="17" t="s">
        <v>1146</v>
      </c>
      <c r="B1313" s="17">
        <v>1358</v>
      </c>
      <c r="D1313" s="17" t="s">
        <v>1330</v>
      </c>
      <c r="E1313" s="17">
        <v>14665</v>
      </c>
      <c r="F1313" s="17">
        <f t="shared" si="20"/>
        <v>158</v>
      </c>
    </row>
    <row r="1314" spans="1:6">
      <c r="A1314" s="17" t="s">
        <v>3318</v>
      </c>
      <c r="B1314" s="17">
        <v>38</v>
      </c>
      <c r="D1314" s="17" t="s">
        <v>372</v>
      </c>
      <c r="E1314" s="17">
        <v>1</v>
      </c>
      <c r="F1314" s="17">
        <f t="shared" si="20"/>
        <v>8716</v>
      </c>
    </row>
    <row r="1315" spans="1:6">
      <c r="A1315" s="17" t="s">
        <v>119</v>
      </c>
      <c r="B1315" s="17">
        <v>4484</v>
      </c>
      <c r="D1315" s="17" t="s">
        <v>1075</v>
      </c>
      <c r="E1315" s="17">
        <v>442</v>
      </c>
      <c r="F1315" s="17">
        <f t="shared" si="20"/>
        <v>1017</v>
      </c>
    </row>
    <row r="1316" spans="1:6">
      <c r="A1316" s="17" t="s">
        <v>4550</v>
      </c>
      <c r="B1316" s="17">
        <v>3</v>
      </c>
      <c r="D1316" s="17" t="s">
        <v>885</v>
      </c>
      <c r="E1316" s="17">
        <v>203</v>
      </c>
      <c r="F1316" s="17">
        <f t="shared" si="20"/>
        <v>1196</v>
      </c>
    </row>
    <row r="1317" spans="1:6">
      <c r="A1317" s="17" t="s">
        <v>1540</v>
      </c>
      <c r="B1317" s="17">
        <v>18</v>
      </c>
      <c r="D1317" s="17" t="s">
        <v>670</v>
      </c>
      <c r="E1317" s="17">
        <v>6</v>
      </c>
      <c r="F1317" s="17">
        <f t="shared" si="20"/>
        <v>1598</v>
      </c>
    </row>
    <row r="1318" spans="1:6">
      <c r="A1318" s="17" t="s">
        <v>1691</v>
      </c>
      <c r="B1318" s="17">
        <v>1778</v>
      </c>
      <c r="D1318" s="17" t="s">
        <v>869</v>
      </c>
      <c r="E1318" s="17">
        <v>1767</v>
      </c>
      <c r="F1318" s="17">
        <f t="shared" si="20"/>
        <v>1147</v>
      </c>
    </row>
    <row r="1319" spans="1:6">
      <c r="A1319" s="17" t="s">
        <v>5182</v>
      </c>
      <c r="B1319" s="17">
        <v>1</v>
      </c>
      <c r="D1319" s="17" t="s">
        <v>2747</v>
      </c>
      <c r="E1319" s="17">
        <v>783</v>
      </c>
      <c r="F1319" s="17">
        <f t="shared" si="20"/>
        <v>494</v>
      </c>
    </row>
    <row r="1320" spans="1:6">
      <c r="A1320" s="17" t="s">
        <v>263</v>
      </c>
      <c r="B1320" s="17">
        <v>2347</v>
      </c>
      <c r="D1320" s="17" t="s">
        <v>2598</v>
      </c>
      <c r="E1320" s="17">
        <v>4066</v>
      </c>
      <c r="F1320" s="17">
        <f t="shared" si="20"/>
        <v>1835</v>
      </c>
    </row>
    <row r="1321" spans="1:6">
      <c r="A1321" s="17" t="s">
        <v>292</v>
      </c>
      <c r="B1321" s="17">
        <v>2409</v>
      </c>
      <c r="D1321" s="17" t="s">
        <v>50</v>
      </c>
      <c r="E1321" s="17">
        <v>291</v>
      </c>
      <c r="F1321" s="17">
        <f t="shared" si="20"/>
        <v>1945</v>
      </c>
    </row>
    <row r="1322" spans="1:6">
      <c r="A1322" s="17" t="s">
        <v>2654</v>
      </c>
      <c r="B1322" s="17">
        <v>859</v>
      </c>
      <c r="D1322" s="17" t="s">
        <v>2686</v>
      </c>
      <c r="E1322" s="17">
        <v>1</v>
      </c>
      <c r="F1322" s="17">
        <f t="shared" si="20"/>
        <v>690</v>
      </c>
    </row>
    <row r="1323" spans="1:6">
      <c r="A1323" s="17" t="s">
        <v>1127</v>
      </c>
      <c r="B1323" s="17">
        <v>1453</v>
      </c>
      <c r="D1323" s="17" t="s">
        <v>1148</v>
      </c>
      <c r="E1323" s="17">
        <v>94</v>
      </c>
      <c r="F1323" s="17">
        <f t="shared" si="20"/>
        <v>77</v>
      </c>
    </row>
    <row r="1324" spans="1:6">
      <c r="A1324" s="17" t="s">
        <v>2431</v>
      </c>
      <c r="B1324" s="17">
        <v>137</v>
      </c>
      <c r="D1324" s="17" t="s">
        <v>1985</v>
      </c>
      <c r="E1324" s="17">
        <v>2</v>
      </c>
      <c r="F1324" s="17">
        <f t="shared" si="20"/>
        <v>99</v>
      </c>
    </row>
    <row r="1325" spans="1:6">
      <c r="A1325" s="17" t="s">
        <v>3137</v>
      </c>
      <c r="B1325" s="17">
        <v>71</v>
      </c>
      <c r="D1325" s="17" t="s">
        <v>2982</v>
      </c>
      <c r="E1325" s="17">
        <v>2</v>
      </c>
      <c r="F1325" s="17">
        <f t="shared" si="20"/>
        <v>142</v>
      </c>
    </row>
    <row r="1326" spans="1:6">
      <c r="A1326" s="17" t="s">
        <v>1022</v>
      </c>
      <c r="B1326" s="17">
        <v>97</v>
      </c>
      <c r="D1326" s="17" t="s">
        <v>3447</v>
      </c>
      <c r="E1326" s="17">
        <v>12</v>
      </c>
      <c r="F1326" s="17">
        <f t="shared" si="20"/>
        <v>27</v>
      </c>
    </row>
    <row r="1327" spans="1:6">
      <c r="A1327" s="17" t="s">
        <v>500</v>
      </c>
      <c r="B1327" s="17">
        <v>22</v>
      </c>
      <c r="D1327" s="17" t="s">
        <v>1048</v>
      </c>
      <c r="E1327" s="17">
        <v>2</v>
      </c>
      <c r="F1327" s="17">
        <f t="shared" si="20"/>
        <v>306</v>
      </c>
    </row>
    <row r="1328" spans="1:6">
      <c r="A1328" s="17" t="s">
        <v>260</v>
      </c>
      <c r="B1328" s="17">
        <v>6471</v>
      </c>
      <c r="D1328" s="17" t="s">
        <v>1115</v>
      </c>
      <c r="E1328" s="17">
        <v>204</v>
      </c>
      <c r="F1328" s="17">
        <f t="shared" si="20"/>
        <v>76</v>
      </c>
    </row>
    <row r="1329" spans="1:6">
      <c r="A1329" s="17" t="s">
        <v>2339</v>
      </c>
      <c r="B1329" s="17">
        <v>3</v>
      </c>
      <c r="D1329" s="17" t="s">
        <v>61</v>
      </c>
      <c r="E1329" s="17">
        <v>21</v>
      </c>
      <c r="F1329" s="17">
        <f t="shared" si="20"/>
        <v>288</v>
      </c>
    </row>
    <row r="1330" spans="1:6">
      <c r="A1330" s="17" t="s">
        <v>1887</v>
      </c>
      <c r="B1330" s="17">
        <v>48</v>
      </c>
      <c r="D1330" s="17" t="s">
        <v>2719</v>
      </c>
      <c r="E1330" s="17">
        <v>145</v>
      </c>
      <c r="F1330" s="17">
        <f t="shared" si="20"/>
        <v>580</v>
      </c>
    </row>
    <row r="1331" spans="1:6">
      <c r="A1331" s="17" t="s">
        <v>1199</v>
      </c>
      <c r="B1331" s="17">
        <v>647</v>
      </c>
      <c r="D1331" s="17" t="s">
        <v>837</v>
      </c>
      <c r="E1331" s="17">
        <v>148</v>
      </c>
      <c r="F1331" s="17">
        <f t="shared" si="20"/>
        <v>1185</v>
      </c>
    </row>
    <row r="1332" spans="1:6">
      <c r="A1332" s="17" t="s">
        <v>881</v>
      </c>
      <c r="B1332" s="17">
        <v>9030</v>
      </c>
      <c r="D1332" s="17" t="s">
        <v>1193</v>
      </c>
      <c r="E1332" s="17">
        <v>10716</v>
      </c>
      <c r="F1332" s="17">
        <f t="shared" si="20"/>
        <v>149</v>
      </c>
    </row>
    <row r="1333" spans="1:6">
      <c r="A1333" s="17" t="s">
        <v>1745</v>
      </c>
      <c r="B1333" s="17">
        <v>64</v>
      </c>
      <c r="D1333" s="17" t="s">
        <v>466</v>
      </c>
      <c r="E1333" s="17">
        <v>2375</v>
      </c>
      <c r="F1333" s="17">
        <f t="shared" si="20"/>
        <v>20050</v>
      </c>
    </row>
    <row r="1334" spans="1:6">
      <c r="A1334" s="17" t="s">
        <v>2797</v>
      </c>
      <c r="B1334" s="17">
        <v>353</v>
      </c>
      <c r="D1334" s="17" t="s">
        <v>1701</v>
      </c>
      <c r="E1334" s="17">
        <v>14</v>
      </c>
      <c r="F1334" s="17">
        <f t="shared" si="20"/>
        <v>1372</v>
      </c>
    </row>
    <row r="1335" spans="1:6">
      <c r="A1335" s="17" t="s">
        <v>764</v>
      </c>
      <c r="B1335" s="17">
        <v>27575</v>
      </c>
      <c r="D1335" s="17" t="s">
        <v>2729</v>
      </c>
      <c r="E1335" s="17">
        <v>38</v>
      </c>
      <c r="F1335" s="17">
        <f t="shared" si="20"/>
        <v>554</v>
      </c>
    </row>
    <row r="1336" spans="1:6">
      <c r="A1336" s="17" t="s">
        <v>2364</v>
      </c>
      <c r="B1336" s="17">
        <v>8</v>
      </c>
      <c r="D1336" s="17" t="s">
        <v>2754</v>
      </c>
      <c r="E1336" s="17">
        <v>4</v>
      </c>
      <c r="F1336" s="17">
        <f t="shared" si="20"/>
        <v>469</v>
      </c>
    </row>
    <row r="1337" spans="1:6">
      <c r="A1337" s="17" t="s">
        <v>2615</v>
      </c>
      <c r="B1337" s="17">
        <v>1410</v>
      </c>
      <c r="D1337" s="17" t="s">
        <v>2935</v>
      </c>
      <c r="E1337" s="17">
        <v>546</v>
      </c>
      <c r="F1337" s="17">
        <f t="shared" si="20"/>
        <v>178</v>
      </c>
    </row>
    <row r="1338" spans="1:6">
      <c r="A1338" s="17" t="s">
        <v>2104</v>
      </c>
      <c r="B1338" s="17">
        <v>141</v>
      </c>
      <c r="D1338" s="17" t="s">
        <v>143</v>
      </c>
      <c r="E1338" s="17">
        <v>140</v>
      </c>
      <c r="F1338" s="17">
        <f t="shared" si="20"/>
        <v>1495</v>
      </c>
    </row>
    <row r="1339" spans="1:6">
      <c r="A1339" s="17" t="s">
        <v>2204</v>
      </c>
      <c r="B1339" s="17">
        <v>314</v>
      </c>
      <c r="D1339" s="17" t="s">
        <v>2143</v>
      </c>
      <c r="E1339" s="17">
        <v>101</v>
      </c>
      <c r="F1339" s="17">
        <f t="shared" si="20"/>
        <v>868</v>
      </c>
    </row>
    <row r="1340" spans="1:6">
      <c r="A1340" s="17" t="s">
        <v>1587</v>
      </c>
      <c r="B1340" s="17">
        <v>227</v>
      </c>
      <c r="D1340" s="17" t="s">
        <v>3965</v>
      </c>
      <c r="E1340" s="17">
        <v>391</v>
      </c>
      <c r="F1340" s="17">
        <f t="shared" si="20"/>
        <v>8</v>
      </c>
    </row>
    <row r="1341" spans="1:6">
      <c r="A1341" s="17" t="s">
        <v>2717</v>
      </c>
      <c r="B1341" s="17">
        <v>587</v>
      </c>
      <c r="D1341" s="17" t="s">
        <v>681</v>
      </c>
      <c r="E1341" s="17">
        <v>572</v>
      </c>
      <c r="F1341" s="17">
        <f t="shared" si="20"/>
        <v>4627</v>
      </c>
    </row>
    <row r="1342" spans="1:6">
      <c r="A1342" s="17" t="s">
        <v>1510</v>
      </c>
      <c r="B1342" s="17">
        <v>157</v>
      </c>
      <c r="D1342" s="17" t="s">
        <v>903</v>
      </c>
      <c r="E1342" s="17">
        <v>56</v>
      </c>
      <c r="F1342" s="17">
        <f t="shared" si="20"/>
        <v>1736</v>
      </c>
    </row>
    <row r="1343" spans="1:6">
      <c r="A1343" s="17" t="s">
        <v>3022</v>
      </c>
      <c r="B1343" s="17">
        <v>118</v>
      </c>
      <c r="D1343" s="17" t="s">
        <v>505</v>
      </c>
      <c r="E1343" s="17">
        <v>345</v>
      </c>
      <c r="F1343" s="17">
        <f t="shared" si="20"/>
        <v>2589</v>
      </c>
    </row>
    <row r="1344" spans="1:6">
      <c r="A1344" s="17" t="s">
        <v>1195</v>
      </c>
      <c r="B1344" s="17">
        <v>185</v>
      </c>
      <c r="D1344" s="17" t="s">
        <v>2732</v>
      </c>
      <c r="E1344" s="17">
        <v>2</v>
      </c>
      <c r="F1344" s="17">
        <f t="shared" si="20"/>
        <v>534</v>
      </c>
    </row>
    <row r="1345" spans="1:6">
      <c r="A1345" s="17" t="s">
        <v>4523</v>
      </c>
      <c r="B1345" s="17">
        <v>3</v>
      </c>
      <c r="D1345" s="17" t="s">
        <v>1975</v>
      </c>
      <c r="E1345" s="17">
        <v>53</v>
      </c>
      <c r="F1345" s="17">
        <f t="shared" ref="F1345:F1408" si="21">VLOOKUP(D1345,A:B,2,FALSE)</f>
        <v>60</v>
      </c>
    </row>
    <row r="1346" spans="1:6">
      <c r="A1346" s="17" t="s">
        <v>3968</v>
      </c>
      <c r="B1346" s="17">
        <v>8</v>
      </c>
      <c r="D1346" s="17" t="s">
        <v>2875</v>
      </c>
      <c r="E1346" s="17">
        <v>4845</v>
      </c>
      <c r="F1346" s="17">
        <f t="shared" si="21"/>
        <v>230</v>
      </c>
    </row>
    <row r="1347" spans="1:6">
      <c r="A1347" s="17" t="s">
        <v>3711</v>
      </c>
      <c r="B1347" s="17">
        <v>14</v>
      </c>
      <c r="D1347" s="17" t="s">
        <v>137</v>
      </c>
      <c r="E1347" s="17">
        <v>6964</v>
      </c>
      <c r="F1347" s="17">
        <f t="shared" si="21"/>
        <v>2669</v>
      </c>
    </row>
    <row r="1348" spans="1:6">
      <c r="A1348" s="17" t="s">
        <v>296</v>
      </c>
      <c r="B1348" s="17">
        <v>1876</v>
      </c>
      <c r="D1348" s="17" t="s">
        <v>548</v>
      </c>
      <c r="E1348" s="17">
        <v>4158</v>
      </c>
      <c r="F1348" s="17">
        <f t="shared" si="21"/>
        <v>4682</v>
      </c>
    </row>
    <row r="1349" spans="1:6">
      <c r="A1349" s="17" t="s">
        <v>3126</v>
      </c>
      <c r="B1349" s="17">
        <v>74</v>
      </c>
      <c r="D1349" s="17" t="s">
        <v>59</v>
      </c>
      <c r="E1349" s="17">
        <v>391</v>
      </c>
      <c r="F1349" s="17">
        <f t="shared" si="21"/>
        <v>3738</v>
      </c>
    </row>
    <row r="1350" spans="1:6">
      <c r="A1350" s="17" t="s">
        <v>1853</v>
      </c>
      <c r="B1350" s="17">
        <v>12</v>
      </c>
      <c r="D1350" s="17" t="s">
        <v>901</v>
      </c>
      <c r="E1350" s="17">
        <v>4</v>
      </c>
      <c r="F1350" s="17">
        <f t="shared" si="21"/>
        <v>885</v>
      </c>
    </row>
    <row r="1351" spans="1:6">
      <c r="A1351" s="17" t="s">
        <v>2258</v>
      </c>
      <c r="B1351" s="17">
        <v>19</v>
      </c>
      <c r="D1351" s="17" t="s">
        <v>1864</v>
      </c>
      <c r="E1351" s="17">
        <v>28</v>
      </c>
      <c r="F1351" s="17">
        <f t="shared" si="21"/>
        <v>39</v>
      </c>
    </row>
    <row r="1352" spans="1:6">
      <c r="A1352" s="17" t="s">
        <v>2161</v>
      </c>
      <c r="B1352" s="17">
        <v>89</v>
      </c>
      <c r="D1352" s="17" t="s">
        <v>188</v>
      </c>
      <c r="E1352" s="17">
        <v>16922</v>
      </c>
      <c r="F1352" s="17">
        <f t="shared" si="21"/>
        <v>6539</v>
      </c>
    </row>
    <row r="1353" spans="1:6">
      <c r="A1353" s="17" t="s">
        <v>2731</v>
      </c>
      <c r="B1353" s="17">
        <v>537</v>
      </c>
      <c r="D1353" s="17" t="s">
        <v>1375</v>
      </c>
      <c r="E1353" s="17">
        <v>92</v>
      </c>
      <c r="F1353" s="17">
        <f t="shared" si="21"/>
        <v>4232</v>
      </c>
    </row>
    <row r="1354" spans="1:6">
      <c r="A1354" s="17" t="s">
        <v>2609</v>
      </c>
      <c r="B1354" s="17">
        <v>1616</v>
      </c>
      <c r="D1354" s="17" t="s">
        <v>2748</v>
      </c>
      <c r="E1354" s="17">
        <v>126</v>
      </c>
      <c r="F1354" s="17">
        <f t="shared" si="21"/>
        <v>492</v>
      </c>
    </row>
    <row r="1355" spans="1:6">
      <c r="A1355" s="17" t="s">
        <v>3061</v>
      </c>
      <c r="B1355" s="17">
        <v>99</v>
      </c>
      <c r="D1355" s="17" t="s">
        <v>2765</v>
      </c>
      <c r="E1355" s="17">
        <v>68</v>
      </c>
      <c r="F1355" s="17">
        <f t="shared" si="21"/>
        <v>439</v>
      </c>
    </row>
    <row r="1356" spans="1:6">
      <c r="A1356" s="17" t="s">
        <v>367</v>
      </c>
      <c r="B1356" s="17">
        <v>4198</v>
      </c>
      <c r="D1356" s="17" t="s">
        <v>1388</v>
      </c>
      <c r="E1356" s="17">
        <v>2</v>
      </c>
      <c r="F1356" s="17">
        <f t="shared" si="21"/>
        <v>84</v>
      </c>
    </row>
    <row r="1357" spans="1:6">
      <c r="A1357" s="17" t="s">
        <v>2878</v>
      </c>
      <c r="B1357" s="17">
        <v>227</v>
      </c>
      <c r="D1357" s="17" t="s">
        <v>3256</v>
      </c>
      <c r="E1357" s="17">
        <v>218</v>
      </c>
      <c r="F1357" s="17">
        <f t="shared" si="21"/>
        <v>48</v>
      </c>
    </row>
    <row r="1358" spans="1:6">
      <c r="A1358" s="17" t="s">
        <v>1188</v>
      </c>
      <c r="B1358" s="17">
        <v>44</v>
      </c>
      <c r="D1358" s="17" t="s">
        <v>2607</v>
      </c>
      <c r="E1358" s="17">
        <v>264</v>
      </c>
      <c r="F1358" s="17">
        <f t="shared" si="21"/>
        <v>1640</v>
      </c>
    </row>
    <row r="1359" spans="1:6">
      <c r="A1359" s="17" t="s">
        <v>1896</v>
      </c>
      <c r="B1359" s="17">
        <v>243</v>
      </c>
      <c r="D1359" s="17" t="s">
        <v>1848</v>
      </c>
      <c r="E1359" s="17">
        <v>526</v>
      </c>
      <c r="F1359" s="17">
        <f t="shared" si="21"/>
        <v>1750</v>
      </c>
    </row>
    <row r="1360" spans="1:6">
      <c r="A1360" s="17" t="s">
        <v>1286</v>
      </c>
      <c r="B1360" s="17">
        <v>5273</v>
      </c>
      <c r="D1360" s="17" t="s">
        <v>1304</v>
      </c>
      <c r="E1360" s="17">
        <v>281</v>
      </c>
      <c r="F1360" s="17">
        <f t="shared" si="21"/>
        <v>1164</v>
      </c>
    </row>
    <row r="1361" spans="1:6">
      <c r="A1361" s="17" t="s">
        <v>2222</v>
      </c>
      <c r="B1361" s="17">
        <v>96</v>
      </c>
      <c r="D1361" s="17" t="s">
        <v>802</v>
      </c>
      <c r="E1361" s="17">
        <v>42</v>
      </c>
      <c r="F1361" s="17">
        <f t="shared" si="21"/>
        <v>3064</v>
      </c>
    </row>
    <row r="1362" spans="1:6">
      <c r="A1362" s="17" t="s">
        <v>3623</v>
      </c>
      <c r="B1362" s="17">
        <v>18</v>
      </c>
      <c r="D1362" s="17" t="s">
        <v>2133</v>
      </c>
      <c r="E1362" s="17">
        <v>72</v>
      </c>
      <c r="F1362" s="17">
        <f t="shared" si="21"/>
        <v>25</v>
      </c>
    </row>
    <row r="1363" spans="1:6">
      <c r="A1363" s="17" t="s">
        <v>1751</v>
      </c>
      <c r="B1363" s="17">
        <v>304</v>
      </c>
      <c r="D1363" s="17" t="s">
        <v>2687</v>
      </c>
      <c r="E1363" s="17">
        <v>12969</v>
      </c>
      <c r="F1363" s="17">
        <f t="shared" si="21"/>
        <v>686</v>
      </c>
    </row>
    <row r="1364" spans="1:6">
      <c r="A1364" s="17" t="s">
        <v>2452</v>
      </c>
      <c r="B1364" s="17">
        <v>354</v>
      </c>
      <c r="D1364" s="17" t="s">
        <v>667</v>
      </c>
      <c r="E1364" s="17">
        <v>366</v>
      </c>
      <c r="F1364" s="17">
        <f t="shared" si="21"/>
        <v>9101</v>
      </c>
    </row>
    <row r="1365" spans="1:6">
      <c r="A1365" s="17" t="s">
        <v>1681</v>
      </c>
      <c r="B1365" s="17">
        <v>53</v>
      </c>
      <c r="D1365" s="17" t="s">
        <v>94</v>
      </c>
      <c r="E1365" s="17">
        <v>2</v>
      </c>
      <c r="F1365" s="17">
        <f t="shared" si="21"/>
        <v>3628</v>
      </c>
    </row>
    <row r="1366" spans="1:6">
      <c r="A1366" s="17" t="s">
        <v>1121</v>
      </c>
      <c r="B1366" s="17">
        <v>558</v>
      </c>
      <c r="D1366" s="17" t="s">
        <v>1474</v>
      </c>
      <c r="E1366" s="17">
        <v>159</v>
      </c>
      <c r="F1366" s="17">
        <f t="shared" si="21"/>
        <v>934</v>
      </c>
    </row>
    <row r="1367" spans="1:6">
      <c r="A1367" s="17" t="s">
        <v>3910</v>
      </c>
      <c r="B1367" s="17">
        <v>9</v>
      </c>
      <c r="D1367" s="17" t="s">
        <v>1960</v>
      </c>
      <c r="E1367" s="17">
        <v>2</v>
      </c>
      <c r="F1367" s="17">
        <f t="shared" si="21"/>
        <v>1253</v>
      </c>
    </row>
    <row r="1368" spans="1:6">
      <c r="A1368" s="17" t="s">
        <v>2088</v>
      </c>
      <c r="B1368" s="17">
        <v>73</v>
      </c>
      <c r="D1368" s="17" t="s">
        <v>805</v>
      </c>
      <c r="E1368" s="17">
        <v>17</v>
      </c>
      <c r="F1368" s="17">
        <f t="shared" si="21"/>
        <v>1499</v>
      </c>
    </row>
    <row r="1369" spans="1:6">
      <c r="A1369" s="17" t="s">
        <v>778</v>
      </c>
      <c r="B1369" s="17">
        <v>1812</v>
      </c>
      <c r="D1369" s="17" t="s">
        <v>95</v>
      </c>
      <c r="E1369" s="17">
        <v>81</v>
      </c>
      <c r="F1369" s="17">
        <f t="shared" si="21"/>
        <v>684</v>
      </c>
    </row>
    <row r="1370" spans="1:6">
      <c r="A1370" s="17" t="s">
        <v>4094</v>
      </c>
      <c r="B1370" s="17">
        <v>6</v>
      </c>
      <c r="D1370" s="17" t="s">
        <v>2862</v>
      </c>
      <c r="E1370" s="17">
        <v>4</v>
      </c>
      <c r="F1370" s="17">
        <f t="shared" si="21"/>
        <v>243</v>
      </c>
    </row>
    <row r="1371" spans="1:6">
      <c r="A1371" s="17" t="s">
        <v>4509</v>
      </c>
      <c r="B1371" s="17">
        <v>3</v>
      </c>
      <c r="D1371" s="17" t="s">
        <v>962</v>
      </c>
      <c r="E1371" s="17">
        <v>2</v>
      </c>
      <c r="F1371" s="17">
        <f t="shared" si="21"/>
        <v>605</v>
      </c>
    </row>
    <row r="1372" spans="1:6">
      <c r="A1372" s="17" t="s">
        <v>1472</v>
      </c>
      <c r="B1372" s="17">
        <v>187</v>
      </c>
      <c r="D1372" s="17" t="s">
        <v>998</v>
      </c>
      <c r="E1372" s="17">
        <v>61</v>
      </c>
      <c r="F1372" s="17">
        <f t="shared" si="21"/>
        <v>405</v>
      </c>
    </row>
    <row r="1373" spans="1:6">
      <c r="A1373" s="17" t="s">
        <v>448</v>
      </c>
      <c r="B1373" s="17">
        <v>7341</v>
      </c>
      <c r="D1373" s="17" t="s">
        <v>942</v>
      </c>
      <c r="E1373" s="17">
        <v>25</v>
      </c>
      <c r="F1373" s="17">
        <f t="shared" si="21"/>
        <v>307</v>
      </c>
    </row>
    <row r="1374" spans="1:6">
      <c r="A1374" s="17" t="s">
        <v>2903</v>
      </c>
      <c r="B1374" s="17">
        <v>199</v>
      </c>
      <c r="D1374" s="17" t="s">
        <v>625</v>
      </c>
      <c r="E1374" s="17">
        <v>4</v>
      </c>
      <c r="F1374" s="17">
        <f t="shared" si="21"/>
        <v>3429</v>
      </c>
    </row>
    <row r="1375" spans="1:6">
      <c r="A1375" s="17" t="s">
        <v>2794</v>
      </c>
      <c r="B1375" s="17">
        <v>356</v>
      </c>
      <c r="D1375" s="17" t="s">
        <v>3112</v>
      </c>
      <c r="E1375" s="17">
        <v>364</v>
      </c>
      <c r="F1375" s="17">
        <f t="shared" si="21"/>
        <v>80</v>
      </c>
    </row>
    <row r="1376" spans="1:6">
      <c r="A1376" s="17" t="s">
        <v>4877</v>
      </c>
      <c r="B1376" s="17">
        <v>1</v>
      </c>
      <c r="D1376" s="17" t="s">
        <v>1986</v>
      </c>
      <c r="E1376" s="17">
        <v>85</v>
      </c>
      <c r="F1376" s="17">
        <f t="shared" si="21"/>
        <v>1643</v>
      </c>
    </row>
    <row r="1377" spans="1:6">
      <c r="A1377" s="17" t="s">
        <v>1864</v>
      </c>
      <c r="B1377" s="17">
        <v>39</v>
      </c>
      <c r="D1377" s="17" t="s">
        <v>3085</v>
      </c>
      <c r="E1377" s="17">
        <v>153</v>
      </c>
      <c r="F1377" s="17">
        <f t="shared" si="21"/>
        <v>88</v>
      </c>
    </row>
    <row r="1378" spans="1:6">
      <c r="A1378" s="17" t="s">
        <v>3706</v>
      </c>
      <c r="B1378" s="17">
        <v>14</v>
      </c>
      <c r="D1378" s="17" t="s">
        <v>366</v>
      </c>
      <c r="E1378" s="17">
        <v>6</v>
      </c>
      <c r="F1378" s="17">
        <f t="shared" si="21"/>
        <v>5035</v>
      </c>
    </row>
    <row r="1379" spans="1:6">
      <c r="A1379" s="17" t="s">
        <v>3109</v>
      </c>
      <c r="B1379" s="17">
        <v>81</v>
      </c>
      <c r="D1379" s="17" t="s">
        <v>166</v>
      </c>
      <c r="E1379" s="17">
        <v>90</v>
      </c>
      <c r="F1379" s="17">
        <f t="shared" si="21"/>
        <v>261</v>
      </c>
    </row>
    <row r="1380" spans="1:6">
      <c r="A1380" s="17" t="s">
        <v>2733</v>
      </c>
      <c r="B1380" s="17">
        <v>534</v>
      </c>
      <c r="D1380" s="17" t="s">
        <v>1477</v>
      </c>
      <c r="E1380" s="17">
        <v>14</v>
      </c>
      <c r="F1380" s="17">
        <f t="shared" si="21"/>
        <v>448</v>
      </c>
    </row>
    <row r="1381" spans="1:6">
      <c r="A1381" s="17" t="s">
        <v>597</v>
      </c>
      <c r="B1381" s="17">
        <v>6057</v>
      </c>
      <c r="D1381" s="17" t="s">
        <v>3641</v>
      </c>
      <c r="E1381" s="17">
        <v>69</v>
      </c>
      <c r="F1381" s="17">
        <f t="shared" si="21"/>
        <v>17</v>
      </c>
    </row>
    <row r="1382" spans="1:6">
      <c r="A1382" s="17" t="s">
        <v>1390</v>
      </c>
      <c r="B1382" s="17">
        <v>1486</v>
      </c>
      <c r="D1382" s="17" t="s">
        <v>615</v>
      </c>
      <c r="E1382" s="17">
        <v>118</v>
      </c>
      <c r="F1382" s="17">
        <f t="shared" si="21"/>
        <v>892</v>
      </c>
    </row>
    <row r="1383" spans="1:6">
      <c r="A1383" s="17" t="s">
        <v>1570</v>
      </c>
      <c r="B1383" s="17">
        <v>239</v>
      </c>
      <c r="D1383" s="17" t="s">
        <v>972</v>
      </c>
      <c r="E1383" s="17">
        <v>1845</v>
      </c>
      <c r="F1383" s="17">
        <f t="shared" si="21"/>
        <v>490</v>
      </c>
    </row>
    <row r="1384" spans="1:6">
      <c r="A1384" s="17" t="s">
        <v>1338</v>
      </c>
      <c r="B1384" s="17">
        <v>1090</v>
      </c>
      <c r="D1384" s="17" t="s">
        <v>464</v>
      </c>
      <c r="E1384" s="17">
        <v>2092</v>
      </c>
      <c r="F1384" s="17">
        <f t="shared" si="21"/>
        <v>8899</v>
      </c>
    </row>
    <row r="1385" spans="1:6">
      <c r="A1385" s="17" t="s">
        <v>639</v>
      </c>
      <c r="B1385" s="17">
        <v>231</v>
      </c>
      <c r="D1385" s="17" t="s">
        <v>756</v>
      </c>
      <c r="E1385" s="17">
        <v>755</v>
      </c>
      <c r="F1385" s="17">
        <f t="shared" si="21"/>
        <v>2518</v>
      </c>
    </row>
    <row r="1386" spans="1:6">
      <c r="A1386" s="17" t="s">
        <v>2577</v>
      </c>
      <c r="B1386" s="17">
        <v>2582</v>
      </c>
      <c r="D1386" s="17" t="s">
        <v>1824</v>
      </c>
      <c r="E1386" s="17">
        <v>285</v>
      </c>
      <c r="F1386" s="17">
        <f t="shared" si="21"/>
        <v>2036</v>
      </c>
    </row>
    <row r="1387" spans="1:6">
      <c r="A1387" s="17" t="s">
        <v>464</v>
      </c>
      <c r="B1387" s="17">
        <v>8899</v>
      </c>
      <c r="D1387" s="17" t="s">
        <v>1303</v>
      </c>
      <c r="E1387" s="17">
        <v>220</v>
      </c>
      <c r="F1387" s="17">
        <f t="shared" si="21"/>
        <v>257</v>
      </c>
    </row>
    <row r="1388" spans="1:6">
      <c r="A1388" s="17" t="s">
        <v>1786</v>
      </c>
      <c r="B1388" s="17">
        <v>125</v>
      </c>
      <c r="D1388" s="17" t="s">
        <v>422</v>
      </c>
      <c r="E1388" s="17">
        <v>752</v>
      </c>
      <c r="F1388" s="17">
        <f t="shared" si="21"/>
        <v>541</v>
      </c>
    </row>
    <row r="1389" spans="1:6">
      <c r="A1389" s="17" t="s">
        <v>3906</v>
      </c>
      <c r="B1389" s="17">
        <v>9</v>
      </c>
      <c r="D1389" s="17" t="s">
        <v>66</v>
      </c>
      <c r="E1389" s="17">
        <v>160</v>
      </c>
      <c r="F1389" s="17">
        <f t="shared" si="21"/>
        <v>2073</v>
      </c>
    </row>
    <row r="1390" spans="1:6">
      <c r="A1390" s="17" t="s">
        <v>2869</v>
      </c>
      <c r="B1390" s="17">
        <v>235</v>
      </c>
      <c r="D1390" s="17" t="s">
        <v>2716</v>
      </c>
      <c r="E1390" s="17">
        <v>6</v>
      </c>
      <c r="F1390" s="17">
        <f t="shared" si="21"/>
        <v>592</v>
      </c>
    </row>
    <row r="1391" spans="1:6">
      <c r="A1391" s="17" t="s">
        <v>602</v>
      </c>
      <c r="B1391" s="17">
        <v>182</v>
      </c>
      <c r="D1391" s="17" t="s">
        <v>221</v>
      </c>
      <c r="E1391" s="17">
        <v>521</v>
      </c>
      <c r="F1391" s="17">
        <f t="shared" si="21"/>
        <v>2038</v>
      </c>
    </row>
    <row r="1392" spans="1:6">
      <c r="A1392" s="17" t="s">
        <v>107</v>
      </c>
      <c r="B1392" s="17">
        <v>1063</v>
      </c>
      <c r="D1392" s="17" t="s">
        <v>2672</v>
      </c>
      <c r="E1392" s="17">
        <v>2</v>
      </c>
      <c r="F1392" s="17">
        <f t="shared" si="21"/>
        <v>760</v>
      </c>
    </row>
    <row r="1393" spans="1:6">
      <c r="A1393" s="17" t="s">
        <v>1180</v>
      </c>
      <c r="B1393" s="17">
        <v>10</v>
      </c>
      <c r="D1393" s="17" t="s">
        <v>58</v>
      </c>
      <c r="E1393" s="17">
        <v>169</v>
      </c>
      <c r="F1393" s="17">
        <f t="shared" si="21"/>
        <v>579</v>
      </c>
    </row>
    <row r="1394" spans="1:6">
      <c r="A1394" s="17" t="s">
        <v>4316</v>
      </c>
      <c r="B1394" s="17">
        <v>4</v>
      </c>
      <c r="D1394" s="17" t="s">
        <v>2669</v>
      </c>
      <c r="E1394" s="17">
        <v>55</v>
      </c>
      <c r="F1394" s="17">
        <f t="shared" si="21"/>
        <v>773</v>
      </c>
    </row>
    <row r="1395" spans="1:6">
      <c r="A1395" s="17" t="s">
        <v>4710</v>
      </c>
      <c r="B1395" s="17">
        <v>2</v>
      </c>
      <c r="D1395" s="17" t="s">
        <v>2627</v>
      </c>
      <c r="E1395" s="17">
        <v>361</v>
      </c>
      <c r="F1395" s="17">
        <f t="shared" si="21"/>
        <v>1180</v>
      </c>
    </row>
    <row r="1396" spans="1:6">
      <c r="A1396" s="17" t="s">
        <v>64</v>
      </c>
      <c r="B1396" s="17">
        <v>756</v>
      </c>
      <c r="D1396" s="17" t="s">
        <v>2746</v>
      </c>
      <c r="E1396" s="17">
        <v>8</v>
      </c>
      <c r="F1396" s="17">
        <f t="shared" si="21"/>
        <v>499</v>
      </c>
    </row>
    <row r="1397" spans="1:6">
      <c r="A1397" s="17" t="s">
        <v>4846</v>
      </c>
      <c r="B1397" s="17">
        <v>2</v>
      </c>
      <c r="D1397" s="17" t="s">
        <v>190</v>
      </c>
      <c r="E1397" s="17">
        <v>375</v>
      </c>
      <c r="F1397" s="17">
        <f t="shared" si="21"/>
        <v>222</v>
      </c>
    </row>
    <row r="1398" spans="1:6">
      <c r="A1398" s="17" t="s">
        <v>901</v>
      </c>
      <c r="B1398" s="17">
        <v>885</v>
      </c>
      <c r="D1398" s="17" t="s">
        <v>561</v>
      </c>
      <c r="E1398" s="17">
        <v>53</v>
      </c>
      <c r="F1398" s="17">
        <f t="shared" si="21"/>
        <v>4096</v>
      </c>
    </row>
    <row r="1399" spans="1:6">
      <c r="A1399" s="17" t="s">
        <v>1183</v>
      </c>
      <c r="B1399" s="17">
        <v>205</v>
      </c>
      <c r="D1399" s="17" t="s">
        <v>3057</v>
      </c>
      <c r="E1399" s="17">
        <v>7</v>
      </c>
      <c r="F1399" s="17">
        <f t="shared" si="21"/>
        <v>101</v>
      </c>
    </row>
    <row r="1400" spans="1:6">
      <c r="A1400" s="17" t="s">
        <v>3037</v>
      </c>
      <c r="B1400" s="17">
        <v>111</v>
      </c>
      <c r="D1400" s="17" t="s">
        <v>2650</v>
      </c>
      <c r="E1400" s="17">
        <v>822</v>
      </c>
      <c r="F1400" s="17">
        <f t="shared" si="21"/>
        <v>882</v>
      </c>
    </row>
    <row r="1401" spans="1:6">
      <c r="A1401" s="17" t="s">
        <v>856</v>
      </c>
      <c r="B1401" s="17">
        <v>1181</v>
      </c>
      <c r="D1401" s="17" t="s">
        <v>2583</v>
      </c>
      <c r="E1401" s="17">
        <v>15972</v>
      </c>
      <c r="F1401" s="17">
        <f t="shared" si="21"/>
        <v>2373</v>
      </c>
    </row>
    <row r="1402" spans="1:6">
      <c r="A1402" s="17" t="s">
        <v>2489</v>
      </c>
      <c r="B1402" s="17">
        <v>10</v>
      </c>
      <c r="D1402" s="17" t="s">
        <v>1445</v>
      </c>
      <c r="E1402" s="17">
        <v>4540</v>
      </c>
      <c r="F1402" s="17">
        <f t="shared" si="21"/>
        <v>10430</v>
      </c>
    </row>
    <row r="1403" spans="1:6">
      <c r="A1403" s="17" t="s">
        <v>2110</v>
      </c>
      <c r="B1403" s="17">
        <v>25</v>
      </c>
      <c r="D1403" s="17" t="s">
        <v>790</v>
      </c>
      <c r="E1403" s="17">
        <v>2</v>
      </c>
      <c r="F1403" s="17">
        <f t="shared" si="21"/>
        <v>10178</v>
      </c>
    </row>
    <row r="1404" spans="1:6">
      <c r="A1404" s="17" t="s">
        <v>2462</v>
      </c>
      <c r="B1404" s="17">
        <v>32</v>
      </c>
      <c r="D1404" s="17" t="s">
        <v>866</v>
      </c>
      <c r="E1404" s="17">
        <v>3114</v>
      </c>
      <c r="F1404" s="17">
        <f t="shared" si="21"/>
        <v>1144</v>
      </c>
    </row>
    <row r="1405" spans="1:6">
      <c r="A1405" s="17" t="s">
        <v>3118</v>
      </c>
      <c r="B1405" s="17">
        <v>79</v>
      </c>
      <c r="D1405" s="17" t="s">
        <v>1872</v>
      </c>
      <c r="E1405" s="17">
        <v>2</v>
      </c>
      <c r="F1405" s="17">
        <f t="shared" si="21"/>
        <v>1496</v>
      </c>
    </row>
    <row r="1406" spans="1:6">
      <c r="A1406" s="17" t="s">
        <v>1043</v>
      </c>
      <c r="B1406" s="17">
        <v>3345</v>
      </c>
      <c r="D1406" s="17" t="s">
        <v>3395</v>
      </c>
      <c r="E1406" s="17">
        <v>57</v>
      </c>
      <c r="F1406" s="17">
        <f t="shared" si="21"/>
        <v>31</v>
      </c>
    </row>
    <row r="1407" spans="1:6">
      <c r="A1407" s="17" t="s">
        <v>2044</v>
      </c>
      <c r="B1407" s="17">
        <v>9</v>
      </c>
      <c r="D1407" s="17" t="s">
        <v>1285</v>
      </c>
      <c r="E1407" s="17">
        <v>4</v>
      </c>
      <c r="F1407" s="17">
        <f t="shared" si="21"/>
        <v>231</v>
      </c>
    </row>
    <row r="1408" spans="1:6">
      <c r="A1408" s="17" t="s">
        <v>153</v>
      </c>
      <c r="B1408" s="17">
        <v>2275</v>
      </c>
      <c r="D1408" s="17" t="s">
        <v>926</v>
      </c>
      <c r="E1408" s="17">
        <v>29</v>
      </c>
      <c r="F1408" s="17">
        <f t="shared" si="21"/>
        <v>224</v>
      </c>
    </row>
    <row r="1409" spans="1:6">
      <c r="A1409" s="17" t="s">
        <v>2763</v>
      </c>
      <c r="B1409" s="17">
        <v>443</v>
      </c>
      <c r="D1409" s="17" t="s">
        <v>1201</v>
      </c>
      <c r="E1409" s="17">
        <v>981</v>
      </c>
      <c r="F1409" s="17">
        <f t="shared" ref="F1409:F1472" si="22">VLOOKUP(D1409,A:B,2,FALSE)</f>
        <v>106</v>
      </c>
    </row>
    <row r="1410" spans="1:6">
      <c r="A1410" s="17" t="s">
        <v>3441</v>
      </c>
      <c r="B1410" s="17">
        <v>27</v>
      </c>
      <c r="D1410" s="17" t="s">
        <v>513</v>
      </c>
      <c r="E1410" s="17">
        <v>299</v>
      </c>
      <c r="F1410" s="17">
        <f t="shared" si="22"/>
        <v>6678</v>
      </c>
    </row>
    <row r="1411" spans="1:6">
      <c r="A1411" s="17" t="s">
        <v>101</v>
      </c>
      <c r="B1411" s="17">
        <v>3896</v>
      </c>
      <c r="D1411" s="17" t="s">
        <v>1047</v>
      </c>
      <c r="E1411" s="17">
        <v>4</v>
      </c>
      <c r="F1411" s="17">
        <f t="shared" si="22"/>
        <v>363</v>
      </c>
    </row>
    <row r="1412" spans="1:6">
      <c r="A1412" s="17" t="s">
        <v>412</v>
      </c>
      <c r="B1412" s="17">
        <v>674</v>
      </c>
      <c r="D1412" s="17" t="s">
        <v>981</v>
      </c>
      <c r="E1412" s="17">
        <v>8</v>
      </c>
      <c r="F1412" s="17">
        <f t="shared" si="22"/>
        <v>119</v>
      </c>
    </row>
    <row r="1413" spans="1:6">
      <c r="A1413" s="17" t="s">
        <v>2806</v>
      </c>
      <c r="B1413" s="17">
        <v>323</v>
      </c>
      <c r="D1413" s="17" t="s">
        <v>3151</v>
      </c>
      <c r="E1413" s="17">
        <v>2660</v>
      </c>
      <c r="F1413" s="17">
        <f t="shared" si="22"/>
        <v>67</v>
      </c>
    </row>
    <row r="1414" spans="1:6">
      <c r="A1414" s="17" t="s">
        <v>1393</v>
      </c>
      <c r="B1414" s="17">
        <v>270</v>
      </c>
      <c r="D1414" s="17" t="s">
        <v>946</v>
      </c>
      <c r="E1414" s="17">
        <v>4429</v>
      </c>
      <c r="F1414" s="17">
        <f t="shared" si="22"/>
        <v>3721</v>
      </c>
    </row>
    <row r="1415" spans="1:6">
      <c r="A1415" s="17" t="s">
        <v>1982</v>
      </c>
      <c r="B1415" s="17">
        <v>22</v>
      </c>
      <c r="D1415" s="17" t="s">
        <v>77</v>
      </c>
      <c r="E1415" s="17">
        <v>8</v>
      </c>
      <c r="F1415" s="17">
        <f t="shared" si="22"/>
        <v>4139</v>
      </c>
    </row>
    <row r="1416" spans="1:6">
      <c r="A1416" s="17" t="s">
        <v>949</v>
      </c>
      <c r="B1416" s="17">
        <v>186</v>
      </c>
      <c r="D1416" s="17" t="s">
        <v>2702</v>
      </c>
      <c r="E1416" s="17">
        <v>2</v>
      </c>
      <c r="F1416" s="17">
        <f t="shared" si="22"/>
        <v>638</v>
      </c>
    </row>
    <row r="1417" spans="1:6">
      <c r="A1417" s="17" t="s">
        <v>604</v>
      </c>
      <c r="B1417" s="17">
        <v>11947</v>
      </c>
      <c r="D1417" s="17" t="s">
        <v>3158</v>
      </c>
      <c r="E1417" s="17">
        <v>451</v>
      </c>
      <c r="F1417" s="17">
        <f t="shared" si="22"/>
        <v>65</v>
      </c>
    </row>
    <row r="1418" spans="1:6">
      <c r="A1418" s="17" t="s">
        <v>4323</v>
      </c>
      <c r="B1418" s="17">
        <v>4</v>
      </c>
      <c r="D1418" s="17" t="s">
        <v>631</v>
      </c>
      <c r="E1418" s="17">
        <v>381</v>
      </c>
      <c r="F1418" s="17">
        <f t="shared" si="22"/>
        <v>555</v>
      </c>
    </row>
    <row r="1419" spans="1:6">
      <c r="A1419" s="17" t="s">
        <v>6</v>
      </c>
      <c r="B1419" s="17">
        <v>1935</v>
      </c>
      <c r="D1419" s="17" t="s">
        <v>480</v>
      </c>
      <c r="E1419" s="17">
        <v>937</v>
      </c>
      <c r="F1419" s="17">
        <f t="shared" si="22"/>
        <v>1823</v>
      </c>
    </row>
    <row r="1420" spans="1:6">
      <c r="A1420" s="17" t="s">
        <v>3067</v>
      </c>
      <c r="B1420" s="17">
        <v>95</v>
      </c>
      <c r="D1420" s="17" t="s">
        <v>2569</v>
      </c>
      <c r="E1420" s="17">
        <v>2</v>
      </c>
      <c r="F1420" s="17">
        <f t="shared" si="22"/>
        <v>2978</v>
      </c>
    </row>
    <row r="1421" spans="1:6">
      <c r="A1421" s="17" t="s">
        <v>2271</v>
      </c>
      <c r="B1421" s="17">
        <v>3</v>
      </c>
      <c r="D1421" s="17" t="s">
        <v>1719</v>
      </c>
      <c r="E1421" s="17">
        <v>94</v>
      </c>
      <c r="F1421" s="17" t="e">
        <f t="shared" si="22"/>
        <v>#N/A</v>
      </c>
    </row>
    <row r="1422" spans="1:6">
      <c r="A1422" s="17" t="s">
        <v>3699</v>
      </c>
      <c r="B1422" s="17">
        <v>15</v>
      </c>
      <c r="D1422" s="17" t="s">
        <v>1507</v>
      </c>
      <c r="E1422" s="17">
        <v>675</v>
      </c>
      <c r="F1422" s="17">
        <f t="shared" si="22"/>
        <v>44</v>
      </c>
    </row>
    <row r="1423" spans="1:6">
      <c r="A1423" s="17" t="s">
        <v>161</v>
      </c>
      <c r="B1423" s="17">
        <v>3675</v>
      </c>
      <c r="D1423" s="17" t="s">
        <v>1455</v>
      </c>
      <c r="E1423" s="17">
        <v>88</v>
      </c>
      <c r="F1423" s="17">
        <f t="shared" si="22"/>
        <v>1947</v>
      </c>
    </row>
    <row r="1424" spans="1:6">
      <c r="A1424" s="17" t="s">
        <v>4597</v>
      </c>
      <c r="B1424" s="17">
        <v>2</v>
      </c>
      <c r="D1424" s="17" t="s">
        <v>2695</v>
      </c>
      <c r="E1424" s="17">
        <v>2</v>
      </c>
      <c r="F1424" s="17">
        <f t="shared" si="22"/>
        <v>654</v>
      </c>
    </row>
    <row r="1425" spans="1:6">
      <c r="A1425" s="17" t="s">
        <v>1806</v>
      </c>
      <c r="B1425" s="17">
        <v>5</v>
      </c>
      <c r="D1425" s="17" t="s">
        <v>3394</v>
      </c>
      <c r="E1425" s="17">
        <v>12</v>
      </c>
      <c r="F1425" s="17">
        <f t="shared" si="22"/>
        <v>31</v>
      </c>
    </row>
    <row r="1426" spans="1:6">
      <c r="A1426" s="17" t="s">
        <v>1284</v>
      </c>
      <c r="B1426" s="17">
        <v>37</v>
      </c>
      <c r="D1426" s="17" t="s">
        <v>2030</v>
      </c>
      <c r="E1426" s="17">
        <v>2</v>
      </c>
      <c r="F1426" s="17">
        <f t="shared" si="22"/>
        <v>58</v>
      </c>
    </row>
    <row r="1427" spans="1:6">
      <c r="A1427" s="17" t="s">
        <v>3023</v>
      </c>
      <c r="B1427" s="17">
        <v>117</v>
      </c>
      <c r="D1427" s="17" t="s">
        <v>2162</v>
      </c>
      <c r="E1427" s="17">
        <v>8</v>
      </c>
      <c r="F1427" s="17">
        <f t="shared" si="22"/>
        <v>172</v>
      </c>
    </row>
    <row r="1428" spans="1:6">
      <c r="A1428" s="17" t="s">
        <v>2189</v>
      </c>
      <c r="B1428" s="17">
        <v>297</v>
      </c>
      <c r="D1428" s="17" t="s">
        <v>3043</v>
      </c>
      <c r="E1428" s="17">
        <v>15</v>
      </c>
      <c r="F1428" s="17">
        <f t="shared" si="22"/>
        <v>106</v>
      </c>
    </row>
    <row r="1429" spans="1:6">
      <c r="A1429" s="17" t="s">
        <v>2312</v>
      </c>
      <c r="B1429" s="17">
        <v>58</v>
      </c>
      <c r="D1429" s="17" t="s">
        <v>1967</v>
      </c>
      <c r="E1429" s="17">
        <v>2</v>
      </c>
      <c r="F1429" s="17">
        <f t="shared" si="22"/>
        <v>122</v>
      </c>
    </row>
    <row r="1430" spans="1:6">
      <c r="A1430" s="17" t="s">
        <v>1630</v>
      </c>
      <c r="B1430" s="17">
        <v>3460</v>
      </c>
      <c r="D1430" s="17" t="s">
        <v>1760</v>
      </c>
      <c r="E1430" s="17">
        <v>4612</v>
      </c>
      <c r="F1430" s="17">
        <f t="shared" si="22"/>
        <v>654</v>
      </c>
    </row>
    <row r="1431" spans="1:6">
      <c r="A1431" s="17" t="s">
        <v>1097</v>
      </c>
      <c r="B1431" s="17">
        <v>203</v>
      </c>
      <c r="D1431" s="17" t="s">
        <v>476</v>
      </c>
      <c r="E1431" s="17">
        <v>14</v>
      </c>
      <c r="F1431" s="17">
        <f t="shared" si="22"/>
        <v>8094</v>
      </c>
    </row>
    <row r="1432" spans="1:6">
      <c r="A1432" s="17" t="s">
        <v>2638</v>
      </c>
      <c r="B1432" s="17">
        <v>986</v>
      </c>
      <c r="D1432" s="17" t="s">
        <v>3637</v>
      </c>
      <c r="E1432" s="17">
        <v>4</v>
      </c>
      <c r="F1432" s="17">
        <f t="shared" si="22"/>
        <v>17</v>
      </c>
    </row>
    <row r="1433" spans="1:6">
      <c r="A1433" s="17" t="s">
        <v>2095</v>
      </c>
      <c r="B1433" s="17">
        <v>17</v>
      </c>
      <c r="D1433" s="17" t="s">
        <v>283</v>
      </c>
      <c r="E1433" s="17">
        <v>48</v>
      </c>
      <c r="F1433" s="17">
        <f t="shared" si="22"/>
        <v>605</v>
      </c>
    </row>
    <row r="1434" spans="1:6">
      <c r="A1434" s="17" t="s">
        <v>2809</v>
      </c>
      <c r="B1434" s="17">
        <v>318</v>
      </c>
      <c r="D1434" s="17" t="s">
        <v>54</v>
      </c>
      <c r="E1434" s="17">
        <v>177</v>
      </c>
      <c r="F1434" s="17">
        <f t="shared" si="22"/>
        <v>2400</v>
      </c>
    </row>
    <row r="1435" spans="1:6">
      <c r="A1435" s="17" t="s">
        <v>167</v>
      </c>
      <c r="B1435" s="17">
        <v>3014</v>
      </c>
      <c r="D1435" s="17" t="s">
        <v>1547</v>
      </c>
      <c r="E1435" s="17">
        <v>680</v>
      </c>
      <c r="F1435" s="17">
        <f t="shared" si="22"/>
        <v>196</v>
      </c>
    </row>
    <row r="1436" spans="1:6">
      <c r="A1436" s="17" t="s">
        <v>890</v>
      </c>
      <c r="B1436" s="17">
        <v>1521</v>
      </c>
      <c r="D1436" s="17" t="s">
        <v>542</v>
      </c>
      <c r="E1436" s="17">
        <v>2203</v>
      </c>
      <c r="F1436" s="17">
        <f t="shared" si="22"/>
        <v>2055</v>
      </c>
    </row>
    <row r="1437" spans="1:6">
      <c r="A1437" s="17" t="s">
        <v>1769</v>
      </c>
      <c r="B1437" s="17">
        <v>413</v>
      </c>
      <c r="D1437" s="17" t="s">
        <v>729</v>
      </c>
      <c r="E1437" s="17">
        <v>12</v>
      </c>
      <c r="F1437" s="17">
        <f t="shared" si="22"/>
        <v>19487</v>
      </c>
    </row>
    <row r="1438" spans="1:6">
      <c r="A1438" s="17" t="s">
        <v>1316</v>
      </c>
      <c r="B1438" s="17">
        <v>169</v>
      </c>
      <c r="D1438" s="17" t="s">
        <v>2840</v>
      </c>
      <c r="E1438" s="17">
        <v>177</v>
      </c>
      <c r="F1438" s="17">
        <f t="shared" si="22"/>
        <v>272</v>
      </c>
    </row>
    <row r="1439" spans="1:6">
      <c r="A1439" s="17" t="s">
        <v>796</v>
      </c>
      <c r="B1439" s="17">
        <v>615</v>
      </c>
      <c r="D1439" s="17" t="s">
        <v>157</v>
      </c>
      <c r="E1439" s="17">
        <v>6</v>
      </c>
      <c r="F1439" s="17">
        <f t="shared" si="22"/>
        <v>1595</v>
      </c>
    </row>
    <row r="1440" spans="1:6">
      <c r="A1440" s="17" t="s">
        <v>2428</v>
      </c>
      <c r="B1440" s="17">
        <v>1191</v>
      </c>
      <c r="D1440" s="17" t="s">
        <v>1166</v>
      </c>
      <c r="E1440" s="17">
        <v>1148</v>
      </c>
      <c r="F1440" s="17">
        <f t="shared" si="22"/>
        <v>100</v>
      </c>
    </row>
    <row r="1441" spans="1:6">
      <c r="A1441" s="17" t="s">
        <v>955</v>
      </c>
      <c r="B1441" s="17">
        <v>994</v>
      </c>
      <c r="D1441" s="17" t="s">
        <v>156</v>
      </c>
      <c r="E1441" s="17">
        <v>128</v>
      </c>
      <c r="F1441" s="17">
        <f t="shared" si="22"/>
        <v>26042</v>
      </c>
    </row>
    <row r="1442" spans="1:6">
      <c r="A1442" s="17" t="s">
        <v>2091</v>
      </c>
      <c r="B1442" s="17">
        <v>356</v>
      </c>
      <c r="D1442" s="17" t="s">
        <v>64</v>
      </c>
      <c r="E1442" s="17">
        <v>6210</v>
      </c>
      <c r="F1442" s="17">
        <f t="shared" si="22"/>
        <v>756</v>
      </c>
    </row>
    <row r="1443" spans="1:6">
      <c r="A1443" s="17" t="s">
        <v>2234</v>
      </c>
      <c r="B1443" s="17">
        <v>73</v>
      </c>
      <c r="D1443" s="17" t="s">
        <v>2526</v>
      </c>
      <c r="E1443" s="17">
        <v>15</v>
      </c>
      <c r="F1443" s="17">
        <f t="shared" si="22"/>
        <v>12969</v>
      </c>
    </row>
    <row r="1444" spans="1:6">
      <c r="A1444" s="17" t="s">
        <v>3280</v>
      </c>
      <c r="B1444" s="17">
        <v>44</v>
      </c>
      <c r="D1444" s="17" t="s">
        <v>2720</v>
      </c>
      <c r="E1444" s="17">
        <v>64</v>
      </c>
      <c r="F1444" s="17">
        <f t="shared" si="22"/>
        <v>577</v>
      </c>
    </row>
    <row r="1445" spans="1:6">
      <c r="A1445" s="17" t="s">
        <v>2971</v>
      </c>
      <c r="B1445" s="17">
        <v>150</v>
      </c>
      <c r="D1445" s="17" t="s">
        <v>74</v>
      </c>
      <c r="E1445" s="17">
        <v>542</v>
      </c>
      <c r="F1445" s="17">
        <f t="shared" si="22"/>
        <v>260</v>
      </c>
    </row>
    <row r="1446" spans="1:6">
      <c r="A1446" s="17" t="s">
        <v>564</v>
      </c>
      <c r="B1446" s="17">
        <v>240</v>
      </c>
      <c r="D1446" s="17" t="s">
        <v>1332</v>
      </c>
      <c r="E1446" s="17">
        <v>8</v>
      </c>
      <c r="F1446" s="17">
        <f t="shared" si="22"/>
        <v>2393</v>
      </c>
    </row>
    <row r="1447" spans="1:6">
      <c r="A1447" s="17" t="s">
        <v>781</v>
      </c>
      <c r="B1447" s="17">
        <v>641</v>
      </c>
      <c r="D1447" s="17" t="s">
        <v>2865</v>
      </c>
      <c r="E1447" s="17">
        <v>1553</v>
      </c>
      <c r="F1447" s="17">
        <f t="shared" si="22"/>
        <v>240</v>
      </c>
    </row>
    <row r="1448" spans="1:6">
      <c r="A1448" s="17" t="s">
        <v>303</v>
      </c>
      <c r="B1448" s="17">
        <v>3501</v>
      </c>
      <c r="D1448" s="17" t="s">
        <v>1678</v>
      </c>
      <c r="E1448" s="17">
        <v>21</v>
      </c>
      <c r="F1448" s="17">
        <f t="shared" si="22"/>
        <v>2933</v>
      </c>
    </row>
    <row r="1449" spans="1:6">
      <c r="A1449" s="17" t="s">
        <v>1087</v>
      </c>
      <c r="B1449" s="17">
        <v>4376</v>
      </c>
      <c r="D1449" s="17" t="s">
        <v>2932</v>
      </c>
      <c r="E1449" s="17">
        <v>4</v>
      </c>
      <c r="F1449" s="17">
        <f t="shared" si="22"/>
        <v>179</v>
      </c>
    </row>
    <row r="1450" spans="1:6">
      <c r="A1450" s="17" t="s">
        <v>160</v>
      </c>
      <c r="B1450" s="17">
        <v>1533</v>
      </c>
      <c r="D1450" s="17" t="s">
        <v>2940</v>
      </c>
      <c r="E1450" s="17">
        <v>8</v>
      </c>
      <c r="F1450" s="17">
        <f t="shared" si="22"/>
        <v>170</v>
      </c>
    </row>
    <row r="1451" spans="1:6">
      <c r="A1451" s="17" t="s">
        <v>1287</v>
      </c>
      <c r="B1451" s="17">
        <v>658</v>
      </c>
      <c r="D1451" s="17" t="s">
        <v>829</v>
      </c>
      <c r="E1451" s="17">
        <v>4845</v>
      </c>
      <c r="F1451" s="17">
        <f t="shared" si="22"/>
        <v>486</v>
      </c>
    </row>
    <row r="1452" spans="1:6">
      <c r="A1452" s="17" t="s">
        <v>3731</v>
      </c>
      <c r="B1452" s="17">
        <v>13</v>
      </c>
      <c r="D1452" s="17" t="s">
        <v>191</v>
      </c>
      <c r="E1452" s="17">
        <v>1868</v>
      </c>
      <c r="F1452" s="17">
        <f t="shared" si="22"/>
        <v>1764</v>
      </c>
    </row>
    <row r="1453" spans="1:6">
      <c r="A1453" s="17" t="s">
        <v>1209</v>
      </c>
      <c r="B1453" s="17">
        <v>22</v>
      </c>
      <c r="D1453" s="17" t="s">
        <v>663</v>
      </c>
      <c r="E1453" s="17">
        <v>358</v>
      </c>
      <c r="F1453" s="17">
        <f t="shared" si="22"/>
        <v>24005</v>
      </c>
    </row>
    <row r="1454" spans="1:6">
      <c r="A1454" s="17" t="s">
        <v>1347</v>
      </c>
      <c r="B1454" s="17">
        <v>15</v>
      </c>
      <c r="D1454" s="17" t="s">
        <v>930</v>
      </c>
      <c r="E1454" s="17">
        <v>2</v>
      </c>
      <c r="F1454" s="17">
        <f t="shared" si="22"/>
        <v>2374</v>
      </c>
    </row>
    <row r="1455" spans="1:6">
      <c r="A1455" s="17" t="s">
        <v>2938</v>
      </c>
      <c r="B1455" s="17">
        <v>172</v>
      </c>
      <c r="D1455" s="17" t="s">
        <v>3264</v>
      </c>
      <c r="E1455" s="17">
        <v>2</v>
      </c>
      <c r="F1455" s="17">
        <f t="shared" si="22"/>
        <v>47</v>
      </c>
    </row>
    <row r="1456" spans="1:6">
      <c r="A1456" s="17" t="s">
        <v>5269</v>
      </c>
      <c r="B1456" s="17">
        <v>1</v>
      </c>
      <c r="D1456" s="17" t="s">
        <v>4179</v>
      </c>
      <c r="E1456" s="17">
        <v>2737</v>
      </c>
      <c r="F1456" s="17">
        <f t="shared" si="22"/>
        <v>5</v>
      </c>
    </row>
    <row r="1457" spans="1:6">
      <c r="A1457" s="17" t="s">
        <v>4878</v>
      </c>
      <c r="B1457" s="17">
        <v>1</v>
      </c>
      <c r="D1457" s="17" t="s">
        <v>2715</v>
      </c>
      <c r="E1457" s="17">
        <v>278</v>
      </c>
      <c r="F1457" s="17">
        <f t="shared" si="22"/>
        <v>600</v>
      </c>
    </row>
    <row r="1458" spans="1:6">
      <c r="A1458" s="17" t="s">
        <v>2400</v>
      </c>
      <c r="B1458" s="17">
        <v>3</v>
      </c>
      <c r="D1458" s="17" t="s">
        <v>2260</v>
      </c>
      <c r="E1458" s="17">
        <v>12</v>
      </c>
      <c r="F1458" s="17">
        <f t="shared" si="22"/>
        <v>241</v>
      </c>
    </row>
    <row r="1459" spans="1:6">
      <c r="A1459" s="17" t="s">
        <v>759</v>
      </c>
      <c r="B1459" s="17">
        <v>8136</v>
      </c>
      <c r="D1459" s="17" t="s">
        <v>1662</v>
      </c>
      <c r="E1459" s="17">
        <v>8</v>
      </c>
      <c r="F1459" s="17">
        <f t="shared" si="22"/>
        <v>5</v>
      </c>
    </row>
    <row r="1460" spans="1:6">
      <c r="A1460" s="17" t="s">
        <v>450</v>
      </c>
      <c r="B1460" s="17">
        <v>2103</v>
      </c>
      <c r="D1460" s="17" t="s">
        <v>2751</v>
      </c>
      <c r="E1460" s="17">
        <v>1138</v>
      </c>
      <c r="F1460" s="17">
        <f t="shared" si="22"/>
        <v>478</v>
      </c>
    </row>
    <row r="1461" spans="1:6">
      <c r="A1461" s="17" t="s">
        <v>1899</v>
      </c>
      <c r="B1461" s="17">
        <v>76</v>
      </c>
      <c r="D1461" s="17" t="s">
        <v>1997</v>
      </c>
      <c r="E1461" s="17">
        <v>330</v>
      </c>
      <c r="F1461" s="17">
        <f t="shared" si="22"/>
        <v>703</v>
      </c>
    </row>
    <row r="1462" spans="1:6">
      <c r="A1462" s="17" t="s">
        <v>1847</v>
      </c>
      <c r="B1462" s="17">
        <v>428</v>
      </c>
      <c r="D1462" s="17" t="s">
        <v>2643</v>
      </c>
      <c r="E1462" s="17">
        <v>5465</v>
      </c>
      <c r="F1462" s="17">
        <f t="shared" si="22"/>
        <v>944</v>
      </c>
    </row>
    <row r="1463" spans="1:6">
      <c r="A1463" s="17" t="s">
        <v>1031</v>
      </c>
      <c r="B1463" s="17">
        <v>1094</v>
      </c>
      <c r="D1463" s="17" t="s">
        <v>605</v>
      </c>
      <c r="E1463" s="17">
        <v>96</v>
      </c>
      <c r="F1463" s="17">
        <f t="shared" si="22"/>
        <v>4638</v>
      </c>
    </row>
    <row r="1464" spans="1:6">
      <c r="A1464" s="17" t="s">
        <v>3901</v>
      </c>
      <c r="B1464" s="17">
        <v>9</v>
      </c>
      <c r="D1464" s="17" t="s">
        <v>215</v>
      </c>
      <c r="E1464" s="17">
        <v>109</v>
      </c>
      <c r="F1464" s="17">
        <f t="shared" si="22"/>
        <v>962</v>
      </c>
    </row>
    <row r="1465" spans="1:6">
      <c r="A1465" s="17" t="s">
        <v>1011</v>
      </c>
      <c r="B1465" s="17">
        <v>1379</v>
      </c>
      <c r="D1465" s="17" t="s">
        <v>1041</v>
      </c>
      <c r="E1465" s="17">
        <v>16</v>
      </c>
      <c r="F1465" s="17">
        <f t="shared" si="22"/>
        <v>1598</v>
      </c>
    </row>
    <row r="1466" spans="1:6">
      <c r="A1466" s="17" t="s">
        <v>383</v>
      </c>
      <c r="B1466" s="17">
        <v>124</v>
      </c>
      <c r="D1466" s="17" t="s">
        <v>2890</v>
      </c>
      <c r="E1466" s="17">
        <v>223</v>
      </c>
      <c r="F1466" s="17">
        <f t="shared" si="22"/>
        <v>212</v>
      </c>
    </row>
    <row r="1467" spans="1:6">
      <c r="A1467" s="17" t="s">
        <v>2543</v>
      </c>
      <c r="B1467" s="17">
        <v>6938</v>
      </c>
      <c r="D1467" s="17" t="s">
        <v>1409</v>
      </c>
      <c r="E1467" s="17">
        <v>64</v>
      </c>
      <c r="F1467" s="17">
        <f t="shared" si="22"/>
        <v>210</v>
      </c>
    </row>
    <row r="1468" spans="1:6">
      <c r="A1468" s="17" t="s">
        <v>4218</v>
      </c>
      <c r="B1468" s="17">
        <v>5</v>
      </c>
      <c r="D1468" s="17" t="s">
        <v>1973</v>
      </c>
      <c r="E1468" s="17">
        <v>4002</v>
      </c>
      <c r="F1468" s="17">
        <f t="shared" si="22"/>
        <v>87</v>
      </c>
    </row>
    <row r="1469" spans="1:6">
      <c r="A1469" s="17" t="s">
        <v>2394</v>
      </c>
      <c r="B1469" s="17">
        <v>50</v>
      </c>
      <c r="D1469" s="17" t="s">
        <v>643</v>
      </c>
      <c r="E1469" s="17">
        <v>10</v>
      </c>
      <c r="F1469" s="17">
        <f t="shared" si="22"/>
        <v>1409</v>
      </c>
    </row>
    <row r="1470" spans="1:6">
      <c r="A1470" s="17" t="s">
        <v>92</v>
      </c>
      <c r="B1470" s="17">
        <v>680</v>
      </c>
      <c r="D1470" s="17" t="s">
        <v>819</v>
      </c>
      <c r="E1470" s="17">
        <v>1149</v>
      </c>
      <c r="F1470" s="17">
        <f t="shared" si="22"/>
        <v>1909</v>
      </c>
    </row>
    <row r="1471" spans="1:6">
      <c r="A1471" s="17" t="s">
        <v>2439</v>
      </c>
      <c r="B1471" s="17">
        <v>237</v>
      </c>
      <c r="D1471" s="17" t="s">
        <v>86</v>
      </c>
      <c r="E1471" s="17">
        <v>14</v>
      </c>
      <c r="F1471" s="17">
        <f t="shared" si="22"/>
        <v>1298</v>
      </c>
    </row>
    <row r="1472" spans="1:6">
      <c r="A1472" s="17" t="s">
        <v>668</v>
      </c>
      <c r="B1472" s="17">
        <v>17066</v>
      </c>
      <c r="D1472" s="17" t="s">
        <v>336</v>
      </c>
      <c r="E1472" s="17">
        <v>4</v>
      </c>
      <c r="F1472" s="17">
        <f t="shared" si="22"/>
        <v>2234</v>
      </c>
    </row>
    <row r="1473" spans="1:6">
      <c r="A1473" s="17" t="s">
        <v>1757</v>
      </c>
      <c r="B1473" s="17">
        <v>390</v>
      </c>
      <c r="D1473" s="17" t="s">
        <v>2857</v>
      </c>
      <c r="E1473" s="17">
        <v>1365</v>
      </c>
      <c r="F1473" s="17">
        <f t="shared" ref="F1473:F1536" si="23">VLOOKUP(D1473,A:B,2,FALSE)</f>
        <v>252</v>
      </c>
    </row>
    <row r="1474" spans="1:6">
      <c r="A1474" s="17" t="s">
        <v>2646</v>
      </c>
      <c r="B1474" s="17">
        <v>917</v>
      </c>
      <c r="D1474" s="17" t="s">
        <v>1327</v>
      </c>
      <c r="E1474" s="17">
        <v>1604</v>
      </c>
      <c r="F1474" s="17">
        <f t="shared" si="23"/>
        <v>686</v>
      </c>
    </row>
    <row r="1475" spans="1:6">
      <c r="A1475" s="17" t="s">
        <v>1147</v>
      </c>
      <c r="B1475" s="17">
        <v>74</v>
      </c>
      <c r="D1475" s="17" t="s">
        <v>1403</v>
      </c>
      <c r="E1475" s="17">
        <v>61</v>
      </c>
      <c r="F1475" s="17">
        <f t="shared" si="23"/>
        <v>550</v>
      </c>
    </row>
    <row r="1476" spans="1:6">
      <c r="A1476" s="17" t="s">
        <v>2694</v>
      </c>
      <c r="B1476" s="17">
        <v>669</v>
      </c>
      <c r="D1476" s="17" t="s">
        <v>1073</v>
      </c>
      <c r="E1476" s="17">
        <v>38</v>
      </c>
      <c r="F1476" s="17">
        <f t="shared" si="23"/>
        <v>961</v>
      </c>
    </row>
    <row r="1477" spans="1:6">
      <c r="A1477" s="17" t="s">
        <v>1157</v>
      </c>
      <c r="B1477" s="17">
        <v>6600</v>
      </c>
      <c r="D1477" s="17" t="s">
        <v>601</v>
      </c>
      <c r="E1477" s="17">
        <v>175</v>
      </c>
      <c r="F1477" s="17">
        <f t="shared" si="23"/>
        <v>459</v>
      </c>
    </row>
    <row r="1478" spans="1:6">
      <c r="A1478" s="17" t="s">
        <v>4070</v>
      </c>
      <c r="B1478" s="17">
        <v>6</v>
      </c>
      <c r="D1478" s="17" t="s">
        <v>620</v>
      </c>
      <c r="E1478" s="17">
        <v>52</v>
      </c>
      <c r="F1478" s="17">
        <f t="shared" si="23"/>
        <v>1986</v>
      </c>
    </row>
    <row r="1479" spans="1:6">
      <c r="A1479" s="17" t="s">
        <v>3439</v>
      </c>
      <c r="B1479" s="17">
        <v>27</v>
      </c>
      <c r="D1479" s="17" t="s">
        <v>973</v>
      </c>
      <c r="E1479" s="17">
        <v>4497</v>
      </c>
      <c r="F1479" s="17">
        <f t="shared" si="23"/>
        <v>202</v>
      </c>
    </row>
    <row r="1480" spans="1:6">
      <c r="A1480" s="17" t="s">
        <v>3525</v>
      </c>
      <c r="B1480" s="17">
        <v>22</v>
      </c>
      <c r="D1480" s="17" t="s">
        <v>1560</v>
      </c>
      <c r="E1480" s="17">
        <v>726</v>
      </c>
      <c r="F1480" s="17">
        <f t="shared" si="23"/>
        <v>3291</v>
      </c>
    </row>
    <row r="1481" spans="1:6">
      <c r="A1481" s="17" t="s">
        <v>91</v>
      </c>
      <c r="B1481" s="17">
        <v>444</v>
      </c>
      <c r="D1481" s="17" t="s">
        <v>817</v>
      </c>
      <c r="E1481" s="17">
        <v>72</v>
      </c>
      <c r="F1481" s="17">
        <f t="shared" si="23"/>
        <v>600</v>
      </c>
    </row>
    <row r="1482" spans="1:6">
      <c r="A1482" s="17" t="s">
        <v>16</v>
      </c>
      <c r="B1482" s="17">
        <v>49</v>
      </c>
      <c r="D1482" s="17" t="s">
        <v>2828</v>
      </c>
      <c r="E1482" s="17">
        <v>998</v>
      </c>
      <c r="F1482" s="17">
        <f t="shared" si="23"/>
        <v>288</v>
      </c>
    </row>
    <row r="1483" spans="1:6">
      <c r="A1483" s="17" t="s">
        <v>3428</v>
      </c>
      <c r="B1483" s="17">
        <v>28</v>
      </c>
      <c r="D1483" s="17" t="s">
        <v>2946</v>
      </c>
      <c r="E1483" s="17">
        <v>20</v>
      </c>
      <c r="F1483" s="17">
        <f t="shared" si="23"/>
        <v>167</v>
      </c>
    </row>
    <row r="1484" spans="1:6">
      <c r="A1484" s="17" t="s">
        <v>502</v>
      </c>
      <c r="B1484" s="17">
        <v>742</v>
      </c>
      <c r="D1484" s="17" t="s">
        <v>135</v>
      </c>
      <c r="E1484" s="17">
        <v>87</v>
      </c>
      <c r="F1484" s="17">
        <f t="shared" si="23"/>
        <v>17</v>
      </c>
    </row>
    <row r="1485" spans="1:6">
      <c r="A1485" s="17" t="s">
        <v>1012</v>
      </c>
      <c r="B1485" s="17">
        <v>434</v>
      </c>
      <c r="D1485" s="17" t="s">
        <v>2596</v>
      </c>
      <c r="E1485" s="17">
        <v>402</v>
      </c>
      <c r="F1485" s="17">
        <f t="shared" si="23"/>
        <v>1874</v>
      </c>
    </row>
    <row r="1486" spans="1:6">
      <c r="A1486" s="17" t="s">
        <v>239</v>
      </c>
      <c r="B1486" s="17">
        <v>54</v>
      </c>
      <c r="D1486" s="17" t="s">
        <v>2579</v>
      </c>
      <c r="E1486" s="17">
        <v>17</v>
      </c>
      <c r="F1486" s="17">
        <f t="shared" si="23"/>
        <v>2504</v>
      </c>
    </row>
    <row r="1487" spans="1:6">
      <c r="A1487" s="17" t="s">
        <v>2801</v>
      </c>
      <c r="B1487" s="17">
        <v>340</v>
      </c>
      <c r="D1487" s="17" t="s">
        <v>2983</v>
      </c>
      <c r="E1487" s="17">
        <v>4</v>
      </c>
      <c r="F1487" s="17">
        <f t="shared" si="23"/>
        <v>142</v>
      </c>
    </row>
    <row r="1488" spans="1:6">
      <c r="A1488" s="17" t="s">
        <v>1585</v>
      </c>
      <c r="B1488" s="17">
        <v>1170</v>
      </c>
      <c r="D1488" s="17" t="s">
        <v>2970</v>
      </c>
      <c r="E1488" s="17">
        <v>58</v>
      </c>
      <c r="F1488" s="17">
        <f t="shared" si="23"/>
        <v>151</v>
      </c>
    </row>
    <row r="1489" spans="1:6">
      <c r="A1489" s="17" t="s">
        <v>567</v>
      </c>
      <c r="B1489" s="17">
        <v>1166</v>
      </c>
      <c r="D1489" s="17" t="s">
        <v>1504</v>
      </c>
      <c r="E1489" s="17">
        <v>48</v>
      </c>
      <c r="F1489" s="17">
        <f t="shared" si="23"/>
        <v>23</v>
      </c>
    </row>
    <row r="1490" spans="1:6">
      <c r="A1490" s="17" t="s">
        <v>2027</v>
      </c>
      <c r="B1490" s="17">
        <v>837</v>
      </c>
      <c r="D1490" s="17" t="s">
        <v>1849</v>
      </c>
      <c r="E1490" s="17">
        <v>13</v>
      </c>
      <c r="F1490" s="17">
        <f t="shared" si="23"/>
        <v>48</v>
      </c>
    </row>
    <row r="1491" spans="1:6">
      <c r="A1491" s="17" t="s">
        <v>2846</v>
      </c>
      <c r="B1491" s="17">
        <v>266</v>
      </c>
      <c r="D1491" s="17" t="s">
        <v>1363</v>
      </c>
      <c r="E1491" s="17">
        <v>11</v>
      </c>
      <c r="F1491" s="17">
        <f t="shared" si="23"/>
        <v>946</v>
      </c>
    </row>
    <row r="1492" spans="1:6">
      <c r="A1492" s="17" t="s">
        <v>1599</v>
      </c>
      <c r="B1492" s="17">
        <v>138</v>
      </c>
      <c r="D1492" s="17" t="s">
        <v>103</v>
      </c>
      <c r="E1492" s="17">
        <v>2</v>
      </c>
      <c r="F1492" s="17">
        <f t="shared" si="23"/>
        <v>270</v>
      </c>
    </row>
    <row r="1493" spans="1:6">
      <c r="A1493" s="17" t="s">
        <v>682</v>
      </c>
      <c r="B1493" s="17">
        <v>82</v>
      </c>
      <c r="D1493" s="17" t="s">
        <v>964</v>
      </c>
      <c r="E1493" s="17">
        <v>275</v>
      </c>
      <c r="F1493" s="17">
        <f t="shared" si="23"/>
        <v>554</v>
      </c>
    </row>
    <row r="1494" spans="1:6">
      <c r="A1494" s="17" t="s">
        <v>2240</v>
      </c>
      <c r="B1494" s="17">
        <v>31</v>
      </c>
      <c r="D1494" s="17" t="s">
        <v>304</v>
      </c>
      <c r="E1494" s="17">
        <v>13</v>
      </c>
      <c r="F1494" s="17">
        <f t="shared" si="23"/>
        <v>4233</v>
      </c>
    </row>
    <row r="1495" spans="1:6">
      <c r="A1495" s="17" t="s">
        <v>3680</v>
      </c>
      <c r="B1495" s="17">
        <v>15</v>
      </c>
      <c r="D1495" s="17" t="s">
        <v>1754</v>
      </c>
      <c r="E1495" s="17">
        <v>17</v>
      </c>
      <c r="F1495" s="17">
        <f t="shared" si="23"/>
        <v>25</v>
      </c>
    </row>
    <row r="1496" spans="1:6">
      <c r="A1496" s="17" t="s">
        <v>4002</v>
      </c>
      <c r="B1496" s="17">
        <v>7</v>
      </c>
      <c r="D1496" s="17" t="s">
        <v>2325</v>
      </c>
      <c r="E1496" s="17">
        <v>353</v>
      </c>
      <c r="F1496" s="17">
        <f t="shared" si="23"/>
        <v>57</v>
      </c>
    </row>
    <row r="1497" spans="1:6">
      <c r="A1497" s="17" t="s">
        <v>3643</v>
      </c>
      <c r="B1497" s="17">
        <v>17</v>
      </c>
      <c r="D1497" s="17" t="s">
        <v>1435</v>
      </c>
      <c r="E1497" s="17">
        <v>42</v>
      </c>
      <c r="F1497" s="17">
        <f t="shared" si="23"/>
        <v>982</v>
      </c>
    </row>
    <row r="1498" spans="1:6">
      <c r="A1498" s="17" t="s">
        <v>3243</v>
      </c>
      <c r="B1498" s="17">
        <v>50</v>
      </c>
      <c r="D1498" s="17" t="s">
        <v>2681</v>
      </c>
      <c r="E1498" s="17">
        <v>179</v>
      </c>
      <c r="F1498" s="17">
        <f t="shared" si="23"/>
        <v>724</v>
      </c>
    </row>
    <row r="1499" spans="1:6">
      <c r="A1499" s="17" t="s">
        <v>3430</v>
      </c>
      <c r="B1499" s="17">
        <v>28</v>
      </c>
      <c r="D1499" s="17" t="s">
        <v>3536</v>
      </c>
      <c r="E1499" s="17">
        <v>48</v>
      </c>
      <c r="F1499" s="17">
        <f t="shared" si="23"/>
        <v>21</v>
      </c>
    </row>
    <row r="1500" spans="1:6">
      <c r="A1500" s="17" t="s">
        <v>1612</v>
      </c>
      <c r="B1500" s="17">
        <v>158</v>
      </c>
      <c r="D1500" s="17" t="s">
        <v>1905</v>
      </c>
      <c r="E1500" s="17">
        <v>376</v>
      </c>
      <c r="F1500" s="17">
        <f t="shared" si="23"/>
        <v>196</v>
      </c>
    </row>
    <row r="1501" spans="1:6">
      <c r="A1501" s="17" t="s">
        <v>787</v>
      </c>
      <c r="B1501" s="17">
        <v>8818</v>
      </c>
      <c r="D1501" s="17" t="s">
        <v>2704</v>
      </c>
      <c r="E1501" s="17">
        <v>46</v>
      </c>
      <c r="F1501" s="17">
        <f t="shared" si="23"/>
        <v>636</v>
      </c>
    </row>
    <row r="1502" spans="1:6">
      <c r="A1502" s="17" t="s">
        <v>1428</v>
      </c>
      <c r="B1502" s="17">
        <v>110</v>
      </c>
      <c r="D1502" s="17" t="s">
        <v>2455</v>
      </c>
      <c r="E1502" s="17">
        <v>10</v>
      </c>
      <c r="F1502" s="17">
        <f t="shared" si="23"/>
        <v>236</v>
      </c>
    </row>
    <row r="1503" spans="1:6">
      <c r="A1503" s="17" t="s">
        <v>3319</v>
      </c>
      <c r="B1503" s="17">
        <v>38</v>
      </c>
      <c r="D1503" s="17" t="s">
        <v>3066</v>
      </c>
      <c r="E1503" s="17">
        <v>2</v>
      </c>
      <c r="F1503" s="17">
        <f t="shared" si="23"/>
        <v>96</v>
      </c>
    </row>
    <row r="1504" spans="1:6">
      <c r="A1504" s="17" t="s">
        <v>2639</v>
      </c>
      <c r="B1504" s="17">
        <v>974</v>
      </c>
      <c r="D1504" s="17" t="s">
        <v>33</v>
      </c>
      <c r="E1504" s="17">
        <v>2</v>
      </c>
      <c r="F1504" s="17">
        <f t="shared" si="23"/>
        <v>311</v>
      </c>
    </row>
    <row r="1505" spans="1:6">
      <c r="A1505" s="17" t="s">
        <v>1608</v>
      </c>
      <c r="B1505" s="17">
        <v>14</v>
      </c>
      <c r="D1505" s="17" t="s">
        <v>2289</v>
      </c>
      <c r="E1505" s="17">
        <v>92</v>
      </c>
      <c r="F1505" s="17">
        <f t="shared" si="23"/>
        <v>59</v>
      </c>
    </row>
    <row r="1506" spans="1:6">
      <c r="A1506" s="17" t="s">
        <v>652</v>
      </c>
      <c r="B1506" s="17">
        <v>1441</v>
      </c>
      <c r="D1506" s="17" t="s">
        <v>227</v>
      </c>
      <c r="E1506" s="17">
        <v>10</v>
      </c>
      <c r="F1506" s="17">
        <f t="shared" si="23"/>
        <v>634</v>
      </c>
    </row>
    <row r="1507" spans="1:6">
      <c r="A1507" s="17" t="s">
        <v>2841</v>
      </c>
      <c r="B1507" s="17">
        <v>271</v>
      </c>
      <c r="D1507" s="17" t="s">
        <v>488</v>
      </c>
      <c r="E1507" s="17">
        <v>4</v>
      </c>
      <c r="F1507" s="17">
        <f t="shared" si="23"/>
        <v>394</v>
      </c>
    </row>
    <row r="1508" spans="1:6">
      <c r="A1508" s="17" t="s">
        <v>1561</v>
      </c>
      <c r="B1508" s="17">
        <v>1314</v>
      </c>
      <c r="D1508" s="17" t="s">
        <v>676</v>
      </c>
      <c r="E1508" s="17">
        <v>18</v>
      </c>
      <c r="F1508" s="17">
        <f t="shared" si="23"/>
        <v>490</v>
      </c>
    </row>
    <row r="1509" spans="1:6">
      <c r="A1509" s="17" t="s">
        <v>1185</v>
      </c>
      <c r="B1509" s="17">
        <v>455</v>
      </c>
      <c r="D1509" s="17" t="s">
        <v>744</v>
      </c>
      <c r="E1509" s="17">
        <v>8</v>
      </c>
      <c r="F1509" s="17">
        <f t="shared" si="23"/>
        <v>7165</v>
      </c>
    </row>
    <row r="1510" spans="1:6">
      <c r="A1510" s="17" t="s">
        <v>3589</v>
      </c>
      <c r="B1510" s="17">
        <v>19</v>
      </c>
      <c r="D1510" s="17" t="s">
        <v>123</v>
      </c>
      <c r="E1510" s="17">
        <v>9275</v>
      </c>
      <c r="F1510" s="17">
        <f t="shared" si="23"/>
        <v>339</v>
      </c>
    </row>
    <row r="1511" spans="1:6">
      <c r="A1511" s="17" t="s">
        <v>2665</v>
      </c>
      <c r="B1511" s="17">
        <v>803</v>
      </c>
      <c r="D1511" s="17" t="s">
        <v>881</v>
      </c>
      <c r="E1511" s="17">
        <v>10</v>
      </c>
      <c r="F1511" s="17">
        <f t="shared" si="23"/>
        <v>9030</v>
      </c>
    </row>
    <row r="1512" spans="1:6">
      <c r="A1512" s="17" t="s">
        <v>174</v>
      </c>
      <c r="B1512" s="17">
        <v>1377</v>
      </c>
      <c r="D1512" s="17" t="s">
        <v>515</v>
      </c>
      <c r="E1512" s="17">
        <v>16</v>
      </c>
      <c r="F1512" s="17">
        <f t="shared" si="23"/>
        <v>847</v>
      </c>
    </row>
    <row r="1513" spans="1:6">
      <c r="A1513" s="17" t="s">
        <v>810</v>
      </c>
      <c r="B1513" s="17">
        <v>1811</v>
      </c>
      <c r="D1513" s="17" t="s">
        <v>2104</v>
      </c>
      <c r="E1513" s="17">
        <v>18</v>
      </c>
      <c r="F1513" s="17">
        <f t="shared" si="23"/>
        <v>141</v>
      </c>
    </row>
    <row r="1514" spans="1:6">
      <c r="A1514" s="17" t="s">
        <v>1017</v>
      </c>
      <c r="B1514" s="17">
        <v>359</v>
      </c>
      <c r="D1514" s="17" t="s">
        <v>1092</v>
      </c>
      <c r="E1514" s="17">
        <v>261</v>
      </c>
      <c r="F1514" s="17">
        <f t="shared" si="23"/>
        <v>315</v>
      </c>
    </row>
    <row r="1515" spans="1:6">
      <c r="A1515" s="17" t="s">
        <v>2114</v>
      </c>
      <c r="B1515" s="17">
        <v>166</v>
      </c>
      <c r="D1515" s="17" t="s">
        <v>2606</v>
      </c>
      <c r="E1515" s="17">
        <v>411</v>
      </c>
      <c r="F1515" s="17">
        <f t="shared" si="23"/>
        <v>1696</v>
      </c>
    </row>
    <row r="1516" spans="1:6">
      <c r="A1516" s="17" t="s">
        <v>791</v>
      </c>
      <c r="B1516" s="17">
        <v>5624</v>
      </c>
      <c r="D1516" s="17" t="s">
        <v>2761</v>
      </c>
      <c r="E1516" s="17">
        <v>709</v>
      </c>
      <c r="F1516" s="17">
        <f t="shared" si="23"/>
        <v>453</v>
      </c>
    </row>
    <row r="1517" spans="1:6">
      <c r="A1517" s="17" t="s">
        <v>1548</v>
      </c>
      <c r="B1517" s="17">
        <v>32</v>
      </c>
      <c r="D1517" s="17" t="s">
        <v>1141</v>
      </c>
      <c r="E1517" s="17">
        <v>1621</v>
      </c>
      <c r="F1517" s="17">
        <f t="shared" si="23"/>
        <v>3448</v>
      </c>
    </row>
    <row r="1518" spans="1:6">
      <c r="A1518" s="17" t="s">
        <v>1186</v>
      </c>
      <c r="B1518" s="17">
        <v>804</v>
      </c>
      <c r="D1518" s="17" t="s">
        <v>455</v>
      </c>
      <c r="E1518" s="17">
        <v>4195</v>
      </c>
      <c r="F1518" s="17">
        <f t="shared" si="23"/>
        <v>3200</v>
      </c>
    </row>
    <row r="1519" spans="1:6">
      <c r="A1519" s="17" t="s">
        <v>1080</v>
      </c>
      <c r="B1519" s="17">
        <v>655</v>
      </c>
      <c r="D1519" s="17" t="s">
        <v>928</v>
      </c>
      <c r="E1519" s="17">
        <v>476</v>
      </c>
      <c r="F1519" s="17">
        <f t="shared" si="23"/>
        <v>3328</v>
      </c>
    </row>
    <row r="1520" spans="1:6">
      <c r="A1520" s="17" t="s">
        <v>611</v>
      </c>
      <c r="B1520" s="17">
        <v>205</v>
      </c>
      <c r="D1520" s="17" t="s">
        <v>3130</v>
      </c>
      <c r="E1520" s="17">
        <v>16</v>
      </c>
      <c r="F1520" s="17">
        <f t="shared" si="23"/>
        <v>73</v>
      </c>
    </row>
    <row r="1521" spans="1:6">
      <c r="A1521" s="17" t="s">
        <v>897</v>
      </c>
      <c r="B1521" s="17">
        <v>892</v>
      </c>
      <c r="D1521" s="17" t="s">
        <v>1348</v>
      </c>
      <c r="E1521" s="17">
        <v>1197</v>
      </c>
      <c r="F1521" s="17">
        <f t="shared" si="23"/>
        <v>83</v>
      </c>
    </row>
    <row r="1522" spans="1:6">
      <c r="A1522" s="17" t="s">
        <v>2387</v>
      </c>
      <c r="B1522" s="17">
        <v>83</v>
      </c>
      <c r="D1522" s="17" t="s">
        <v>634</v>
      </c>
      <c r="E1522" s="17">
        <v>2</v>
      </c>
      <c r="F1522" s="17">
        <f t="shared" si="23"/>
        <v>1124</v>
      </c>
    </row>
    <row r="1523" spans="1:6">
      <c r="A1523" s="17" t="s">
        <v>2973</v>
      </c>
      <c r="B1523" s="17">
        <v>150</v>
      </c>
      <c r="D1523" s="17" t="s">
        <v>3283</v>
      </c>
      <c r="E1523" s="17">
        <v>95</v>
      </c>
      <c r="F1523" s="17">
        <f t="shared" si="23"/>
        <v>44</v>
      </c>
    </row>
    <row r="1524" spans="1:6">
      <c r="A1524" s="17" t="s">
        <v>20</v>
      </c>
      <c r="B1524" s="17">
        <v>394</v>
      </c>
      <c r="D1524" s="17" t="s">
        <v>1758</v>
      </c>
      <c r="E1524" s="17">
        <v>25</v>
      </c>
      <c r="F1524" s="17">
        <f t="shared" si="23"/>
        <v>33</v>
      </c>
    </row>
    <row r="1525" spans="1:6">
      <c r="A1525" s="17" t="s">
        <v>2177</v>
      </c>
      <c r="B1525" s="17">
        <v>9</v>
      </c>
      <c r="D1525" s="17" t="s">
        <v>503</v>
      </c>
      <c r="E1525" s="17">
        <v>22</v>
      </c>
      <c r="F1525" s="17">
        <f t="shared" si="23"/>
        <v>1084</v>
      </c>
    </row>
    <row r="1526" spans="1:6">
      <c r="A1526" s="17" t="s">
        <v>2990</v>
      </c>
      <c r="B1526" s="17">
        <v>139</v>
      </c>
      <c r="D1526" s="17" t="s">
        <v>933</v>
      </c>
      <c r="E1526" s="17">
        <v>20</v>
      </c>
      <c r="F1526" s="17">
        <f t="shared" si="23"/>
        <v>1242</v>
      </c>
    </row>
    <row r="1527" spans="1:6">
      <c r="A1527" s="17" t="s">
        <v>1113</v>
      </c>
      <c r="B1527" s="17">
        <v>271</v>
      </c>
      <c r="D1527" s="17" t="s">
        <v>51</v>
      </c>
      <c r="E1527" s="17">
        <v>52</v>
      </c>
      <c r="F1527" s="17">
        <f t="shared" si="23"/>
        <v>143</v>
      </c>
    </row>
    <row r="1528" spans="1:6">
      <c r="A1528" s="17" t="s">
        <v>1604</v>
      </c>
      <c r="B1528" s="17">
        <v>15</v>
      </c>
      <c r="D1528" s="17" t="s">
        <v>2454</v>
      </c>
      <c r="E1528" s="17">
        <v>2314</v>
      </c>
      <c r="F1528" s="17">
        <f t="shared" si="23"/>
        <v>465</v>
      </c>
    </row>
    <row r="1529" spans="1:6">
      <c r="A1529" s="17" t="s">
        <v>932</v>
      </c>
      <c r="B1529" s="17">
        <v>476</v>
      </c>
      <c r="D1529" s="17" t="s">
        <v>2126</v>
      </c>
      <c r="E1529" s="17">
        <v>338</v>
      </c>
      <c r="F1529" s="17">
        <f t="shared" si="23"/>
        <v>1432</v>
      </c>
    </row>
    <row r="1530" spans="1:6">
      <c r="A1530" s="17" t="s">
        <v>1643</v>
      </c>
      <c r="B1530" s="17">
        <v>616</v>
      </c>
      <c r="D1530" s="17" t="s">
        <v>1919</v>
      </c>
      <c r="E1530" s="17">
        <v>684</v>
      </c>
      <c r="F1530" s="17">
        <f t="shared" si="23"/>
        <v>579</v>
      </c>
    </row>
    <row r="1531" spans="1:6">
      <c r="A1531" s="17" t="s">
        <v>576</v>
      </c>
      <c r="B1531" s="17">
        <v>863</v>
      </c>
      <c r="D1531" s="17" t="s">
        <v>1496</v>
      </c>
      <c r="E1531" s="17">
        <v>27</v>
      </c>
      <c r="F1531" s="17">
        <f t="shared" si="23"/>
        <v>798</v>
      </c>
    </row>
    <row r="1532" spans="1:6">
      <c r="A1532" s="17" t="s">
        <v>944</v>
      </c>
      <c r="B1532" s="17">
        <v>1819</v>
      </c>
      <c r="D1532" s="17" t="s">
        <v>1988</v>
      </c>
      <c r="E1532" s="17">
        <v>10</v>
      </c>
      <c r="F1532" s="17">
        <f t="shared" si="23"/>
        <v>92</v>
      </c>
    </row>
    <row r="1533" spans="1:6">
      <c r="A1533" s="17" t="s">
        <v>1488</v>
      </c>
      <c r="B1533" s="17">
        <v>232</v>
      </c>
      <c r="D1533" s="17" t="s">
        <v>266</v>
      </c>
      <c r="E1533" s="17">
        <v>8</v>
      </c>
      <c r="F1533" s="17">
        <f t="shared" si="23"/>
        <v>574</v>
      </c>
    </row>
    <row r="1534" spans="1:6">
      <c r="A1534" s="17" t="s">
        <v>1421</v>
      </c>
      <c r="B1534" s="17">
        <v>27</v>
      </c>
      <c r="D1534" s="17" t="s">
        <v>525</v>
      </c>
      <c r="E1534" s="17">
        <v>973</v>
      </c>
      <c r="F1534" s="17">
        <f t="shared" si="23"/>
        <v>636</v>
      </c>
    </row>
    <row r="1535" spans="1:6">
      <c r="A1535" s="17" t="s">
        <v>896</v>
      </c>
      <c r="B1535" s="17">
        <v>4637</v>
      </c>
      <c r="D1535" s="17" t="s">
        <v>546</v>
      </c>
      <c r="E1535" s="17">
        <v>282</v>
      </c>
      <c r="F1535" s="17">
        <f t="shared" si="23"/>
        <v>2771</v>
      </c>
    </row>
    <row r="1536" spans="1:6">
      <c r="A1536" s="17" t="s">
        <v>3547</v>
      </c>
      <c r="B1536" s="17">
        <v>21</v>
      </c>
      <c r="D1536" s="17" t="s">
        <v>537</v>
      </c>
      <c r="E1536" s="17">
        <v>5</v>
      </c>
      <c r="F1536" s="17">
        <f t="shared" si="23"/>
        <v>564</v>
      </c>
    </row>
    <row r="1537" spans="1:6">
      <c r="A1537" s="17" t="s">
        <v>749</v>
      </c>
      <c r="B1537" s="17">
        <v>2776</v>
      </c>
      <c r="D1537" s="17" t="s">
        <v>1920</v>
      </c>
      <c r="E1537" s="17">
        <v>87</v>
      </c>
      <c r="F1537" s="17">
        <f t="shared" ref="F1537:F1600" si="24">VLOOKUP(D1537,A:B,2,FALSE)</f>
        <v>185</v>
      </c>
    </row>
    <row r="1538" spans="1:6">
      <c r="A1538" s="17" t="s">
        <v>4501</v>
      </c>
      <c r="B1538" s="17">
        <v>3</v>
      </c>
      <c r="D1538" s="17" t="s">
        <v>570</v>
      </c>
      <c r="E1538" s="17">
        <v>54</v>
      </c>
      <c r="F1538" s="17">
        <f t="shared" si="24"/>
        <v>948</v>
      </c>
    </row>
    <row r="1539" spans="1:6">
      <c r="A1539" s="17" t="s">
        <v>934</v>
      </c>
      <c r="B1539" s="17">
        <v>3855</v>
      </c>
      <c r="D1539" s="17" t="s">
        <v>755</v>
      </c>
      <c r="E1539" s="17">
        <v>2</v>
      </c>
      <c r="F1539" s="17">
        <f t="shared" si="24"/>
        <v>11496</v>
      </c>
    </row>
    <row r="1540" spans="1:6">
      <c r="A1540" s="17" t="s">
        <v>952</v>
      </c>
      <c r="B1540" s="17">
        <v>1064</v>
      </c>
      <c r="D1540" s="17" t="s">
        <v>1794</v>
      </c>
      <c r="E1540" s="17">
        <v>8</v>
      </c>
      <c r="F1540" s="17">
        <f t="shared" si="24"/>
        <v>1127</v>
      </c>
    </row>
    <row r="1541" spans="1:6">
      <c r="A1541" s="17" t="s">
        <v>471</v>
      </c>
      <c r="B1541" s="17">
        <v>9329</v>
      </c>
      <c r="D1541" s="17" t="s">
        <v>677</v>
      </c>
      <c r="E1541" s="17">
        <v>12</v>
      </c>
      <c r="F1541" s="17">
        <f t="shared" si="24"/>
        <v>315</v>
      </c>
    </row>
    <row r="1542" spans="1:6">
      <c r="A1542" s="17" t="s">
        <v>1940</v>
      </c>
      <c r="B1542" s="17">
        <v>38</v>
      </c>
      <c r="D1542" s="17" t="s">
        <v>2691</v>
      </c>
      <c r="E1542" s="17">
        <v>3481</v>
      </c>
      <c r="F1542" s="17">
        <f t="shared" si="24"/>
        <v>675</v>
      </c>
    </row>
    <row r="1543" spans="1:6">
      <c r="A1543" s="17" t="s">
        <v>1429</v>
      </c>
      <c r="B1543" s="17">
        <v>4</v>
      </c>
      <c r="D1543" s="17" t="s">
        <v>638</v>
      </c>
      <c r="E1543" s="17">
        <v>98</v>
      </c>
      <c r="F1543" s="17">
        <f t="shared" si="24"/>
        <v>1902</v>
      </c>
    </row>
    <row r="1544" spans="1:6">
      <c r="A1544" s="17" t="s">
        <v>61</v>
      </c>
      <c r="B1544" s="17">
        <v>288</v>
      </c>
      <c r="D1544" s="17" t="s">
        <v>3110</v>
      </c>
      <c r="E1544" s="17">
        <v>252</v>
      </c>
      <c r="F1544" s="17">
        <f t="shared" si="24"/>
        <v>81</v>
      </c>
    </row>
    <row r="1545" spans="1:6">
      <c r="A1545" s="17" t="s">
        <v>4857</v>
      </c>
      <c r="B1545" s="17">
        <v>1</v>
      </c>
      <c r="D1545" s="17" t="s">
        <v>2722</v>
      </c>
      <c r="E1545" s="17">
        <v>325</v>
      </c>
      <c r="F1545" s="17">
        <f t="shared" si="24"/>
        <v>574</v>
      </c>
    </row>
    <row r="1546" spans="1:6">
      <c r="A1546" s="17" t="s">
        <v>3499</v>
      </c>
      <c r="B1546" s="17">
        <v>23</v>
      </c>
      <c r="D1546" s="17" t="s">
        <v>145</v>
      </c>
      <c r="E1546" s="17">
        <v>60</v>
      </c>
      <c r="F1546" s="17">
        <f t="shared" si="24"/>
        <v>999</v>
      </c>
    </row>
    <row r="1547" spans="1:6">
      <c r="A1547" s="17" t="s">
        <v>5323</v>
      </c>
      <c r="B1547" s="17">
        <v>1</v>
      </c>
      <c r="D1547" s="17" t="s">
        <v>1814</v>
      </c>
      <c r="E1547" s="17">
        <v>45</v>
      </c>
      <c r="F1547" s="17">
        <f t="shared" si="24"/>
        <v>984</v>
      </c>
    </row>
    <row r="1548" spans="1:6">
      <c r="A1548" s="17" t="s">
        <v>5088</v>
      </c>
      <c r="B1548" s="17">
        <v>1</v>
      </c>
      <c r="D1548" s="17" t="s">
        <v>1741</v>
      </c>
      <c r="E1548" s="17">
        <v>502</v>
      </c>
      <c r="F1548" s="17">
        <f t="shared" si="24"/>
        <v>357</v>
      </c>
    </row>
    <row r="1549" spans="1:6">
      <c r="A1549" s="17" t="s">
        <v>4584</v>
      </c>
      <c r="B1549" s="17">
        <v>2</v>
      </c>
      <c r="D1549" s="17" t="s">
        <v>857</v>
      </c>
      <c r="E1549" s="17">
        <v>4</v>
      </c>
      <c r="F1549" s="17">
        <f t="shared" si="24"/>
        <v>1186</v>
      </c>
    </row>
    <row r="1550" spans="1:6">
      <c r="A1550" s="17" t="s">
        <v>3074</v>
      </c>
      <c r="B1550" s="17">
        <v>91</v>
      </c>
      <c r="D1550" s="17" t="s">
        <v>3710</v>
      </c>
      <c r="E1550" s="17">
        <v>807</v>
      </c>
      <c r="F1550" s="17">
        <f t="shared" si="24"/>
        <v>14</v>
      </c>
    </row>
    <row r="1551" spans="1:6">
      <c r="A1551" s="17" t="s">
        <v>4733</v>
      </c>
      <c r="B1551" s="17">
        <v>2</v>
      </c>
      <c r="D1551" s="17" t="s">
        <v>778</v>
      </c>
      <c r="E1551" s="17">
        <v>343</v>
      </c>
      <c r="F1551" s="17">
        <f t="shared" si="24"/>
        <v>1812</v>
      </c>
    </row>
    <row r="1552" spans="1:6">
      <c r="A1552" s="17" t="s">
        <v>4047</v>
      </c>
      <c r="B1552" s="17">
        <v>7</v>
      </c>
      <c r="D1552" s="17" t="s">
        <v>1989</v>
      </c>
      <c r="E1552" s="17">
        <v>1441</v>
      </c>
      <c r="F1552" s="17">
        <f t="shared" si="24"/>
        <v>749</v>
      </c>
    </row>
    <row r="1553" spans="1:6">
      <c r="A1553" s="17" t="s">
        <v>1903</v>
      </c>
      <c r="B1553" s="17">
        <v>93</v>
      </c>
      <c r="D1553" s="17" t="s">
        <v>811</v>
      </c>
      <c r="E1553" s="17">
        <v>345</v>
      </c>
      <c r="F1553" s="17">
        <f t="shared" si="24"/>
        <v>1848</v>
      </c>
    </row>
    <row r="1554" spans="1:6">
      <c r="A1554" s="17" t="s">
        <v>2583</v>
      </c>
      <c r="B1554" s="17">
        <v>2373</v>
      </c>
      <c r="D1554" s="17" t="s">
        <v>22</v>
      </c>
      <c r="E1554" s="17">
        <v>3</v>
      </c>
      <c r="F1554" s="17">
        <f t="shared" si="24"/>
        <v>2547</v>
      </c>
    </row>
    <row r="1555" spans="1:6">
      <c r="A1555" s="17" t="s">
        <v>4823</v>
      </c>
      <c r="B1555" s="17">
        <v>2</v>
      </c>
      <c r="D1555" s="17" t="s">
        <v>1492</v>
      </c>
      <c r="E1555" s="17">
        <v>1090</v>
      </c>
      <c r="F1555" s="17">
        <f t="shared" si="24"/>
        <v>55</v>
      </c>
    </row>
    <row r="1556" spans="1:6">
      <c r="A1556" s="17" t="s">
        <v>3782</v>
      </c>
      <c r="B1556" s="17">
        <v>12</v>
      </c>
      <c r="D1556" s="17" t="s">
        <v>2588</v>
      </c>
      <c r="E1556" s="17">
        <v>76</v>
      </c>
      <c r="F1556" s="17">
        <f t="shared" si="24"/>
        <v>2076</v>
      </c>
    </row>
    <row r="1557" spans="1:6">
      <c r="A1557" s="17" t="s">
        <v>762</v>
      </c>
      <c r="B1557" s="17">
        <v>2587</v>
      </c>
      <c r="D1557" s="17" t="s">
        <v>1059</v>
      </c>
      <c r="E1557" s="17">
        <v>1845</v>
      </c>
      <c r="F1557" s="17">
        <f t="shared" si="24"/>
        <v>1194</v>
      </c>
    </row>
    <row r="1558" spans="1:6">
      <c r="A1558" s="17" t="s">
        <v>1615</v>
      </c>
      <c r="B1558" s="17">
        <v>85</v>
      </c>
      <c r="D1558" s="17" t="s">
        <v>1016</v>
      </c>
      <c r="E1558" s="17">
        <v>36</v>
      </c>
      <c r="F1558" s="17">
        <f t="shared" si="24"/>
        <v>752</v>
      </c>
    </row>
    <row r="1559" spans="1:6">
      <c r="A1559" s="17" t="s">
        <v>2969</v>
      </c>
      <c r="B1559" s="17">
        <v>152</v>
      </c>
      <c r="D1559" s="17" t="s">
        <v>449</v>
      </c>
      <c r="E1559" s="17">
        <v>52</v>
      </c>
      <c r="F1559" s="17">
        <f t="shared" si="24"/>
        <v>4106</v>
      </c>
    </row>
    <row r="1560" spans="1:6">
      <c r="A1560" s="17" t="s">
        <v>63</v>
      </c>
      <c r="B1560" s="17">
        <v>4289</v>
      </c>
      <c r="D1560" s="17" t="s">
        <v>348</v>
      </c>
      <c r="E1560" s="17">
        <v>13</v>
      </c>
      <c r="F1560" s="17">
        <f t="shared" si="24"/>
        <v>573</v>
      </c>
    </row>
    <row r="1561" spans="1:6">
      <c r="A1561" s="17" t="s">
        <v>3424</v>
      </c>
      <c r="B1561" s="17">
        <v>29</v>
      </c>
      <c r="D1561" s="17" t="s">
        <v>880</v>
      </c>
      <c r="E1561" s="17">
        <v>2</v>
      </c>
      <c r="F1561" s="17">
        <f t="shared" si="24"/>
        <v>268</v>
      </c>
    </row>
    <row r="1562" spans="1:6">
      <c r="A1562" s="17" t="s">
        <v>1544</v>
      </c>
      <c r="B1562" s="17">
        <v>59</v>
      </c>
      <c r="D1562" s="17" t="s">
        <v>1493</v>
      </c>
      <c r="E1562" s="17">
        <v>2</v>
      </c>
      <c r="F1562" s="17">
        <f t="shared" si="24"/>
        <v>76</v>
      </c>
    </row>
    <row r="1563" spans="1:6">
      <c r="A1563" s="17" t="s">
        <v>5042</v>
      </c>
      <c r="B1563" s="17">
        <v>1</v>
      </c>
      <c r="D1563" s="17" t="s">
        <v>274</v>
      </c>
      <c r="E1563" s="17">
        <v>4633</v>
      </c>
      <c r="F1563" s="17">
        <f t="shared" si="24"/>
        <v>90</v>
      </c>
    </row>
    <row r="1564" spans="1:6">
      <c r="A1564" s="17"/>
      <c r="B1564" s="17"/>
      <c r="D1564" s="17" t="s">
        <v>2553</v>
      </c>
      <c r="E1564" s="17">
        <v>34</v>
      </c>
      <c r="F1564" s="17">
        <f t="shared" si="24"/>
        <v>4867</v>
      </c>
    </row>
    <row r="1565" spans="1:6">
      <c r="A1565" s="17" t="s">
        <v>108</v>
      </c>
      <c r="B1565" s="17">
        <v>551</v>
      </c>
      <c r="D1565" s="17" t="s">
        <v>1007</v>
      </c>
      <c r="E1565" s="17">
        <v>1</v>
      </c>
      <c r="F1565" s="17">
        <f t="shared" si="24"/>
        <v>1046</v>
      </c>
    </row>
    <row r="1566" spans="1:6">
      <c r="A1566" s="17" t="s">
        <v>1686</v>
      </c>
      <c r="B1566" s="17">
        <v>405</v>
      </c>
      <c r="D1566" s="17" t="s">
        <v>258</v>
      </c>
      <c r="E1566" s="17">
        <v>88</v>
      </c>
      <c r="F1566" s="17">
        <f t="shared" si="24"/>
        <v>123</v>
      </c>
    </row>
    <row r="1567" spans="1:6">
      <c r="A1567" s="17" t="s">
        <v>1575</v>
      </c>
      <c r="B1567" s="17">
        <v>1238</v>
      </c>
      <c r="D1567" s="17" t="s">
        <v>758</v>
      </c>
      <c r="E1567" s="17">
        <v>2448</v>
      </c>
      <c r="F1567" s="17">
        <f t="shared" si="24"/>
        <v>2601</v>
      </c>
    </row>
    <row r="1568" spans="1:6">
      <c r="A1568" s="17" t="s">
        <v>1095</v>
      </c>
      <c r="B1568" s="17">
        <v>8414</v>
      </c>
      <c r="D1568" s="17" t="s">
        <v>1743</v>
      </c>
      <c r="E1568" s="17">
        <v>152</v>
      </c>
      <c r="F1568" s="17">
        <f t="shared" si="24"/>
        <v>1177</v>
      </c>
    </row>
    <row r="1569" spans="1:6">
      <c r="A1569" s="17" t="s">
        <v>2932</v>
      </c>
      <c r="B1569" s="17">
        <v>179</v>
      </c>
      <c r="D1569" s="17" t="s">
        <v>375</v>
      </c>
      <c r="E1569" s="17">
        <v>10</v>
      </c>
      <c r="F1569" s="17">
        <f t="shared" si="24"/>
        <v>348</v>
      </c>
    </row>
    <row r="1570" spans="1:6">
      <c r="A1570" s="17" t="s">
        <v>1221</v>
      </c>
      <c r="B1570" s="17">
        <v>2210</v>
      </c>
      <c r="D1570" s="17" t="s">
        <v>2853</v>
      </c>
      <c r="E1570" s="17">
        <v>30</v>
      </c>
      <c r="F1570" s="17">
        <f t="shared" si="24"/>
        <v>256</v>
      </c>
    </row>
    <row r="1571" spans="1:6">
      <c r="A1571" s="17" t="s">
        <v>2686</v>
      </c>
      <c r="B1571" s="17">
        <v>690</v>
      </c>
      <c r="D1571" s="17" t="s">
        <v>408</v>
      </c>
      <c r="E1571" s="17">
        <v>8600</v>
      </c>
      <c r="F1571" s="17">
        <f t="shared" si="24"/>
        <v>253</v>
      </c>
    </row>
    <row r="1572" spans="1:6">
      <c r="A1572" s="17" t="s">
        <v>3418</v>
      </c>
      <c r="B1572" s="17">
        <v>29</v>
      </c>
      <c r="D1572" s="17" t="s">
        <v>260</v>
      </c>
      <c r="E1572" s="17">
        <v>1325</v>
      </c>
      <c r="F1572" s="17">
        <f t="shared" si="24"/>
        <v>6471</v>
      </c>
    </row>
    <row r="1573" spans="1:6">
      <c r="A1573" s="17" t="s">
        <v>2023</v>
      </c>
      <c r="B1573" s="17">
        <v>149</v>
      </c>
      <c r="D1573" s="17" t="s">
        <v>196</v>
      </c>
      <c r="E1573" s="17">
        <v>210</v>
      </c>
      <c r="F1573" s="17">
        <f t="shared" si="24"/>
        <v>1489</v>
      </c>
    </row>
    <row r="1574" spans="1:6">
      <c r="A1574" s="17" t="s">
        <v>2612</v>
      </c>
      <c r="B1574" s="17">
        <v>1444</v>
      </c>
      <c r="D1574" s="17" t="s">
        <v>2618</v>
      </c>
      <c r="E1574" s="17">
        <v>224</v>
      </c>
      <c r="F1574" s="17">
        <f t="shared" si="24"/>
        <v>1321</v>
      </c>
    </row>
    <row r="1575" spans="1:6">
      <c r="A1575" s="17" t="s">
        <v>1034</v>
      </c>
      <c r="B1575" s="17">
        <v>109</v>
      </c>
      <c r="D1575" s="17" t="s">
        <v>635</v>
      </c>
      <c r="E1575" s="17">
        <v>256</v>
      </c>
      <c r="F1575" s="17">
        <f t="shared" si="24"/>
        <v>3274</v>
      </c>
    </row>
    <row r="1576" spans="1:6">
      <c r="A1576" s="17" t="s">
        <v>677</v>
      </c>
      <c r="B1576" s="17">
        <v>315</v>
      </c>
      <c r="D1576" s="17" t="s">
        <v>859</v>
      </c>
      <c r="E1576" s="17">
        <v>2</v>
      </c>
      <c r="F1576" s="17">
        <f t="shared" si="24"/>
        <v>286</v>
      </c>
    </row>
    <row r="1577" spans="1:6">
      <c r="A1577" s="17" t="s">
        <v>3070</v>
      </c>
      <c r="B1577" s="17">
        <v>94</v>
      </c>
      <c r="D1577" s="17" t="s">
        <v>1808</v>
      </c>
      <c r="E1577" s="17">
        <v>3779</v>
      </c>
      <c r="F1577" s="17">
        <f t="shared" si="24"/>
        <v>7</v>
      </c>
    </row>
    <row r="1578" spans="1:6">
      <c r="A1578" s="17" t="s">
        <v>3026</v>
      </c>
      <c r="B1578" s="17">
        <v>116</v>
      </c>
      <c r="D1578" s="17" t="s">
        <v>540</v>
      </c>
      <c r="E1578" s="17">
        <v>24</v>
      </c>
      <c r="F1578" s="17">
        <f t="shared" si="24"/>
        <v>4736</v>
      </c>
    </row>
    <row r="1579" spans="1:6">
      <c r="A1579" s="17" t="s">
        <v>183</v>
      </c>
      <c r="B1579" s="17">
        <v>9715</v>
      </c>
      <c r="D1579" s="17" t="s">
        <v>460</v>
      </c>
      <c r="E1579" s="17">
        <v>10</v>
      </c>
      <c r="F1579" s="17">
        <f t="shared" si="24"/>
        <v>738</v>
      </c>
    </row>
    <row r="1580" spans="1:6">
      <c r="A1580" s="17" t="s">
        <v>1274</v>
      </c>
      <c r="B1580" s="17">
        <v>34</v>
      </c>
      <c r="D1580" s="17" t="s">
        <v>2086</v>
      </c>
      <c r="E1580" s="17">
        <v>327</v>
      </c>
      <c r="F1580" s="17">
        <f t="shared" si="24"/>
        <v>531</v>
      </c>
    </row>
    <row r="1581" spans="1:6">
      <c r="A1581" s="17" t="s">
        <v>2669</v>
      </c>
      <c r="B1581" s="17">
        <v>773</v>
      </c>
      <c r="D1581" s="17" t="s">
        <v>2372</v>
      </c>
      <c r="E1581" s="17">
        <v>40</v>
      </c>
      <c r="F1581" s="17">
        <f t="shared" si="24"/>
        <v>190</v>
      </c>
    </row>
    <row r="1582" spans="1:6">
      <c r="A1582" s="17" t="s">
        <v>2622</v>
      </c>
      <c r="B1582" s="17">
        <v>1248</v>
      </c>
      <c r="D1582" s="17" t="s">
        <v>1490</v>
      </c>
      <c r="E1582" s="17">
        <v>98</v>
      </c>
      <c r="F1582" s="17">
        <f t="shared" si="24"/>
        <v>270</v>
      </c>
    </row>
    <row r="1583" spans="1:6">
      <c r="A1583" s="17" t="s">
        <v>1094</v>
      </c>
      <c r="B1583" s="17">
        <v>225</v>
      </c>
      <c r="D1583" s="17" t="s">
        <v>939</v>
      </c>
      <c r="E1583" s="17">
        <v>2591</v>
      </c>
      <c r="F1583" s="17">
        <f t="shared" si="24"/>
        <v>206</v>
      </c>
    </row>
    <row r="1584" spans="1:6">
      <c r="A1584" s="17" t="s">
        <v>1713</v>
      </c>
      <c r="B1584" s="17">
        <v>537</v>
      </c>
      <c r="D1584" s="17" t="s">
        <v>767</v>
      </c>
      <c r="E1584" s="17">
        <v>2276</v>
      </c>
      <c r="F1584" s="17">
        <f t="shared" si="24"/>
        <v>7413</v>
      </c>
    </row>
    <row r="1585" spans="1:6">
      <c r="A1585" s="17" t="s">
        <v>1912</v>
      </c>
      <c r="B1585" s="17">
        <v>347</v>
      </c>
      <c r="D1585" s="17" t="s">
        <v>1297</v>
      </c>
      <c r="E1585" s="17">
        <v>238</v>
      </c>
      <c r="F1585" s="17">
        <f t="shared" si="24"/>
        <v>3602</v>
      </c>
    </row>
    <row r="1586" spans="1:6">
      <c r="A1586" s="17" t="s">
        <v>2743</v>
      </c>
      <c r="B1586" s="17">
        <v>511</v>
      </c>
      <c r="D1586" s="17" t="s">
        <v>685</v>
      </c>
      <c r="E1586" s="17">
        <v>2</v>
      </c>
      <c r="F1586" s="17">
        <f t="shared" si="24"/>
        <v>3710</v>
      </c>
    </row>
    <row r="1587" spans="1:6">
      <c r="A1587" s="17" t="s">
        <v>2606</v>
      </c>
      <c r="B1587" s="17">
        <v>1696</v>
      </c>
      <c r="D1587" s="17" t="s">
        <v>890</v>
      </c>
      <c r="E1587" s="17">
        <v>63</v>
      </c>
      <c r="F1587" s="17">
        <f t="shared" si="24"/>
        <v>1521</v>
      </c>
    </row>
    <row r="1588" spans="1:6">
      <c r="A1588" s="17" t="s">
        <v>2251</v>
      </c>
      <c r="B1588" s="17">
        <v>1020</v>
      </c>
      <c r="D1588" s="17" t="s">
        <v>1076</v>
      </c>
      <c r="E1588" s="17">
        <v>693</v>
      </c>
      <c r="F1588" s="17">
        <f t="shared" si="24"/>
        <v>961</v>
      </c>
    </row>
    <row r="1589" spans="1:6">
      <c r="A1589" s="17" t="s">
        <v>69</v>
      </c>
      <c r="B1589" s="17">
        <v>295</v>
      </c>
      <c r="D1589" s="17" t="s">
        <v>535</v>
      </c>
      <c r="E1589" s="17">
        <v>33</v>
      </c>
      <c r="F1589" s="17">
        <f t="shared" si="24"/>
        <v>1258</v>
      </c>
    </row>
    <row r="1590" spans="1:6">
      <c r="A1590" s="17" t="s">
        <v>192</v>
      </c>
      <c r="B1590" s="17">
        <v>3574</v>
      </c>
      <c r="D1590" s="17" t="s">
        <v>812</v>
      </c>
      <c r="E1590" s="17">
        <v>42</v>
      </c>
      <c r="F1590" s="17">
        <f t="shared" si="24"/>
        <v>2085</v>
      </c>
    </row>
    <row r="1591" spans="1:6">
      <c r="A1591" s="17" t="s">
        <v>485</v>
      </c>
      <c r="B1591" s="17">
        <v>28</v>
      </c>
      <c r="D1591" s="17" t="s">
        <v>1225</v>
      </c>
      <c r="E1591" s="17">
        <v>2</v>
      </c>
      <c r="F1591" s="17">
        <f t="shared" si="24"/>
        <v>1050</v>
      </c>
    </row>
    <row r="1592" spans="1:6">
      <c r="A1592" s="17" t="s">
        <v>1971</v>
      </c>
      <c r="B1592" s="17">
        <v>2090</v>
      </c>
      <c r="D1592" s="17" t="s">
        <v>87</v>
      </c>
      <c r="E1592" s="17">
        <v>359</v>
      </c>
      <c r="F1592" s="17">
        <f t="shared" si="24"/>
        <v>59</v>
      </c>
    </row>
    <row r="1593" spans="1:6">
      <c r="A1593" s="17" t="s">
        <v>1701</v>
      </c>
      <c r="B1593" s="17">
        <v>1372</v>
      </c>
      <c r="D1593" s="17" t="s">
        <v>2619</v>
      </c>
      <c r="E1593" s="17">
        <v>245</v>
      </c>
      <c r="F1593" s="17">
        <f t="shared" si="24"/>
        <v>1309</v>
      </c>
    </row>
    <row r="1594" spans="1:6">
      <c r="A1594" s="17" t="s">
        <v>1233</v>
      </c>
      <c r="B1594" s="17">
        <v>22</v>
      </c>
      <c r="D1594" s="17" t="s">
        <v>2612</v>
      </c>
      <c r="E1594" s="17">
        <v>12</v>
      </c>
      <c r="F1594" s="17">
        <f t="shared" si="24"/>
        <v>1444</v>
      </c>
    </row>
    <row r="1595" spans="1:6">
      <c r="A1595" s="17" t="s">
        <v>1336</v>
      </c>
      <c r="B1595" s="17">
        <v>8463</v>
      </c>
      <c r="D1595" s="17" t="s">
        <v>509</v>
      </c>
      <c r="E1595" s="17">
        <v>393</v>
      </c>
      <c r="F1595" s="17">
        <f t="shared" si="24"/>
        <v>3529</v>
      </c>
    </row>
    <row r="1596" spans="1:6">
      <c r="A1596" s="17" t="s">
        <v>1459</v>
      </c>
      <c r="B1596" s="17">
        <v>194</v>
      </c>
      <c r="D1596" s="17" t="s">
        <v>1212</v>
      </c>
      <c r="E1596" s="17">
        <v>547</v>
      </c>
      <c r="F1596" s="17">
        <f t="shared" si="24"/>
        <v>186</v>
      </c>
    </row>
    <row r="1597" spans="1:6">
      <c r="A1597" s="17" t="s">
        <v>2697</v>
      </c>
      <c r="B1597" s="17">
        <v>651</v>
      </c>
      <c r="D1597" s="17" t="s">
        <v>2280</v>
      </c>
      <c r="E1597" s="17">
        <v>208</v>
      </c>
      <c r="F1597" s="17">
        <f t="shared" si="24"/>
        <v>329</v>
      </c>
    </row>
    <row r="1598" spans="1:6">
      <c r="A1598" s="17" t="s">
        <v>674</v>
      </c>
      <c r="B1598" s="17">
        <v>553</v>
      </c>
      <c r="D1598" s="17" t="s">
        <v>2885</v>
      </c>
      <c r="E1598" s="17">
        <v>4</v>
      </c>
      <c r="F1598" s="17">
        <f t="shared" si="24"/>
        <v>218</v>
      </c>
    </row>
    <row r="1599" spans="1:6">
      <c r="A1599" s="17" t="s">
        <v>2967</v>
      </c>
      <c r="B1599" s="17">
        <v>153</v>
      </c>
      <c r="D1599" s="17" t="s">
        <v>1195</v>
      </c>
      <c r="E1599" s="17">
        <v>1378</v>
      </c>
      <c r="F1599" s="17">
        <f t="shared" si="24"/>
        <v>185</v>
      </c>
    </row>
    <row r="1600" spans="1:6">
      <c r="A1600" s="17" t="s">
        <v>188</v>
      </c>
      <c r="B1600" s="17">
        <v>6539</v>
      </c>
      <c r="D1600" s="17" t="s">
        <v>1102</v>
      </c>
      <c r="E1600" s="17">
        <v>3</v>
      </c>
      <c r="F1600" s="17">
        <f t="shared" si="24"/>
        <v>1735</v>
      </c>
    </row>
    <row r="1601" spans="1:6">
      <c r="A1601" s="17" t="s">
        <v>357</v>
      </c>
      <c r="B1601" s="17">
        <v>2242</v>
      </c>
      <c r="D1601" s="17" t="s">
        <v>1773</v>
      </c>
      <c r="E1601" s="17">
        <v>2</v>
      </c>
      <c r="F1601" s="17">
        <f t="shared" ref="F1601:F1664" si="25">VLOOKUP(D1601,A:B,2,FALSE)</f>
        <v>49</v>
      </c>
    </row>
    <row r="1602" spans="1:6">
      <c r="A1602" s="17" t="s">
        <v>3069</v>
      </c>
      <c r="B1602" s="17">
        <v>95</v>
      </c>
      <c r="D1602" s="17" t="s">
        <v>3092</v>
      </c>
      <c r="E1602" s="17">
        <v>24</v>
      </c>
      <c r="F1602" s="17">
        <f t="shared" si="25"/>
        <v>86</v>
      </c>
    </row>
    <row r="1603" spans="1:6">
      <c r="A1603" s="17" t="s">
        <v>556</v>
      </c>
      <c r="B1603" s="17">
        <v>930</v>
      </c>
      <c r="D1603" s="17" t="s">
        <v>2980</v>
      </c>
      <c r="E1603" s="17">
        <v>4</v>
      </c>
      <c r="F1603" s="17">
        <f t="shared" si="25"/>
        <v>143</v>
      </c>
    </row>
    <row r="1604" spans="1:6">
      <c r="A1604" s="17" t="s">
        <v>143</v>
      </c>
      <c r="B1604" s="17">
        <v>1495</v>
      </c>
      <c r="D1604" s="17" t="s">
        <v>1423</v>
      </c>
      <c r="E1604" s="17">
        <v>86</v>
      </c>
      <c r="F1604" s="17">
        <f t="shared" si="25"/>
        <v>1999</v>
      </c>
    </row>
    <row r="1605" spans="1:6">
      <c r="A1605" s="17" t="s">
        <v>338</v>
      </c>
      <c r="B1605" s="17">
        <v>42</v>
      </c>
      <c r="D1605" s="17" t="s">
        <v>286</v>
      </c>
      <c r="E1605" s="17">
        <v>7080</v>
      </c>
      <c r="F1605" s="17">
        <f t="shared" si="25"/>
        <v>1444</v>
      </c>
    </row>
    <row r="1606" spans="1:6">
      <c r="A1606" s="17" t="s">
        <v>4043</v>
      </c>
      <c r="B1606" s="17">
        <v>7</v>
      </c>
      <c r="D1606" s="17" t="s">
        <v>308</v>
      </c>
      <c r="E1606" s="17">
        <v>143</v>
      </c>
      <c r="F1606" s="17">
        <f t="shared" si="25"/>
        <v>11168</v>
      </c>
    </row>
    <row r="1607" spans="1:6">
      <c r="A1607" s="17" t="s">
        <v>5181</v>
      </c>
      <c r="B1607" s="17">
        <v>1</v>
      </c>
      <c r="D1607" s="17" t="s">
        <v>254</v>
      </c>
      <c r="E1607" s="17">
        <v>486</v>
      </c>
      <c r="F1607" s="17">
        <f t="shared" si="25"/>
        <v>445</v>
      </c>
    </row>
    <row r="1608" spans="1:6">
      <c r="A1608" s="17" t="s">
        <v>613</v>
      </c>
      <c r="B1608" s="17">
        <v>4539</v>
      </c>
      <c r="D1608" s="17" t="s">
        <v>401</v>
      </c>
      <c r="E1608" s="17">
        <v>126</v>
      </c>
      <c r="F1608" s="17">
        <f t="shared" si="25"/>
        <v>3911</v>
      </c>
    </row>
    <row r="1609" spans="1:6">
      <c r="A1609" s="17" t="s">
        <v>3455</v>
      </c>
      <c r="B1609" s="17">
        <v>26</v>
      </c>
      <c r="D1609" s="17" t="s">
        <v>2327</v>
      </c>
      <c r="E1609" s="17">
        <v>212</v>
      </c>
      <c r="F1609" s="17">
        <f t="shared" si="25"/>
        <v>530</v>
      </c>
    </row>
    <row r="1610" spans="1:6">
      <c r="A1610" s="17" t="s">
        <v>3152</v>
      </c>
      <c r="B1610" s="17">
        <v>67</v>
      </c>
      <c r="D1610" s="17" t="s">
        <v>842</v>
      </c>
      <c r="E1610" s="17">
        <v>690</v>
      </c>
      <c r="F1610" s="17">
        <f t="shared" si="25"/>
        <v>485</v>
      </c>
    </row>
    <row r="1611" spans="1:6">
      <c r="A1611" s="17" t="s">
        <v>850</v>
      </c>
      <c r="B1611" s="17">
        <v>2825</v>
      </c>
      <c r="D1611" s="17" t="s">
        <v>2622</v>
      </c>
      <c r="E1611" s="17">
        <v>1316</v>
      </c>
      <c r="F1611" s="17">
        <f t="shared" si="25"/>
        <v>1248</v>
      </c>
    </row>
    <row r="1612" spans="1:6">
      <c r="A1612" s="17" t="s">
        <v>530</v>
      </c>
      <c r="B1612" s="17">
        <v>7128</v>
      </c>
      <c r="D1612" s="17" t="s">
        <v>575</v>
      </c>
      <c r="E1612" s="17">
        <v>130</v>
      </c>
      <c r="F1612" s="17">
        <f t="shared" si="25"/>
        <v>679</v>
      </c>
    </row>
    <row r="1613" spans="1:6">
      <c r="A1613" s="17" t="s">
        <v>991</v>
      </c>
      <c r="B1613" s="17">
        <v>363</v>
      </c>
      <c r="D1613" s="17" t="s">
        <v>78</v>
      </c>
      <c r="E1613" s="17">
        <v>17</v>
      </c>
      <c r="F1613" s="17">
        <f t="shared" si="25"/>
        <v>1467</v>
      </c>
    </row>
    <row r="1614" spans="1:6">
      <c r="A1614" s="17" t="s">
        <v>591</v>
      </c>
      <c r="B1614" s="17">
        <v>13190</v>
      </c>
      <c r="D1614" s="17" t="s">
        <v>1251</v>
      </c>
      <c r="E1614" s="17">
        <v>32</v>
      </c>
      <c r="F1614" s="17">
        <f t="shared" si="25"/>
        <v>1337</v>
      </c>
    </row>
    <row r="1615" spans="1:6">
      <c r="A1615" s="17" t="s">
        <v>1075</v>
      </c>
      <c r="B1615" s="17">
        <v>1017</v>
      </c>
      <c r="D1615" s="17" t="s">
        <v>843</v>
      </c>
      <c r="E1615" s="17">
        <v>2240</v>
      </c>
      <c r="F1615" s="17">
        <f t="shared" si="25"/>
        <v>1119</v>
      </c>
    </row>
    <row r="1616" spans="1:6">
      <c r="A1616" s="17" t="s">
        <v>751</v>
      </c>
      <c r="B1616" s="17">
        <v>2123</v>
      </c>
      <c r="D1616" s="17" t="s">
        <v>1556</v>
      </c>
      <c r="E1616" s="17">
        <v>147</v>
      </c>
      <c r="F1616" s="17">
        <f t="shared" si="25"/>
        <v>779</v>
      </c>
    </row>
    <row r="1617" spans="1:6">
      <c r="A1617" s="17" t="s">
        <v>1375</v>
      </c>
      <c r="B1617" s="17">
        <v>4232</v>
      </c>
      <c r="D1617" s="17" t="s">
        <v>2830</v>
      </c>
      <c r="E1617" s="17">
        <v>47</v>
      </c>
      <c r="F1617" s="17">
        <f t="shared" si="25"/>
        <v>286</v>
      </c>
    </row>
    <row r="1618" spans="1:6">
      <c r="A1618" s="17" t="s">
        <v>1136</v>
      </c>
      <c r="B1618" s="17">
        <v>1206</v>
      </c>
      <c r="D1618" s="17" t="s">
        <v>2626</v>
      </c>
      <c r="E1618" s="17">
        <v>244</v>
      </c>
      <c r="F1618" s="17">
        <f t="shared" si="25"/>
        <v>1182</v>
      </c>
    </row>
    <row r="1619" spans="1:6">
      <c r="A1619" s="17" t="s">
        <v>3011</v>
      </c>
      <c r="B1619" s="17">
        <v>126</v>
      </c>
      <c r="D1619" s="17" t="s">
        <v>2072</v>
      </c>
      <c r="E1619" s="17">
        <v>9941</v>
      </c>
      <c r="F1619" s="17">
        <f t="shared" si="25"/>
        <v>125</v>
      </c>
    </row>
    <row r="1620" spans="1:6">
      <c r="A1620" s="17" t="s">
        <v>660</v>
      </c>
      <c r="B1620" s="17">
        <v>741</v>
      </c>
      <c r="D1620" s="17" t="s">
        <v>479</v>
      </c>
      <c r="E1620" s="17">
        <v>18783</v>
      </c>
      <c r="F1620" s="17">
        <f t="shared" si="25"/>
        <v>11819</v>
      </c>
    </row>
    <row r="1621" spans="1:6">
      <c r="A1621" s="17" t="s">
        <v>3046</v>
      </c>
      <c r="B1621" s="17">
        <v>105</v>
      </c>
      <c r="D1621" s="17" t="s">
        <v>355</v>
      </c>
      <c r="E1621" s="17">
        <v>136</v>
      </c>
      <c r="F1621" s="17">
        <f t="shared" si="25"/>
        <v>21862</v>
      </c>
    </row>
    <row r="1622" spans="1:6">
      <c r="A1622" s="17" t="s">
        <v>457</v>
      </c>
      <c r="B1622" s="17">
        <v>1568</v>
      </c>
      <c r="D1622" s="17" t="s">
        <v>2883</v>
      </c>
      <c r="E1622" s="17">
        <v>2</v>
      </c>
      <c r="F1622" s="17">
        <f t="shared" si="25"/>
        <v>219</v>
      </c>
    </row>
    <row r="1623" spans="1:6">
      <c r="A1623" s="17" t="s">
        <v>3737</v>
      </c>
      <c r="B1623" s="17">
        <v>13</v>
      </c>
      <c r="D1623" s="17" t="s">
        <v>1241</v>
      </c>
      <c r="E1623" s="17">
        <v>10</v>
      </c>
      <c r="F1623" s="17">
        <f t="shared" si="25"/>
        <v>291</v>
      </c>
    </row>
    <row r="1624" spans="1:6">
      <c r="A1624" s="17" t="s">
        <v>436</v>
      </c>
      <c r="B1624" s="17">
        <v>1008</v>
      </c>
      <c r="D1624" s="17" t="s">
        <v>2833</v>
      </c>
      <c r="E1624" s="17">
        <v>556</v>
      </c>
      <c r="F1624" s="17">
        <f t="shared" si="25"/>
        <v>283</v>
      </c>
    </row>
    <row r="1625" spans="1:6">
      <c r="A1625" s="17" t="s">
        <v>1505</v>
      </c>
      <c r="B1625" s="17">
        <v>13</v>
      </c>
      <c r="D1625" s="17" t="s">
        <v>32</v>
      </c>
      <c r="E1625" s="17">
        <v>12</v>
      </c>
      <c r="F1625" s="17">
        <f t="shared" si="25"/>
        <v>538</v>
      </c>
    </row>
    <row r="1626" spans="1:6">
      <c r="A1626" s="17" t="s">
        <v>1354</v>
      </c>
      <c r="B1626" s="17">
        <v>355</v>
      </c>
      <c r="D1626" s="17" t="s">
        <v>1119</v>
      </c>
      <c r="E1626" s="17">
        <v>16</v>
      </c>
      <c r="F1626" s="17">
        <f t="shared" si="25"/>
        <v>107</v>
      </c>
    </row>
    <row r="1627" spans="1:6">
      <c r="A1627" s="17" t="s">
        <v>2802</v>
      </c>
      <c r="B1627" s="17">
        <v>337</v>
      </c>
      <c r="D1627" s="17" t="s">
        <v>2887</v>
      </c>
      <c r="E1627" s="17">
        <v>40</v>
      </c>
      <c r="F1627" s="17">
        <f t="shared" si="25"/>
        <v>215</v>
      </c>
    </row>
    <row r="1628" spans="1:6">
      <c r="A1628" s="17" t="s">
        <v>3710</v>
      </c>
      <c r="B1628" s="17">
        <v>14</v>
      </c>
      <c r="D1628" s="17" t="s">
        <v>2798</v>
      </c>
      <c r="E1628" s="17">
        <v>1792</v>
      </c>
      <c r="F1628" s="17">
        <f t="shared" si="25"/>
        <v>353</v>
      </c>
    </row>
    <row r="1629" spans="1:6">
      <c r="A1629" s="17" t="s">
        <v>394</v>
      </c>
      <c r="B1629" s="17">
        <v>1475</v>
      </c>
      <c r="D1629" s="17" t="s">
        <v>414</v>
      </c>
      <c r="E1629" s="17">
        <v>80</v>
      </c>
      <c r="F1629" s="17">
        <f t="shared" si="25"/>
        <v>8180</v>
      </c>
    </row>
    <row r="1630" spans="1:6">
      <c r="A1630" s="17" t="s">
        <v>3802</v>
      </c>
      <c r="B1630" s="17">
        <v>11</v>
      </c>
      <c r="D1630" s="17" t="s">
        <v>2545</v>
      </c>
      <c r="E1630" s="17">
        <v>131</v>
      </c>
      <c r="F1630" s="17">
        <f t="shared" si="25"/>
        <v>5831</v>
      </c>
    </row>
    <row r="1631" spans="1:6">
      <c r="A1631" s="17" t="s">
        <v>1573</v>
      </c>
      <c r="B1631" s="17">
        <v>1927</v>
      </c>
      <c r="D1631" s="17" t="s">
        <v>2791</v>
      </c>
      <c r="E1631" s="17">
        <v>18</v>
      </c>
      <c r="F1631" s="17">
        <f t="shared" si="25"/>
        <v>363</v>
      </c>
    </row>
    <row r="1632" spans="1:6">
      <c r="A1632" s="17" t="s">
        <v>4007</v>
      </c>
      <c r="B1632" s="17">
        <v>7</v>
      </c>
      <c r="D1632" s="17" t="s">
        <v>871</v>
      </c>
      <c r="E1632" s="17">
        <v>16</v>
      </c>
      <c r="F1632" s="17">
        <f t="shared" si="25"/>
        <v>2446</v>
      </c>
    </row>
    <row r="1633" spans="1:6">
      <c r="A1633" s="17" t="s">
        <v>3291</v>
      </c>
      <c r="B1633" s="17">
        <v>43</v>
      </c>
      <c r="D1633" s="17" t="s">
        <v>1999</v>
      </c>
      <c r="E1633" s="17">
        <v>2628</v>
      </c>
      <c r="F1633" s="17">
        <f t="shared" si="25"/>
        <v>162</v>
      </c>
    </row>
    <row r="1634" spans="1:6">
      <c r="A1634" s="17" t="s">
        <v>191</v>
      </c>
      <c r="B1634" s="17">
        <v>1764</v>
      </c>
      <c r="D1634" s="17" t="s">
        <v>1074</v>
      </c>
      <c r="E1634" s="17">
        <v>10</v>
      </c>
      <c r="F1634" s="17">
        <f t="shared" si="25"/>
        <v>5032</v>
      </c>
    </row>
    <row r="1635" spans="1:6">
      <c r="A1635" s="17" t="s">
        <v>3140</v>
      </c>
      <c r="B1635" s="17">
        <v>69</v>
      </c>
      <c r="D1635" s="17" t="s">
        <v>1899</v>
      </c>
      <c r="E1635" s="17">
        <v>58</v>
      </c>
      <c r="F1635" s="17">
        <f t="shared" si="25"/>
        <v>76</v>
      </c>
    </row>
    <row r="1636" spans="1:6">
      <c r="A1636" s="17" t="s">
        <v>1495</v>
      </c>
      <c r="B1636" s="17">
        <v>2361</v>
      </c>
      <c r="D1636" s="17" t="s">
        <v>941</v>
      </c>
      <c r="E1636" s="17">
        <v>930</v>
      </c>
      <c r="F1636" s="17">
        <f t="shared" si="25"/>
        <v>767</v>
      </c>
    </row>
    <row r="1637" spans="1:6">
      <c r="A1637" s="17" t="s">
        <v>2597</v>
      </c>
      <c r="B1637" s="17">
        <v>1859</v>
      </c>
      <c r="D1637" s="17" t="s">
        <v>2616</v>
      </c>
      <c r="E1637" s="17">
        <v>67</v>
      </c>
      <c r="F1637" s="17">
        <f t="shared" si="25"/>
        <v>1385</v>
      </c>
    </row>
    <row r="1638" spans="1:6">
      <c r="A1638" s="17" t="s">
        <v>739</v>
      </c>
      <c r="B1638" s="17">
        <v>13191</v>
      </c>
      <c r="D1638" s="17" t="s">
        <v>3343</v>
      </c>
      <c r="E1638" s="17">
        <v>581</v>
      </c>
      <c r="F1638" s="17">
        <f t="shared" si="25"/>
        <v>36</v>
      </c>
    </row>
    <row r="1639" spans="1:6">
      <c r="A1639" s="17" t="s">
        <v>2888</v>
      </c>
      <c r="B1639" s="17">
        <v>214</v>
      </c>
      <c r="D1639" s="17" t="s">
        <v>1466</v>
      </c>
      <c r="E1639" s="17">
        <v>100</v>
      </c>
      <c r="F1639" s="17">
        <f t="shared" si="25"/>
        <v>905</v>
      </c>
    </row>
    <row r="1640" spans="1:6">
      <c r="A1640" s="17" t="s">
        <v>3299</v>
      </c>
      <c r="B1640" s="17">
        <v>41</v>
      </c>
      <c r="D1640" s="17" t="s">
        <v>275</v>
      </c>
      <c r="E1640" s="17">
        <v>88</v>
      </c>
      <c r="F1640" s="17">
        <f t="shared" si="25"/>
        <v>2317</v>
      </c>
    </row>
    <row r="1641" spans="1:6">
      <c r="A1641" s="17" t="s">
        <v>1952</v>
      </c>
      <c r="B1641" s="17">
        <v>73</v>
      </c>
      <c r="D1641" s="17" t="s">
        <v>2712</v>
      </c>
      <c r="E1641" s="17">
        <v>404</v>
      </c>
      <c r="F1641" s="17">
        <f t="shared" si="25"/>
        <v>607</v>
      </c>
    </row>
    <row r="1642" spans="1:6">
      <c r="A1642" s="17" t="s">
        <v>1327</v>
      </c>
      <c r="B1642" s="17">
        <v>686</v>
      </c>
      <c r="D1642" s="17" t="s">
        <v>647</v>
      </c>
      <c r="E1642" s="17">
        <v>2</v>
      </c>
      <c r="F1642" s="17">
        <f t="shared" si="25"/>
        <v>1150</v>
      </c>
    </row>
    <row r="1643" spans="1:6">
      <c r="A1643" s="17" t="s">
        <v>2266</v>
      </c>
      <c r="B1643" s="17">
        <v>20</v>
      </c>
      <c r="D1643" s="17" t="s">
        <v>657</v>
      </c>
      <c r="E1643" s="17">
        <v>1586</v>
      </c>
      <c r="F1643" s="17">
        <f t="shared" si="25"/>
        <v>167</v>
      </c>
    </row>
    <row r="1644" spans="1:6">
      <c r="A1644" s="17" t="s">
        <v>1979</v>
      </c>
      <c r="B1644" s="17">
        <v>15</v>
      </c>
      <c r="D1644" s="17" t="s">
        <v>447</v>
      </c>
      <c r="E1644" s="17">
        <v>561</v>
      </c>
      <c r="F1644" s="17">
        <f t="shared" si="25"/>
        <v>4412</v>
      </c>
    </row>
    <row r="1645" spans="1:6">
      <c r="A1645" s="17" t="s">
        <v>1934</v>
      </c>
      <c r="B1645" s="17">
        <v>534</v>
      </c>
      <c r="D1645" s="17" t="s">
        <v>11</v>
      </c>
      <c r="E1645" s="17">
        <v>9332</v>
      </c>
      <c r="F1645" s="17">
        <f t="shared" si="25"/>
        <v>300</v>
      </c>
    </row>
    <row r="1646" spans="1:6">
      <c r="A1646" s="17" t="s">
        <v>157</v>
      </c>
      <c r="B1646" s="17">
        <v>1595</v>
      </c>
      <c r="D1646" s="17" t="s">
        <v>597</v>
      </c>
      <c r="E1646" s="17">
        <v>597</v>
      </c>
      <c r="F1646" s="17">
        <f t="shared" si="25"/>
        <v>6057</v>
      </c>
    </row>
    <row r="1647" spans="1:6">
      <c r="A1647" s="17" t="s">
        <v>2905</v>
      </c>
      <c r="B1647" s="17">
        <v>198</v>
      </c>
      <c r="D1647" s="17" t="s">
        <v>1136</v>
      </c>
      <c r="E1647" s="17">
        <v>65</v>
      </c>
      <c r="F1647" s="17">
        <f t="shared" si="25"/>
        <v>1206</v>
      </c>
    </row>
    <row r="1648" spans="1:6">
      <c r="A1648" s="17" t="s">
        <v>1153</v>
      </c>
      <c r="B1648" s="17">
        <v>73</v>
      </c>
      <c r="D1648" s="17" t="s">
        <v>854</v>
      </c>
      <c r="E1648" s="17">
        <v>1166</v>
      </c>
      <c r="F1648" s="17">
        <f t="shared" si="25"/>
        <v>1335</v>
      </c>
    </row>
    <row r="1649" spans="1:6">
      <c r="A1649" s="17" t="s">
        <v>1112</v>
      </c>
      <c r="B1649" s="17">
        <v>1492</v>
      </c>
      <c r="D1649" s="17" t="s">
        <v>652</v>
      </c>
      <c r="E1649" s="17">
        <v>926</v>
      </c>
      <c r="F1649" s="17">
        <f t="shared" si="25"/>
        <v>1441</v>
      </c>
    </row>
    <row r="1650" spans="1:6">
      <c r="A1650" s="17" t="s">
        <v>688</v>
      </c>
      <c r="B1650" s="17">
        <v>1270</v>
      </c>
      <c r="D1650" s="17" t="s">
        <v>2566</v>
      </c>
      <c r="E1650" s="17">
        <v>18</v>
      </c>
      <c r="F1650" s="17">
        <f t="shared" si="25"/>
        <v>3033</v>
      </c>
    </row>
    <row r="1651" spans="1:6">
      <c r="A1651" s="17" t="s">
        <v>1314</v>
      </c>
      <c r="B1651" s="17">
        <v>356</v>
      </c>
      <c r="D1651" s="17" t="s">
        <v>1152</v>
      </c>
      <c r="E1651" s="17">
        <v>250</v>
      </c>
      <c r="F1651" s="17">
        <f t="shared" si="25"/>
        <v>207</v>
      </c>
    </row>
    <row r="1652" spans="1:6">
      <c r="A1652" s="17" t="s">
        <v>2196</v>
      </c>
      <c r="B1652" s="17">
        <v>142</v>
      </c>
      <c r="D1652" s="17" t="s">
        <v>359</v>
      </c>
      <c r="E1652" s="17">
        <v>48</v>
      </c>
      <c r="F1652" s="17">
        <f t="shared" si="25"/>
        <v>952</v>
      </c>
    </row>
    <row r="1653" spans="1:6">
      <c r="A1653" s="17" t="s">
        <v>4195</v>
      </c>
      <c r="B1653" s="17">
        <v>5</v>
      </c>
      <c r="D1653" s="17" t="s">
        <v>2503</v>
      </c>
      <c r="E1653" s="17">
        <v>109</v>
      </c>
      <c r="F1653" s="17">
        <f t="shared" si="25"/>
        <v>601</v>
      </c>
    </row>
    <row r="1654" spans="1:6">
      <c r="A1654" s="17" t="s">
        <v>199</v>
      </c>
      <c r="B1654" s="17">
        <v>52</v>
      </c>
      <c r="D1654" s="17" t="s">
        <v>977</v>
      </c>
      <c r="E1654" s="17">
        <v>2</v>
      </c>
      <c r="F1654" s="17">
        <f t="shared" si="25"/>
        <v>1171</v>
      </c>
    </row>
    <row r="1655" spans="1:6">
      <c r="A1655" s="17" t="s">
        <v>421</v>
      </c>
      <c r="B1655" s="17">
        <v>3205</v>
      </c>
      <c r="D1655" s="17" t="s">
        <v>1147</v>
      </c>
      <c r="E1655" s="17">
        <v>2515</v>
      </c>
      <c r="F1655" s="17">
        <f t="shared" si="25"/>
        <v>74</v>
      </c>
    </row>
    <row r="1656" spans="1:6">
      <c r="A1656" s="17" t="s">
        <v>3241</v>
      </c>
      <c r="B1656" s="17">
        <v>50</v>
      </c>
      <c r="D1656" s="17" t="s">
        <v>112</v>
      </c>
      <c r="E1656" s="17">
        <v>18</v>
      </c>
      <c r="F1656" s="17">
        <f t="shared" si="25"/>
        <v>4616</v>
      </c>
    </row>
    <row r="1657" spans="1:6">
      <c r="A1657" s="17" t="s">
        <v>4842</v>
      </c>
      <c r="B1657" s="17">
        <v>2</v>
      </c>
      <c r="D1657" s="17" t="s">
        <v>2014</v>
      </c>
      <c r="E1657" s="17">
        <v>94</v>
      </c>
      <c r="F1657" s="17">
        <f t="shared" si="25"/>
        <v>203</v>
      </c>
    </row>
    <row r="1658" spans="1:6">
      <c r="A1658" s="17" t="s">
        <v>1279</v>
      </c>
      <c r="B1658" s="17">
        <v>68</v>
      </c>
      <c r="D1658" s="17" t="s">
        <v>1939</v>
      </c>
      <c r="E1658" s="17">
        <v>163</v>
      </c>
      <c r="F1658" s="17">
        <f t="shared" si="25"/>
        <v>731</v>
      </c>
    </row>
    <row r="1659" spans="1:6">
      <c r="A1659" s="17" t="s">
        <v>1001</v>
      </c>
      <c r="B1659" s="17">
        <v>573</v>
      </c>
      <c r="D1659" s="17" t="s">
        <v>863</v>
      </c>
      <c r="E1659" s="17">
        <v>793</v>
      </c>
      <c r="F1659" s="17">
        <f t="shared" si="25"/>
        <v>3525</v>
      </c>
    </row>
    <row r="1660" spans="1:6">
      <c r="A1660" s="17" t="s">
        <v>2270</v>
      </c>
      <c r="B1660" s="17">
        <v>46</v>
      </c>
      <c r="D1660" s="17" t="s">
        <v>1125</v>
      </c>
      <c r="E1660" s="17">
        <v>4</v>
      </c>
      <c r="F1660" s="17">
        <f t="shared" si="25"/>
        <v>1048</v>
      </c>
    </row>
    <row r="1661" spans="1:6">
      <c r="A1661" s="17" t="s">
        <v>1870</v>
      </c>
      <c r="B1661" s="17">
        <v>43</v>
      </c>
      <c r="D1661" s="17" t="s">
        <v>931</v>
      </c>
      <c r="E1661" s="17">
        <v>6</v>
      </c>
      <c r="F1661" s="17">
        <f t="shared" si="25"/>
        <v>572</v>
      </c>
    </row>
    <row r="1662" spans="1:6">
      <c r="A1662" s="17" t="s">
        <v>245</v>
      </c>
      <c r="B1662" s="17">
        <v>4</v>
      </c>
      <c r="D1662" s="17" t="s">
        <v>2631</v>
      </c>
      <c r="E1662" s="17">
        <v>272</v>
      </c>
      <c r="F1662" s="17">
        <f t="shared" si="25"/>
        <v>1105</v>
      </c>
    </row>
    <row r="1663" spans="1:6">
      <c r="A1663" s="17" t="s">
        <v>460</v>
      </c>
      <c r="B1663" s="17">
        <v>738</v>
      </c>
      <c r="D1663" s="17" t="s">
        <v>544</v>
      </c>
      <c r="E1663" s="17">
        <v>12</v>
      </c>
      <c r="F1663" s="17">
        <f t="shared" si="25"/>
        <v>4251</v>
      </c>
    </row>
    <row r="1664" spans="1:6">
      <c r="A1664" s="17" t="s">
        <v>3688</v>
      </c>
      <c r="B1664" s="17">
        <v>15</v>
      </c>
      <c r="D1664" s="17" t="s">
        <v>1035</v>
      </c>
      <c r="E1664" s="17">
        <v>16</v>
      </c>
      <c r="F1664" s="17">
        <f t="shared" si="25"/>
        <v>134</v>
      </c>
    </row>
    <row r="1665" spans="1:6">
      <c r="A1665" s="17" t="s">
        <v>920</v>
      </c>
      <c r="B1665" s="17">
        <v>2135</v>
      </c>
      <c r="D1665" s="17" t="s">
        <v>3246</v>
      </c>
      <c r="E1665" s="17">
        <v>163</v>
      </c>
      <c r="F1665" s="17">
        <f t="shared" ref="F1665:F1728" si="26">VLOOKUP(D1665,A:B,2,FALSE)</f>
        <v>49</v>
      </c>
    </row>
    <row r="1666" spans="1:6">
      <c r="A1666" s="17" t="s">
        <v>3258</v>
      </c>
      <c r="B1666" s="17">
        <v>47</v>
      </c>
      <c r="D1666" s="17" t="s">
        <v>2027</v>
      </c>
      <c r="E1666" s="17">
        <v>2436</v>
      </c>
      <c r="F1666" s="17">
        <f t="shared" si="26"/>
        <v>837</v>
      </c>
    </row>
    <row r="1667" spans="1:6">
      <c r="A1667" s="17" t="s">
        <v>232</v>
      </c>
      <c r="B1667" s="17">
        <v>133</v>
      </c>
      <c r="D1667" s="17" t="s">
        <v>192</v>
      </c>
      <c r="E1667" s="17">
        <v>2</v>
      </c>
      <c r="F1667" s="17">
        <f t="shared" si="26"/>
        <v>3574</v>
      </c>
    </row>
    <row r="1668" spans="1:6">
      <c r="A1668" s="17" t="s">
        <v>3324</v>
      </c>
      <c r="B1668" s="17">
        <v>38</v>
      </c>
      <c r="D1668" s="17" t="s">
        <v>1080</v>
      </c>
      <c r="E1668" s="17">
        <v>6</v>
      </c>
      <c r="F1668" s="17">
        <f t="shared" si="26"/>
        <v>655</v>
      </c>
    </row>
    <row r="1669" spans="1:6">
      <c r="A1669" s="17" t="s">
        <v>3981</v>
      </c>
      <c r="B1669" s="17">
        <v>8</v>
      </c>
      <c r="D1669" s="17" t="s">
        <v>1183</v>
      </c>
      <c r="E1669" s="17">
        <v>235</v>
      </c>
      <c r="F1669" s="17">
        <f t="shared" si="26"/>
        <v>205</v>
      </c>
    </row>
    <row r="1670" spans="1:6">
      <c r="A1670" s="17" t="s">
        <v>3269</v>
      </c>
      <c r="B1670" s="17">
        <v>46</v>
      </c>
      <c r="D1670" s="17" t="s">
        <v>2701</v>
      </c>
      <c r="E1670" s="17">
        <v>34</v>
      </c>
      <c r="F1670" s="17">
        <f t="shared" si="26"/>
        <v>641</v>
      </c>
    </row>
    <row r="1671" spans="1:6">
      <c r="A1671" s="17" t="s">
        <v>2470</v>
      </c>
      <c r="B1671" s="17">
        <v>7</v>
      </c>
      <c r="D1671" s="17" t="s">
        <v>2620</v>
      </c>
      <c r="E1671" s="17">
        <v>2220</v>
      </c>
      <c r="F1671" s="17">
        <f t="shared" si="26"/>
        <v>1309</v>
      </c>
    </row>
    <row r="1672" spans="1:6">
      <c r="A1672" s="17" t="s">
        <v>3935</v>
      </c>
      <c r="B1672" s="17">
        <v>8</v>
      </c>
      <c r="D1672" s="17" t="s">
        <v>2576</v>
      </c>
      <c r="E1672" s="17">
        <v>11739</v>
      </c>
      <c r="F1672" s="17">
        <f t="shared" si="26"/>
        <v>2589</v>
      </c>
    </row>
    <row r="1673" spans="1:6">
      <c r="A1673" s="17" t="s">
        <v>1036</v>
      </c>
      <c r="B1673" s="17">
        <v>2981</v>
      </c>
      <c r="D1673" s="17" t="s">
        <v>374</v>
      </c>
      <c r="E1673" s="17">
        <v>9986</v>
      </c>
      <c r="F1673" s="17">
        <f t="shared" si="26"/>
        <v>15386</v>
      </c>
    </row>
    <row r="1674" spans="1:6">
      <c r="A1674" s="17" t="s">
        <v>5255</v>
      </c>
      <c r="B1674" s="17">
        <v>1</v>
      </c>
      <c r="D1674" s="17" t="s">
        <v>646</v>
      </c>
      <c r="E1674" s="17">
        <v>76</v>
      </c>
      <c r="F1674" s="17">
        <f t="shared" si="26"/>
        <v>8060</v>
      </c>
    </row>
    <row r="1675" spans="1:6">
      <c r="A1675" s="17" t="s">
        <v>2252</v>
      </c>
      <c r="B1675" s="17">
        <v>14</v>
      </c>
      <c r="D1675" s="17" t="s">
        <v>1098</v>
      </c>
      <c r="E1675" s="17">
        <v>15</v>
      </c>
      <c r="F1675" s="17">
        <f t="shared" si="26"/>
        <v>194</v>
      </c>
    </row>
    <row r="1676" spans="1:6">
      <c r="A1676" s="17" t="s">
        <v>2253</v>
      </c>
      <c r="B1676" s="17">
        <v>1</v>
      </c>
      <c r="D1676" s="17" t="s">
        <v>1084</v>
      </c>
      <c r="E1676" s="17">
        <v>8</v>
      </c>
      <c r="F1676" s="17">
        <f t="shared" si="26"/>
        <v>470</v>
      </c>
    </row>
    <row r="1677" spans="1:6">
      <c r="A1677" s="17" t="s">
        <v>3980</v>
      </c>
      <c r="B1677" s="17">
        <v>8</v>
      </c>
      <c r="D1677" s="17" t="s">
        <v>1559</v>
      </c>
      <c r="E1677" s="17">
        <v>3356</v>
      </c>
      <c r="F1677" s="17">
        <f t="shared" si="26"/>
        <v>191</v>
      </c>
    </row>
    <row r="1678" spans="1:6">
      <c r="A1678" s="17" t="s">
        <v>1774</v>
      </c>
      <c r="B1678" s="17">
        <v>425</v>
      </c>
      <c r="D1678" s="17" t="s">
        <v>1643</v>
      </c>
      <c r="E1678" s="17">
        <v>18</v>
      </c>
      <c r="F1678" s="17">
        <f t="shared" si="26"/>
        <v>616</v>
      </c>
    </row>
    <row r="1679" spans="1:6">
      <c r="A1679" s="17" t="s">
        <v>4060</v>
      </c>
      <c r="B1679" s="17">
        <v>6</v>
      </c>
      <c r="D1679" s="17" t="s">
        <v>2913</v>
      </c>
      <c r="E1679" s="17">
        <v>2</v>
      </c>
      <c r="F1679" s="17">
        <f t="shared" si="26"/>
        <v>190</v>
      </c>
    </row>
    <row r="1680" spans="1:6">
      <c r="A1680" s="17" t="s">
        <v>2163</v>
      </c>
      <c r="B1680" s="17">
        <v>4</v>
      </c>
      <c r="D1680" s="17" t="s">
        <v>2461</v>
      </c>
      <c r="E1680" s="17">
        <v>18</v>
      </c>
      <c r="F1680" s="17">
        <f t="shared" si="26"/>
        <v>48</v>
      </c>
    </row>
    <row r="1681" spans="1:6">
      <c r="A1681" s="17" t="s">
        <v>2602</v>
      </c>
      <c r="B1681" s="17">
        <v>1765</v>
      </c>
      <c r="D1681" s="17" t="s">
        <v>2019</v>
      </c>
      <c r="E1681" s="17">
        <v>58</v>
      </c>
      <c r="F1681" s="17">
        <f t="shared" si="26"/>
        <v>1042</v>
      </c>
    </row>
    <row r="1682" spans="1:6">
      <c r="A1682" s="17" t="s">
        <v>4912</v>
      </c>
      <c r="B1682" s="17">
        <v>1</v>
      </c>
      <c r="D1682" s="17" t="s">
        <v>2144</v>
      </c>
      <c r="E1682" s="17">
        <v>4</v>
      </c>
      <c r="F1682" s="17">
        <f t="shared" si="26"/>
        <v>1006</v>
      </c>
    </row>
    <row r="1683" spans="1:6">
      <c r="A1683" s="17" t="s">
        <v>3251</v>
      </c>
      <c r="B1683" s="17">
        <v>48</v>
      </c>
      <c r="D1683" s="17" t="s">
        <v>2770</v>
      </c>
      <c r="E1683" s="17">
        <v>173</v>
      </c>
      <c r="F1683" s="17">
        <f t="shared" si="26"/>
        <v>420</v>
      </c>
    </row>
    <row r="1684" spans="1:6">
      <c r="A1684" s="17" t="s">
        <v>5277</v>
      </c>
      <c r="B1684" s="17">
        <v>1</v>
      </c>
      <c r="D1684" s="17" t="s">
        <v>2965</v>
      </c>
      <c r="E1684" s="17">
        <v>2</v>
      </c>
      <c r="F1684" s="17">
        <f t="shared" si="26"/>
        <v>154</v>
      </c>
    </row>
    <row r="1685" spans="1:6">
      <c r="A1685" s="17" t="s">
        <v>3735</v>
      </c>
      <c r="B1685" s="17">
        <v>13</v>
      </c>
      <c r="D1685" s="17" t="s">
        <v>2504</v>
      </c>
      <c r="E1685" s="17">
        <v>44</v>
      </c>
      <c r="F1685" s="17">
        <f t="shared" si="26"/>
        <v>68</v>
      </c>
    </row>
    <row r="1686" spans="1:6">
      <c r="A1686" s="17" t="s">
        <v>1566</v>
      </c>
      <c r="B1686" s="17">
        <v>9</v>
      </c>
      <c r="D1686" s="17" t="s">
        <v>2846</v>
      </c>
      <c r="E1686" s="17">
        <v>34</v>
      </c>
      <c r="F1686" s="17">
        <f t="shared" si="26"/>
        <v>266</v>
      </c>
    </row>
    <row r="1687" spans="1:6">
      <c r="A1687" s="17" t="s">
        <v>867</v>
      </c>
      <c r="B1687" s="17">
        <v>2373</v>
      </c>
      <c r="D1687" s="17" t="s">
        <v>2251</v>
      </c>
      <c r="E1687" s="17">
        <v>91</v>
      </c>
      <c r="F1687" s="17">
        <f t="shared" si="26"/>
        <v>1020</v>
      </c>
    </row>
    <row r="1688" spans="1:6">
      <c r="A1688" s="17" t="s">
        <v>1176</v>
      </c>
      <c r="B1688" s="17">
        <v>22822</v>
      </c>
      <c r="D1688" s="17" t="s">
        <v>1609</v>
      </c>
      <c r="E1688" s="17">
        <v>82</v>
      </c>
      <c r="F1688" s="17">
        <f t="shared" si="26"/>
        <v>310</v>
      </c>
    </row>
    <row r="1689" spans="1:6">
      <c r="A1689" s="17" t="s">
        <v>1752</v>
      </c>
      <c r="B1689" s="17">
        <v>637</v>
      </c>
      <c r="D1689" s="17" t="s">
        <v>2954</v>
      </c>
      <c r="E1689" s="17">
        <v>4</v>
      </c>
      <c r="F1689" s="17">
        <f t="shared" si="26"/>
        <v>162</v>
      </c>
    </row>
    <row r="1690" spans="1:6">
      <c r="A1690" s="17" t="s">
        <v>3507</v>
      </c>
      <c r="B1690" s="17">
        <v>23</v>
      </c>
      <c r="D1690" s="17" t="s">
        <v>1202</v>
      </c>
      <c r="E1690" s="17">
        <v>57</v>
      </c>
      <c r="F1690" s="17">
        <f t="shared" si="26"/>
        <v>294</v>
      </c>
    </row>
    <row r="1691" spans="1:6">
      <c r="A1691" s="17" t="s">
        <v>561</v>
      </c>
      <c r="B1691" s="17">
        <v>4096</v>
      </c>
      <c r="D1691" s="17" t="s">
        <v>2635</v>
      </c>
      <c r="E1691" s="17">
        <v>82</v>
      </c>
      <c r="F1691" s="17">
        <f t="shared" si="26"/>
        <v>1043</v>
      </c>
    </row>
    <row r="1692" spans="1:6">
      <c r="A1692" s="17" t="s">
        <v>2504</v>
      </c>
      <c r="B1692" s="17">
        <v>68</v>
      </c>
      <c r="D1692" s="17" t="s">
        <v>1189</v>
      </c>
      <c r="E1692" s="17">
        <v>62</v>
      </c>
      <c r="F1692" s="17">
        <f t="shared" si="26"/>
        <v>922</v>
      </c>
    </row>
    <row r="1693" spans="1:6">
      <c r="A1693" s="17" t="s">
        <v>1033</v>
      </c>
      <c r="B1693" s="17">
        <v>184</v>
      </c>
      <c r="D1693" s="17" t="s">
        <v>1922</v>
      </c>
      <c r="E1693" s="17">
        <v>382</v>
      </c>
      <c r="F1693" s="17">
        <f t="shared" si="26"/>
        <v>818</v>
      </c>
    </row>
    <row r="1694" spans="1:6">
      <c r="A1694" s="17" t="s">
        <v>3769</v>
      </c>
      <c r="B1694" s="17">
        <v>12</v>
      </c>
      <c r="D1694" s="17" t="s">
        <v>1508</v>
      </c>
      <c r="E1694" s="17">
        <v>474</v>
      </c>
      <c r="F1694" s="17">
        <f t="shared" si="26"/>
        <v>2000</v>
      </c>
    </row>
    <row r="1695" spans="1:6">
      <c r="A1695" s="17" t="s">
        <v>3700</v>
      </c>
      <c r="B1695" s="17">
        <v>15</v>
      </c>
      <c r="D1695" s="17" t="s">
        <v>516</v>
      </c>
      <c r="E1695" s="17">
        <v>10</v>
      </c>
      <c r="F1695" s="17">
        <f t="shared" si="26"/>
        <v>462</v>
      </c>
    </row>
    <row r="1696" spans="1:6">
      <c r="A1696" s="17" t="s">
        <v>135</v>
      </c>
      <c r="B1696" s="17">
        <v>17</v>
      </c>
      <c r="D1696" s="17" t="s">
        <v>2811</v>
      </c>
      <c r="E1696" s="17">
        <v>102</v>
      </c>
      <c r="F1696" s="17">
        <f t="shared" si="26"/>
        <v>310</v>
      </c>
    </row>
    <row r="1697" spans="1:6">
      <c r="A1697" s="17"/>
      <c r="B1697" s="17"/>
      <c r="D1697" s="17" t="s">
        <v>1962</v>
      </c>
      <c r="E1697" s="17">
        <v>22</v>
      </c>
      <c r="F1697" s="17">
        <f t="shared" si="26"/>
        <v>49</v>
      </c>
    </row>
    <row r="1698" spans="1:6">
      <c r="A1698" s="17" t="s">
        <v>550</v>
      </c>
      <c r="B1698" s="17">
        <v>830</v>
      </c>
      <c r="D1698" s="17" t="s">
        <v>2939</v>
      </c>
      <c r="E1698" s="17">
        <v>300</v>
      </c>
      <c r="F1698" s="17">
        <f t="shared" si="26"/>
        <v>170</v>
      </c>
    </row>
    <row r="1699" spans="1:6">
      <c r="A1699" s="17" t="s">
        <v>237</v>
      </c>
      <c r="B1699" s="17">
        <v>2681</v>
      </c>
      <c r="D1699" s="17" t="s">
        <v>2856</v>
      </c>
      <c r="E1699" s="17">
        <v>2</v>
      </c>
      <c r="F1699" s="17">
        <f t="shared" si="26"/>
        <v>254</v>
      </c>
    </row>
    <row r="1700" spans="1:6">
      <c r="A1700" s="17" t="s">
        <v>1538</v>
      </c>
      <c r="B1700" s="17">
        <v>139</v>
      </c>
      <c r="D1700" s="17" t="s">
        <v>1793</v>
      </c>
      <c r="E1700" s="17">
        <v>9</v>
      </c>
      <c r="F1700" s="17">
        <f t="shared" si="26"/>
        <v>340</v>
      </c>
    </row>
    <row r="1701" spans="1:6">
      <c r="A1701" s="17" t="s">
        <v>2545</v>
      </c>
      <c r="B1701" s="17">
        <v>5831</v>
      </c>
      <c r="D1701" s="17" t="s">
        <v>2805</v>
      </c>
      <c r="E1701" s="17">
        <v>1241</v>
      </c>
      <c r="F1701" s="17">
        <f t="shared" si="26"/>
        <v>324</v>
      </c>
    </row>
    <row r="1702" spans="1:6">
      <c r="A1702" s="17" t="s">
        <v>2273</v>
      </c>
      <c r="B1702" s="17">
        <v>806</v>
      </c>
      <c r="D1702" s="17" t="s">
        <v>1456</v>
      </c>
      <c r="E1702" s="17">
        <v>4</v>
      </c>
      <c r="F1702" s="17">
        <f t="shared" si="26"/>
        <v>1528</v>
      </c>
    </row>
    <row r="1703" spans="1:6">
      <c r="A1703" s="17" t="s">
        <v>175</v>
      </c>
      <c r="B1703" s="17">
        <v>80</v>
      </c>
      <c r="D1703" s="17" t="s">
        <v>379</v>
      </c>
      <c r="E1703" s="17">
        <v>81</v>
      </c>
      <c r="F1703" s="17">
        <f t="shared" si="26"/>
        <v>19</v>
      </c>
    </row>
    <row r="1704" spans="1:6">
      <c r="A1704" s="17" t="s">
        <v>1047</v>
      </c>
      <c r="B1704" s="17">
        <v>363</v>
      </c>
      <c r="D1704" s="17" t="s">
        <v>390</v>
      </c>
      <c r="E1704" s="17">
        <v>2</v>
      </c>
      <c r="F1704" s="17">
        <f t="shared" si="26"/>
        <v>2999</v>
      </c>
    </row>
    <row r="1705" spans="1:6">
      <c r="A1705" s="17" t="s">
        <v>903</v>
      </c>
      <c r="B1705" s="17">
        <v>1736</v>
      </c>
      <c r="D1705" s="17" t="s">
        <v>3458</v>
      </c>
      <c r="E1705" s="17">
        <v>2</v>
      </c>
      <c r="F1705" s="17">
        <f t="shared" si="26"/>
        <v>26</v>
      </c>
    </row>
    <row r="1706" spans="1:6">
      <c r="A1706" s="17" t="s">
        <v>1139</v>
      </c>
      <c r="B1706" s="17">
        <v>904</v>
      </c>
      <c r="D1706" s="17" t="s">
        <v>602</v>
      </c>
      <c r="E1706" s="17">
        <v>2</v>
      </c>
      <c r="F1706" s="17">
        <f t="shared" si="26"/>
        <v>182</v>
      </c>
    </row>
    <row r="1707" spans="1:6">
      <c r="A1707" s="17" t="s">
        <v>2723</v>
      </c>
      <c r="B1707" s="17">
        <v>570</v>
      </c>
      <c r="D1707" s="17" t="s">
        <v>2963</v>
      </c>
      <c r="E1707" s="17">
        <v>8</v>
      </c>
      <c r="F1707" s="17">
        <f t="shared" si="26"/>
        <v>155</v>
      </c>
    </row>
    <row r="1708" spans="1:6">
      <c r="A1708" s="17" t="s">
        <v>3112</v>
      </c>
      <c r="B1708" s="17">
        <v>80</v>
      </c>
      <c r="D1708" s="17" t="s">
        <v>1841</v>
      </c>
      <c r="E1708" s="17">
        <v>8</v>
      </c>
      <c r="F1708" s="17">
        <f t="shared" si="26"/>
        <v>141</v>
      </c>
    </row>
    <row r="1709" spans="1:6">
      <c r="A1709" s="17" t="s">
        <v>2098</v>
      </c>
      <c r="B1709" s="17">
        <v>154</v>
      </c>
      <c r="D1709" s="17" t="s">
        <v>1892</v>
      </c>
      <c r="E1709" s="17">
        <v>6</v>
      </c>
      <c r="F1709" s="17">
        <f t="shared" si="26"/>
        <v>402</v>
      </c>
    </row>
    <row r="1710" spans="1:6">
      <c r="A1710" s="17" t="s">
        <v>319</v>
      </c>
      <c r="B1710" s="17">
        <v>3232</v>
      </c>
      <c r="D1710" s="17" t="s">
        <v>3165</v>
      </c>
      <c r="E1710" s="17">
        <v>4</v>
      </c>
      <c r="F1710" s="17">
        <f t="shared" si="26"/>
        <v>64</v>
      </c>
    </row>
    <row r="1711" spans="1:6">
      <c r="A1711" s="17" t="s">
        <v>2671</v>
      </c>
      <c r="B1711" s="17">
        <v>761</v>
      </c>
      <c r="D1711" s="17" t="s">
        <v>1314</v>
      </c>
      <c r="E1711" s="17">
        <v>14</v>
      </c>
      <c r="F1711" s="17">
        <f t="shared" si="26"/>
        <v>356</v>
      </c>
    </row>
    <row r="1712" spans="1:6">
      <c r="A1712" s="17" t="s">
        <v>374</v>
      </c>
      <c r="B1712" s="17">
        <v>15386</v>
      </c>
      <c r="D1712" s="17" t="s">
        <v>3096</v>
      </c>
      <c r="E1712" s="17">
        <v>2</v>
      </c>
      <c r="F1712" s="17">
        <f t="shared" si="26"/>
        <v>85</v>
      </c>
    </row>
    <row r="1713" spans="1:6">
      <c r="A1713" s="17" t="s">
        <v>841</v>
      </c>
      <c r="B1713" s="17">
        <v>1202</v>
      </c>
      <c r="D1713" s="17" t="s">
        <v>1149</v>
      </c>
      <c r="E1713" s="17">
        <v>3346</v>
      </c>
      <c r="F1713" s="17">
        <f t="shared" si="26"/>
        <v>301</v>
      </c>
    </row>
    <row r="1714" spans="1:6">
      <c r="A1714" s="17" t="s">
        <v>2925</v>
      </c>
      <c r="B1714" s="17">
        <v>183</v>
      </c>
      <c r="D1714" s="17" t="s">
        <v>246</v>
      </c>
      <c r="E1714" s="17">
        <v>168</v>
      </c>
      <c r="F1714" s="17">
        <f t="shared" si="26"/>
        <v>21910</v>
      </c>
    </row>
    <row r="1715" spans="1:6">
      <c r="A1715" s="17" t="s">
        <v>416</v>
      </c>
      <c r="B1715" s="17">
        <v>2008</v>
      </c>
      <c r="D1715" s="17" t="s">
        <v>2855</v>
      </c>
      <c r="E1715" s="17">
        <v>4</v>
      </c>
      <c r="F1715" s="17">
        <f t="shared" si="26"/>
        <v>254</v>
      </c>
    </row>
    <row r="1716" spans="1:6">
      <c r="A1716" s="17" t="s">
        <v>3691</v>
      </c>
      <c r="B1716" s="17">
        <v>15</v>
      </c>
      <c r="D1716" s="17" t="s">
        <v>405</v>
      </c>
      <c r="E1716" s="17">
        <v>1145</v>
      </c>
      <c r="F1716" s="17">
        <f t="shared" si="26"/>
        <v>184</v>
      </c>
    </row>
    <row r="1717" spans="1:6">
      <c r="A1717" s="17" t="s">
        <v>2433</v>
      </c>
      <c r="B1717" s="17">
        <v>269</v>
      </c>
      <c r="D1717" s="17" t="s">
        <v>2803</v>
      </c>
      <c r="E1717" s="17">
        <v>84</v>
      </c>
      <c r="F1717" s="17">
        <f t="shared" si="26"/>
        <v>331</v>
      </c>
    </row>
    <row r="1718" spans="1:6">
      <c r="A1718" s="17" t="s">
        <v>1798</v>
      </c>
      <c r="B1718" s="17">
        <v>173</v>
      </c>
      <c r="D1718" s="17" t="s">
        <v>2820</v>
      </c>
      <c r="E1718" s="17">
        <v>14</v>
      </c>
      <c r="F1718" s="17">
        <f t="shared" si="26"/>
        <v>292</v>
      </c>
    </row>
    <row r="1719" spans="1:6">
      <c r="A1719" s="17" t="s">
        <v>3215</v>
      </c>
      <c r="B1719" s="17">
        <v>55</v>
      </c>
      <c r="D1719" s="17" t="s">
        <v>1182</v>
      </c>
      <c r="E1719" s="17">
        <v>10</v>
      </c>
      <c r="F1719" s="17">
        <f t="shared" si="26"/>
        <v>875</v>
      </c>
    </row>
    <row r="1720" spans="1:6">
      <c r="A1720" s="17" t="s">
        <v>1401</v>
      </c>
      <c r="B1720" s="17">
        <v>47</v>
      </c>
      <c r="D1720" s="17" t="s">
        <v>1250</v>
      </c>
      <c r="E1720" s="17">
        <v>236</v>
      </c>
      <c r="F1720" s="17">
        <f t="shared" si="26"/>
        <v>647</v>
      </c>
    </row>
    <row r="1721" spans="1:6">
      <c r="A1721" s="17" t="s">
        <v>1322</v>
      </c>
      <c r="B1721" s="17">
        <v>1923</v>
      </c>
      <c r="D1721" s="17" t="s">
        <v>2742</v>
      </c>
      <c r="E1721" s="17">
        <v>2</v>
      </c>
      <c r="F1721" s="17">
        <f t="shared" si="26"/>
        <v>512</v>
      </c>
    </row>
    <row r="1722" spans="1:6">
      <c r="A1722" s="17" t="s">
        <v>1076</v>
      </c>
      <c r="B1722" s="17">
        <v>961</v>
      </c>
      <c r="D1722" s="17" t="s">
        <v>2962</v>
      </c>
      <c r="E1722" s="17">
        <v>148</v>
      </c>
      <c r="F1722" s="17">
        <f t="shared" si="26"/>
        <v>157</v>
      </c>
    </row>
    <row r="1723" spans="1:6">
      <c r="A1723" s="17" t="s">
        <v>2819</v>
      </c>
      <c r="B1723" s="17">
        <v>293</v>
      </c>
      <c r="D1723" s="17" t="s">
        <v>795</v>
      </c>
      <c r="E1723" s="17">
        <v>180</v>
      </c>
      <c r="F1723" s="17">
        <f t="shared" si="26"/>
        <v>846</v>
      </c>
    </row>
    <row r="1724" spans="1:6">
      <c r="A1724" s="17" t="s">
        <v>1169</v>
      </c>
      <c r="B1724" s="17">
        <v>26</v>
      </c>
      <c r="D1724" s="17" t="s">
        <v>816</v>
      </c>
      <c r="E1724" s="17">
        <v>1302</v>
      </c>
      <c r="F1724" s="17">
        <f t="shared" si="26"/>
        <v>1429</v>
      </c>
    </row>
    <row r="1725" spans="1:6">
      <c r="A1725" s="17" t="s">
        <v>2175</v>
      </c>
      <c r="B1725" s="17">
        <v>1284</v>
      </c>
      <c r="D1725" s="17" t="s">
        <v>467</v>
      </c>
      <c r="E1725" s="17">
        <v>1</v>
      </c>
      <c r="F1725" s="17">
        <f t="shared" si="26"/>
        <v>263</v>
      </c>
    </row>
    <row r="1726" spans="1:6">
      <c r="A1726" s="17" t="s">
        <v>3116</v>
      </c>
      <c r="B1726" s="17">
        <v>79</v>
      </c>
      <c r="D1726" s="17" t="s">
        <v>532</v>
      </c>
      <c r="E1726" s="17">
        <v>14</v>
      </c>
      <c r="F1726" s="17">
        <f t="shared" si="26"/>
        <v>221</v>
      </c>
    </row>
    <row r="1727" spans="1:6">
      <c r="A1727" s="17" t="s">
        <v>2570</v>
      </c>
      <c r="B1727" s="17">
        <v>2871</v>
      </c>
      <c r="D1727" s="17" t="s">
        <v>3152</v>
      </c>
      <c r="E1727" s="17">
        <v>29</v>
      </c>
      <c r="F1727" s="17">
        <f t="shared" si="26"/>
        <v>67</v>
      </c>
    </row>
    <row r="1728" spans="1:6">
      <c r="A1728" s="17" t="s">
        <v>2713</v>
      </c>
      <c r="B1728" s="17">
        <v>602</v>
      </c>
      <c r="D1728" s="17" t="s">
        <v>750</v>
      </c>
      <c r="E1728" s="17">
        <v>833</v>
      </c>
      <c r="F1728" s="17">
        <f t="shared" si="26"/>
        <v>422</v>
      </c>
    </row>
    <row r="1729" spans="1:6">
      <c r="A1729" s="17" t="s">
        <v>1362</v>
      </c>
      <c r="B1729" s="17">
        <v>189</v>
      </c>
      <c r="D1729" s="17" t="s">
        <v>437</v>
      </c>
      <c r="E1729" s="17">
        <v>5</v>
      </c>
      <c r="F1729" s="17">
        <f t="shared" ref="F1729:F1792" si="27">VLOOKUP(D1729,A:B,2,FALSE)</f>
        <v>1584</v>
      </c>
    </row>
    <row r="1730" spans="1:6">
      <c r="A1730" s="17" t="s">
        <v>1901</v>
      </c>
      <c r="B1730" s="17">
        <v>11</v>
      </c>
      <c r="D1730" s="17" t="s">
        <v>3402</v>
      </c>
      <c r="E1730" s="17">
        <v>438</v>
      </c>
      <c r="F1730" s="17">
        <f t="shared" si="27"/>
        <v>30</v>
      </c>
    </row>
    <row r="1731" spans="1:6">
      <c r="A1731" s="17" t="s">
        <v>1960</v>
      </c>
      <c r="B1731" s="17">
        <v>1253</v>
      </c>
      <c r="D1731" s="17" t="s">
        <v>350</v>
      </c>
      <c r="E1731" s="17">
        <v>14</v>
      </c>
      <c r="F1731" s="17">
        <f t="shared" si="27"/>
        <v>3392</v>
      </c>
    </row>
    <row r="1732" spans="1:6">
      <c r="A1732" s="17" t="s">
        <v>3897</v>
      </c>
      <c r="B1732" s="17">
        <v>9</v>
      </c>
      <c r="D1732" s="17" t="s">
        <v>1933</v>
      </c>
      <c r="E1732" s="17">
        <v>428</v>
      </c>
      <c r="F1732" s="17">
        <f t="shared" si="27"/>
        <v>480</v>
      </c>
    </row>
    <row r="1733" spans="1:6">
      <c r="A1733" s="17" t="s">
        <v>2643</v>
      </c>
      <c r="B1733" s="17">
        <v>944</v>
      </c>
      <c r="D1733" s="17" t="s">
        <v>1123</v>
      </c>
      <c r="E1733" s="17">
        <v>3</v>
      </c>
      <c r="F1733" s="17">
        <f t="shared" si="27"/>
        <v>2016</v>
      </c>
    </row>
    <row r="1734" spans="1:6">
      <c r="A1734" s="17" t="s">
        <v>653</v>
      </c>
      <c r="B1734" s="17">
        <v>3161</v>
      </c>
      <c r="D1734" s="17" t="s">
        <v>233</v>
      </c>
      <c r="E1734" s="17">
        <v>874</v>
      </c>
      <c r="F1734" s="17">
        <f t="shared" si="27"/>
        <v>64</v>
      </c>
    </row>
    <row r="1735" spans="1:6">
      <c r="A1735" s="17" t="s">
        <v>3347</v>
      </c>
      <c r="B1735" s="17">
        <v>34</v>
      </c>
      <c r="D1735" s="17" t="s">
        <v>352</v>
      </c>
      <c r="E1735" s="17">
        <v>444</v>
      </c>
      <c r="F1735" s="17">
        <f t="shared" si="27"/>
        <v>5830</v>
      </c>
    </row>
    <row r="1736" spans="1:6">
      <c r="A1736" s="17" t="s">
        <v>1919</v>
      </c>
      <c r="B1736" s="17">
        <v>579</v>
      </c>
      <c r="D1736" s="17" t="s">
        <v>855</v>
      </c>
      <c r="E1736" s="17">
        <v>18</v>
      </c>
      <c r="F1736" s="17">
        <f t="shared" si="27"/>
        <v>1199</v>
      </c>
    </row>
    <row r="1737" spans="1:6">
      <c r="A1737" s="17" t="s">
        <v>2839</v>
      </c>
      <c r="B1737" s="17">
        <v>272</v>
      </c>
      <c r="D1737" s="17" t="s">
        <v>2762</v>
      </c>
      <c r="E1737" s="17">
        <v>1091</v>
      </c>
      <c r="F1737" s="17">
        <f t="shared" si="27"/>
        <v>453</v>
      </c>
    </row>
    <row r="1738" spans="1:6">
      <c r="A1738" s="17" t="s">
        <v>993</v>
      </c>
      <c r="B1738" s="17">
        <v>314</v>
      </c>
      <c r="D1738" s="17" t="s">
        <v>1165</v>
      </c>
      <c r="E1738" s="17">
        <v>4</v>
      </c>
      <c r="F1738" s="17">
        <f t="shared" si="27"/>
        <v>1384</v>
      </c>
    </row>
    <row r="1739" spans="1:6">
      <c r="A1739" s="17" t="s">
        <v>480</v>
      </c>
      <c r="B1739" s="17">
        <v>1823</v>
      </c>
      <c r="D1739" s="17" t="s">
        <v>3543</v>
      </c>
      <c r="E1739" s="17">
        <v>130</v>
      </c>
      <c r="F1739" s="17">
        <f t="shared" si="27"/>
        <v>21</v>
      </c>
    </row>
    <row r="1740" spans="1:6">
      <c r="A1740" s="17" t="s">
        <v>2943</v>
      </c>
      <c r="B1740" s="17">
        <v>169</v>
      </c>
      <c r="D1740" s="17" t="s">
        <v>1155</v>
      </c>
      <c r="E1740" s="17">
        <v>12</v>
      </c>
      <c r="F1740" s="17">
        <f t="shared" si="27"/>
        <v>444</v>
      </c>
    </row>
    <row r="1741" spans="1:6">
      <c r="A1741" s="17" t="s">
        <v>2126</v>
      </c>
      <c r="B1741" s="17">
        <v>1432</v>
      </c>
      <c r="D1741" s="17" t="s">
        <v>897</v>
      </c>
      <c r="E1741" s="17">
        <v>136</v>
      </c>
      <c r="F1741" s="17">
        <f t="shared" si="27"/>
        <v>892</v>
      </c>
    </row>
    <row r="1742" spans="1:6">
      <c r="A1742" s="17" t="s">
        <v>771</v>
      </c>
      <c r="B1742" s="17">
        <v>9512</v>
      </c>
      <c r="D1742" s="17" t="s">
        <v>899</v>
      </c>
      <c r="E1742" s="17">
        <v>11</v>
      </c>
      <c r="F1742" s="17">
        <f t="shared" si="27"/>
        <v>6021</v>
      </c>
    </row>
    <row r="1743" spans="1:6">
      <c r="A1743" s="17" t="s">
        <v>3029</v>
      </c>
      <c r="B1743" s="17">
        <v>116</v>
      </c>
      <c r="D1743" s="17" t="s">
        <v>2641</v>
      </c>
      <c r="E1743" s="17">
        <v>296</v>
      </c>
      <c r="F1743" s="17">
        <f t="shared" si="27"/>
        <v>958</v>
      </c>
    </row>
    <row r="1744" spans="1:6">
      <c r="A1744" s="17" t="s">
        <v>1217</v>
      </c>
      <c r="B1744" s="17">
        <v>871</v>
      </c>
      <c r="D1744" s="17" t="s">
        <v>2561</v>
      </c>
      <c r="E1744" s="17">
        <v>6</v>
      </c>
      <c r="F1744" s="17">
        <f t="shared" si="27"/>
        <v>3376</v>
      </c>
    </row>
    <row r="1745" spans="1:6">
      <c r="A1745" s="17" t="s">
        <v>1700</v>
      </c>
      <c r="B1745" s="17">
        <v>2650</v>
      </c>
      <c r="D1745" s="17" t="s">
        <v>386</v>
      </c>
      <c r="E1745" s="17">
        <v>1781</v>
      </c>
      <c r="F1745" s="17">
        <f t="shared" si="27"/>
        <v>1329</v>
      </c>
    </row>
    <row r="1746" spans="1:6">
      <c r="A1746" s="17" t="s">
        <v>600</v>
      </c>
      <c r="B1746" s="17">
        <v>3607</v>
      </c>
      <c r="D1746" s="17" t="s">
        <v>793</v>
      </c>
      <c r="E1746" s="17">
        <v>31</v>
      </c>
      <c r="F1746" s="17">
        <f t="shared" si="27"/>
        <v>5312</v>
      </c>
    </row>
    <row r="1747" spans="1:6">
      <c r="A1747" s="17" t="s">
        <v>851</v>
      </c>
      <c r="B1747" s="17">
        <v>1625</v>
      </c>
      <c r="D1747" s="17" t="s">
        <v>211</v>
      </c>
      <c r="E1747" s="17">
        <v>46</v>
      </c>
      <c r="F1747" s="17">
        <f t="shared" si="27"/>
        <v>205</v>
      </c>
    </row>
    <row r="1748" spans="1:6">
      <c r="A1748" s="17" t="s">
        <v>2594</v>
      </c>
      <c r="B1748" s="17">
        <v>1914</v>
      </c>
      <c r="D1748" s="17" t="s">
        <v>639</v>
      </c>
      <c r="E1748" s="17">
        <v>20</v>
      </c>
      <c r="F1748" s="17">
        <f t="shared" si="27"/>
        <v>231</v>
      </c>
    </row>
    <row r="1749" spans="1:6">
      <c r="A1749" s="17" t="s">
        <v>644</v>
      </c>
      <c r="B1749" s="17">
        <v>3143</v>
      </c>
      <c r="D1749" s="17" t="s">
        <v>688</v>
      </c>
      <c r="E1749" s="17">
        <v>6</v>
      </c>
      <c r="F1749" s="17">
        <f t="shared" si="27"/>
        <v>1270</v>
      </c>
    </row>
    <row r="1750" spans="1:6">
      <c r="A1750" s="17" t="s">
        <v>45</v>
      </c>
      <c r="B1750" s="17">
        <v>5</v>
      </c>
      <c r="D1750" s="17" t="s">
        <v>1981</v>
      </c>
      <c r="E1750" s="17">
        <v>797</v>
      </c>
      <c r="F1750" s="17">
        <f t="shared" si="27"/>
        <v>93</v>
      </c>
    </row>
    <row r="1751" spans="1:6">
      <c r="A1751" s="17" t="s">
        <v>1817</v>
      </c>
      <c r="B1751" s="17">
        <v>211</v>
      </c>
      <c r="D1751" s="17" t="s">
        <v>440</v>
      </c>
      <c r="E1751" s="17">
        <v>1289</v>
      </c>
      <c r="F1751" s="17">
        <f t="shared" si="27"/>
        <v>7676</v>
      </c>
    </row>
    <row r="1752" spans="1:6">
      <c r="A1752" s="17" t="s">
        <v>38</v>
      </c>
      <c r="B1752" s="17">
        <v>43</v>
      </c>
      <c r="D1752" s="17" t="s">
        <v>177</v>
      </c>
      <c r="E1752" s="17">
        <v>2579</v>
      </c>
      <c r="F1752" s="17">
        <f t="shared" si="27"/>
        <v>3731</v>
      </c>
    </row>
    <row r="1753" spans="1:6">
      <c r="A1753" s="17" t="s">
        <v>1135</v>
      </c>
      <c r="B1753" s="17">
        <v>279</v>
      </c>
      <c r="D1753" s="17" t="s">
        <v>1095</v>
      </c>
      <c r="E1753" s="17">
        <v>15</v>
      </c>
      <c r="F1753" s="17">
        <f t="shared" si="27"/>
        <v>8414</v>
      </c>
    </row>
    <row r="1754" spans="1:6">
      <c r="A1754" s="17" t="s">
        <v>3043</v>
      </c>
      <c r="B1754" s="17">
        <v>106</v>
      </c>
      <c r="D1754" s="17" t="s">
        <v>1752</v>
      </c>
      <c r="E1754" s="17">
        <v>4</v>
      </c>
      <c r="F1754" s="17">
        <f t="shared" si="27"/>
        <v>637</v>
      </c>
    </row>
    <row r="1755" spans="1:6">
      <c r="A1755" s="17" t="s">
        <v>283</v>
      </c>
      <c r="B1755" s="17">
        <v>605</v>
      </c>
      <c r="D1755" s="17" t="s">
        <v>1224</v>
      </c>
      <c r="E1755" s="17">
        <v>139</v>
      </c>
      <c r="F1755" s="17">
        <f t="shared" si="27"/>
        <v>253</v>
      </c>
    </row>
    <row r="1756" spans="1:6">
      <c r="A1756" s="17" t="s">
        <v>1533</v>
      </c>
      <c r="B1756" s="17">
        <v>115</v>
      </c>
      <c r="D1756" s="17" t="s">
        <v>2630</v>
      </c>
      <c r="E1756" s="17">
        <v>110</v>
      </c>
      <c r="F1756" s="17">
        <f t="shared" si="27"/>
        <v>1128</v>
      </c>
    </row>
    <row r="1757" spans="1:6">
      <c r="A1757" s="17" t="s">
        <v>2582</v>
      </c>
      <c r="B1757" s="17">
        <v>2408</v>
      </c>
      <c r="D1757" s="17" t="s">
        <v>2674</v>
      </c>
      <c r="E1757" s="17">
        <v>306</v>
      </c>
      <c r="F1757" s="17">
        <f t="shared" si="27"/>
        <v>748</v>
      </c>
    </row>
    <row r="1758" spans="1:6">
      <c r="A1758" s="17" t="s">
        <v>3704</v>
      </c>
      <c r="B1758" s="17">
        <v>15</v>
      </c>
      <c r="D1758" s="17" t="s">
        <v>1749</v>
      </c>
      <c r="E1758" s="17">
        <v>28</v>
      </c>
      <c r="F1758" s="17">
        <f t="shared" si="27"/>
        <v>500</v>
      </c>
    </row>
    <row r="1759" spans="1:6">
      <c r="A1759" s="17" t="s">
        <v>2294</v>
      </c>
      <c r="B1759" s="17">
        <v>102</v>
      </c>
      <c r="D1759" s="17" t="s">
        <v>343</v>
      </c>
      <c r="E1759" s="17">
        <v>7145</v>
      </c>
      <c r="F1759" s="17">
        <f t="shared" si="27"/>
        <v>236</v>
      </c>
    </row>
    <row r="1760" spans="1:6">
      <c r="A1760" s="17" t="s">
        <v>3728</v>
      </c>
      <c r="B1760" s="17">
        <v>13</v>
      </c>
      <c r="D1760" s="17" t="s">
        <v>389</v>
      </c>
      <c r="E1760" s="17">
        <v>2</v>
      </c>
      <c r="F1760" s="17">
        <f t="shared" si="27"/>
        <v>6690</v>
      </c>
    </row>
    <row r="1761" spans="1:6">
      <c r="A1761" s="17" t="s">
        <v>1614</v>
      </c>
      <c r="B1761" s="17">
        <v>194</v>
      </c>
      <c r="D1761" s="17" t="s">
        <v>115</v>
      </c>
      <c r="E1761" s="17">
        <v>621</v>
      </c>
      <c r="F1761" s="17">
        <f t="shared" si="27"/>
        <v>26</v>
      </c>
    </row>
    <row r="1762" spans="1:6">
      <c r="A1762" s="17" t="s">
        <v>2055</v>
      </c>
      <c r="B1762" s="17">
        <v>204</v>
      </c>
      <c r="D1762" s="17" t="s">
        <v>2638</v>
      </c>
      <c r="E1762" s="17">
        <v>211</v>
      </c>
      <c r="F1762" s="17">
        <f t="shared" si="27"/>
        <v>986</v>
      </c>
    </row>
    <row r="1763" spans="1:6">
      <c r="A1763" s="17" t="s">
        <v>2148</v>
      </c>
      <c r="B1763" s="17">
        <v>2</v>
      </c>
      <c r="D1763" s="17" t="s">
        <v>952</v>
      </c>
      <c r="E1763" s="17">
        <v>6</v>
      </c>
      <c r="F1763" s="17">
        <f t="shared" si="27"/>
        <v>1064</v>
      </c>
    </row>
    <row r="1764" spans="1:6">
      <c r="A1764" s="17" t="s">
        <v>133</v>
      </c>
      <c r="B1764" s="17">
        <v>213</v>
      </c>
      <c r="D1764" s="17" t="s">
        <v>1220</v>
      </c>
      <c r="E1764" s="17">
        <v>2</v>
      </c>
      <c r="F1764" s="17">
        <f t="shared" si="27"/>
        <v>252</v>
      </c>
    </row>
    <row r="1765" spans="1:6">
      <c r="A1765" s="17" t="s">
        <v>354</v>
      </c>
      <c r="B1765" s="17">
        <v>984</v>
      </c>
      <c r="D1765" s="17" t="s">
        <v>184</v>
      </c>
      <c r="E1765" s="17">
        <v>291</v>
      </c>
      <c r="F1765" s="17">
        <f t="shared" si="27"/>
        <v>92</v>
      </c>
    </row>
    <row r="1766" spans="1:6">
      <c r="A1766" s="17" t="s">
        <v>1115</v>
      </c>
      <c r="B1766" s="17">
        <v>76</v>
      </c>
      <c r="D1766" s="17" t="s">
        <v>409</v>
      </c>
      <c r="E1766" s="17">
        <v>276</v>
      </c>
      <c r="F1766" s="17">
        <f t="shared" si="27"/>
        <v>418</v>
      </c>
    </row>
    <row r="1767" spans="1:6">
      <c r="A1767" s="17" t="s">
        <v>3256</v>
      </c>
      <c r="B1767" s="17">
        <v>48</v>
      </c>
      <c r="D1767" s="17" t="s">
        <v>3231</v>
      </c>
      <c r="E1767" s="17">
        <v>10</v>
      </c>
      <c r="F1767" s="17">
        <f t="shared" si="27"/>
        <v>51</v>
      </c>
    </row>
    <row r="1768" spans="1:6">
      <c r="A1768" s="17" t="s">
        <v>1177</v>
      </c>
      <c r="B1768" s="17">
        <v>2760</v>
      </c>
      <c r="D1768" s="17" t="s">
        <v>1948</v>
      </c>
      <c r="E1768" s="17">
        <v>577</v>
      </c>
      <c r="F1768" s="17">
        <f t="shared" si="27"/>
        <v>134</v>
      </c>
    </row>
    <row r="1769" spans="1:6">
      <c r="A1769" s="17" t="s">
        <v>96</v>
      </c>
      <c r="B1769" s="17">
        <v>23</v>
      </c>
      <c r="D1769" s="17" t="s">
        <v>57</v>
      </c>
      <c r="E1769" s="17">
        <v>10</v>
      </c>
      <c r="F1769" s="17">
        <f t="shared" si="27"/>
        <v>4292</v>
      </c>
    </row>
    <row r="1770" spans="1:6">
      <c r="A1770" s="17" t="s">
        <v>1242</v>
      </c>
      <c r="B1770" s="17">
        <v>71</v>
      </c>
      <c r="D1770" s="17" t="s">
        <v>2507</v>
      </c>
      <c r="E1770" s="17">
        <v>3727</v>
      </c>
      <c r="F1770" s="17">
        <f t="shared" si="27"/>
        <v>820</v>
      </c>
    </row>
    <row r="1771" spans="1:6">
      <c r="A1771" s="17" t="s">
        <v>398</v>
      </c>
      <c r="B1771" s="17">
        <v>14602</v>
      </c>
      <c r="D1771" s="17" t="s">
        <v>395</v>
      </c>
      <c r="E1771" s="17">
        <v>8</v>
      </c>
      <c r="F1771" s="17">
        <f t="shared" si="27"/>
        <v>11089</v>
      </c>
    </row>
    <row r="1772" spans="1:6">
      <c r="A1772" s="17" t="s">
        <v>1019</v>
      </c>
      <c r="B1772" s="17">
        <v>2746</v>
      </c>
      <c r="D1772" s="17" t="s">
        <v>2505</v>
      </c>
      <c r="E1772" s="17">
        <v>2</v>
      </c>
      <c r="F1772" s="17">
        <f t="shared" si="27"/>
        <v>102</v>
      </c>
    </row>
    <row r="1773" spans="1:6">
      <c r="A1773" s="17" t="s">
        <v>212</v>
      </c>
      <c r="B1773" s="17">
        <v>18744</v>
      </c>
      <c r="D1773" s="17" t="s">
        <v>2087</v>
      </c>
      <c r="E1773" s="17">
        <v>537</v>
      </c>
      <c r="F1773" s="17">
        <f t="shared" si="27"/>
        <v>20</v>
      </c>
    </row>
    <row r="1774" spans="1:6">
      <c r="A1774" s="17" t="s">
        <v>2046</v>
      </c>
      <c r="B1774" s="17">
        <v>1458</v>
      </c>
      <c r="D1774" s="17" t="s">
        <v>2603</v>
      </c>
      <c r="E1774" s="17">
        <v>2</v>
      </c>
      <c r="F1774" s="17">
        <f t="shared" si="27"/>
        <v>1739</v>
      </c>
    </row>
    <row r="1775" spans="1:6">
      <c r="A1775" s="17" t="s">
        <v>2259</v>
      </c>
      <c r="B1775" s="17">
        <v>5</v>
      </c>
      <c r="D1775" s="17" t="s">
        <v>2938</v>
      </c>
      <c r="E1775" s="17">
        <v>3344</v>
      </c>
      <c r="F1775" s="17">
        <f t="shared" si="27"/>
        <v>172</v>
      </c>
    </row>
    <row r="1776" spans="1:6">
      <c r="A1776" s="17" t="s">
        <v>279</v>
      </c>
      <c r="B1776" s="17">
        <v>1285</v>
      </c>
      <c r="D1776" s="17" t="s">
        <v>1157</v>
      </c>
      <c r="E1776" s="17">
        <v>20</v>
      </c>
      <c r="F1776" s="17">
        <f t="shared" si="27"/>
        <v>6600</v>
      </c>
    </row>
    <row r="1777" spans="1:6">
      <c r="A1777" s="17" t="s">
        <v>273</v>
      </c>
      <c r="B1777" s="17">
        <v>48</v>
      </c>
      <c r="D1777" s="17" t="s">
        <v>1272</v>
      </c>
      <c r="E1777" s="17">
        <v>409</v>
      </c>
      <c r="F1777" s="17">
        <f t="shared" si="27"/>
        <v>341</v>
      </c>
    </row>
    <row r="1778" spans="1:6">
      <c r="A1778" s="17" t="s">
        <v>1292</v>
      </c>
      <c r="B1778" s="17">
        <v>86</v>
      </c>
      <c r="D1778" s="17" t="s">
        <v>549</v>
      </c>
      <c r="E1778" s="17">
        <v>2</v>
      </c>
      <c r="F1778" s="17">
        <f t="shared" si="27"/>
        <v>2840</v>
      </c>
    </row>
    <row r="1779" spans="1:6">
      <c r="A1779" s="17" t="s">
        <v>3375</v>
      </c>
      <c r="B1779" s="17">
        <v>32</v>
      </c>
      <c r="D1779" s="17" t="s">
        <v>2787</v>
      </c>
      <c r="E1779" s="17">
        <v>88</v>
      </c>
      <c r="F1779" s="17">
        <f t="shared" si="27"/>
        <v>377</v>
      </c>
    </row>
    <row r="1780" spans="1:6">
      <c r="A1780" s="17" t="s">
        <v>4886</v>
      </c>
      <c r="B1780" s="17">
        <v>1</v>
      </c>
      <c r="D1780" s="17" t="s">
        <v>3230</v>
      </c>
      <c r="E1780" s="17">
        <v>41</v>
      </c>
      <c r="F1780" s="17">
        <f t="shared" si="27"/>
        <v>51</v>
      </c>
    </row>
    <row r="1781" spans="1:6">
      <c r="A1781" s="17" t="s">
        <v>4113</v>
      </c>
      <c r="B1781" s="17">
        <v>6</v>
      </c>
      <c r="D1781" s="17" t="s">
        <v>421</v>
      </c>
      <c r="E1781" s="17">
        <v>484</v>
      </c>
      <c r="F1781" s="17">
        <f t="shared" si="27"/>
        <v>3205</v>
      </c>
    </row>
    <row r="1782" spans="1:6">
      <c r="A1782" s="17" t="s">
        <v>1285</v>
      </c>
      <c r="B1782" s="17">
        <v>231</v>
      </c>
      <c r="D1782" s="17" t="s">
        <v>312</v>
      </c>
      <c r="E1782" s="17">
        <v>99</v>
      </c>
      <c r="F1782" s="17">
        <f t="shared" si="27"/>
        <v>4940</v>
      </c>
    </row>
    <row r="1783" spans="1:6">
      <c r="A1783" s="17" t="s">
        <v>893</v>
      </c>
      <c r="B1783" s="17">
        <v>9540</v>
      </c>
      <c r="D1783" s="17" t="s">
        <v>330</v>
      </c>
      <c r="E1783" s="17">
        <v>8</v>
      </c>
      <c r="F1783" s="17">
        <f t="shared" si="27"/>
        <v>632</v>
      </c>
    </row>
    <row r="1784" spans="1:6">
      <c r="A1784" s="17" t="s">
        <v>3637</v>
      </c>
      <c r="B1784" s="17">
        <v>17</v>
      </c>
      <c r="D1784" s="17" t="s">
        <v>1894</v>
      </c>
      <c r="E1784" s="17">
        <v>766</v>
      </c>
      <c r="F1784" s="17">
        <f t="shared" si="27"/>
        <v>103</v>
      </c>
    </row>
    <row r="1785" spans="1:6">
      <c r="A1785" s="17" t="s">
        <v>186</v>
      </c>
      <c r="B1785" s="17">
        <v>11</v>
      </c>
      <c r="D1785" s="17" t="s">
        <v>456</v>
      </c>
      <c r="E1785" s="17">
        <v>1241</v>
      </c>
      <c r="F1785" s="17">
        <f t="shared" si="27"/>
        <v>3050</v>
      </c>
    </row>
    <row r="1786" spans="1:6">
      <c r="A1786" s="17" t="s">
        <v>956</v>
      </c>
      <c r="B1786" s="17">
        <v>2052</v>
      </c>
      <c r="D1786" s="17" t="s">
        <v>772</v>
      </c>
      <c r="E1786" s="17">
        <v>559</v>
      </c>
      <c r="F1786" s="17">
        <f t="shared" si="27"/>
        <v>3427</v>
      </c>
    </row>
    <row r="1787" spans="1:6">
      <c r="A1787" s="17" t="s">
        <v>1965</v>
      </c>
      <c r="B1787" s="17">
        <v>192</v>
      </c>
      <c r="D1787" s="17" t="s">
        <v>606</v>
      </c>
      <c r="E1787" s="17">
        <v>255</v>
      </c>
      <c r="F1787" s="17">
        <f t="shared" si="27"/>
        <v>1422</v>
      </c>
    </row>
    <row r="1788" spans="1:6">
      <c r="A1788" s="17" t="s">
        <v>1620</v>
      </c>
      <c r="B1788" s="17">
        <v>3468</v>
      </c>
      <c r="D1788" s="17" t="s">
        <v>680</v>
      </c>
      <c r="E1788" s="17">
        <v>99</v>
      </c>
      <c r="F1788" s="17">
        <f t="shared" si="27"/>
        <v>1165</v>
      </c>
    </row>
    <row r="1789" spans="1:6">
      <c r="A1789" s="17" t="s">
        <v>1792</v>
      </c>
      <c r="B1789" s="17">
        <v>235</v>
      </c>
      <c r="D1789" s="17" t="s">
        <v>2734</v>
      </c>
      <c r="E1789" s="17">
        <v>1062</v>
      </c>
      <c r="F1789" s="17">
        <f t="shared" si="27"/>
        <v>533</v>
      </c>
    </row>
    <row r="1790" spans="1:6">
      <c r="A1790" s="17" t="s">
        <v>4180</v>
      </c>
      <c r="B1790" s="17">
        <v>5</v>
      </c>
      <c r="D1790" s="17" t="s">
        <v>14</v>
      </c>
      <c r="E1790" s="17">
        <v>303</v>
      </c>
      <c r="F1790" s="17">
        <f t="shared" si="27"/>
        <v>985</v>
      </c>
    </row>
    <row r="1791" spans="1:6">
      <c r="A1791" s="17" t="s">
        <v>681</v>
      </c>
      <c r="B1791" s="17">
        <v>4627</v>
      </c>
      <c r="D1791" s="17" t="s">
        <v>2659</v>
      </c>
      <c r="E1791" s="17">
        <v>27</v>
      </c>
      <c r="F1791" s="17">
        <f t="shared" si="27"/>
        <v>821</v>
      </c>
    </row>
    <row r="1792" spans="1:6">
      <c r="A1792" s="17" t="s">
        <v>1504</v>
      </c>
      <c r="B1792" s="17">
        <v>23</v>
      </c>
      <c r="D1792" s="17" t="s">
        <v>788</v>
      </c>
      <c r="E1792" s="17">
        <v>529</v>
      </c>
      <c r="F1792" s="17">
        <f t="shared" si="27"/>
        <v>396</v>
      </c>
    </row>
    <row r="1793" spans="1:6">
      <c r="A1793" s="17" t="s">
        <v>1232</v>
      </c>
      <c r="B1793" s="17">
        <v>3527</v>
      </c>
      <c r="D1793" s="17" t="s">
        <v>1416</v>
      </c>
      <c r="E1793" s="17">
        <v>6</v>
      </c>
      <c r="F1793" s="17">
        <f t="shared" ref="F1793:F1856" si="28">VLOOKUP(D1793,A:B,2,FALSE)</f>
        <v>1643</v>
      </c>
    </row>
    <row r="1794" spans="1:6">
      <c r="A1794" s="17" t="s">
        <v>3417</v>
      </c>
      <c r="B1794" s="17">
        <v>29</v>
      </c>
      <c r="D1794" s="17" t="s">
        <v>1828</v>
      </c>
      <c r="E1794" s="17">
        <v>4207</v>
      </c>
      <c r="F1794" s="17">
        <f t="shared" si="28"/>
        <v>505</v>
      </c>
    </row>
    <row r="1795" spans="1:6">
      <c r="A1795" s="17" t="s">
        <v>2715</v>
      </c>
      <c r="B1795" s="17">
        <v>600</v>
      </c>
      <c r="D1795" s="17" t="s">
        <v>996</v>
      </c>
      <c r="E1795" s="17">
        <v>2</v>
      </c>
      <c r="F1795" s="17">
        <f t="shared" si="28"/>
        <v>4048</v>
      </c>
    </row>
    <row r="1796" spans="1:6">
      <c r="A1796" s="17" t="s">
        <v>2477</v>
      </c>
      <c r="B1796" s="17">
        <v>5</v>
      </c>
      <c r="D1796" s="17" t="s">
        <v>2919</v>
      </c>
      <c r="E1796" s="17">
        <v>1198</v>
      </c>
      <c r="F1796" s="17">
        <f t="shared" si="28"/>
        <v>186</v>
      </c>
    </row>
    <row r="1797" spans="1:6">
      <c r="A1797" s="17" t="s">
        <v>3122</v>
      </c>
      <c r="B1797" s="17">
        <v>77</v>
      </c>
      <c r="D1797" s="17" t="s">
        <v>1232</v>
      </c>
      <c r="E1797" s="17">
        <v>38</v>
      </c>
      <c r="F1797" s="17">
        <f t="shared" si="28"/>
        <v>3527</v>
      </c>
    </row>
    <row r="1798" spans="1:6">
      <c r="A1798" s="17" t="s">
        <v>1528</v>
      </c>
      <c r="B1798" s="17">
        <v>34</v>
      </c>
      <c r="D1798" s="17" t="s">
        <v>2764</v>
      </c>
      <c r="E1798" s="17">
        <v>411</v>
      </c>
      <c r="F1798" s="17">
        <f t="shared" si="28"/>
        <v>440</v>
      </c>
    </row>
    <row r="1799" spans="1:6">
      <c r="A1799" s="17" t="s">
        <v>389</v>
      </c>
      <c r="B1799" s="17">
        <v>6690</v>
      </c>
      <c r="D1799" s="17" t="s">
        <v>2682</v>
      </c>
      <c r="E1799" s="17">
        <v>139</v>
      </c>
      <c r="F1799" s="17">
        <f t="shared" si="28"/>
        <v>721</v>
      </c>
    </row>
    <row r="1800" spans="1:6">
      <c r="A1800" s="17" t="s">
        <v>2395</v>
      </c>
      <c r="B1800" s="17">
        <v>5</v>
      </c>
      <c r="D1800" s="17" t="s">
        <v>110</v>
      </c>
      <c r="E1800" s="17">
        <v>4</v>
      </c>
      <c r="F1800" s="17">
        <f t="shared" si="28"/>
        <v>1450</v>
      </c>
    </row>
    <row r="1801" spans="1:6">
      <c r="A1801" s="17" t="s">
        <v>2859</v>
      </c>
      <c r="B1801" s="17">
        <v>248</v>
      </c>
      <c r="D1801" s="17" t="s">
        <v>2893</v>
      </c>
      <c r="E1801" s="17">
        <v>68</v>
      </c>
      <c r="F1801" s="17">
        <f t="shared" si="28"/>
        <v>209</v>
      </c>
    </row>
    <row r="1802" spans="1:6">
      <c r="A1802" s="17" t="s">
        <v>1006</v>
      </c>
      <c r="B1802" s="17">
        <v>1218</v>
      </c>
      <c r="D1802" s="17" t="s">
        <v>406</v>
      </c>
      <c r="E1802" s="17">
        <v>472</v>
      </c>
      <c r="F1802" s="17">
        <f t="shared" si="28"/>
        <v>887</v>
      </c>
    </row>
    <row r="1803" spans="1:6">
      <c r="A1803" s="17" t="s">
        <v>899</v>
      </c>
      <c r="B1803" s="17">
        <v>6021</v>
      </c>
      <c r="D1803" s="17" t="s">
        <v>2678</v>
      </c>
      <c r="E1803" s="17">
        <v>8</v>
      </c>
      <c r="F1803" s="17">
        <f t="shared" si="28"/>
        <v>737</v>
      </c>
    </row>
    <row r="1804" spans="1:6">
      <c r="A1804" s="17" t="s">
        <v>1419</v>
      </c>
      <c r="B1804" s="17">
        <v>47</v>
      </c>
      <c r="D1804" s="17" t="s">
        <v>257</v>
      </c>
      <c r="E1804" s="17">
        <v>1028</v>
      </c>
      <c r="F1804" s="17">
        <f t="shared" si="28"/>
        <v>916</v>
      </c>
    </row>
    <row r="1805" spans="1:6">
      <c r="A1805" s="17" t="s">
        <v>285</v>
      </c>
      <c r="B1805" s="17">
        <v>127</v>
      </c>
      <c r="D1805" s="17" t="s">
        <v>2584</v>
      </c>
      <c r="E1805" s="17">
        <v>350</v>
      </c>
      <c r="F1805" s="17">
        <f t="shared" si="28"/>
        <v>2287</v>
      </c>
    </row>
    <row r="1806" spans="1:6">
      <c r="A1806" s="17" t="s">
        <v>2732</v>
      </c>
      <c r="B1806" s="17">
        <v>534</v>
      </c>
      <c r="D1806" s="17" t="s">
        <v>1082</v>
      </c>
      <c r="E1806" s="17">
        <v>1799</v>
      </c>
      <c r="F1806" s="17">
        <f t="shared" si="28"/>
        <v>1409</v>
      </c>
    </row>
    <row r="1807" spans="1:6">
      <c r="A1807" s="17" t="s">
        <v>2160</v>
      </c>
      <c r="B1807" s="17">
        <v>32</v>
      </c>
      <c r="D1807" s="17" t="s">
        <v>1591</v>
      </c>
      <c r="E1807" s="17">
        <v>5</v>
      </c>
      <c r="F1807" s="17">
        <f t="shared" si="28"/>
        <v>2249</v>
      </c>
    </row>
    <row r="1808" spans="1:6">
      <c r="A1808" s="17" t="s">
        <v>182</v>
      </c>
      <c r="B1808" s="17">
        <v>727</v>
      </c>
      <c r="D1808" s="17" t="s">
        <v>1564</v>
      </c>
      <c r="E1808" s="17">
        <v>16</v>
      </c>
      <c r="F1808" s="17">
        <f t="shared" si="28"/>
        <v>225</v>
      </c>
    </row>
    <row r="1809" spans="1:6">
      <c r="A1809" s="17" t="s">
        <v>3</v>
      </c>
      <c r="B1809" s="17">
        <v>5274</v>
      </c>
      <c r="D1809" s="17" t="s">
        <v>2738</v>
      </c>
      <c r="E1809" s="17">
        <v>2</v>
      </c>
      <c r="F1809" s="17">
        <f t="shared" si="28"/>
        <v>522</v>
      </c>
    </row>
    <row r="1810" spans="1:6">
      <c r="A1810" s="17" t="s">
        <v>1843</v>
      </c>
      <c r="B1810" s="17">
        <v>262</v>
      </c>
      <c r="D1810" s="17" t="s">
        <v>3436</v>
      </c>
      <c r="E1810" s="17">
        <v>26</v>
      </c>
      <c r="F1810" s="17">
        <f t="shared" si="28"/>
        <v>28</v>
      </c>
    </row>
    <row r="1811" spans="1:6">
      <c r="A1811" s="17" t="s">
        <v>2691</v>
      </c>
      <c r="B1811" s="17">
        <v>675</v>
      </c>
      <c r="D1811" s="17" t="s">
        <v>2179</v>
      </c>
      <c r="E1811" s="17">
        <v>2392</v>
      </c>
      <c r="F1811" s="17">
        <f t="shared" si="28"/>
        <v>725</v>
      </c>
    </row>
    <row r="1812" spans="1:6">
      <c r="A1812" s="17" t="s">
        <v>3529</v>
      </c>
      <c r="B1812" s="17">
        <v>22</v>
      </c>
      <c r="D1812" s="17" t="s">
        <v>2582</v>
      </c>
      <c r="E1812" s="17">
        <v>138</v>
      </c>
      <c r="F1812" s="17">
        <f t="shared" si="28"/>
        <v>2408</v>
      </c>
    </row>
    <row r="1813" spans="1:6">
      <c r="A1813" s="17" t="s">
        <v>3516</v>
      </c>
      <c r="B1813" s="17">
        <v>23</v>
      </c>
      <c r="D1813" s="17" t="s">
        <v>2759</v>
      </c>
      <c r="E1813" s="17">
        <v>69</v>
      </c>
      <c r="F1813" s="17">
        <f t="shared" si="28"/>
        <v>456</v>
      </c>
    </row>
    <row r="1814" spans="1:6">
      <c r="A1814" s="17" t="s">
        <v>2988</v>
      </c>
      <c r="B1814" s="17">
        <v>140</v>
      </c>
      <c r="D1814" s="17" t="s">
        <v>2724</v>
      </c>
      <c r="E1814" s="17">
        <v>1</v>
      </c>
      <c r="F1814" s="17">
        <f t="shared" si="28"/>
        <v>568</v>
      </c>
    </row>
    <row r="1815" spans="1:6">
      <c r="A1815" s="17" t="s">
        <v>1349</v>
      </c>
      <c r="B1815" s="17">
        <v>1695</v>
      </c>
      <c r="D1815" s="17" t="s">
        <v>2508</v>
      </c>
      <c r="E1815" s="17">
        <v>13</v>
      </c>
      <c r="F1815" s="17">
        <f t="shared" si="28"/>
        <v>138</v>
      </c>
    </row>
    <row r="1816" spans="1:6">
      <c r="A1816" s="17" t="s">
        <v>4438</v>
      </c>
      <c r="B1816" s="17">
        <v>3</v>
      </c>
      <c r="D1816" s="17" t="s">
        <v>1934</v>
      </c>
      <c r="E1816" s="17">
        <v>2429</v>
      </c>
      <c r="F1816" s="17">
        <f t="shared" si="28"/>
        <v>534</v>
      </c>
    </row>
    <row r="1817" spans="1:6">
      <c r="A1817" s="17"/>
      <c r="B1817" s="17"/>
      <c r="D1817" s="17" t="s">
        <v>730</v>
      </c>
      <c r="E1817" s="17">
        <v>125</v>
      </c>
      <c r="F1817" s="17">
        <f t="shared" si="28"/>
        <v>4169</v>
      </c>
    </row>
    <row r="1818" spans="1:6">
      <c r="A1818" s="17" t="s">
        <v>916</v>
      </c>
      <c r="B1818" s="17">
        <v>3309</v>
      </c>
      <c r="D1818" s="17" t="s">
        <v>877</v>
      </c>
      <c r="E1818" s="17">
        <v>2690</v>
      </c>
      <c r="F1818" s="17">
        <f t="shared" si="28"/>
        <v>1454</v>
      </c>
    </row>
    <row r="1819" spans="1:6">
      <c r="A1819" s="17" t="s">
        <v>1256</v>
      </c>
      <c r="B1819" s="17">
        <v>169</v>
      </c>
      <c r="D1819" s="17" t="s">
        <v>2771</v>
      </c>
      <c r="E1819" s="17">
        <v>17325</v>
      </c>
      <c r="F1819" s="17">
        <f t="shared" si="28"/>
        <v>415</v>
      </c>
    </row>
    <row r="1820" spans="1:6">
      <c r="A1820" s="17" t="s">
        <v>3459</v>
      </c>
      <c r="B1820" s="17">
        <v>26</v>
      </c>
      <c r="D1820" s="17" t="s">
        <v>637</v>
      </c>
      <c r="E1820" s="17">
        <v>4</v>
      </c>
      <c r="F1820" s="17">
        <f t="shared" si="28"/>
        <v>9942</v>
      </c>
    </row>
    <row r="1821" spans="1:6">
      <c r="A1821" s="17" t="s">
        <v>1950</v>
      </c>
      <c r="B1821" s="17">
        <v>99</v>
      </c>
      <c r="D1821" s="17" t="s">
        <v>1361</v>
      </c>
      <c r="E1821" s="17">
        <v>2</v>
      </c>
      <c r="F1821" s="17">
        <f t="shared" si="28"/>
        <v>68</v>
      </c>
    </row>
    <row r="1822" spans="1:6">
      <c r="A1822" s="17" t="s">
        <v>2006</v>
      </c>
      <c r="B1822" s="17">
        <v>152</v>
      </c>
      <c r="D1822" s="17" t="s">
        <v>1030</v>
      </c>
      <c r="E1822" s="17">
        <v>434</v>
      </c>
      <c r="F1822" s="17">
        <f t="shared" si="28"/>
        <v>213</v>
      </c>
    </row>
    <row r="1823" spans="1:6">
      <c r="A1823" s="17" t="s">
        <v>2720</v>
      </c>
      <c r="B1823" s="17">
        <v>577</v>
      </c>
      <c r="D1823" s="17" t="s">
        <v>683</v>
      </c>
      <c r="E1823" s="17">
        <v>8532</v>
      </c>
      <c r="F1823" s="17">
        <f t="shared" si="28"/>
        <v>4596</v>
      </c>
    </row>
    <row r="1824" spans="1:6">
      <c r="A1824" s="17" t="s">
        <v>789</v>
      </c>
      <c r="B1824" s="17">
        <v>1872</v>
      </c>
      <c r="D1824" s="17" t="s">
        <v>489</v>
      </c>
      <c r="E1824" s="17">
        <v>2</v>
      </c>
      <c r="F1824" s="17">
        <f t="shared" si="28"/>
        <v>7925</v>
      </c>
    </row>
    <row r="1825" spans="1:6">
      <c r="A1825" s="17" t="s">
        <v>1200</v>
      </c>
      <c r="B1825" s="17">
        <v>109</v>
      </c>
      <c r="D1825" s="17" t="s">
        <v>2753</v>
      </c>
      <c r="E1825" s="17">
        <v>5</v>
      </c>
      <c r="F1825" s="17">
        <f t="shared" si="28"/>
        <v>469</v>
      </c>
    </row>
    <row r="1826" spans="1:6">
      <c r="A1826" s="17" t="s">
        <v>2038</v>
      </c>
      <c r="B1826" s="17">
        <v>77</v>
      </c>
      <c r="D1826" s="17" t="s">
        <v>3140</v>
      </c>
      <c r="E1826" s="17">
        <v>768</v>
      </c>
      <c r="F1826" s="17">
        <f t="shared" si="28"/>
        <v>69</v>
      </c>
    </row>
    <row r="1827" spans="1:6">
      <c r="A1827" s="17" t="s">
        <v>847</v>
      </c>
      <c r="B1827" s="17">
        <v>1741</v>
      </c>
      <c r="D1827" s="17" t="s">
        <v>1383</v>
      </c>
      <c r="E1827" s="17">
        <v>200</v>
      </c>
      <c r="F1827" s="17">
        <f t="shared" si="28"/>
        <v>1180</v>
      </c>
    </row>
    <row r="1828" spans="1:6">
      <c r="A1828" s="17" t="s">
        <v>2097</v>
      </c>
      <c r="B1828" s="17">
        <v>82</v>
      </c>
      <c r="D1828" s="17" t="s">
        <v>1561</v>
      </c>
      <c r="E1828" s="17">
        <v>469</v>
      </c>
      <c r="F1828" s="17">
        <f t="shared" si="28"/>
        <v>1314</v>
      </c>
    </row>
    <row r="1829" spans="1:6">
      <c r="A1829" s="17" t="s">
        <v>3460</v>
      </c>
      <c r="B1829" s="17">
        <v>26</v>
      </c>
      <c r="D1829" s="17" t="s">
        <v>878</v>
      </c>
      <c r="E1829" s="17">
        <v>46</v>
      </c>
      <c r="F1829" s="17">
        <f t="shared" si="28"/>
        <v>545</v>
      </c>
    </row>
    <row r="1830" spans="1:6">
      <c r="A1830" s="17" t="s">
        <v>1621</v>
      </c>
      <c r="B1830" s="17">
        <v>3842</v>
      </c>
      <c r="D1830" s="17" t="s">
        <v>1051</v>
      </c>
      <c r="E1830" s="17">
        <v>3</v>
      </c>
      <c r="F1830" s="17">
        <f t="shared" si="28"/>
        <v>1118</v>
      </c>
    </row>
    <row r="1831" spans="1:6">
      <c r="A1831" s="17" t="s">
        <v>2486</v>
      </c>
      <c r="B1831" s="17">
        <v>1863</v>
      </c>
      <c r="D1831" s="17" t="s">
        <v>3509</v>
      </c>
      <c r="E1831" s="17">
        <v>84</v>
      </c>
      <c r="F1831" s="17">
        <f t="shared" si="28"/>
        <v>23</v>
      </c>
    </row>
    <row r="1832" spans="1:6">
      <c r="A1832" s="17" t="s">
        <v>2197</v>
      </c>
      <c r="B1832" s="17">
        <v>6</v>
      </c>
      <c r="D1832" s="17" t="s">
        <v>1026</v>
      </c>
      <c r="E1832" s="17">
        <v>14</v>
      </c>
      <c r="F1832" s="17">
        <f t="shared" si="28"/>
        <v>570</v>
      </c>
    </row>
    <row r="1833" spans="1:6">
      <c r="A1833" s="17" t="s">
        <v>3453</v>
      </c>
      <c r="B1833" s="17">
        <v>26</v>
      </c>
      <c r="D1833" s="17" t="s">
        <v>953</v>
      </c>
      <c r="E1833" s="17">
        <v>183</v>
      </c>
      <c r="F1833" s="17">
        <f t="shared" si="28"/>
        <v>794</v>
      </c>
    </row>
    <row r="1834" spans="1:6">
      <c r="A1834" s="17" t="s">
        <v>537</v>
      </c>
      <c r="B1834" s="17">
        <v>564</v>
      </c>
      <c r="D1834" s="17" t="s">
        <v>346</v>
      </c>
      <c r="E1834" s="17">
        <v>56</v>
      </c>
      <c r="F1834" s="17">
        <f t="shared" si="28"/>
        <v>271</v>
      </c>
    </row>
    <row r="1835" spans="1:6">
      <c r="A1835" s="17" t="s">
        <v>1045</v>
      </c>
      <c r="B1835" s="17">
        <v>2447</v>
      </c>
      <c r="D1835" s="17" t="s">
        <v>1514</v>
      </c>
      <c r="E1835" s="17">
        <v>4</v>
      </c>
      <c r="F1835" s="17">
        <f t="shared" si="28"/>
        <v>396</v>
      </c>
    </row>
    <row r="1836" spans="1:6">
      <c r="A1836" s="17" t="s">
        <v>1445</v>
      </c>
      <c r="B1836" s="17">
        <v>10430</v>
      </c>
      <c r="D1836" s="17" t="s">
        <v>588</v>
      </c>
      <c r="E1836" s="17">
        <v>1109</v>
      </c>
      <c r="F1836" s="17">
        <f t="shared" si="28"/>
        <v>272</v>
      </c>
    </row>
    <row r="1837" spans="1:6">
      <c r="A1837" s="17" t="s">
        <v>645</v>
      </c>
      <c r="B1837" s="17">
        <v>1068</v>
      </c>
      <c r="D1837" s="17" t="s">
        <v>1042</v>
      </c>
      <c r="E1837" s="17">
        <v>331</v>
      </c>
      <c r="F1837" s="17">
        <f t="shared" si="28"/>
        <v>8824</v>
      </c>
    </row>
    <row r="1838" spans="1:6">
      <c r="A1838" s="17" t="s">
        <v>1564</v>
      </c>
      <c r="B1838" s="17">
        <v>225</v>
      </c>
      <c r="D1838" s="17" t="s">
        <v>2602</v>
      </c>
      <c r="E1838" s="17">
        <v>57</v>
      </c>
      <c r="F1838" s="17">
        <f t="shared" si="28"/>
        <v>1765</v>
      </c>
    </row>
    <row r="1839" spans="1:6">
      <c r="A1839" s="17" t="s">
        <v>2851</v>
      </c>
      <c r="B1839" s="17">
        <v>261</v>
      </c>
      <c r="D1839" s="17" t="s">
        <v>1046</v>
      </c>
      <c r="E1839" s="17">
        <v>157</v>
      </c>
      <c r="F1839" s="17">
        <f t="shared" si="28"/>
        <v>293</v>
      </c>
    </row>
    <row r="1840" spans="1:6">
      <c r="A1840" s="17" t="s">
        <v>839</v>
      </c>
      <c r="B1840" s="17">
        <v>2127</v>
      </c>
      <c r="D1840" s="17" t="s">
        <v>2034</v>
      </c>
      <c r="E1840" s="17">
        <v>516</v>
      </c>
      <c r="F1840" s="17">
        <f t="shared" si="28"/>
        <v>625</v>
      </c>
    </row>
    <row r="1841" spans="1:6">
      <c r="A1841" s="17" t="s">
        <v>1181</v>
      </c>
      <c r="B1841" s="17">
        <v>137</v>
      </c>
      <c r="D1841" s="17" t="s">
        <v>2564</v>
      </c>
      <c r="E1841" s="17">
        <v>2</v>
      </c>
      <c r="F1841" s="17">
        <f t="shared" si="28"/>
        <v>3263</v>
      </c>
    </row>
    <row r="1842" spans="1:6">
      <c r="A1842" s="17" t="s">
        <v>3189</v>
      </c>
      <c r="B1842" s="17">
        <v>60</v>
      </c>
      <c r="D1842" s="17" t="s">
        <v>2197</v>
      </c>
      <c r="E1842" s="17">
        <v>263</v>
      </c>
      <c r="F1842" s="17">
        <f t="shared" si="28"/>
        <v>6</v>
      </c>
    </row>
    <row r="1843" spans="1:6">
      <c r="A1843" s="17" t="s">
        <v>879</v>
      </c>
      <c r="B1843" s="17">
        <v>1142</v>
      </c>
      <c r="D1843" s="17" t="s">
        <v>1126</v>
      </c>
      <c r="E1843" s="17">
        <v>232</v>
      </c>
      <c r="F1843" s="17">
        <f t="shared" si="28"/>
        <v>1192</v>
      </c>
    </row>
    <row r="1844" spans="1:6">
      <c r="A1844" s="17" t="s">
        <v>3767</v>
      </c>
      <c r="B1844" s="17">
        <v>12</v>
      </c>
      <c r="D1844" s="17" t="s">
        <v>106</v>
      </c>
      <c r="E1844" s="17">
        <v>38</v>
      </c>
      <c r="F1844" s="17">
        <f t="shared" si="28"/>
        <v>590</v>
      </c>
    </row>
    <row r="1845" spans="1:6">
      <c r="A1845" s="17" t="s">
        <v>2092</v>
      </c>
      <c r="B1845" s="17">
        <v>198</v>
      </c>
      <c r="D1845" s="17" t="s">
        <v>272</v>
      </c>
      <c r="E1845" s="17">
        <v>2</v>
      </c>
      <c r="F1845" s="17">
        <f t="shared" si="28"/>
        <v>166</v>
      </c>
    </row>
    <row r="1846" spans="1:6">
      <c r="A1846" s="17" t="s">
        <v>95</v>
      </c>
      <c r="B1846" s="17">
        <v>684</v>
      </c>
      <c r="D1846" s="17" t="s">
        <v>3131</v>
      </c>
      <c r="E1846" s="17">
        <v>6</v>
      </c>
      <c r="F1846" s="17">
        <f t="shared" si="28"/>
        <v>73</v>
      </c>
    </row>
    <row r="1847" spans="1:6">
      <c r="A1847" s="17" t="s">
        <v>501</v>
      </c>
      <c r="B1847" s="17">
        <v>1765</v>
      </c>
      <c r="D1847" s="17" t="s">
        <v>1210</v>
      </c>
      <c r="E1847" s="17">
        <v>77</v>
      </c>
      <c r="F1847" s="17">
        <f t="shared" si="28"/>
        <v>125</v>
      </c>
    </row>
    <row r="1848" spans="1:6">
      <c r="A1848" s="17" t="s">
        <v>1251</v>
      </c>
      <c r="B1848" s="17">
        <v>1337</v>
      </c>
      <c r="D1848" s="17" t="s">
        <v>2121</v>
      </c>
      <c r="E1848" s="17">
        <v>4363</v>
      </c>
      <c r="F1848" s="17">
        <f t="shared" si="28"/>
        <v>298</v>
      </c>
    </row>
    <row r="1849" spans="1:6">
      <c r="A1849" s="17" t="s">
        <v>2707</v>
      </c>
      <c r="B1849" s="17">
        <v>632</v>
      </c>
      <c r="D1849" s="17" t="s">
        <v>434</v>
      </c>
      <c r="E1849" s="17">
        <v>96</v>
      </c>
      <c r="F1849" s="17">
        <f t="shared" si="28"/>
        <v>4483</v>
      </c>
    </row>
    <row r="1850" spans="1:6">
      <c r="A1850" s="17" t="s">
        <v>819</v>
      </c>
      <c r="B1850" s="17">
        <v>1909</v>
      </c>
      <c r="D1850" s="17" t="s">
        <v>2873</v>
      </c>
      <c r="E1850" s="17">
        <v>2</v>
      </c>
      <c r="F1850" s="17">
        <f t="shared" si="28"/>
        <v>231</v>
      </c>
    </row>
    <row r="1851" spans="1:6">
      <c r="A1851" s="17" t="s">
        <v>2886</v>
      </c>
      <c r="B1851" s="17">
        <v>218</v>
      </c>
      <c r="D1851" s="17" t="s">
        <v>206</v>
      </c>
      <c r="E1851" s="17">
        <v>8406</v>
      </c>
      <c r="F1851" s="17">
        <f t="shared" si="28"/>
        <v>191</v>
      </c>
    </row>
    <row r="1852" spans="1:6">
      <c r="A1852" s="17" t="s">
        <v>4418</v>
      </c>
      <c r="B1852" s="17">
        <v>3</v>
      </c>
      <c r="D1852" s="17" t="s">
        <v>28</v>
      </c>
      <c r="E1852" s="17">
        <v>4</v>
      </c>
      <c r="F1852" s="17">
        <f t="shared" si="28"/>
        <v>10491</v>
      </c>
    </row>
    <row r="1853" spans="1:6">
      <c r="A1853" s="17" t="s">
        <v>1100</v>
      </c>
      <c r="B1853" s="17">
        <v>538</v>
      </c>
      <c r="D1853" s="17" t="s">
        <v>2465</v>
      </c>
      <c r="E1853" s="17">
        <v>103</v>
      </c>
      <c r="F1853" s="17">
        <f t="shared" si="28"/>
        <v>48</v>
      </c>
    </row>
    <row r="1854" spans="1:6">
      <c r="A1854" s="17" t="s">
        <v>511</v>
      </c>
      <c r="B1854" s="17">
        <v>2338</v>
      </c>
      <c r="D1854" s="17" t="s">
        <v>481</v>
      </c>
      <c r="E1854" s="17">
        <v>1</v>
      </c>
      <c r="F1854" s="17">
        <f t="shared" si="28"/>
        <v>1314</v>
      </c>
    </row>
    <row r="1855" spans="1:6">
      <c r="A1855" s="17" t="s">
        <v>4072</v>
      </c>
      <c r="B1855" s="17">
        <v>6</v>
      </c>
      <c r="D1855" s="17" t="s">
        <v>495</v>
      </c>
      <c r="E1855" s="17">
        <v>2421</v>
      </c>
      <c r="F1855" s="17">
        <f t="shared" si="28"/>
        <v>677</v>
      </c>
    </row>
    <row r="1856" spans="1:6">
      <c r="A1856" s="17" t="s">
        <v>1609</v>
      </c>
      <c r="B1856" s="17">
        <v>310</v>
      </c>
      <c r="D1856" s="17" t="s">
        <v>1640</v>
      </c>
      <c r="E1856" s="17">
        <v>46</v>
      </c>
      <c r="F1856" s="17">
        <f t="shared" si="28"/>
        <v>2462</v>
      </c>
    </row>
    <row r="1857" spans="1:6">
      <c r="A1857" s="17" t="s">
        <v>2770</v>
      </c>
      <c r="B1857" s="17">
        <v>420</v>
      </c>
      <c r="D1857" s="17" t="s">
        <v>1054</v>
      </c>
      <c r="E1857" s="17">
        <v>331</v>
      </c>
      <c r="F1857" s="17">
        <f t="shared" ref="F1857:F1920" si="29">VLOOKUP(D1857,A:B,2,FALSE)</f>
        <v>1172</v>
      </c>
    </row>
    <row r="1858" spans="1:6">
      <c r="A1858" s="17" t="s">
        <v>1980</v>
      </c>
      <c r="B1858" s="17">
        <v>11</v>
      </c>
      <c r="D1858" s="17" t="s">
        <v>234</v>
      </c>
      <c r="E1858" s="17">
        <v>3029</v>
      </c>
      <c r="F1858" s="17">
        <f t="shared" si="29"/>
        <v>862</v>
      </c>
    </row>
    <row r="1859" spans="1:6">
      <c r="A1859" s="17" t="s">
        <v>1771</v>
      </c>
      <c r="B1859" s="17">
        <v>74</v>
      </c>
      <c r="D1859" s="17" t="s">
        <v>517</v>
      </c>
      <c r="E1859" s="17">
        <v>2691</v>
      </c>
      <c r="F1859" s="17">
        <f t="shared" si="29"/>
        <v>1442</v>
      </c>
    </row>
    <row r="1860" spans="1:6">
      <c r="A1860" s="17" t="s">
        <v>1527</v>
      </c>
      <c r="B1860" s="17">
        <v>444</v>
      </c>
      <c r="D1860" s="17" t="s">
        <v>929</v>
      </c>
      <c r="E1860" s="17">
        <v>367</v>
      </c>
      <c r="F1860" s="17">
        <f t="shared" si="29"/>
        <v>11006</v>
      </c>
    </row>
    <row r="1861" spans="1:6">
      <c r="A1861" s="17" t="s">
        <v>1690</v>
      </c>
      <c r="B1861" s="17">
        <v>20</v>
      </c>
      <c r="D1861" s="17" t="s">
        <v>527</v>
      </c>
      <c r="E1861" s="17">
        <v>2</v>
      </c>
      <c r="F1861" s="17">
        <f t="shared" si="29"/>
        <v>1118</v>
      </c>
    </row>
    <row r="1862" spans="1:6">
      <c r="A1862" s="17" t="s">
        <v>2910</v>
      </c>
      <c r="B1862" s="17">
        <v>193</v>
      </c>
      <c r="D1862" s="17" t="s">
        <v>2466</v>
      </c>
      <c r="E1862" s="17">
        <v>6909</v>
      </c>
      <c r="F1862" s="17">
        <f t="shared" si="29"/>
        <v>133</v>
      </c>
    </row>
    <row r="1863" spans="1:6">
      <c r="A1863" s="17" t="s">
        <v>2493</v>
      </c>
      <c r="B1863" s="17">
        <v>12</v>
      </c>
      <c r="D1863" s="17" t="s">
        <v>896</v>
      </c>
      <c r="E1863" s="17">
        <v>21</v>
      </c>
      <c r="F1863" s="17">
        <f t="shared" si="29"/>
        <v>4637</v>
      </c>
    </row>
    <row r="1864" spans="1:6">
      <c r="A1864" s="17" t="s">
        <v>538</v>
      </c>
      <c r="B1864" s="17">
        <v>88</v>
      </c>
      <c r="D1864" s="17" t="s">
        <v>2892</v>
      </c>
      <c r="E1864" s="17">
        <v>497</v>
      </c>
      <c r="F1864" s="17">
        <f t="shared" si="29"/>
        <v>209</v>
      </c>
    </row>
    <row r="1865" spans="1:6">
      <c r="A1865" s="17" t="s">
        <v>2623</v>
      </c>
      <c r="B1865" s="17">
        <v>1237</v>
      </c>
      <c r="D1865" s="17" t="s">
        <v>1600</v>
      </c>
      <c r="E1865" s="17">
        <v>558</v>
      </c>
      <c r="F1865" s="17">
        <f t="shared" si="29"/>
        <v>1101</v>
      </c>
    </row>
    <row r="1866" spans="1:6">
      <c r="A1866" s="17" t="s">
        <v>1148</v>
      </c>
      <c r="B1866" s="17">
        <v>77</v>
      </c>
      <c r="D1866" s="17" t="s">
        <v>2418</v>
      </c>
      <c r="E1866" s="17">
        <v>672</v>
      </c>
      <c r="F1866" s="17">
        <f t="shared" si="29"/>
        <v>70</v>
      </c>
    </row>
    <row r="1867" spans="1:6">
      <c r="A1867" s="17" t="s">
        <v>2862</v>
      </c>
      <c r="B1867" s="17">
        <v>243</v>
      </c>
      <c r="D1867" s="17" t="s">
        <v>564</v>
      </c>
      <c r="E1867" s="17">
        <v>2</v>
      </c>
      <c r="F1867" s="17">
        <f t="shared" si="29"/>
        <v>240</v>
      </c>
    </row>
    <row r="1868" spans="1:6">
      <c r="A1868" s="17" t="s">
        <v>321</v>
      </c>
      <c r="B1868" s="17">
        <v>1934</v>
      </c>
      <c r="D1868" s="17" t="s">
        <v>2772</v>
      </c>
      <c r="E1868" s="17">
        <v>6</v>
      </c>
      <c r="F1868" s="17">
        <f t="shared" si="29"/>
        <v>414</v>
      </c>
    </row>
    <row r="1869" spans="1:6">
      <c r="A1869" s="17" t="s">
        <v>2705</v>
      </c>
      <c r="B1869" s="17">
        <v>635</v>
      </c>
      <c r="D1869" s="17" t="s">
        <v>2766</v>
      </c>
      <c r="E1869" s="17">
        <v>584</v>
      </c>
      <c r="F1869" s="17">
        <f t="shared" si="29"/>
        <v>438</v>
      </c>
    </row>
    <row r="1870" spans="1:6">
      <c r="A1870" s="17" t="s">
        <v>2564</v>
      </c>
      <c r="B1870" s="17">
        <v>3263</v>
      </c>
      <c r="D1870" s="17" t="s">
        <v>2699</v>
      </c>
      <c r="E1870" s="17">
        <v>36</v>
      </c>
      <c r="F1870" s="17">
        <f t="shared" si="29"/>
        <v>648</v>
      </c>
    </row>
    <row r="1871" spans="1:6">
      <c r="A1871" s="17" t="s">
        <v>1496</v>
      </c>
      <c r="B1871" s="17">
        <v>798</v>
      </c>
      <c r="D1871" s="17" t="s">
        <v>838</v>
      </c>
      <c r="E1871" s="17">
        <v>572</v>
      </c>
      <c r="F1871" s="17">
        <f t="shared" si="29"/>
        <v>1597</v>
      </c>
    </row>
    <row r="1872" spans="1:6">
      <c r="A1872" s="17" t="s">
        <v>3350</v>
      </c>
      <c r="B1872" s="17">
        <v>34</v>
      </c>
      <c r="D1872" s="17" t="s">
        <v>2122</v>
      </c>
      <c r="E1872" s="17">
        <v>1160</v>
      </c>
      <c r="F1872" s="17">
        <f t="shared" si="29"/>
        <v>469</v>
      </c>
    </row>
    <row r="1873" spans="1:6">
      <c r="A1873" s="17" t="s">
        <v>1607</v>
      </c>
      <c r="B1873" s="17">
        <v>652</v>
      </c>
      <c r="D1873" s="17" t="s">
        <v>882</v>
      </c>
      <c r="E1873" s="17">
        <v>4608</v>
      </c>
      <c r="F1873" s="17">
        <f t="shared" si="29"/>
        <v>2824</v>
      </c>
    </row>
    <row r="1874" spans="1:6">
      <c r="A1874" s="17" t="s">
        <v>1201</v>
      </c>
      <c r="B1874" s="17">
        <v>106</v>
      </c>
      <c r="D1874" s="17" t="s">
        <v>786</v>
      </c>
      <c r="E1874" s="17">
        <v>36</v>
      </c>
      <c r="F1874" s="17">
        <f t="shared" si="29"/>
        <v>3947</v>
      </c>
    </row>
    <row r="1875" spans="1:6">
      <c r="A1875" s="17" t="s">
        <v>3105</v>
      </c>
      <c r="B1875" s="17">
        <v>82</v>
      </c>
      <c r="D1875" s="17" t="s">
        <v>1070</v>
      </c>
      <c r="E1875" s="17">
        <v>21</v>
      </c>
      <c r="F1875" s="17">
        <f t="shared" si="29"/>
        <v>110</v>
      </c>
    </row>
    <row r="1876" spans="1:6">
      <c r="A1876" s="17" t="s">
        <v>774</v>
      </c>
      <c r="B1876" s="17">
        <v>2095</v>
      </c>
      <c r="D1876" s="17" t="s">
        <v>1614</v>
      </c>
      <c r="E1876" s="17">
        <v>250</v>
      </c>
      <c r="F1876" s="17">
        <f t="shared" si="29"/>
        <v>194</v>
      </c>
    </row>
    <row r="1877" spans="1:6">
      <c r="A1877" s="17" t="s">
        <v>874</v>
      </c>
      <c r="B1877" s="17">
        <v>510</v>
      </c>
      <c r="D1877" s="17" t="s">
        <v>2617</v>
      </c>
      <c r="E1877" s="17">
        <v>7</v>
      </c>
      <c r="F1877" s="17">
        <f t="shared" si="29"/>
        <v>1359</v>
      </c>
    </row>
    <row r="1878" spans="1:6">
      <c r="A1878" s="17" t="s">
        <v>806</v>
      </c>
      <c r="B1878" s="17">
        <v>402</v>
      </c>
      <c r="D1878" s="17" t="s">
        <v>3078</v>
      </c>
      <c r="E1878" s="17">
        <v>6</v>
      </c>
      <c r="F1878" s="17">
        <f t="shared" si="29"/>
        <v>90</v>
      </c>
    </row>
    <row r="1879" spans="1:6">
      <c r="A1879" s="17" t="s">
        <v>1605</v>
      </c>
      <c r="B1879" s="17">
        <v>442</v>
      </c>
      <c r="D1879" s="17" t="s">
        <v>1887</v>
      </c>
      <c r="E1879" s="17">
        <v>12</v>
      </c>
      <c r="F1879" s="17">
        <f t="shared" si="29"/>
        <v>48</v>
      </c>
    </row>
    <row r="1880" spans="1:6">
      <c r="A1880" s="17" t="s">
        <v>2302</v>
      </c>
      <c r="B1880" s="17">
        <v>102</v>
      </c>
      <c r="D1880" s="17" t="s">
        <v>1395</v>
      </c>
      <c r="E1880" s="17">
        <v>816</v>
      </c>
      <c r="F1880" s="17">
        <f t="shared" si="29"/>
        <v>209</v>
      </c>
    </row>
    <row r="1881" spans="1:6">
      <c r="A1881" s="17" t="s">
        <v>1680</v>
      </c>
      <c r="B1881" s="17">
        <v>53</v>
      </c>
      <c r="D1881" s="17" t="s">
        <v>158</v>
      </c>
      <c r="E1881" s="17">
        <v>7768</v>
      </c>
      <c r="F1881" s="17">
        <f t="shared" si="29"/>
        <v>2236</v>
      </c>
    </row>
    <row r="1882" spans="1:6">
      <c r="A1882" s="17" t="s">
        <v>1213</v>
      </c>
      <c r="B1882" s="17">
        <v>583</v>
      </c>
      <c r="D1882" s="17" t="s">
        <v>357</v>
      </c>
      <c r="E1882" s="17">
        <v>1415</v>
      </c>
      <c r="F1882" s="17">
        <f t="shared" si="29"/>
        <v>2242</v>
      </c>
    </row>
    <row r="1883" spans="1:6">
      <c r="A1883" s="17" t="s">
        <v>2476</v>
      </c>
      <c r="B1883" s="17">
        <v>382</v>
      </c>
      <c r="D1883" s="17" t="s">
        <v>1050</v>
      </c>
      <c r="E1883" s="17">
        <v>14405</v>
      </c>
      <c r="F1883" s="17">
        <f t="shared" si="29"/>
        <v>1693</v>
      </c>
    </row>
    <row r="1884" spans="1:6">
      <c r="A1884" s="17" t="s">
        <v>1403</v>
      </c>
      <c r="B1884" s="17">
        <v>550</v>
      </c>
      <c r="D1884" s="17" t="s">
        <v>180</v>
      </c>
      <c r="E1884" s="17">
        <v>114</v>
      </c>
      <c r="F1884" s="17">
        <f t="shared" si="29"/>
        <v>9299</v>
      </c>
    </row>
    <row r="1885" spans="1:6">
      <c r="A1885" s="17" t="s">
        <v>3111</v>
      </c>
      <c r="B1885" s="17">
        <v>80</v>
      </c>
      <c r="D1885" s="17" t="s">
        <v>282</v>
      </c>
      <c r="E1885" s="17">
        <v>28</v>
      </c>
      <c r="F1885" s="17">
        <f t="shared" si="29"/>
        <v>578</v>
      </c>
    </row>
    <row r="1886" spans="1:6">
      <c r="A1886" s="17" t="s">
        <v>1865</v>
      </c>
      <c r="B1886" s="17">
        <v>6</v>
      </c>
      <c r="D1886" s="17" t="s">
        <v>1956</v>
      </c>
      <c r="E1886" s="17">
        <v>85</v>
      </c>
      <c r="F1886" s="17">
        <f t="shared" si="29"/>
        <v>285</v>
      </c>
    </row>
    <row r="1887" spans="1:6">
      <c r="A1887" s="17" t="s">
        <v>779</v>
      </c>
      <c r="B1887" s="17">
        <v>5636</v>
      </c>
      <c r="D1887" s="17" t="s">
        <v>910</v>
      </c>
      <c r="E1887" s="17">
        <v>2</v>
      </c>
      <c r="F1887" s="17">
        <f t="shared" si="29"/>
        <v>1327</v>
      </c>
    </row>
    <row r="1888" spans="1:6">
      <c r="A1888" s="17" t="s">
        <v>1918</v>
      </c>
      <c r="B1888" s="17">
        <v>16</v>
      </c>
      <c r="D1888" s="17" t="s">
        <v>209</v>
      </c>
      <c r="E1888" s="17">
        <v>151</v>
      </c>
      <c r="F1888" s="17">
        <f t="shared" si="29"/>
        <v>13</v>
      </c>
    </row>
    <row r="1889" spans="1:6">
      <c r="A1889" s="17" t="s">
        <v>1539</v>
      </c>
      <c r="B1889" s="17">
        <v>418</v>
      </c>
      <c r="D1889" s="17" t="s">
        <v>1964</v>
      </c>
      <c r="E1889" s="17">
        <v>338</v>
      </c>
      <c r="F1889" s="17">
        <f t="shared" si="29"/>
        <v>507</v>
      </c>
    </row>
    <row r="1890" spans="1:6">
      <c r="A1890" s="17" t="s">
        <v>1926</v>
      </c>
      <c r="B1890" s="17">
        <v>199</v>
      </c>
      <c r="D1890" s="17" t="s">
        <v>508</v>
      </c>
      <c r="E1890" s="17">
        <v>148</v>
      </c>
      <c r="F1890" s="17">
        <f t="shared" si="29"/>
        <v>804</v>
      </c>
    </row>
    <row r="1891" spans="1:6">
      <c r="A1891" s="17" t="s">
        <v>3003</v>
      </c>
      <c r="B1891" s="17">
        <v>130</v>
      </c>
      <c r="D1891" s="17" t="s">
        <v>2680</v>
      </c>
      <c r="E1891" s="17">
        <v>6</v>
      </c>
      <c r="F1891" s="17">
        <f t="shared" si="29"/>
        <v>729</v>
      </c>
    </row>
    <row r="1892" spans="1:6">
      <c r="A1892" s="17" t="s">
        <v>1574</v>
      </c>
      <c r="B1892" s="17">
        <v>902</v>
      </c>
      <c r="D1892" s="17" t="s">
        <v>674</v>
      </c>
      <c r="E1892" s="17">
        <v>41</v>
      </c>
      <c r="F1892" s="17">
        <f t="shared" si="29"/>
        <v>553</v>
      </c>
    </row>
    <row r="1893" spans="1:6">
      <c r="A1893" s="17" t="s">
        <v>3267</v>
      </c>
      <c r="B1893" s="17">
        <v>46</v>
      </c>
      <c r="D1893" s="17" t="s">
        <v>1906</v>
      </c>
      <c r="E1893" s="17">
        <v>3291</v>
      </c>
      <c r="F1893" s="17">
        <f t="shared" si="29"/>
        <v>82</v>
      </c>
    </row>
    <row r="1894" spans="1:6">
      <c r="A1894" s="17" t="s">
        <v>453</v>
      </c>
      <c r="B1894" s="17">
        <v>8333</v>
      </c>
      <c r="D1894" s="17" t="s">
        <v>824</v>
      </c>
      <c r="E1894" s="17">
        <v>883</v>
      </c>
      <c r="F1894" s="17">
        <f t="shared" si="29"/>
        <v>2714</v>
      </c>
    </row>
    <row r="1895" spans="1:6">
      <c r="A1895" s="17" t="s">
        <v>3429</v>
      </c>
      <c r="B1895" s="17">
        <v>28</v>
      </c>
      <c r="D1895" s="17" t="s">
        <v>883</v>
      </c>
      <c r="E1895" s="17">
        <v>5179</v>
      </c>
      <c r="F1895" s="17">
        <f t="shared" si="29"/>
        <v>1179</v>
      </c>
    </row>
    <row r="1896" spans="1:6">
      <c r="A1896" s="17" t="s">
        <v>2813</v>
      </c>
      <c r="B1896" s="17">
        <v>309</v>
      </c>
      <c r="D1896" s="17" t="s">
        <v>617</v>
      </c>
      <c r="E1896" s="17">
        <v>724</v>
      </c>
      <c r="F1896" s="17">
        <f t="shared" si="29"/>
        <v>3011</v>
      </c>
    </row>
    <row r="1897" spans="1:6">
      <c r="A1897" s="17" t="s">
        <v>814</v>
      </c>
      <c r="B1897" s="17">
        <v>1809</v>
      </c>
      <c r="D1897" s="17" t="s">
        <v>1</v>
      </c>
      <c r="E1897" s="17">
        <v>452</v>
      </c>
      <c r="F1897" s="17">
        <f t="shared" si="29"/>
        <v>1514</v>
      </c>
    </row>
    <row r="1898" spans="1:6">
      <c r="A1898" s="17" t="s">
        <v>3761</v>
      </c>
      <c r="B1898" s="17">
        <v>12</v>
      </c>
      <c r="D1898" s="17" t="s">
        <v>2819</v>
      </c>
      <c r="E1898" s="17">
        <v>2</v>
      </c>
      <c r="F1898" s="17">
        <f t="shared" si="29"/>
        <v>293</v>
      </c>
    </row>
    <row r="1899" spans="1:6">
      <c r="A1899" s="17" t="s">
        <v>449</v>
      </c>
      <c r="B1899" s="17">
        <v>4106</v>
      </c>
      <c r="D1899" s="17" t="s">
        <v>279</v>
      </c>
      <c r="E1899" s="17">
        <v>6</v>
      </c>
      <c r="F1899" s="17">
        <f t="shared" si="29"/>
        <v>1285</v>
      </c>
    </row>
    <row r="1900" spans="1:6">
      <c r="A1900" s="17" t="s">
        <v>809</v>
      </c>
      <c r="B1900" s="17">
        <v>1384</v>
      </c>
      <c r="D1900" s="17" t="s">
        <v>411</v>
      </c>
      <c r="E1900" s="17">
        <v>142</v>
      </c>
      <c r="F1900" s="17">
        <f t="shared" si="29"/>
        <v>352</v>
      </c>
    </row>
    <row r="1901" spans="1:6">
      <c r="A1901" s="17" t="s">
        <v>2121</v>
      </c>
      <c r="B1901" s="17">
        <v>298</v>
      </c>
      <c r="D1901" s="17" t="s">
        <v>752</v>
      </c>
      <c r="E1901" s="17">
        <v>4</v>
      </c>
      <c r="F1901" s="17">
        <f t="shared" si="29"/>
        <v>115</v>
      </c>
    </row>
    <row r="1902" spans="1:6">
      <c r="A1902" s="17" t="s">
        <v>3266</v>
      </c>
      <c r="B1902" s="17">
        <v>46</v>
      </c>
      <c r="D1902" s="17" t="s">
        <v>957</v>
      </c>
      <c r="E1902" s="17">
        <v>6</v>
      </c>
      <c r="F1902" s="17">
        <f t="shared" si="29"/>
        <v>740</v>
      </c>
    </row>
    <row r="1903" spans="1:6">
      <c r="A1903" s="17" t="s">
        <v>2461</v>
      </c>
      <c r="B1903" s="17">
        <v>48</v>
      </c>
      <c r="D1903" s="17" t="s">
        <v>2812</v>
      </c>
      <c r="E1903" s="17">
        <v>36</v>
      </c>
      <c r="F1903" s="17">
        <f t="shared" si="29"/>
        <v>310</v>
      </c>
    </row>
    <row r="1904" spans="1:6">
      <c r="A1904" s="17" t="s">
        <v>2930</v>
      </c>
      <c r="B1904" s="17">
        <v>180</v>
      </c>
      <c r="D1904" s="17" t="s">
        <v>1574</v>
      </c>
      <c r="E1904" s="17">
        <v>4</v>
      </c>
      <c r="F1904" s="17">
        <f t="shared" si="29"/>
        <v>902</v>
      </c>
    </row>
    <row r="1905" spans="1:6">
      <c r="A1905" s="17" t="s">
        <v>250</v>
      </c>
      <c r="B1905" s="17">
        <v>1496</v>
      </c>
      <c r="D1905" s="17" t="s">
        <v>163</v>
      </c>
      <c r="E1905" s="17">
        <v>187</v>
      </c>
      <c r="F1905" s="17">
        <f t="shared" si="29"/>
        <v>198</v>
      </c>
    </row>
    <row r="1906" spans="1:6">
      <c r="A1906" s="17" t="s">
        <v>1071</v>
      </c>
      <c r="B1906" s="17">
        <v>76</v>
      </c>
      <c r="D1906" s="17" t="s">
        <v>1064</v>
      </c>
      <c r="E1906" s="17">
        <v>5889</v>
      </c>
      <c r="F1906" s="17">
        <f t="shared" si="29"/>
        <v>1630</v>
      </c>
    </row>
    <row r="1907" spans="1:6">
      <c r="A1907" s="17" t="s">
        <v>945</v>
      </c>
      <c r="B1907" s="17">
        <v>3352</v>
      </c>
      <c r="D1907" s="17" t="s">
        <v>590</v>
      </c>
      <c r="E1907" s="17">
        <v>174</v>
      </c>
      <c r="F1907" s="17">
        <f t="shared" si="29"/>
        <v>1269</v>
      </c>
    </row>
    <row r="1908" spans="1:6">
      <c r="A1908" s="17" t="s">
        <v>466</v>
      </c>
      <c r="B1908" s="17">
        <v>20050</v>
      </c>
      <c r="D1908" s="17" t="s">
        <v>2867</v>
      </c>
      <c r="E1908" s="17">
        <v>756</v>
      </c>
      <c r="F1908" s="17">
        <f t="shared" si="29"/>
        <v>236</v>
      </c>
    </row>
    <row r="1909" spans="1:6">
      <c r="A1909" s="17" t="s">
        <v>3092</v>
      </c>
      <c r="B1909" s="17">
        <v>86</v>
      </c>
      <c r="D1909" s="17" t="s">
        <v>2758</v>
      </c>
      <c r="E1909" s="17">
        <v>4</v>
      </c>
      <c r="F1909" s="17">
        <f t="shared" si="29"/>
        <v>460</v>
      </c>
    </row>
    <row r="1910" spans="1:6">
      <c r="A1910" s="17" t="s">
        <v>335</v>
      </c>
      <c r="B1910" s="17">
        <v>1431</v>
      </c>
      <c r="D1910" s="17" t="s">
        <v>2068</v>
      </c>
      <c r="E1910" s="17">
        <v>152</v>
      </c>
      <c r="F1910" s="17">
        <f t="shared" si="29"/>
        <v>51</v>
      </c>
    </row>
    <row r="1911" spans="1:6">
      <c r="A1911" s="17" t="s">
        <v>3090</v>
      </c>
      <c r="B1911" s="17">
        <v>86</v>
      </c>
      <c r="D1911" s="17" t="s">
        <v>1498</v>
      </c>
      <c r="E1911" s="17">
        <v>1911</v>
      </c>
      <c r="F1911" s="17">
        <f t="shared" si="29"/>
        <v>1077</v>
      </c>
    </row>
    <row r="1912" spans="1:6">
      <c r="A1912" s="17" t="s">
        <v>1247</v>
      </c>
      <c r="B1912" s="17">
        <v>324</v>
      </c>
      <c r="D1912" s="17" t="s">
        <v>523</v>
      </c>
      <c r="E1912" s="17">
        <v>22</v>
      </c>
      <c r="F1912" s="17">
        <f t="shared" si="29"/>
        <v>4988</v>
      </c>
    </row>
    <row r="1913" spans="1:6">
      <c r="A1913" s="17" t="s">
        <v>2</v>
      </c>
      <c r="B1913" s="17">
        <v>135</v>
      </c>
      <c r="D1913" s="17" t="s">
        <v>2394</v>
      </c>
      <c r="E1913" s="17">
        <v>6</v>
      </c>
      <c r="F1913" s="17">
        <f t="shared" si="29"/>
        <v>50</v>
      </c>
    </row>
    <row r="1914" spans="1:6">
      <c r="A1914" s="17" t="s">
        <v>4489</v>
      </c>
      <c r="B1914" s="17">
        <v>3</v>
      </c>
      <c r="D1914" s="17" t="s">
        <v>1565</v>
      </c>
      <c r="E1914" s="17">
        <v>305</v>
      </c>
      <c r="F1914" s="17">
        <f t="shared" si="29"/>
        <v>446</v>
      </c>
    </row>
    <row r="1915" spans="1:6">
      <c r="A1915" s="17" t="s">
        <v>1164</v>
      </c>
      <c r="B1915" s="17">
        <v>431</v>
      </c>
      <c r="D1915" s="17" t="s">
        <v>900</v>
      </c>
      <c r="E1915" s="17">
        <v>2970</v>
      </c>
      <c r="F1915" s="17">
        <f t="shared" si="29"/>
        <v>224</v>
      </c>
    </row>
    <row r="1916" spans="1:6">
      <c r="A1916" s="17" t="s">
        <v>1339</v>
      </c>
      <c r="B1916" s="17">
        <v>838</v>
      </c>
      <c r="D1916" s="17" t="s">
        <v>920</v>
      </c>
      <c r="E1916" s="17">
        <v>164</v>
      </c>
      <c r="F1916" s="17">
        <f t="shared" si="29"/>
        <v>2135</v>
      </c>
    </row>
    <row r="1917" spans="1:6">
      <c r="A1917" s="17" t="s">
        <v>1018</v>
      </c>
      <c r="B1917" s="17">
        <v>408</v>
      </c>
      <c r="D1917" s="17" t="s">
        <v>362</v>
      </c>
      <c r="E1917" s="17">
        <v>351</v>
      </c>
      <c r="F1917" s="17">
        <f t="shared" si="29"/>
        <v>613</v>
      </c>
    </row>
    <row r="1918" spans="1:6">
      <c r="A1918" s="17" t="s">
        <v>117</v>
      </c>
      <c r="B1918" s="17">
        <v>140</v>
      </c>
      <c r="D1918" s="17" t="s">
        <v>1397</v>
      </c>
      <c r="E1918" s="17">
        <v>12</v>
      </c>
      <c r="F1918" s="17">
        <f t="shared" si="29"/>
        <v>1868</v>
      </c>
    </row>
    <row r="1919" spans="1:6">
      <c r="A1919" s="17" t="s">
        <v>687</v>
      </c>
      <c r="B1919" s="17">
        <v>16804</v>
      </c>
      <c r="D1919" s="17" t="s">
        <v>1893</v>
      </c>
      <c r="E1919" s="17">
        <v>2</v>
      </c>
      <c r="F1919" s="17">
        <f t="shared" si="29"/>
        <v>366</v>
      </c>
    </row>
    <row r="1920" spans="1:6">
      <c r="A1920" s="17" t="s">
        <v>2381</v>
      </c>
      <c r="B1920" s="17">
        <v>170</v>
      </c>
      <c r="D1920" s="17" t="s">
        <v>1795</v>
      </c>
      <c r="E1920" s="17">
        <v>390</v>
      </c>
      <c r="F1920" s="17">
        <f t="shared" si="29"/>
        <v>324</v>
      </c>
    </row>
    <row r="1921" spans="1:6">
      <c r="A1921" s="17" t="s">
        <v>2022</v>
      </c>
      <c r="B1921" s="17">
        <v>1</v>
      </c>
      <c r="D1921" s="17" t="s">
        <v>1926</v>
      </c>
      <c r="E1921" s="17">
        <v>2</v>
      </c>
      <c r="F1921" s="17">
        <f t="shared" ref="F1921:F1984" si="30">VLOOKUP(D1921,A:B,2,FALSE)</f>
        <v>199</v>
      </c>
    </row>
    <row r="1922" spans="1:6">
      <c r="A1922" s="17" t="s">
        <v>3080</v>
      </c>
      <c r="B1922" s="17">
        <v>90</v>
      </c>
      <c r="D1922" s="17" t="s">
        <v>1379</v>
      </c>
      <c r="E1922" s="17">
        <v>24</v>
      </c>
      <c r="F1922" s="17">
        <f t="shared" si="30"/>
        <v>116</v>
      </c>
    </row>
    <row r="1923" spans="1:6">
      <c r="A1923" s="17" t="s">
        <v>2817</v>
      </c>
      <c r="B1923" s="17">
        <v>296</v>
      </c>
      <c r="D1923" s="17" t="s">
        <v>1049</v>
      </c>
      <c r="E1923" s="17">
        <v>34</v>
      </c>
      <c r="F1923" s="17">
        <f t="shared" si="30"/>
        <v>1900</v>
      </c>
    </row>
    <row r="1924" spans="1:6">
      <c r="A1924" s="17" t="s">
        <v>1553</v>
      </c>
      <c r="B1924" s="17">
        <v>4703</v>
      </c>
      <c r="D1924" s="17" t="s">
        <v>1291</v>
      </c>
      <c r="E1924" s="17">
        <v>91</v>
      </c>
      <c r="F1924" s="17">
        <f t="shared" si="30"/>
        <v>3467</v>
      </c>
    </row>
    <row r="1925" spans="1:6">
      <c r="A1925" s="17" t="s">
        <v>3040</v>
      </c>
      <c r="B1925" s="17">
        <v>108</v>
      </c>
      <c r="D1925" s="17" t="s">
        <v>743</v>
      </c>
      <c r="E1925" s="17">
        <v>6</v>
      </c>
      <c r="F1925" s="17">
        <f t="shared" si="30"/>
        <v>6551</v>
      </c>
    </row>
    <row r="1926" spans="1:6">
      <c r="A1926" s="17" t="s">
        <v>4277</v>
      </c>
      <c r="B1926" s="17">
        <v>4</v>
      </c>
      <c r="D1926" s="17" t="s">
        <v>1982</v>
      </c>
      <c r="E1926" s="17">
        <v>719</v>
      </c>
      <c r="F1926" s="17">
        <f t="shared" si="30"/>
        <v>22</v>
      </c>
    </row>
    <row r="1927" spans="1:6">
      <c r="A1927" s="17" t="s">
        <v>495</v>
      </c>
      <c r="B1927" s="17">
        <v>677</v>
      </c>
      <c r="D1927" s="17" t="s">
        <v>968</v>
      </c>
      <c r="E1927" s="17">
        <v>1283</v>
      </c>
      <c r="F1927" s="17">
        <f t="shared" si="30"/>
        <v>1299</v>
      </c>
    </row>
    <row r="1928" spans="1:6">
      <c r="A1928" s="17" t="s">
        <v>2876</v>
      </c>
      <c r="B1928" s="17">
        <v>229</v>
      </c>
      <c r="D1928" s="17" t="s">
        <v>686</v>
      </c>
      <c r="E1928" s="17">
        <v>995</v>
      </c>
      <c r="F1928" s="17">
        <f t="shared" si="30"/>
        <v>4409</v>
      </c>
    </row>
    <row r="1929" spans="1:6">
      <c r="A1929" s="17" t="s">
        <v>195</v>
      </c>
      <c r="B1929" s="17">
        <v>1643</v>
      </c>
      <c r="D1929" s="17" t="s">
        <v>302</v>
      </c>
      <c r="E1929" s="17">
        <v>626</v>
      </c>
      <c r="F1929" s="17">
        <f t="shared" si="30"/>
        <v>4266</v>
      </c>
    </row>
    <row r="1930" spans="1:6">
      <c r="A1930" s="17" t="s">
        <v>352</v>
      </c>
      <c r="B1930" s="17">
        <v>5830</v>
      </c>
      <c r="D1930" s="17" t="s">
        <v>462</v>
      </c>
      <c r="E1930" s="17">
        <v>60</v>
      </c>
      <c r="F1930" s="17">
        <f t="shared" si="30"/>
        <v>9368</v>
      </c>
    </row>
    <row r="1931" spans="1:6">
      <c r="A1931" s="17" t="s">
        <v>1627</v>
      </c>
      <c r="B1931" s="17">
        <v>22</v>
      </c>
      <c r="D1931" s="17" t="s">
        <v>1538</v>
      </c>
      <c r="E1931" s="17">
        <v>6</v>
      </c>
      <c r="F1931" s="17">
        <f t="shared" si="30"/>
        <v>139</v>
      </c>
    </row>
    <row r="1932" spans="1:6">
      <c r="A1932" s="17" t="s">
        <v>2844</v>
      </c>
      <c r="B1932" s="17">
        <v>268</v>
      </c>
      <c r="D1932" s="17" t="s">
        <v>3090</v>
      </c>
      <c r="E1932" s="17">
        <v>4</v>
      </c>
      <c r="F1932" s="17">
        <f t="shared" si="30"/>
        <v>86</v>
      </c>
    </row>
    <row r="1933" spans="1:6">
      <c r="A1933" s="17" t="s">
        <v>2999</v>
      </c>
      <c r="B1933" s="17">
        <v>132</v>
      </c>
      <c r="D1933" s="17" t="s">
        <v>905</v>
      </c>
      <c r="E1933" s="17">
        <v>206</v>
      </c>
      <c r="F1933" s="17">
        <f t="shared" si="30"/>
        <v>363</v>
      </c>
    </row>
    <row r="1934" spans="1:6">
      <c r="A1934" s="17" t="s">
        <v>948</v>
      </c>
      <c r="B1934" s="17">
        <v>1575</v>
      </c>
      <c r="D1934" s="17" t="s">
        <v>2689</v>
      </c>
      <c r="E1934" s="17">
        <v>147</v>
      </c>
      <c r="F1934" s="17">
        <f t="shared" si="30"/>
        <v>680</v>
      </c>
    </row>
    <row r="1935" spans="1:6">
      <c r="A1935" s="17" t="s">
        <v>1986</v>
      </c>
      <c r="B1935" s="17">
        <v>1643</v>
      </c>
      <c r="D1935" s="17" t="s">
        <v>581</v>
      </c>
      <c r="E1935" s="17">
        <v>2</v>
      </c>
      <c r="F1935" s="17">
        <f t="shared" si="30"/>
        <v>283</v>
      </c>
    </row>
    <row r="1936" spans="1:6">
      <c r="A1936" s="17" t="s">
        <v>2469</v>
      </c>
      <c r="B1936" s="17">
        <v>55</v>
      </c>
      <c r="D1936" s="17" t="s">
        <v>1262</v>
      </c>
      <c r="E1936" s="17">
        <v>2</v>
      </c>
      <c r="F1936" s="17">
        <f t="shared" si="30"/>
        <v>91</v>
      </c>
    </row>
    <row r="1937" spans="1:6">
      <c r="A1937" s="17" t="s">
        <v>658</v>
      </c>
      <c r="B1937" s="17">
        <v>2477</v>
      </c>
      <c r="D1937" s="17" t="s">
        <v>3610</v>
      </c>
      <c r="E1937" s="17">
        <v>4</v>
      </c>
      <c r="F1937" s="17">
        <f t="shared" si="30"/>
        <v>18</v>
      </c>
    </row>
    <row r="1938" spans="1:6">
      <c r="A1938" s="17" t="s">
        <v>3477</v>
      </c>
      <c r="B1938" s="17">
        <v>25</v>
      </c>
      <c r="D1938" s="17" t="s">
        <v>1382</v>
      </c>
      <c r="E1938" s="17">
        <v>29</v>
      </c>
      <c r="F1938" s="17">
        <f t="shared" si="30"/>
        <v>3</v>
      </c>
    </row>
    <row r="1939" spans="1:6">
      <c r="A1939" s="17" t="s">
        <v>3382</v>
      </c>
      <c r="B1939" s="17">
        <v>32</v>
      </c>
      <c r="D1939" s="17" t="s">
        <v>921</v>
      </c>
      <c r="E1939" s="17">
        <v>81</v>
      </c>
      <c r="F1939" s="17">
        <f t="shared" si="30"/>
        <v>543</v>
      </c>
    </row>
    <row r="1940" spans="1:6">
      <c r="A1940" s="17" t="s">
        <v>3223</v>
      </c>
      <c r="B1940" s="17">
        <v>53</v>
      </c>
      <c r="D1940" s="17" t="s">
        <v>671</v>
      </c>
      <c r="E1940" s="17">
        <v>16</v>
      </c>
      <c r="F1940" s="17">
        <f t="shared" si="30"/>
        <v>943</v>
      </c>
    </row>
    <row r="1941" spans="1:6">
      <c r="A1941" s="17" t="s">
        <v>3290</v>
      </c>
      <c r="B1941" s="17">
        <v>43</v>
      </c>
      <c r="D1941" s="17" t="s">
        <v>306</v>
      </c>
      <c r="E1941" s="17">
        <v>6</v>
      </c>
      <c r="F1941" s="17">
        <f t="shared" si="30"/>
        <v>47</v>
      </c>
    </row>
    <row r="1942" spans="1:6">
      <c r="A1942" s="17" t="s">
        <v>56</v>
      </c>
      <c r="B1942" s="17">
        <v>45</v>
      </c>
      <c r="D1942" s="17" t="s">
        <v>2188</v>
      </c>
      <c r="E1942" s="17">
        <v>4</v>
      </c>
      <c r="F1942" s="17">
        <f t="shared" si="30"/>
        <v>16</v>
      </c>
    </row>
    <row r="1943" spans="1:6">
      <c r="A1943" s="17" t="s">
        <v>834</v>
      </c>
      <c r="B1943" s="17">
        <v>6110</v>
      </c>
      <c r="D1943" s="17" t="s">
        <v>3401</v>
      </c>
      <c r="E1943" s="17">
        <v>4</v>
      </c>
      <c r="F1943" s="17">
        <f t="shared" si="30"/>
        <v>30</v>
      </c>
    </row>
    <row r="1944" spans="1:6">
      <c r="A1944" s="17" t="s">
        <v>3586</v>
      </c>
      <c r="B1944" s="17">
        <v>19</v>
      </c>
      <c r="D1944" s="17" t="s">
        <v>2391</v>
      </c>
      <c r="E1944" s="17">
        <v>20</v>
      </c>
      <c r="F1944" s="17">
        <f t="shared" si="30"/>
        <v>2</v>
      </c>
    </row>
    <row r="1945" spans="1:6">
      <c r="A1945" s="17" t="s">
        <v>902</v>
      </c>
      <c r="B1945" s="17">
        <v>2508</v>
      </c>
      <c r="D1945" s="17" t="s">
        <v>3537</v>
      </c>
      <c r="E1945" s="17">
        <v>2</v>
      </c>
      <c r="F1945" s="17">
        <f t="shared" si="30"/>
        <v>21</v>
      </c>
    </row>
    <row r="1946" spans="1:6">
      <c r="A1946" s="17" t="s">
        <v>3916</v>
      </c>
      <c r="B1946" s="17">
        <v>9</v>
      </c>
      <c r="D1946" s="17" t="s">
        <v>3512</v>
      </c>
      <c r="E1946" s="17">
        <v>54</v>
      </c>
      <c r="F1946" s="17">
        <f t="shared" si="30"/>
        <v>23</v>
      </c>
    </row>
    <row r="1947" spans="1:6">
      <c r="A1947" s="17" t="s">
        <v>1783</v>
      </c>
      <c r="B1947" s="17">
        <v>34</v>
      </c>
      <c r="D1947" s="17" t="s">
        <v>3289</v>
      </c>
      <c r="E1947" s="17">
        <v>8</v>
      </c>
      <c r="F1947" s="17">
        <f t="shared" si="30"/>
        <v>43</v>
      </c>
    </row>
    <row r="1948" spans="1:6">
      <c r="A1948" s="17" t="s">
        <v>3868</v>
      </c>
      <c r="B1948" s="17">
        <v>10</v>
      </c>
      <c r="D1948" s="17" t="s">
        <v>3138</v>
      </c>
      <c r="E1948" s="17">
        <v>2</v>
      </c>
      <c r="F1948" s="17">
        <f t="shared" si="30"/>
        <v>70</v>
      </c>
    </row>
    <row r="1949" spans="1:6">
      <c r="A1949" s="17" t="s">
        <v>554</v>
      </c>
      <c r="B1949" s="17">
        <v>4421</v>
      </c>
      <c r="D1949" s="17" t="s">
        <v>2016</v>
      </c>
      <c r="E1949" s="17">
        <v>24</v>
      </c>
      <c r="F1949" s="17">
        <f t="shared" si="30"/>
        <v>58</v>
      </c>
    </row>
    <row r="1950" spans="1:6">
      <c r="A1950" s="17" t="s">
        <v>2041</v>
      </c>
      <c r="B1950" s="17">
        <v>208</v>
      </c>
      <c r="D1950" s="17" t="s">
        <v>2088</v>
      </c>
      <c r="E1950" s="17">
        <v>12</v>
      </c>
      <c r="F1950" s="17">
        <f t="shared" si="30"/>
        <v>73</v>
      </c>
    </row>
    <row r="1951" spans="1:6">
      <c r="A1951" s="17" t="s">
        <v>2883</v>
      </c>
      <c r="B1951" s="17">
        <v>219</v>
      </c>
      <c r="D1951" s="17" t="s">
        <v>3310</v>
      </c>
      <c r="E1951" s="17">
        <v>6</v>
      </c>
      <c r="F1951" s="17">
        <f t="shared" si="30"/>
        <v>40</v>
      </c>
    </row>
    <row r="1952" spans="1:6">
      <c r="A1952" s="17" t="s">
        <v>1902</v>
      </c>
      <c r="B1952" s="17">
        <v>654</v>
      </c>
      <c r="D1952" s="17" t="s">
        <v>4180</v>
      </c>
      <c r="E1952" s="17">
        <v>1</v>
      </c>
      <c r="F1952" s="17">
        <f t="shared" si="30"/>
        <v>5</v>
      </c>
    </row>
    <row r="1953" spans="1:6">
      <c r="A1953" s="17" t="s">
        <v>3166</v>
      </c>
      <c r="B1953" s="17">
        <v>64</v>
      </c>
      <c r="D1953" s="17" t="s">
        <v>3249</v>
      </c>
      <c r="E1953" s="17">
        <v>2</v>
      </c>
      <c r="F1953" s="17">
        <f t="shared" si="30"/>
        <v>48</v>
      </c>
    </row>
    <row r="1954" spans="1:6">
      <c r="A1954" s="17" t="s">
        <v>514</v>
      </c>
      <c r="B1954" s="17">
        <v>87</v>
      </c>
      <c r="D1954" s="17" t="s">
        <v>1692</v>
      </c>
      <c r="E1954" s="17">
        <v>5</v>
      </c>
      <c r="F1954" s="17">
        <f t="shared" si="30"/>
        <v>19</v>
      </c>
    </row>
    <row r="1955" spans="1:6">
      <c r="A1955" s="17" t="s">
        <v>5342</v>
      </c>
      <c r="B1955" s="17">
        <v>1</v>
      </c>
      <c r="D1955" s="17" t="s">
        <v>2474</v>
      </c>
      <c r="E1955" s="17">
        <v>6</v>
      </c>
      <c r="F1955" s="17">
        <f t="shared" si="30"/>
        <v>36</v>
      </c>
    </row>
    <row r="1956" spans="1:6">
      <c r="A1956" s="17" t="s">
        <v>1386</v>
      </c>
      <c r="B1956" s="17">
        <v>87</v>
      </c>
      <c r="D1956" s="17" t="s">
        <v>3484</v>
      </c>
      <c r="E1956" s="17">
        <v>10</v>
      </c>
      <c r="F1956" s="17">
        <f t="shared" si="30"/>
        <v>25</v>
      </c>
    </row>
    <row r="1957" spans="1:6">
      <c r="A1957" s="17" t="s">
        <v>829</v>
      </c>
      <c r="B1957" s="17">
        <v>486</v>
      </c>
      <c r="D1957" s="17" t="s">
        <v>3324</v>
      </c>
      <c r="E1957" s="17">
        <v>2</v>
      </c>
      <c r="F1957" s="17">
        <f t="shared" si="30"/>
        <v>38</v>
      </c>
    </row>
    <row r="1958" spans="1:6">
      <c r="A1958" s="17" t="s">
        <v>221</v>
      </c>
      <c r="B1958" s="17">
        <v>2038</v>
      </c>
      <c r="D1958" s="17" t="s">
        <v>3134</v>
      </c>
      <c r="E1958" s="17">
        <v>2</v>
      </c>
      <c r="F1958" s="17">
        <f t="shared" si="30"/>
        <v>72</v>
      </c>
    </row>
    <row r="1959" spans="1:6">
      <c r="A1959" s="17" t="s">
        <v>1963</v>
      </c>
      <c r="B1959" s="17">
        <v>6</v>
      </c>
      <c r="D1959" s="17" t="s">
        <v>3125</v>
      </c>
      <c r="E1959" s="17">
        <v>2</v>
      </c>
      <c r="F1959" s="17">
        <f t="shared" si="30"/>
        <v>75</v>
      </c>
    </row>
    <row r="1960" spans="1:6">
      <c r="A1960" s="17" t="s">
        <v>2403</v>
      </c>
      <c r="B1960" s="17">
        <v>182</v>
      </c>
      <c r="D1960" s="17" t="s">
        <v>3709</v>
      </c>
      <c r="E1960" s="17">
        <v>2</v>
      </c>
      <c r="F1960" s="17">
        <f t="shared" si="30"/>
        <v>14</v>
      </c>
    </row>
    <row r="1961" spans="1:6">
      <c r="A1961" s="17" t="s">
        <v>3438</v>
      </c>
      <c r="B1961" s="17">
        <v>28</v>
      </c>
      <c r="D1961" s="17" t="s">
        <v>3522</v>
      </c>
      <c r="E1961" s="17">
        <v>16</v>
      </c>
      <c r="F1961" s="17">
        <f t="shared" si="30"/>
        <v>22</v>
      </c>
    </row>
    <row r="1962" spans="1:6">
      <c r="A1962" s="17" t="s">
        <v>2628</v>
      </c>
      <c r="B1962" s="17">
        <v>1154</v>
      </c>
      <c r="D1962" s="17" t="s">
        <v>3594</v>
      </c>
      <c r="E1962" s="17">
        <v>117</v>
      </c>
      <c r="F1962" s="17">
        <f t="shared" si="30"/>
        <v>19</v>
      </c>
    </row>
    <row r="1963" spans="1:6">
      <c r="A1963" s="17" t="s">
        <v>169</v>
      </c>
      <c r="B1963" s="17">
        <v>46</v>
      </c>
      <c r="D1963" s="17" t="s">
        <v>3743</v>
      </c>
      <c r="E1963" s="17">
        <v>4</v>
      </c>
      <c r="F1963" s="17">
        <f t="shared" si="30"/>
        <v>13</v>
      </c>
    </row>
    <row r="1964" spans="1:6">
      <c r="A1964" s="17" t="s">
        <v>497</v>
      </c>
      <c r="B1964" s="17">
        <v>848</v>
      </c>
      <c r="D1964" s="17" t="s">
        <v>3568</v>
      </c>
      <c r="E1964" s="17">
        <v>13</v>
      </c>
      <c r="F1964" s="17">
        <f t="shared" si="30"/>
        <v>20</v>
      </c>
    </row>
    <row r="1965" spans="1:6">
      <c r="A1965" s="17" t="s">
        <v>1086</v>
      </c>
      <c r="B1965" s="17">
        <v>182</v>
      </c>
      <c r="D1965" s="17" t="s">
        <v>4204</v>
      </c>
      <c r="E1965" s="17">
        <v>2</v>
      </c>
      <c r="F1965" s="17">
        <f t="shared" si="30"/>
        <v>5</v>
      </c>
    </row>
    <row r="1966" spans="1:6">
      <c r="A1966" s="17" t="s">
        <v>1905</v>
      </c>
      <c r="B1966" s="17">
        <v>196</v>
      </c>
      <c r="D1966" s="17" t="s">
        <v>3548</v>
      </c>
      <c r="E1966" s="17">
        <v>78</v>
      </c>
      <c r="F1966" s="17">
        <f t="shared" si="30"/>
        <v>21</v>
      </c>
    </row>
    <row r="1967" spans="1:6">
      <c r="A1967" s="17" t="s">
        <v>3760</v>
      </c>
      <c r="B1967" s="17">
        <v>12</v>
      </c>
      <c r="D1967" s="17" t="s">
        <v>3349</v>
      </c>
      <c r="E1967" s="17">
        <v>3</v>
      </c>
      <c r="F1967" s="17">
        <f t="shared" si="30"/>
        <v>34</v>
      </c>
    </row>
    <row r="1968" spans="1:6">
      <c r="A1968" s="17" t="s">
        <v>837</v>
      </c>
      <c r="B1968" s="17">
        <v>1185</v>
      </c>
      <c r="D1968" s="17" t="s">
        <v>19</v>
      </c>
      <c r="E1968" s="17">
        <v>6</v>
      </c>
      <c r="F1968" s="17">
        <f t="shared" si="30"/>
        <v>7</v>
      </c>
    </row>
    <row r="1969" spans="1:6">
      <c r="A1969" s="17" t="s">
        <v>27</v>
      </c>
      <c r="B1969" s="17">
        <v>1687</v>
      </c>
      <c r="D1969" s="17" t="s">
        <v>4036</v>
      </c>
      <c r="E1969" s="17">
        <v>2</v>
      </c>
      <c r="F1969" s="17">
        <f t="shared" si="30"/>
        <v>7</v>
      </c>
    </row>
    <row r="1970" spans="1:6">
      <c r="A1970" s="17" t="s">
        <v>3689</v>
      </c>
      <c r="B1970" s="17">
        <v>15</v>
      </c>
      <c r="D1970" s="17" t="s">
        <v>3034</v>
      </c>
      <c r="E1970" s="17">
        <v>2</v>
      </c>
      <c r="F1970" s="17">
        <f t="shared" si="30"/>
        <v>113</v>
      </c>
    </row>
    <row r="1971" spans="1:6">
      <c r="A1971" s="17" t="s">
        <v>111</v>
      </c>
      <c r="B1971" s="17">
        <v>2248</v>
      </c>
      <c r="D1971" s="17" t="s">
        <v>5176</v>
      </c>
      <c r="E1971" s="17">
        <v>2</v>
      </c>
      <c r="F1971" s="17">
        <f t="shared" si="30"/>
        <v>1</v>
      </c>
    </row>
    <row r="1972" spans="1:6">
      <c r="A1972" s="17" t="s">
        <v>983</v>
      </c>
      <c r="B1972" s="17">
        <v>92</v>
      </c>
      <c r="D1972" s="17" t="s">
        <v>4126</v>
      </c>
      <c r="E1972" s="17">
        <v>2</v>
      </c>
      <c r="F1972" s="17">
        <f t="shared" si="30"/>
        <v>6</v>
      </c>
    </row>
    <row r="1973" spans="1:6">
      <c r="A1973" s="17" t="s">
        <v>329</v>
      </c>
      <c r="B1973" s="17">
        <v>288</v>
      </c>
      <c r="D1973" s="17" t="s">
        <v>1712</v>
      </c>
      <c r="E1973" s="17">
        <v>2</v>
      </c>
      <c r="F1973" s="17">
        <f t="shared" si="30"/>
        <v>14</v>
      </c>
    </row>
    <row r="1974" spans="1:6">
      <c r="A1974" s="17" t="s">
        <v>534</v>
      </c>
      <c r="B1974" s="17">
        <v>2356</v>
      </c>
      <c r="D1974" s="17" t="s">
        <v>1648</v>
      </c>
      <c r="E1974" s="17">
        <v>26</v>
      </c>
      <c r="F1974" s="17">
        <f t="shared" si="30"/>
        <v>12</v>
      </c>
    </row>
    <row r="1975" spans="1:6">
      <c r="A1975" s="17" t="s">
        <v>3860</v>
      </c>
      <c r="B1975" s="17">
        <v>10</v>
      </c>
      <c r="D1975" s="17" t="s">
        <v>1718</v>
      </c>
      <c r="E1975" s="17">
        <v>4</v>
      </c>
      <c r="F1975" s="17">
        <f t="shared" si="30"/>
        <v>15</v>
      </c>
    </row>
    <row r="1976" spans="1:6">
      <c r="A1976" s="17" t="s">
        <v>1679</v>
      </c>
      <c r="B1976" s="17">
        <v>79</v>
      </c>
      <c r="D1976" s="17" t="s">
        <v>4073</v>
      </c>
      <c r="E1976" s="17">
        <v>18</v>
      </c>
      <c r="F1976" s="17">
        <f t="shared" si="30"/>
        <v>6</v>
      </c>
    </row>
    <row r="1977" spans="1:6">
      <c r="A1977" s="17" t="s">
        <v>3773</v>
      </c>
      <c r="B1977" s="17">
        <v>12</v>
      </c>
      <c r="D1977" s="17" t="s">
        <v>2386</v>
      </c>
      <c r="E1977" s="17">
        <v>2</v>
      </c>
      <c r="F1977" s="17">
        <f t="shared" si="30"/>
        <v>57</v>
      </c>
    </row>
    <row r="1978" spans="1:6">
      <c r="A1978" s="17" t="s">
        <v>393</v>
      </c>
      <c r="B1978" s="17">
        <v>1699</v>
      </c>
      <c r="D1978" s="17" t="s">
        <v>4298</v>
      </c>
      <c r="E1978" s="17">
        <v>4</v>
      </c>
      <c r="F1978" s="17">
        <f t="shared" si="30"/>
        <v>4</v>
      </c>
    </row>
    <row r="1979" spans="1:6">
      <c r="A1979" s="17" t="s">
        <v>4206</v>
      </c>
      <c r="B1979" s="17">
        <v>5</v>
      </c>
      <c r="D1979" s="17" t="s">
        <v>3437</v>
      </c>
      <c r="E1979" s="17">
        <v>18</v>
      </c>
      <c r="F1979" s="17">
        <f t="shared" si="30"/>
        <v>28</v>
      </c>
    </row>
    <row r="1980" spans="1:6">
      <c r="A1980" s="17" t="s">
        <v>3154</v>
      </c>
      <c r="B1980" s="17">
        <v>66</v>
      </c>
      <c r="D1980" s="17" t="s">
        <v>4545</v>
      </c>
      <c r="E1980" s="17">
        <v>14</v>
      </c>
      <c r="F1980" s="17">
        <f t="shared" si="30"/>
        <v>3</v>
      </c>
    </row>
    <row r="1981" spans="1:6">
      <c r="A1981" s="17" t="s">
        <v>4310</v>
      </c>
      <c r="B1981" s="17">
        <v>4</v>
      </c>
      <c r="D1981" s="17" t="s">
        <v>3914</v>
      </c>
      <c r="E1981" s="17">
        <v>4</v>
      </c>
      <c r="F1981" s="17">
        <f t="shared" si="30"/>
        <v>9</v>
      </c>
    </row>
    <row r="1982" spans="1:6">
      <c r="A1982" s="17" t="s">
        <v>1730</v>
      </c>
      <c r="B1982" s="17">
        <v>19</v>
      </c>
      <c r="D1982" s="17" t="s">
        <v>3171</v>
      </c>
      <c r="E1982" s="17">
        <v>20</v>
      </c>
      <c r="F1982" s="17">
        <f t="shared" si="30"/>
        <v>62</v>
      </c>
    </row>
    <row r="1983" spans="1:6">
      <c r="A1983" s="17" t="s">
        <v>1438</v>
      </c>
      <c r="B1983" s="17">
        <v>52</v>
      </c>
      <c r="D1983" s="17" t="s">
        <v>3546</v>
      </c>
      <c r="E1983" s="17">
        <v>1</v>
      </c>
      <c r="F1983" s="17">
        <f t="shared" si="30"/>
        <v>21</v>
      </c>
    </row>
    <row r="1984" spans="1:6">
      <c r="A1984" s="17" t="s">
        <v>4422</v>
      </c>
      <c r="B1984" s="17">
        <v>3</v>
      </c>
      <c r="D1984" s="17" t="s">
        <v>3378</v>
      </c>
      <c r="E1984" s="17">
        <v>2</v>
      </c>
      <c r="F1984" s="17">
        <f t="shared" si="30"/>
        <v>32</v>
      </c>
    </row>
    <row r="1985" spans="1:6">
      <c r="A1985" s="17" t="s">
        <v>343</v>
      </c>
      <c r="B1985" s="17">
        <v>236</v>
      </c>
      <c r="D1985" s="17" t="s">
        <v>4140</v>
      </c>
      <c r="E1985" s="17">
        <v>4</v>
      </c>
      <c r="F1985" s="17">
        <f t="shared" ref="F1985:F2032" si="31">VLOOKUP(D1985,A:B,2,FALSE)</f>
        <v>5</v>
      </c>
    </row>
    <row r="1986" spans="1:6">
      <c r="A1986" s="17" t="s">
        <v>1160</v>
      </c>
      <c r="B1986" s="17">
        <v>134</v>
      </c>
      <c r="D1986" s="17" t="s">
        <v>3493</v>
      </c>
      <c r="E1986" s="17">
        <v>2</v>
      </c>
      <c r="F1986" s="17">
        <f t="shared" si="31"/>
        <v>24</v>
      </c>
    </row>
    <row r="1987" spans="1:6">
      <c r="A1987" s="17" t="s">
        <v>5230</v>
      </c>
      <c r="B1987" s="17">
        <v>1</v>
      </c>
      <c r="D1987" s="17" t="s">
        <v>3004</v>
      </c>
      <c r="E1987" s="17">
        <v>2</v>
      </c>
      <c r="F1987" s="17">
        <f t="shared" si="31"/>
        <v>129</v>
      </c>
    </row>
    <row r="1988" spans="1:6">
      <c r="A1988" s="17" t="s">
        <v>4907</v>
      </c>
      <c r="B1988" s="17">
        <v>1</v>
      </c>
      <c r="D1988" s="17" t="s">
        <v>3317</v>
      </c>
      <c r="E1988" s="17">
        <v>2</v>
      </c>
      <c r="F1988" s="17">
        <f t="shared" si="31"/>
        <v>39</v>
      </c>
    </row>
    <row r="1989" spans="1:6">
      <c r="A1989" s="17" t="s">
        <v>3205</v>
      </c>
      <c r="B1989" s="17">
        <v>58</v>
      </c>
      <c r="D1989" s="17" t="s">
        <v>3345</v>
      </c>
      <c r="E1989" s="17">
        <v>2</v>
      </c>
      <c r="F1989" s="17">
        <f t="shared" si="31"/>
        <v>35</v>
      </c>
    </row>
    <row r="1990" spans="1:6">
      <c r="A1990" s="17" t="s">
        <v>5374</v>
      </c>
      <c r="B1990" s="17">
        <v>1</v>
      </c>
      <c r="D1990" s="17" t="s">
        <v>2388</v>
      </c>
      <c r="E1990" s="17">
        <v>4</v>
      </c>
      <c r="F1990" s="17">
        <f t="shared" si="31"/>
        <v>5</v>
      </c>
    </row>
    <row r="1991" spans="1:6">
      <c r="A1991" s="17" t="s">
        <v>4216</v>
      </c>
      <c r="B1991" s="17">
        <v>5</v>
      </c>
      <c r="D1991" s="17" t="s">
        <v>3865</v>
      </c>
      <c r="E1991" s="17">
        <v>2</v>
      </c>
      <c r="F1991" s="17">
        <f t="shared" si="31"/>
        <v>10</v>
      </c>
    </row>
    <row r="1992" spans="1:6">
      <c r="A1992" s="17" t="s">
        <v>4409</v>
      </c>
      <c r="B1992" s="17">
        <v>3</v>
      </c>
      <c r="D1992" s="17" t="s">
        <v>349</v>
      </c>
      <c r="E1992" s="17">
        <v>6</v>
      </c>
      <c r="F1992" s="17">
        <f t="shared" si="31"/>
        <v>20</v>
      </c>
    </row>
    <row r="1993" spans="1:6">
      <c r="A1993" s="17" t="s">
        <v>116</v>
      </c>
      <c r="B1993" s="17">
        <v>971</v>
      </c>
      <c r="D1993" s="17" t="s">
        <v>3076</v>
      </c>
      <c r="E1993" s="17">
        <v>20</v>
      </c>
      <c r="F1993" s="17">
        <f t="shared" si="31"/>
        <v>90</v>
      </c>
    </row>
    <row r="1994" spans="1:6">
      <c r="A1994" s="17" t="s">
        <v>4755</v>
      </c>
      <c r="B1994" s="17">
        <v>2</v>
      </c>
      <c r="D1994" s="17" t="s">
        <v>3104</v>
      </c>
      <c r="E1994" s="17">
        <v>4</v>
      </c>
      <c r="F1994" s="17">
        <f t="shared" si="31"/>
        <v>82</v>
      </c>
    </row>
    <row r="1995" spans="1:6">
      <c r="A1995" s="17" t="s">
        <v>4268</v>
      </c>
      <c r="B1995" s="17">
        <v>4</v>
      </c>
      <c r="D1995" s="17" t="s">
        <v>3832</v>
      </c>
      <c r="E1995" s="17">
        <v>1</v>
      </c>
      <c r="F1995" s="17">
        <f t="shared" si="31"/>
        <v>11</v>
      </c>
    </row>
    <row r="1996" spans="1:6">
      <c r="A1996" s="17" t="s">
        <v>144</v>
      </c>
      <c r="B1996" s="17">
        <v>5</v>
      </c>
      <c r="D1996" s="17" t="s">
        <v>326</v>
      </c>
      <c r="E1996" s="17">
        <v>4</v>
      </c>
      <c r="F1996" s="17">
        <f t="shared" si="31"/>
        <v>44</v>
      </c>
    </row>
    <row r="1997" spans="1:6">
      <c r="A1997" s="17" t="s">
        <v>4492</v>
      </c>
      <c r="B1997" s="17">
        <v>3</v>
      </c>
      <c r="D1997" s="17" t="s">
        <v>4153</v>
      </c>
      <c r="E1997" s="17">
        <v>4</v>
      </c>
      <c r="F1997" s="17">
        <f t="shared" si="31"/>
        <v>5</v>
      </c>
    </row>
    <row r="1998" spans="1:6">
      <c r="A1998" s="17" t="s">
        <v>4490</v>
      </c>
      <c r="B1998" s="17">
        <v>3</v>
      </c>
      <c r="D1998" s="17" t="s">
        <v>1684</v>
      </c>
      <c r="E1998" s="17">
        <v>2</v>
      </c>
      <c r="F1998" s="17">
        <f t="shared" si="31"/>
        <v>54</v>
      </c>
    </row>
    <row r="1999" spans="1:6">
      <c r="A1999" s="17" t="s">
        <v>2009</v>
      </c>
      <c r="B1999" s="17">
        <v>273</v>
      </c>
      <c r="D1999" s="17" t="s">
        <v>4928</v>
      </c>
      <c r="E1999" s="17">
        <v>4</v>
      </c>
      <c r="F1999" s="17">
        <f t="shared" si="31"/>
        <v>1</v>
      </c>
    </row>
    <row r="2000" spans="1:6">
      <c r="A2000" s="17" t="s">
        <v>3301</v>
      </c>
      <c r="B2000" s="17">
        <v>41</v>
      </c>
      <c r="D2000" s="17" t="s">
        <v>4135</v>
      </c>
      <c r="E2000" s="17">
        <v>10</v>
      </c>
      <c r="F2000" s="17">
        <f t="shared" si="31"/>
        <v>5</v>
      </c>
    </row>
    <row r="2001" spans="1:6">
      <c r="A2001" s="17" t="s">
        <v>5349</v>
      </c>
      <c r="B2001" s="17">
        <v>1</v>
      </c>
      <c r="D2001" s="17" t="s">
        <v>1558</v>
      </c>
      <c r="E2001" s="17">
        <v>16</v>
      </c>
      <c r="F2001" s="17">
        <f t="shared" si="31"/>
        <v>6</v>
      </c>
    </row>
    <row r="2002" spans="1:6">
      <c r="A2002" s="17" t="s">
        <v>4639</v>
      </c>
      <c r="B2002" s="17">
        <v>2</v>
      </c>
      <c r="D2002" s="17" t="s">
        <v>10</v>
      </c>
      <c r="E2002" s="17">
        <v>2</v>
      </c>
      <c r="F2002" s="17">
        <f t="shared" si="31"/>
        <v>72</v>
      </c>
    </row>
    <row r="2003" spans="1:6">
      <c r="A2003" s="17" t="s">
        <v>4233</v>
      </c>
      <c r="B2003" s="17">
        <v>4</v>
      </c>
      <c r="D2003" s="17" t="s">
        <v>2332</v>
      </c>
      <c r="E2003" s="17">
        <v>17</v>
      </c>
      <c r="F2003" s="17">
        <f t="shared" si="31"/>
        <v>74</v>
      </c>
    </row>
    <row r="2004" spans="1:6">
      <c r="A2004" s="17" t="s">
        <v>3501</v>
      </c>
      <c r="B2004" s="17">
        <v>23</v>
      </c>
      <c r="D2004" s="17" t="s">
        <v>3252</v>
      </c>
      <c r="E2004" s="17">
        <v>2</v>
      </c>
      <c r="F2004" s="17">
        <f t="shared" si="31"/>
        <v>48</v>
      </c>
    </row>
    <row r="2005" spans="1:6">
      <c r="A2005" s="17" t="s">
        <v>2371</v>
      </c>
      <c r="B2005" s="17">
        <v>9</v>
      </c>
      <c r="D2005" s="17" t="s">
        <v>3923</v>
      </c>
      <c r="E2005" s="17">
        <v>3</v>
      </c>
      <c r="F2005" s="17">
        <f t="shared" si="31"/>
        <v>9</v>
      </c>
    </row>
    <row r="2006" spans="1:6">
      <c r="A2006" s="17" t="s">
        <v>2632</v>
      </c>
      <c r="B2006" s="17">
        <v>1095</v>
      </c>
      <c r="D2006" s="17" t="s">
        <v>3611</v>
      </c>
      <c r="E2006" s="17">
        <v>4</v>
      </c>
      <c r="F2006" s="17">
        <f t="shared" si="31"/>
        <v>18</v>
      </c>
    </row>
    <row r="2007" spans="1:6">
      <c r="A2007" s="17" t="s">
        <v>353</v>
      </c>
      <c r="B2007" s="17">
        <v>132</v>
      </c>
      <c r="D2007" s="17" t="s">
        <v>1114</v>
      </c>
      <c r="E2007" s="17">
        <v>282</v>
      </c>
      <c r="F2007" s="17">
        <f t="shared" si="31"/>
        <v>59</v>
      </c>
    </row>
    <row r="2008" spans="1:6">
      <c r="A2008" s="17" t="s">
        <v>4506</v>
      </c>
      <c r="B2008" s="17">
        <v>3</v>
      </c>
      <c r="D2008" s="17" t="s">
        <v>1267</v>
      </c>
      <c r="E2008" s="17">
        <v>10</v>
      </c>
      <c r="F2008" s="17">
        <f t="shared" si="31"/>
        <v>27</v>
      </c>
    </row>
    <row r="2009" spans="1:6">
      <c r="A2009" s="17" t="s">
        <v>4097</v>
      </c>
      <c r="B2009" s="17">
        <v>6</v>
      </c>
      <c r="D2009" s="17" t="s">
        <v>3750</v>
      </c>
      <c r="E2009" s="17">
        <v>2</v>
      </c>
      <c r="F2009" s="17">
        <f t="shared" si="31"/>
        <v>13</v>
      </c>
    </row>
    <row r="2010" spans="1:6">
      <c r="A2010" s="17" t="s">
        <v>3777</v>
      </c>
      <c r="B2010" s="17">
        <v>12</v>
      </c>
      <c r="D2010" s="17" t="s">
        <v>1954</v>
      </c>
      <c r="E2010" s="17">
        <v>4</v>
      </c>
      <c r="F2010" s="17">
        <f t="shared" si="31"/>
        <v>15</v>
      </c>
    </row>
    <row r="2011" spans="1:6">
      <c r="A2011" s="17" t="s">
        <v>2239</v>
      </c>
      <c r="B2011" s="17">
        <v>14</v>
      </c>
      <c r="D2011" s="17" t="s">
        <v>1387</v>
      </c>
      <c r="E2011" s="17">
        <v>2</v>
      </c>
      <c r="F2011" s="17">
        <f t="shared" si="31"/>
        <v>27</v>
      </c>
    </row>
    <row r="2012" spans="1:6">
      <c r="A2012" s="17" t="s">
        <v>3134</v>
      </c>
      <c r="B2012" s="17">
        <v>72</v>
      </c>
      <c r="D2012" s="17" t="s">
        <v>3366</v>
      </c>
      <c r="E2012" s="17">
        <v>2</v>
      </c>
      <c r="F2012" s="17">
        <f t="shared" si="31"/>
        <v>33</v>
      </c>
    </row>
    <row r="2013" spans="1:6">
      <c r="A2013" s="17" t="s">
        <v>2287</v>
      </c>
      <c r="B2013" s="17">
        <v>543</v>
      </c>
      <c r="D2013" s="17" t="s">
        <v>1240</v>
      </c>
      <c r="E2013" s="17">
        <v>16</v>
      </c>
      <c r="F2013" s="17">
        <f t="shared" si="31"/>
        <v>24</v>
      </c>
    </row>
    <row r="2014" spans="1:6">
      <c r="A2014" s="17" t="s">
        <v>3232</v>
      </c>
      <c r="B2014" s="17">
        <v>51</v>
      </c>
      <c r="D2014" s="17" t="s">
        <v>1763</v>
      </c>
      <c r="E2014" s="17">
        <v>4</v>
      </c>
      <c r="F2014" s="17">
        <f t="shared" si="31"/>
        <v>10</v>
      </c>
    </row>
    <row r="2015" spans="1:6">
      <c r="A2015" s="17" t="s">
        <v>626</v>
      </c>
      <c r="B2015" s="17">
        <v>355</v>
      </c>
      <c r="D2015" s="17" t="s">
        <v>3609</v>
      </c>
      <c r="E2015" s="17">
        <v>4</v>
      </c>
      <c r="F2015" s="17">
        <f t="shared" si="31"/>
        <v>18</v>
      </c>
    </row>
    <row r="2016" spans="1:6">
      <c r="A2016" s="17" t="s">
        <v>2890</v>
      </c>
      <c r="B2016" s="17">
        <v>212</v>
      </c>
      <c r="D2016" s="17" t="s">
        <v>2215</v>
      </c>
      <c r="E2016" s="17">
        <v>2</v>
      </c>
      <c r="F2016" s="17" t="e">
        <f t="shared" si="31"/>
        <v>#N/A</v>
      </c>
    </row>
    <row r="2017" spans="1:6">
      <c r="A2017" s="17" t="s">
        <v>2739</v>
      </c>
      <c r="B2017" s="17">
        <v>520</v>
      </c>
      <c r="D2017" s="17" t="s">
        <v>2225</v>
      </c>
      <c r="E2017" s="17">
        <v>6</v>
      </c>
      <c r="F2017" s="17">
        <f t="shared" si="31"/>
        <v>48</v>
      </c>
    </row>
    <row r="2018" spans="1:6">
      <c r="A2018" s="17" t="s">
        <v>4942</v>
      </c>
      <c r="B2018" s="17">
        <v>1</v>
      </c>
      <c r="D2018" s="17" t="s">
        <v>4446</v>
      </c>
      <c r="E2018" s="17">
        <v>4</v>
      </c>
      <c r="F2018" s="17">
        <f t="shared" si="31"/>
        <v>3</v>
      </c>
    </row>
    <row r="2019" spans="1:6">
      <c r="A2019" s="17" t="s">
        <v>2985</v>
      </c>
      <c r="B2019" s="17">
        <v>141</v>
      </c>
      <c r="D2019" s="17" t="s">
        <v>3606</v>
      </c>
      <c r="E2019" s="17">
        <v>3</v>
      </c>
      <c r="F2019" s="17">
        <f t="shared" si="31"/>
        <v>18</v>
      </c>
    </row>
    <row r="2020" spans="1:6">
      <c r="A2020" s="17" t="s">
        <v>1653</v>
      </c>
      <c r="B2020" s="17">
        <v>1318</v>
      </c>
      <c r="D2020" s="17" t="s">
        <v>3260</v>
      </c>
      <c r="E2020" s="17">
        <v>8</v>
      </c>
      <c r="F2020" s="17">
        <f t="shared" si="31"/>
        <v>47</v>
      </c>
    </row>
    <row r="2021" spans="1:6">
      <c r="A2021" s="17" t="s">
        <v>1234</v>
      </c>
      <c r="B2021" s="17">
        <v>4041</v>
      </c>
      <c r="D2021" s="17" t="s">
        <v>3943</v>
      </c>
      <c r="E2021" s="17">
        <v>46</v>
      </c>
      <c r="F2021" s="17">
        <f t="shared" si="31"/>
        <v>8</v>
      </c>
    </row>
    <row r="2022" spans="1:6">
      <c r="A2022" s="17" t="s">
        <v>2804</v>
      </c>
      <c r="B2022" s="17">
        <v>326</v>
      </c>
      <c r="D2022" s="17" t="s">
        <v>2265</v>
      </c>
      <c r="E2022" s="17">
        <v>1</v>
      </c>
      <c r="F2022" s="17">
        <f t="shared" si="31"/>
        <v>12</v>
      </c>
    </row>
    <row r="2023" spans="1:6">
      <c r="A2023" s="17" t="s">
        <v>2070</v>
      </c>
      <c r="B2023" s="17">
        <v>352</v>
      </c>
      <c r="D2023" s="17" t="s">
        <v>5377</v>
      </c>
      <c r="E2023" s="17">
        <v>30</v>
      </c>
      <c r="F2023" s="17" t="e">
        <f t="shared" si="31"/>
        <v>#N/A</v>
      </c>
    </row>
    <row r="2024" spans="1:6">
      <c r="A2024" s="17" t="s">
        <v>1985</v>
      </c>
      <c r="B2024" s="17">
        <v>99</v>
      </c>
      <c r="D2024" s="17" t="s">
        <v>2233</v>
      </c>
      <c r="E2024" s="17">
        <v>15</v>
      </c>
      <c r="F2024" s="17">
        <f t="shared" si="31"/>
        <v>14</v>
      </c>
    </row>
    <row r="2025" spans="1:6">
      <c r="A2025" s="17" t="s">
        <v>4251</v>
      </c>
      <c r="B2025" s="17">
        <v>4</v>
      </c>
      <c r="D2025" s="17" t="s">
        <v>3425</v>
      </c>
      <c r="E2025" s="17">
        <v>2</v>
      </c>
      <c r="F2025" s="17">
        <f t="shared" si="31"/>
        <v>29</v>
      </c>
    </row>
    <row r="2026" spans="1:6">
      <c r="A2026" s="17" t="s">
        <v>4835</v>
      </c>
      <c r="B2026" s="17">
        <v>2</v>
      </c>
      <c r="D2026" s="17" t="s">
        <v>1485</v>
      </c>
      <c r="E2026" s="17">
        <v>1</v>
      </c>
      <c r="F2026" s="17">
        <f t="shared" si="31"/>
        <v>71</v>
      </c>
    </row>
    <row r="2027" spans="1:6">
      <c r="A2027" s="17" t="s">
        <v>685</v>
      </c>
      <c r="B2027" s="17">
        <v>3710</v>
      </c>
      <c r="D2027" s="17" t="s">
        <v>2330</v>
      </c>
      <c r="E2027" s="17">
        <v>2</v>
      </c>
      <c r="F2027">
        <f t="shared" si="31"/>
        <v>17</v>
      </c>
    </row>
    <row r="2028" spans="1:6">
      <c r="A2028" s="17" t="s">
        <v>4393</v>
      </c>
      <c r="B2028" s="17">
        <v>3</v>
      </c>
      <c r="D2028" s="17" t="s">
        <v>3403</v>
      </c>
      <c r="E2028" s="17">
        <v>4</v>
      </c>
      <c r="F2028">
        <f t="shared" si="31"/>
        <v>30</v>
      </c>
    </row>
    <row r="2029" spans="1:6">
      <c r="A2029" s="17" t="s">
        <v>3615</v>
      </c>
      <c r="B2029" s="17">
        <v>18</v>
      </c>
      <c r="D2029" s="17" t="s">
        <v>1715</v>
      </c>
      <c r="E2029" s="17">
        <v>2</v>
      </c>
      <c r="F2029">
        <f t="shared" si="31"/>
        <v>17</v>
      </c>
    </row>
    <row r="2030" spans="1:6">
      <c r="A2030" s="17" t="s">
        <v>1651</v>
      </c>
      <c r="B2030" s="17">
        <v>23</v>
      </c>
      <c r="D2030" s="17" t="s">
        <v>3135</v>
      </c>
      <c r="E2030" s="17">
        <v>2</v>
      </c>
      <c r="F2030">
        <f t="shared" si="31"/>
        <v>72</v>
      </c>
    </row>
    <row r="2031" spans="1:6">
      <c r="A2031" s="17" t="s">
        <v>5217</v>
      </c>
      <c r="B2031" s="17">
        <v>1</v>
      </c>
      <c r="D2031" s="17" t="s">
        <v>3597</v>
      </c>
      <c r="E2031" s="17">
        <v>2</v>
      </c>
      <c r="F2031">
        <f t="shared" si="31"/>
        <v>19</v>
      </c>
    </row>
    <row r="2032" spans="1:6">
      <c r="A2032" s="17" t="s">
        <v>5300</v>
      </c>
      <c r="B2032" s="17">
        <v>1</v>
      </c>
      <c r="D2032" s="17" t="s">
        <v>3494</v>
      </c>
      <c r="E2032" s="18">
        <v>2</v>
      </c>
      <c r="F2032">
        <f t="shared" si="31"/>
        <v>24</v>
      </c>
    </row>
    <row r="2033" spans="1:5">
      <c r="A2033" s="17" t="s">
        <v>1290</v>
      </c>
      <c r="B2033" s="17">
        <v>49</v>
      </c>
      <c r="E2033" s="21">
        <f>SUM(E1:E2032)</f>
        <v>1596160</v>
      </c>
    </row>
    <row r="2034" spans="1:5">
      <c r="A2034" s="17" t="s">
        <v>3807</v>
      </c>
      <c r="B2034" s="17">
        <v>11</v>
      </c>
    </row>
    <row r="2035" spans="1:5">
      <c r="A2035" s="17" t="s">
        <v>3188</v>
      </c>
      <c r="B2035" s="17">
        <v>60</v>
      </c>
    </row>
    <row r="2036" spans="1:5">
      <c r="A2036" s="17" t="s">
        <v>3225</v>
      </c>
      <c r="B2036" s="17">
        <v>53</v>
      </c>
    </row>
    <row r="2037" spans="1:5">
      <c r="A2037" s="17" t="s">
        <v>1138</v>
      </c>
      <c r="B2037" s="17">
        <v>1195</v>
      </c>
    </row>
    <row r="2038" spans="1:5">
      <c r="A2038" s="17" t="s">
        <v>3630</v>
      </c>
      <c r="B2038" s="17">
        <v>18</v>
      </c>
    </row>
    <row r="2039" spans="1:5">
      <c r="A2039" s="17" t="s">
        <v>2677</v>
      </c>
      <c r="B2039" s="17">
        <v>738</v>
      </c>
    </row>
    <row r="2040" spans="1:5">
      <c r="A2040" s="17" t="s">
        <v>3585</v>
      </c>
      <c r="B2040" s="17">
        <v>19</v>
      </c>
    </row>
    <row r="2041" spans="1:5">
      <c r="A2041" s="17" t="s">
        <v>1432</v>
      </c>
      <c r="B2041" s="17">
        <v>1305</v>
      </c>
    </row>
    <row r="2042" spans="1:5">
      <c r="A2042" s="17" t="s">
        <v>887</v>
      </c>
      <c r="B2042" s="17">
        <v>484</v>
      </c>
    </row>
    <row r="2043" spans="1:5">
      <c r="A2043" s="17" t="s">
        <v>2254</v>
      </c>
      <c r="B2043" s="17">
        <v>69</v>
      </c>
    </row>
    <row r="2044" spans="1:5">
      <c r="A2044" s="17" t="s">
        <v>2544</v>
      </c>
      <c r="B2044" s="17">
        <v>6684</v>
      </c>
    </row>
    <row r="2045" spans="1:5">
      <c r="A2045" s="17" t="s">
        <v>1342</v>
      </c>
      <c r="B2045" s="17">
        <v>1075</v>
      </c>
    </row>
    <row r="2046" spans="1:5">
      <c r="A2046" s="17" t="s">
        <v>807</v>
      </c>
      <c r="B2046" s="17">
        <v>2848</v>
      </c>
    </row>
    <row r="2047" spans="1:5">
      <c r="A2047" s="17" t="s">
        <v>2673</v>
      </c>
      <c r="B2047" s="17">
        <v>752</v>
      </c>
    </row>
    <row r="2048" spans="1:5">
      <c r="A2048" s="17" t="s">
        <v>1949</v>
      </c>
      <c r="B2048" s="17">
        <v>271</v>
      </c>
    </row>
    <row r="2049" spans="1:2">
      <c r="A2049" s="17" t="s">
        <v>2601</v>
      </c>
      <c r="B2049" s="17">
        <v>1768</v>
      </c>
    </row>
    <row r="2050" spans="1:2">
      <c r="A2050" s="17" t="s">
        <v>1333</v>
      </c>
      <c r="B2050" s="17">
        <v>155</v>
      </c>
    </row>
    <row r="2051" spans="1:2">
      <c r="A2051" s="17" t="s">
        <v>1319</v>
      </c>
      <c r="B2051" s="17">
        <v>1121</v>
      </c>
    </row>
    <row r="2052" spans="1:2">
      <c r="A2052" s="17" t="s">
        <v>1779</v>
      </c>
      <c r="B2052" s="17">
        <v>603</v>
      </c>
    </row>
    <row r="2053" spans="1:2">
      <c r="A2053" s="17" t="s">
        <v>3354</v>
      </c>
      <c r="B2053" s="17">
        <v>34</v>
      </c>
    </row>
    <row r="2054" spans="1:2">
      <c r="A2054" s="17" t="s">
        <v>2906</v>
      </c>
      <c r="B2054" s="17">
        <v>198</v>
      </c>
    </row>
    <row r="2055" spans="1:2">
      <c r="A2055" s="17" t="s">
        <v>1441</v>
      </c>
      <c r="B2055" s="17">
        <v>936</v>
      </c>
    </row>
    <row r="2056" spans="1:2">
      <c r="A2056" s="17" t="s">
        <v>2757</v>
      </c>
      <c r="B2056" s="17">
        <v>461</v>
      </c>
    </row>
    <row r="2057" spans="1:2">
      <c r="A2057" s="17" t="s">
        <v>2590</v>
      </c>
      <c r="B2057" s="17">
        <v>2058</v>
      </c>
    </row>
    <row r="2058" spans="1:2">
      <c r="A2058" s="17" t="s">
        <v>2032</v>
      </c>
      <c r="B2058" s="17">
        <v>167</v>
      </c>
    </row>
    <row r="2059" spans="1:2">
      <c r="A2059" s="17" t="s">
        <v>1735</v>
      </c>
      <c r="B2059" s="17">
        <v>1508</v>
      </c>
    </row>
    <row r="2060" spans="1:2">
      <c r="A2060" s="17" t="s">
        <v>1716</v>
      </c>
      <c r="B2060" s="17">
        <v>50</v>
      </c>
    </row>
    <row r="2061" spans="1:2">
      <c r="A2061" s="17" t="s">
        <v>989</v>
      </c>
      <c r="B2061" s="17">
        <v>1983</v>
      </c>
    </row>
    <row r="2062" spans="1:2">
      <c r="A2062" s="17" t="s">
        <v>1655</v>
      </c>
      <c r="B2062" s="17">
        <v>3175</v>
      </c>
    </row>
    <row r="2063" spans="1:2">
      <c r="A2063" s="17" t="s">
        <v>3303</v>
      </c>
      <c r="B2063" s="17">
        <v>41</v>
      </c>
    </row>
    <row r="2064" spans="1:2">
      <c r="A2064" s="17" t="s">
        <v>727</v>
      </c>
      <c r="B2064" s="17">
        <v>45586</v>
      </c>
    </row>
    <row r="2065" spans="1:2">
      <c r="A2065" s="17" t="s">
        <v>3475</v>
      </c>
      <c r="B2065" s="17">
        <v>25</v>
      </c>
    </row>
    <row r="2066" spans="1:2">
      <c r="A2066" s="17" t="s">
        <v>3008</v>
      </c>
      <c r="B2066" s="17">
        <v>128</v>
      </c>
    </row>
    <row r="2067" spans="1:2">
      <c r="A2067" s="17" t="s">
        <v>52</v>
      </c>
      <c r="B2067" s="17">
        <v>355</v>
      </c>
    </row>
    <row r="2068" spans="1:2">
      <c r="A2068" s="17" t="s">
        <v>1821</v>
      </c>
      <c r="B2068" s="17">
        <v>73</v>
      </c>
    </row>
    <row r="2069" spans="1:2">
      <c r="A2069" s="17" t="s">
        <v>25</v>
      </c>
      <c r="B2069" s="17">
        <v>80</v>
      </c>
    </row>
    <row r="2070" spans="1:2">
      <c r="A2070" s="17" t="s">
        <v>130</v>
      </c>
      <c r="B2070" s="17">
        <v>7</v>
      </c>
    </row>
    <row r="2071" spans="1:2">
      <c r="A2071" s="17" t="s">
        <v>3331</v>
      </c>
      <c r="B2071" s="17">
        <v>37</v>
      </c>
    </row>
    <row r="2072" spans="1:2">
      <c r="A2072" s="17" t="s">
        <v>3168</v>
      </c>
      <c r="B2072" s="17">
        <v>63</v>
      </c>
    </row>
    <row r="2073" spans="1:2">
      <c r="A2073" s="17" t="s">
        <v>775</v>
      </c>
      <c r="B2073" s="17">
        <v>4215</v>
      </c>
    </row>
    <row r="2074" spans="1:2">
      <c r="A2074" s="17" t="s">
        <v>2468</v>
      </c>
      <c r="B2074" s="17">
        <v>1397</v>
      </c>
    </row>
    <row r="2075" spans="1:2">
      <c r="A2075" s="17" t="s">
        <v>3113</v>
      </c>
      <c r="B2075" s="17">
        <v>79</v>
      </c>
    </row>
    <row r="2076" spans="1:2">
      <c r="A2076" s="17" t="s">
        <v>2556</v>
      </c>
      <c r="B2076" s="17">
        <v>4640</v>
      </c>
    </row>
    <row r="2077" spans="1:2">
      <c r="A2077" s="17" t="s">
        <v>1861</v>
      </c>
      <c r="B2077" s="17">
        <v>1661</v>
      </c>
    </row>
    <row r="2078" spans="1:2">
      <c r="A2078" s="17" t="s">
        <v>3201</v>
      </c>
      <c r="B2078" s="17">
        <v>58</v>
      </c>
    </row>
    <row r="2079" spans="1:2">
      <c r="A2079" s="17" t="s">
        <v>3496</v>
      </c>
      <c r="B2079" s="17">
        <v>24</v>
      </c>
    </row>
    <row r="2080" spans="1:2">
      <c r="A2080" s="17" t="s">
        <v>3143</v>
      </c>
      <c r="B2080" s="17">
        <v>69</v>
      </c>
    </row>
    <row r="2081" spans="1:2">
      <c r="A2081" s="17" t="s">
        <v>813</v>
      </c>
      <c r="B2081" s="17">
        <v>2615</v>
      </c>
    </row>
    <row r="2082" spans="1:2">
      <c r="A2082" s="17" t="s">
        <v>472</v>
      </c>
      <c r="B2082" s="17">
        <v>686</v>
      </c>
    </row>
    <row r="2083" spans="1:2">
      <c r="A2083" s="17" t="s">
        <v>1761</v>
      </c>
      <c r="B2083" s="17">
        <v>994</v>
      </c>
    </row>
    <row r="2084" spans="1:2">
      <c r="A2084" s="17" t="s">
        <v>1729</v>
      </c>
      <c r="B2084" s="17">
        <v>97</v>
      </c>
    </row>
    <row r="2085" spans="1:2">
      <c r="A2085" s="17" t="s">
        <v>598</v>
      </c>
      <c r="B2085" s="17">
        <v>2304</v>
      </c>
    </row>
    <row r="2086" spans="1:2">
      <c r="A2086" s="17" t="s">
        <v>2422</v>
      </c>
      <c r="B2086" s="17">
        <v>744</v>
      </c>
    </row>
    <row r="2087" spans="1:2">
      <c r="A2087" s="17" t="s">
        <v>1029</v>
      </c>
      <c r="B2087" s="17">
        <v>892</v>
      </c>
    </row>
    <row r="2088" spans="1:2">
      <c r="A2088" s="17" t="s">
        <v>224</v>
      </c>
      <c r="B2088" s="17">
        <v>1073</v>
      </c>
    </row>
    <row r="2089" spans="1:2">
      <c r="A2089" s="17" t="s">
        <v>1483</v>
      </c>
      <c r="B2089" s="17">
        <v>55</v>
      </c>
    </row>
    <row r="2090" spans="1:2">
      <c r="A2090" s="17" t="s">
        <v>1369</v>
      </c>
      <c r="B2090" s="17">
        <v>42</v>
      </c>
    </row>
    <row r="2091" spans="1:2">
      <c r="A2091" s="17" t="s">
        <v>1437</v>
      </c>
      <c r="B2091" s="17">
        <v>61</v>
      </c>
    </row>
    <row r="2092" spans="1:2">
      <c r="A2092" s="17" t="s">
        <v>844</v>
      </c>
      <c r="B2092" s="17">
        <v>130</v>
      </c>
    </row>
    <row r="2093" spans="1:2">
      <c r="A2093" s="17" t="s">
        <v>4269</v>
      </c>
      <c r="B2093" s="17">
        <v>4</v>
      </c>
    </row>
    <row r="2094" spans="1:2">
      <c r="A2094" s="17" t="s">
        <v>451</v>
      </c>
      <c r="B2094" s="17">
        <v>13</v>
      </c>
    </row>
    <row r="2095" spans="1:2">
      <c r="A2095" s="17" t="s">
        <v>2108</v>
      </c>
      <c r="B2095" s="17">
        <v>22</v>
      </c>
    </row>
    <row r="2096" spans="1:2">
      <c r="A2096" s="17" t="s">
        <v>3407</v>
      </c>
      <c r="B2096" s="17">
        <v>30</v>
      </c>
    </row>
    <row r="2097" spans="1:2">
      <c r="A2097" s="17" t="s">
        <v>1366</v>
      </c>
      <c r="B2097" s="17">
        <v>529</v>
      </c>
    </row>
    <row r="2098" spans="1:2">
      <c r="A2098" s="17" t="s">
        <v>1551</v>
      </c>
      <c r="B2098" s="17">
        <v>69</v>
      </c>
    </row>
    <row r="2099" spans="1:2">
      <c r="A2099" s="17" t="s">
        <v>1659</v>
      </c>
      <c r="B2099" s="17">
        <v>14</v>
      </c>
    </row>
    <row r="2100" spans="1:2">
      <c r="A2100" s="17" t="s">
        <v>884</v>
      </c>
      <c r="B2100" s="17">
        <v>317</v>
      </c>
    </row>
    <row r="2101" spans="1:2">
      <c r="A2101" s="17" t="s">
        <v>2696</v>
      </c>
      <c r="B2101" s="17">
        <v>651</v>
      </c>
    </row>
    <row r="2102" spans="1:2">
      <c r="A2102" s="17" t="s">
        <v>477</v>
      </c>
      <c r="B2102" s="17">
        <v>3845</v>
      </c>
    </row>
    <row r="2103" spans="1:2">
      <c r="A2103" s="17" t="s">
        <v>280</v>
      </c>
      <c r="B2103" s="17">
        <v>781</v>
      </c>
    </row>
    <row r="2104" spans="1:2">
      <c r="A2104" s="17" t="s">
        <v>2355</v>
      </c>
      <c r="B2104" s="17">
        <v>4</v>
      </c>
    </row>
    <row r="2105" spans="1:2">
      <c r="A2105" s="17" t="s">
        <v>3097</v>
      </c>
      <c r="B2105" s="17">
        <v>84</v>
      </c>
    </row>
    <row r="2106" spans="1:2">
      <c r="A2106" s="17" t="s">
        <v>2005</v>
      </c>
      <c r="B2106" s="17">
        <v>11</v>
      </c>
    </row>
    <row r="2107" spans="1:2">
      <c r="A2107" s="17" t="s">
        <v>2595</v>
      </c>
      <c r="B2107" s="17">
        <v>1907</v>
      </c>
    </row>
    <row r="2108" spans="1:2">
      <c r="A2108" s="17" t="s">
        <v>1852</v>
      </c>
      <c r="B2108" s="17">
        <v>789</v>
      </c>
    </row>
    <row r="2109" spans="1:2">
      <c r="A2109" s="17" t="s">
        <v>2850</v>
      </c>
      <c r="B2109" s="17">
        <v>264</v>
      </c>
    </row>
    <row r="2110" spans="1:2">
      <c r="A2110" s="17" t="s">
        <v>3021</v>
      </c>
      <c r="B2110" s="17">
        <v>118</v>
      </c>
    </row>
    <row r="2111" spans="1:2">
      <c r="A2111" s="17" t="s">
        <v>3690</v>
      </c>
      <c r="B2111" s="17">
        <v>15</v>
      </c>
    </row>
    <row r="2112" spans="1:2">
      <c r="A2112" s="17" t="s">
        <v>4505</v>
      </c>
      <c r="B2112" s="17">
        <v>3</v>
      </c>
    </row>
    <row r="2113" spans="1:2">
      <c r="A2113" s="17" t="s">
        <v>2423</v>
      </c>
      <c r="B2113" s="17">
        <v>5</v>
      </c>
    </row>
    <row r="2114" spans="1:2">
      <c r="A2114" s="17" t="s">
        <v>332</v>
      </c>
      <c r="B2114" s="17">
        <v>1635</v>
      </c>
    </row>
    <row r="2115" spans="1:2">
      <c r="A2115" s="17" t="s">
        <v>2076</v>
      </c>
      <c r="B2115" s="17">
        <v>1782</v>
      </c>
    </row>
    <row r="2116" spans="1:2">
      <c r="A2116" s="17" t="s">
        <v>1789</v>
      </c>
      <c r="B2116" s="17">
        <v>138</v>
      </c>
    </row>
    <row r="2117" spans="1:2">
      <c r="A2117" s="17" t="s">
        <v>2288</v>
      </c>
      <c r="B2117" s="17">
        <v>326</v>
      </c>
    </row>
    <row r="2118" spans="1:2">
      <c r="A2118" s="17" t="s">
        <v>478</v>
      </c>
      <c r="B2118" s="17">
        <v>664</v>
      </c>
    </row>
    <row r="2119" spans="1:2">
      <c r="A2119" s="17" t="s">
        <v>2128</v>
      </c>
      <c r="B2119" s="17">
        <v>178</v>
      </c>
    </row>
    <row r="2120" spans="1:2">
      <c r="A2120" s="17" t="s">
        <v>261</v>
      </c>
      <c r="B2120" s="17">
        <v>957</v>
      </c>
    </row>
    <row r="2121" spans="1:2">
      <c r="A2121" s="17" t="s">
        <v>552</v>
      </c>
      <c r="B2121" s="17">
        <v>1119</v>
      </c>
    </row>
    <row r="2122" spans="1:2">
      <c r="A2122" s="17" t="s">
        <v>2308</v>
      </c>
      <c r="B2122" s="17">
        <v>31</v>
      </c>
    </row>
    <row r="2123" spans="1:2">
      <c r="A2123" s="17" t="s">
        <v>2398</v>
      </c>
      <c r="B2123" s="17">
        <v>94</v>
      </c>
    </row>
    <row r="2124" spans="1:2">
      <c r="A2124" s="17" t="s">
        <v>8</v>
      </c>
      <c r="B2124" s="17">
        <v>70</v>
      </c>
    </row>
    <row r="2125" spans="1:2">
      <c r="A2125" s="17" t="s">
        <v>641</v>
      </c>
      <c r="B2125" s="17">
        <v>3009</v>
      </c>
    </row>
    <row r="2126" spans="1:2">
      <c r="A2126" s="17" t="s">
        <v>1311</v>
      </c>
      <c r="B2126" s="17">
        <v>41</v>
      </c>
    </row>
    <row r="2127" spans="1:2">
      <c r="A2127" s="17" t="s">
        <v>1052</v>
      </c>
      <c r="B2127" s="17">
        <v>173</v>
      </c>
    </row>
    <row r="2128" spans="1:2">
      <c r="A2128" s="17" t="s">
        <v>2692</v>
      </c>
      <c r="B2128" s="17">
        <v>673</v>
      </c>
    </row>
    <row r="2129" spans="1:2">
      <c r="A2129" s="17" t="s">
        <v>2093</v>
      </c>
      <c r="B2129" s="17">
        <v>81</v>
      </c>
    </row>
    <row r="2130" spans="1:2">
      <c r="A2130" s="17" t="s">
        <v>3987</v>
      </c>
      <c r="B2130" s="17">
        <v>8</v>
      </c>
    </row>
    <row r="2131" spans="1:2">
      <c r="A2131" s="17" t="s">
        <v>2653</v>
      </c>
      <c r="B2131" s="17">
        <v>859</v>
      </c>
    </row>
    <row r="2132" spans="1:2">
      <c r="A2132" s="17" t="s">
        <v>2752</v>
      </c>
      <c r="B2132" s="17">
        <v>470</v>
      </c>
    </row>
    <row r="2133" spans="1:2">
      <c r="A2133" s="17" t="s">
        <v>2608</v>
      </c>
      <c r="B2133" s="17">
        <v>1624</v>
      </c>
    </row>
    <row r="2134" spans="1:2">
      <c r="A2134" s="17" t="s">
        <v>592</v>
      </c>
      <c r="B2134" s="17">
        <v>539</v>
      </c>
    </row>
    <row r="2135" spans="1:2">
      <c r="A2135" s="17" t="s">
        <v>5310</v>
      </c>
      <c r="B2135" s="17">
        <v>1</v>
      </c>
    </row>
    <row r="2136" spans="1:2">
      <c r="A2136" s="17" t="s">
        <v>1306</v>
      </c>
      <c r="B2136" s="17">
        <v>56</v>
      </c>
    </row>
    <row r="2137" spans="1:2">
      <c r="A2137" s="17" t="s">
        <v>619</v>
      </c>
      <c r="B2137" s="17">
        <v>181</v>
      </c>
    </row>
    <row r="2138" spans="1:2">
      <c r="A2138" s="17" t="s">
        <v>571</v>
      </c>
      <c r="B2138" s="17">
        <v>874</v>
      </c>
    </row>
    <row r="2139" spans="1:2">
      <c r="A2139" s="17" t="s">
        <v>1173</v>
      </c>
      <c r="B2139" s="17">
        <v>67</v>
      </c>
    </row>
    <row r="2140" spans="1:2">
      <c r="A2140" s="17" t="s">
        <v>1410</v>
      </c>
      <c r="B2140" s="17">
        <v>84</v>
      </c>
    </row>
    <row r="2141" spans="1:2">
      <c r="A2141" s="17" t="s">
        <v>5146</v>
      </c>
      <c r="B2141" s="17">
        <v>1</v>
      </c>
    </row>
    <row r="2142" spans="1:2">
      <c r="A2142" s="17" t="s">
        <v>3999</v>
      </c>
      <c r="B2142" s="17">
        <v>7</v>
      </c>
    </row>
    <row r="2143" spans="1:2">
      <c r="A2143" s="17" t="s">
        <v>334</v>
      </c>
      <c r="B2143" s="17">
        <v>840</v>
      </c>
    </row>
    <row r="2144" spans="1:2">
      <c r="A2144" s="17" t="s">
        <v>1753</v>
      </c>
      <c r="B2144" s="17">
        <v>885</v>
      </c>
    </row>
    <row r="2145" spans="1:2">
      <c r="A2145" s="17" t="s">
        <v>629</v>
      </c>
      <c r="B2145" s="17">
        <v>1340</v>
      </c>
    </row>
    <row r="2146" spans="1:2">
      <c r="A2146" s="17" t="s">
        <v>428</v>
      </c>
      <c r="B2146" s="17">
        <v>1909</v>
      </c>
    </row>
    <row r="2147" spans="1:2">
      <c r="A2147" s="17" t="s">
        <v>1768</v>
      </c>
      <c r="B2147" s="17">
        <v>609</v>
      </c>
    </row>
    <row r="2148" spans="1:2">
      <c r="A2148" s="17" t="s">
        <v>2917</v>
      </c>
      <c r="B2148" s="17">
        <v>188</v>
      </c>
    </row>
    <row r="2149" spans="1:2">
      <c r="A2149" s="17" t="s">
        <v>679</v>
      </c>
      <c r="B2149" s="17">
        <v>2938</v>
      </c>
    </row>
    <row r="2150" spans="1:2">
      <c r="A2150" s="17" t="s">
        <v>3155</v>
      </c>
      <c r="B2150" s="17">
        <v>66</v>
      </c>
    </row>
    <row r="2151" spans="1:2">
      <c r="A2151" s="17" t="s">
        <v>1237</v>
      </c>
      <c r="B2151" s="17">
        <v>109</v>
      </c>
    </row>
    <row r="2152" spans="1:2">
      <c r="A2152" s="17" t="s">
        <v>413</v>
      </c>
      <c r="B2152" s="17">
        <v>164</v>
      </c>
    </row>
    <row r="2153" spans="1:2">
      <c r="A2153" s="17" t="s">
        <v>769</v>
      </c>
      <c r="B2153" s="17">
        <v>1226</v>
      </c>
    </row>
    <row r="2154" spans="1:2">
      <c r="A2154" s="17" t="s">
        <v>1171</v>
      </c>
      <c r="B2154" s="17">
        <v>286</v>
      </c>
    </row>
    <row r="2155" spans="1:2">
      <c r="A2155" s="17" t="s">
        <v>381</v>
      </c>
      <c r="B2155" s="17">
        <v>4028</v>
      </c>
    </row>
    <row r="2156" spans="1:2">
      <c r="A2156" s="17" t="s">
        <v>586</v>
      </c>
      <c r="B2156" s="17">
        <v>680</v>
      </c>
    </row>
    <row r="2157" spans="1:2">
      <c r="A2157" s="17" t="s">
        <v>742</v>
      </c>
      <c r="B2157" s="17">
        <v>9967</v>
      </c>
    </row>
    <row r="2158" spans="1:2">
      <c r="A2158" s="17" t="s">
        <v>1858</v>
      </c>
      <c r="B2158" s="17">
        <v>83</v>
      </c>
    </row>
    <row r="2159" spans="1:2">
      <c r="A2159" s="17" t="s">
        <v>113</v>
      </c>
      <c r="B2159" s="17">
        <v>1097</v>
      </c>
    </row>
    <row r="2160" spans="1:2">
      <c r="A2160" s="17" t="s">
        <v>317</v>
      </c>
      <c r="B2160" s="17">
        <v>12748</v>
      </c>
    </row>
    <row r="2161" spans="1:2">
      <c r="A2161" s="17" t="s">
        <v>1132</v>
      </c>
      <c r="B2161" s="17">
        <v>212</v>
      </c>
    </row>
    <row r="2162" spans="1:2">
      <c r="A2162" s="17" t="s">
        <v>1446</v>
      </c>
      <c r="B2162" s="17">
        <v>1247</v>
      </c>
    </row>
    <row r="2163" spans="1:2">
      <c r="A2163" s="17" t="s">
        <v>522</v>
      </c>
      <c r="B2163" s="17">
        <v>2805</v>
      </c>
    </row>
    <row r="2164" spans="1:2">
      <c r="A2164" s="17" t="s">
        <v>2170</v>
      </c>
      <c r="B2164" s="17">
        <v>116</v>
      </c>
    </row>
    <row r="2165" spans="1:2">
      <c r="A2165" s="17" t="s">
        <v>3682</v>
      </c>
      <c r="B2165" s="17">
        <v>15</v>
      </c>
    </row>
    <row r="2166" spans="1:2">
      <c r="A2166" s="17" t="s">
        <v>507</v>
      </c>
      <c r="B2166" s="17">
        <v>684</v>
      </c>
    </row>
    <row r="2167" spans="1:2">
      <c r="A2167" s="17" t="s">
        <v>2335</v>
      </c>
      <c r="B2167" s="17">
        <v>922</v>
      </c>
    </row>
    <row r="2168" spans="1:2">
      <c r="A2168" s="17" t="s">
        <v>2880</v>
      </c>
      <c r="B2168" s="17">
        <v>222</v>
      </c>
    </row>
    <row r="2169" spans="1:2">
      <c r="A2169" s="17" t="s">
        <v>37</v>
      </c>
      <c r="B2169" s="17">
        <v>57</v>
      </c>
    </row>
    <row r="2170" spans="1:2">
      <c r="A2170" s="17" t="s">
        <v>792</v>
      </c>
      <c r="B2170" s="17">
        <v>1180</v>
      </c>
    </row>
    <row r="2171" spans="1:2">
      <c r="A2171" s="17" t="s">
        <v>2981</v>
      </c>
      <c r="B2171" s="17">
        <v>142</v>
      </c>
    </row>
    <row r="2172" spans="1:2">
      <c r="A2172" s="17" t="s">
        <v>1780</v>
      </c>
      <c r="B2172" s="17">
        <v>489</v>
      </c>
    </row>
    <row r="2173" spans="1:2">
      <c r="A2173" s="17" t="s">
        <v>3035</v>
      </c>
      <c r="B2173" s="17">
        <v>112</v>
      </c>
    </row>
    <row r="2174" spans="1:2">
      <c r="A2174" s="17" t="s">
        <v>974</v>
      </c>
      <c r="B2174" s="17">
        <v>3562</v>
      </c>
    </row>
    <row r="2175" spans="1:2">
      <c r="A2175" s="17" t="s">
        <v>1254</v>
      </c>
      <c r="B2175" s="17">
        <v>92</v>
      </c>
    </row>
    <row r="2176" spans="1:2">
      <c r="A2176" s="17" t="s">
        <v>528</v>
      </c>
      <c r="B2176" s="17">
        <v>98</v>
      </c>
    </row>
    <row r="2177" spans="1:2">
      <c r="A2177" s="17" t="s">
        <v>3434</v>
      </c>
      <c r="B2177" s="17">
        <v>28</v>
      </c>
    </row>
    <row r="2178" spans="1:2">
      <c r="A2178" s="17" t="s">
        <v>3387</v>
      </c>
      <c r="B2178" s="17">
        <v>31</v>
      </c>
    </row>
    <row r="2179" spans="1:2">
      <c r="A2179" s="17" t="s">
        <v>853</v>
      </c>
      <c r="B2179" s="17">
        <v>1494</v>
      </c>
    </row>
    <row r="2180" spans="1:2">
      <c r="A2180" s="17" t="s">
        <v>1259</v>
      </c>
      <c r="B2180" s="17">
        <v>97</v>
      </c>
    </row>
    <row r="2181" spans="1:2">
      <c r="A2181" s="17" t="s">
        <v>531</v>
      </c>
      <c r="B2181" s="17">
        <v>4104</v>
      </c>
    </row>
    <row r="2182" spans="1:2">
      <c r="A2182" s="17" t="s">
        <v>3312</v>
      </c>
      <c r="B2182" s="17">
        <v>40</v>
      </c>
    </row>
    <row r="2183" spans="1:2">
      <c r="A2183" s="17" t="s">
        <v>465</v>
      </c>
      <c r="B2183" s="17">
        <v>274</v>
      </c>
    </row>
    <row r="2184" spans="1:2">
      <c r="A2184" s="17" t="s">
        <v>1159</v>
      </c>
      <c r="B2184" s="17">
        <v>10</v>
      </c>
    </row>
    <row r="2185" spans="1:2">
      <c r="A2185" s="17" t="s">
        <v>72</v>
      </c>
      <c r="B2185" s="17">
        <v>586</v>
      </c>
    </row>
    <row r="2186" spans="1:2">
      <c r="A2186" s="17" t="s">
        <v>216</v>
      </c>
      <c r="B2186" s="17">
        <v>277</v>
      </c>
    </row>
    <row r="2187" spans="1:2">
      <c r="A2187" s="17" t="s">
        <v>3083</v>
      </c>
      <c r="B2187" s="17">
        <v>89</v>
      </c>
    </row>
    <row r="2188" spans="1:2">
      <c r="A2188" s="17" t="s">
        <v>2051</v>
      </c>
      <c r="B2188" s="17">
        <v>63</v>
      </c>
    </row>
    <row r="2189" spans="1:2">
      <c r="A2189" s="17" t="s">
        <v>2589</v>
      </c>
      <c r="B2189" s="17">
        <v>2064</v>
      </c>
    </row>
    <row r="2190" spans="1:2">
      <c r="A2190" s="17" t="s">
        <v>60</v>
      </c>
      <c r="B2190" s="17">
        <v>14429</v>
      </c>
    </row>
    <row r="2191" spans="1:2">
      <c r="A2191" s="17" t="s">
        <v>1168</v>
      </c>
      <c r="B2191" s="17">
        <v>5122</v>
      </c>
    </row>
    <row r="2192" spans="1:2">
      <c r="A2192" s="17" t="s">
        <v>689</v>
      </c>
      <c r="B2192" s="17">
        <v>4878</v>
      </c>
    </row>
    <row r="2193" spans="1:2">
      <c r="A2193" s="17" t="s">
        <v>1702</v>
      </c>
      <c r="B2193" s="17">
        <v>130</v>
      </c>
    </row>
    <row r="2194" spans="1:2">
      <c r="A2194" s="17" t="s">
        <v>2021</v>
      </c>
      <c r="B2194" s="17">
        <v>897</v>
      </c>
    </row>
    <row r="2195" spans="1:2">
      <c r="A2195" s="17" t="s">
        <v>2863</v>
      </c>
      <c r="B2195" s="17">
        <v>243</v>
      </c>
    </row>
    <row r="2196" spans="1:2">
      <c r="A2196" s="17" t="s">
        <v>1377</v>
      </c>
      <c r="B2196" s="17">
        <v>757</v>
      </c>
    </row>
    <row r="2197" spans="1:2">
      <c r="A2197" s="17" t="s">
        <v>1499</v>
      </c>
      <c r="B2197" s="17">
        <v>561</v>
      </c>
    </row>
    <row r="2198" spans="1:2">
      <c r="A2198" s="17" t="s">
        <v>2129</v>
      </c>
      <c r="B2198" s="17">
        <v>280</v>
      </c>
    </row>
    <row r="2199" spans="1:2">
      <c r="A2199" s="17" t="s">
        <v>3471</v>
      </c>
      <c r="B2199" s="17">
        <v>25</v>
      </c>
    </row>
    <row r="2200" spans="1:2">
      <c r="A2200" s="17" t="s">
        <v>1066</v>
      </c>
      <c r="B2200" s="17">
        <v>370</v>
      </c>
    </row>
    <row r="2201" spans="1:2">
      <c r="A2201" s="17" t="s">
        <v>1317</v>
      </c>
      <c r="B2201" s="17">
        <v>356</v>
      </c>
    </row>
    <row r="2202" spans="1:2">
      <c r="A2202" s="17" t="s">
        <v>3093</v>
      </c>
      <c r="B2202" s="17">
        <v>86</v>
      </c>
    </row>
    <row r="2203" spans="1:2">
      <c r="A2203" s="17" t="s">
        <v>2592</v>
      </c>
      <c r="B2203" s="17">
        <v>2027</v>
      </c>
    </row>
    <row r="2204" spans="1:2">
      <c r="A2204" s="17" t="s">
        <v>3638</v>
      </c>
      <c r="B2204" s="17">
        <v>17</v>
      </c>
    </row>
    <row r="2205" spans="1:2">
      <c r="A2205" s="17" t="s">
        <v>2186</v>
      </c>
      <c r="B2205" s="17">
        <v>37</v>
      </c>
    </row>
    <row r="2206" spans="1:2">
      <c r="A2206" s="17" t="s">
        <v>2788</v>
      </c>
      <c r="B2206" s="17">
        <v>372</v>
      </c>
    </row>
    <row r="2207" spans="1:2">
      <c r="A2207" s="17" t="s">
        <v>510</v>
      </c>
      <c r="B2207" s="17">
        <v>4745</v>
      </c>
    </row>
    <row r="2208" spans="1:2">
      <c r="A2208" s="17" t="s">
        <v>1067</v>
      </c>
      <c r="B2208" s="17">
        <v>279</v>
      </c>
    </row>
    <row r="2209" spans="1:2">
      <c r="A2209" s="17" t="s">
        <v>24</v>
      </c>
      <c r="B2209" s="17">
        <v>5729</v>
      </c>
    </row>
    <row r="2210" spans="1:2">
      <c r="A2210" s="17" t="s">
        <v>3275</v>
      </c>
      <c r="B2210" s="17">
        <v>45</v>
      </c>
    </row>
    <row r="2211" spans="1:2">
      <c r="A2211" s="17" t="s">
        <v>3996</v>
      </c>
      <c r="B2211" s="17">
        <v>7</v>
      </c>
    </row>
    <row r="2212" spans="1:2">
      <c r="A2212" s="17" t="s">
        <v>419</v>
      </c>
      <c r="B2212" s="17">
        <v>213</v>
      </c>
    </row>
    <row r="2213" spans="1:2">
      <c r="A2213" s="17" t="s">
        <v>1611</v>
      </c>
      <c r="B2213" s="17">
        <v>134</v>
      </c>
    </row>
    <row r="2214" spans="1:2">
      <c r="A2214" s="17" t="s">
        <v>2782</v>
      </c>
      <c r="B2214" s="17">
        <v>386</v>
      </c>
    </row>
    <row r="2215" spans="1:2">
      <c r="A2215" s="17" t="s">
        <v>2473</v>
      </c>
      <c r="B2215" s="17">
        <v>7</v>
      </c>
    </row>
    <row r="2216" spans="1:2">
      <c r="A2216" s="17" t="s">
        <v>2814</v>
      </c>
      <c r="B2216" s="17">
        <v>307</v>
      </c>
    </row>
    <row r="2217" spans="1:2">
      <c r="A2217" s="17" t="s">
        <v>3229</v>
      </c>
      <c r="B2217" s="17">
        <v>52</v>
      </c>
    </row>
    <row r="2218" spans="1:2">
      <c r="A2218" s="17" t="s">
        <v>1663</v>
      </c>
      <c r="B2218" s="17">
        <v>45</v>
      </c>
    </row>
    <row r="2219" spans="1:2">
      <c r="A2219" s="17" t="s">
        <v>675</v>
      </c>
      <c r="B2219" s="17">
        <v>1021</v>
      </c>
    </row>
    <row r="2220" spans="1:2">
      <c r="A2220" s="17" t="s">
        <v>204</v>
      </c>
      <c r="B2220" s="17">
        <v>667</v>
      </c>
    </row>
    <row r="2221" spans="1:2">
      <c r="A2221" s="17" t="s">
        <v>3000</v>
      </c>
      <c r="B2221" s="17">
        <v>132</v>
      </c>
    </row>
    <row r="2222" spans="1:2">
      <c r="A2222" s="17" t="s">
        <v>1467</v>
      </c>
      <c r="B2222" s="17">
        <v>43</v>
      </c>
    </row>
    <row r="2223" spans="1:2">
      <c r="A2223" s="17" t="s">
        <v>4345</v>
      </c>
      <c r="B2223" s="17">
        <v>4</v>
      </c>
    </row>
    <row r="2224" spans="1:2">
      <c r="A2224" s="17" t="s">
        <v>1516</v>
      </c>
      <c r="B2224" s="17">
        <v>1010</v>
      </c>
    </row>
    <row r="2225" spans="1:2">
      <c r="A2225" s="17" t="s">
        <v>452</v>
      </c>
      <c r="B2225" s="17">
        <v>59</v>
      </c>
    </row>
    <row r="2226" spans="1:2">
      <c r="A2226" s="17" t="s">
        <v>313</v>
      </c>
      <c r="B2226" s="17">
        <v>442</v>
      </c>
    </row>
    <row r="2227" spans="1:2">
      <c r="A2227" s="17" t="s">
        <v>1374</v>
      </c>
      <c r="B2227" s="17">
        <v>418</v>
      </c>
    </row>
    <row r="2228" spans="1:2">
      <c r="A2228" s="17" t="s">
        <v>536</v>
      </c>
      <c r="B2228" s="17">
        <v>18602</v>
      </c>
    </row>
    <row r="2229" spans="1:2">
      <c r="A2229" s="17" t="s">
        <v>2785</v>
      </c>
      <c r="B2229" s="17">
        <v>384</v>
      </c>
    </row>
    <row r="2230" spans="1:2">
      <c r="A2230" s="17" t="s">
        <v>2396</v>
      </c>
      <c r="B2230" s="17">
        <v>46</v>
      </c>
    </row>
    <row r="2231" spans="1:2">
      <c r="A2231" s="17" t="s">
        <v>2600</v>
      </c>
      <c r="B2231" s="17">
        <v>1801</v>
      </c>
    </row>
    <row r="2232" spans="1:2">
      <c r="A2232" s="17" t="s">
        <v>1345</v>
      </c>
      <c r="B2232" s="17">
        <v>1196</v>
      </c>
    </row>
    <row r="2233" spans="1:2">
      <c r="A2233" s="17" t="s">
        <v>168</v>
      </c>
      <c r="B2233" s="17">
        <v>3085</v>
      </c>
    </row>
    <row r="2234" spans="1:2">
      <c r="A2234" s="17" t="s">
        <v>1500</v>
      </c>
      <c r="B2234" s="17">
        <v>788</v>
      </c>
    </row>
    <row r="2235" spans="1:2">
      <c r="A2235" s="17" t="s">
        <v>2843</v>
      </c>
      <c r="B2235" s="17">
        <v>270</v>
      </c>
    </row>
    <row r="2236" spans="1:2">
      <c r="A2236" s="17" t="s">
        <v>1526</v>
      </c>
      <c r="B2236" s="17">
        <v>157</v>
      </c>
    </row>
    <row r="2237" spans="1:2">
      <c r="A2237" s="17" t="s">
        <v>150</v>
      </c>
      <c r="B2237" s="17">
        <v>335</v>
      </c>
    </row>
    <row r="2238" spans="1:2">
      <c r="A2238" s="17" t="s">
        <v>691</v>
      </c>
      <c r="B2238" s="17">
        <v>5130</v>
      </c>
    </row>
    <row r="2239" spans="1:2">
      <c r="A2239" s="17" t="s">
        <v>3087</v>
      </c>
      <c r="B2239" s="17">
        <v>88</v>
      </c>
    </row>
    <row r="2240" spans="1:2">
      <c r="A2240" s="17" t="s">
        <v>2792</v>
      </c>
      <c r="B2240" s="17">
        <v>363</v>
      </c>
    </row>
    <row r="2241" spans="1:2">
      <c r="A2241" s="17" t="s">
        <v>2565</v>
      </c>
      <c r="B2241" s="17">
        <v>3074</v>
      </c>
    </row>
    <row r="2242" spans="1:2">
      <c r="A2242" s="17" t="s">
        <v>3164</v>
      </c>
      <c r="B2242" s="17">
        <v>64</v>
      </c>
    </row>
    <row r="2243" spans="1:2">
      <c r="A2243" s="17" t="s">
        <v>2180</v>
      </c>
      <c r="B2243" s="17">
        <v>90</v>
      </c>
    </row>
    <row r="2244" spans="1:2">
      <c r="A2244" s="17" t="s">
        <v>2800</v>
      </c>
      <c r="B2244" s="17">
        <v>345</v>
      </c>
    </row>
    <row r="2245" spans="1:2">
      <c r="A2245" s="17" t="s">
        <v>1462</v>
      </c>
      <c r="B2245" s="17">
        <v>487</v>
      </c>
    </row>
    <row r="2246" spans="1:2">
      <c r="A2246" s="17" t="s">
        <v>961</v>
      </c>
      <c r="B2246" s="17">
        <v>117</v>
      </c>
    </row>
    <row r="2247" spans="1:2">
      <c r="A2247" s="17" t="s">
        <v>1128</v>
      </c>
      <c r="B2247" s="17">
        <v>2194</v>
      </c>
    </row>
    <row r="2248" spans="1:2">
      <c r="A2248" s="17" t="s">
        <v>1597</v>
      </c>
      <c r="B2248" s="17">
        <v>2078</v>
      </c>
    </row>
    <row r="2249" spans="1:2">
      <c r="A2249" s="17" t="s">
        <v>1179</v>
      </c>
      <c r="B2249" s="17">
        <v>1123</v>
      </c>
    </row>
    <row r="2250" spans="1:2">
      <c r="A2250" s="17" t="s">
        <v>1398</v>
      </c>
      <c r="B2250" s="17">
        <v>3782</v>
      </c>
    </row>
    <row r="2251" spans="1:2">
      <c r="A2251" s="17" t="s">
        <v>1631</v>
      </c>
      <c r="B2251" s="17">
        <v>189</v>
      </c>
    </row>
    <row r="2252" spans="1:2">
      <c r="A2252" s="17" t="s">
        <v>2736</v>
      </c>
      <c r="B2252" s="17">
        <v>531</v>
      </c>
    </row>
    <row r="2253" spans="1:2">
      <c r="A2253" s="17" t="s">
        <v>2993</v>
      </c>
      <c r="B2253" s="17">
        <v>135</v>
      </c>
    </row>
    <row r="2254" spans="1:2">
      <c r="A2254" s="17" t="s">
        <v>415</v>
      </c>
      <c r="B2254" s="17">
        <v>572</v>
      </c>
    </row>
    <row r="2255" spans="1:2">
      <c r="A2255" s="17" t="s">
        <v>360</v>
      </c>
      <c r="B2255" s="17">
        <v>276</v>
      </c>
    </row>
    <row r="2256" spans="1:2">
      <c r="A2256" s="17" t="s">
        <v>1228</v>
      </c>
      <c r="B2256" s="17">
        <v>942</v>
      </c>
    </row>
    <row r="2257" spans="1:2">
      <c r="A2257" s="17" t="s">
        <v>2017</v>
      </c>
      <c r="B2257" s="17">
        <v>164</v>
      </c>
    </row>
    <row r="2258" spans="1:2">
      <c r="A2258" s="17" t="s">
        <v>1875</v>
      </c>
      <c r="B2258" s="17">
        <v>87</v>
      </c>
    </row>
    <row r="2259" spans="1:2">
      <c r="A2259" s="17" t="s">
        <v>2838</v>
      </c>
      <c r="B2259" s="17">
        <v>277</v>
      </c>
    </row>
    <row r="2260" spans="1:2">
      <c r="A2260" s="17" t="s">
        <v>2357</v>
      </c>
      <c r="B2260" s="17">
        <v>1125</v>
      </c>
    </row>
    <row r="2261" spans="1:2">
      <c r="A2261" s="17" t="s">
        <v>370</v>
      </c>
      <c r="B2261" s="17">
        <v>32</v>
      </c>
    </row>
    <row r="2262" spans="1:2">
      <c r="A2262" s="17" t="s">
        <v>3650</v>
      </c>
      <c r="B2262" s="17">
        <v>17</v>
      </c>
    </row>
    <row r="2263" spans="1:2">
      <c r="A2263" s="17" t="s">
        <v>1453</v>
      </c>
      <c r="B2263" s="17">
        <v>15</v>
      </c>
    </row>
    <row r="2264" spans="1:2">
      <c r="A2264" s="17" t="s">
        <v>431</v>
      </c>
      <c r="B2264" s="17">
        <v>2073</v>
      </c>
    </row>
    <row r="2265" spans="1:2">
      <c r="A2265" s="17" t="s">
        <v>2889</v>
      </c>
      <c r="B2265" s="17">
        <v>213</v>
      </c>
    </row>
    <row r="2266" spans="1:2">
      <c r="A2266" s="17" t="s">
        <v>198</v>
      </c>
      <c r="B2266" s="17">
        <v>15</v>
      </c>
    </row>
    <row r="2267" spans="1:2">
      <c r="A2267" s="17" t="s">
        <v>487</v>
      </c>
      <c r="B2267" s="17">
        <v>523</v>
      </c>
    </row>
    <row r="2268" spans="1:2">
      <c r="A2268" s="17" t="s">
        <v>610</v>
      </c>
      <c r="B2268" s="17">
        <v>358</v>
      </c>
    </row>
    <row r="2269" spans="1:2">
      <c r="A2269" s="17" t="s">
        <v>301</v>
      </c>
      <c r="B2269" s="17">
        <v>71</v>
      </c>
    </row>
    <row r="2270" spans="1:2">
      <c r="A2270" s="17" t="s">
        <v>1727</v>
      </c>
      <c r="B2270" s="17">
        <v>1001</v>
      </c>
    </row>
    <row r="2271" spans="1:2">
      <c r="A2271" s="17" t="s">
        <v>170</v>
      </c>
      <c r="B2271" s="17">
        <v>237</v>
      </c>
    </row>
    <row r="2272" spans="1:2">
      <c r="A2272" s="17" t="s">
        <v>2429</v>
      </c>
      <c r="B2272" s="17">
        <v>82</v>
      </c>
    </row>
    <row r="2273" spans="1:2">
      <c r="A2273" s="17" t="s">
        <v>2237</v>
      </c>
      <c r="B2273" s="17">
        <v>2452</v>
      </c>
    </row>
    <row r="2274" spans="1:2">
      <c r="A2274" s="17" t="s">
        <v>2675</v>
      </c>
      <c r="B2274" s="17">
        <v>747</v>
      </c>
    </row>
    <row r="2275" spans="1:2">
      <c r="A2275" s="17" t="s">
        <v>1484</v>
      </c>
      <c r="B2275" s="17">
        <v>47</v>
      </c>
    </row>
    <row r="2276" spans="1:2">
      <c r="A2276" s="17" t="s">
        <v>2158</v>
      </c>
      <c r="B2276" s="17">
        <v>10</v>
      </c>
    </row>
    <row r="2277" spans="1:2">
      <c r="A2277" s="17" t="s">
        <v>873</v>
      </c>
      <c r="B2277" s="17">
        <v>983</v>
      </c>
    </row>
    <row r="2278" spans="1:2">
      <c r="A2278" s="17" t="s">
        <v>3212</v>
      </c>
      <c r="B2278" s="17">
        <v>56</v>
      </c>
    </row>
    <row r="2279" spans="1:2">
      <c r="A2279" s="17" t="s">
        <v>529</v>
      </c>
      <c r="B2279" s="17">
        <v>796</v>
      </c>
    </row>
    <row r="2280" spans="1:2">
      <c r="A2280" s="17" t="s">
        <v>2648</v>
      </c>
      <c r="B2280" s="17">
        <v>892</v>
      </c>
    </row>
    <row r="2281" spans="1:2">
      <c r="A2281" s="17" t="s">
        <v>1589</v>
      </c>
      <c r="B2281" s="17">
        <v>1009</v>
      </c>
    </row>
    <row r="2282" spans="1:2">
      <c r="A2282" s="17" t="s">
        <v>1958</v>
      </c>
      <c r="B2282" s="17">
        <v>10</v>
      </c>
    </row>
    <row r="2283" spans="1:2">
      <c r="A2283" s="17" t="s">
        <v>1415</v>
      </c>
      <c r="B2283" s="17">
        <v>328</v>
      </c>
    </row>
    <row r="2284" spans="1:2">
      <c r="A2284" s="17" t="s">
        <v>1239</v>
      </c>
      <c r="B2284" s="17">
        <v>377</v>
      </c>
    </row>
    <row r="2285" spans="1:2">
      <c r="A2285" s="17" t="s">
        <v>2958</v>
      </c>
      <c r="B2285" s="17">
        <v>158</v>
      </c>
    </row>
    <row r="2286" spans="1:2">
      <c r="A2286" s="17" t="s">
        <v>566</v>
      </c>
      <c r="B2286" s="17">
        <v>2958</v>
      </c>
    </row>
    <row r="2287" spans="1:2">
      <c r="A2287" s="17" t="s">
        <v>2293</v>
      </c>
      <c r="B2287" s="17">
        <v>27</v>
      </c>
    </row>
    <row r="2288" spans="1:2">
      <c r="A2288" s="17" t="s">
        <v>3639</v>
      </c>
      <c r="B2288" s="17">
        <v>17</v>
      </c>
    </row>
    <row r="2289" spans="1:2">
      <c r="A2289" s="17" t="s">
        <v>2667</v>
      </c>
      <c r="B2289" s="17">
        <v>780</v>
      </c>
    </row>
    <row r="2290" spans="1:2">
      <c r="A2290" s="17" t="s">
        <v>262</v>
      </c>
      <c r="B2290" s="17">
        <v>2794</v>
      </c>
    </row>
    <row r="2291" spans="1:2">
      <c r="A2291" s="17" t="s">
        <v>1603</v>
      </c>
      <c r="B2291" s="17">
        <v>154</v>
      </c>
    </row>
    <row r="2292" spans="1:2">
      <c r="A2292" s="17" t="s">
        <v>173</v>
      </c>
      <c r="B2292" s="17">
        <v>180</v>
      </c>
    </row>
    <row r="2293" spans="1:2">
      <c r="A2293" s="17" t="s">
        <v>2690</v>
      </c>
      <c r="B2293" s="17">
        <v>676</v>
      </c>
    </row>
    <row r="2294" spans="1:2">
      <c r="A2294" s="17" t="s">
        <v>3340</v>
      </c>
      <c r="B2294" s="17">
        <v>36</v>
      </c>
    </row>
    <row r="2295" spans="1:2">
      <c r="A2295" s="17" t="s">
        <v>1037</v>
      </c>
      <c r="B2295" s="17">
        <v>1967</v>
      </c>
    </row>
    <row r="2296" spans="1:2">
      <c r="A2296" s="17" t="s">
        <v>1515</v>
      </c>
      <c r="B2296" s="17">
        <v>129</v>
      </c>
    </row>
    <row r="2297" spans="1:2">
      <c r="A2297" s="17" t="s">
        <v>1107</v>
      </c>
      <c r="B2297" s="17">
        <v>5045</v>
      </c>
    </row>
    <row r="2298" spans="1:2">
      <c r="A2298" s="17" t="s">
        <v>2199</v>
      </c>
      <c r="B2298" s="17">
        <v>102</v>
      </c>
    </row>
    <row r="2299" spans="1:2">
      <c r="A2299" s="17" t="s">
        <v>2430</v>
      </c>
      <c r="B2299" s="17">
        <v>1411</v>
      </c>
    </row>
    <row r="2300" spans="1:2">
      <c r="A2300" s="17" t="s">
        <v>2200</v>
      </c>
      <c r="B2300" s="17">
        <v>1349</v>
      </c>
    </row>
    <row r="2301" spans="1:2">
      <c r="A2301" s="17" t="s">
        <v>1400</v>
      </c>
      <c r="B2301" s="17">
        <v>497</v>
      </c>
    </row>
    <row r="2302" spans="1:2">
      <c r="A2302" s="17" t="s">
        <v>3286</v>
      </c>
      <c r="B2302" s="17">
        <v>43</v>
      </c>
    </row>
    <row r="2303" spans="1:2">
      <c r="A2303" s="17" t="s">
        <v>499</v>
      </c>
      <c r="B2303" s="17">
        <v>1031</v>
      </c>
    </row>
    <row r="2304" spans="1:2">
      <c r="A2304" s="17" t="s">
        <v>3150</v>
      </c>
      <c r="B2304" s="17">
        <v>67</v>
      </c>
    </row>
    <row r="2305" spans="1:2">
      <c r="A2305" s="17" t="s">
        <v>632</v>
      </c>
      <c r="B2305" s="17">
        <v>736</v>
      </c>
    </row>
    <row r="2306" spans="1:2">
      <c r="A2306" s="17" t="s">
        <v>1943</v>
      </c>
      <c r="B2306" s="17">
        <v>25</v>
      </c>
    </row>
    <row r="2307" spans="1:2">
      <c r="A2307" s="17" t="s">
        <v>2636</v>
      </c>
      <c r="B2307" s="17">
        <v>1015</v>
      </c>
    </row>
    <row r="2308" spans="1:2">
      <c r="A2308" s="17" t="s">
        <v>2710</v>
      </c>
      <c r="B2308" s="17">
        <v>610</v>
      </c>
    </row>
    <row r="2309" spans="1:2">
      <c r="A2309" s="17" t="s">
        <v>2854</v>
      </c>
      <c r="B2309" s="17">
        <v>256</v>
      </c>
    </row>
    <row r="2310" spans="1:2">
      <c r="A2310" s="17" t="s">
        <v>5109</v>
      </c>
      <c r="B2310" s="17">
        <v>1</v>
      </c>
    </row>
    <row r="2311" spans="1:2">
      <c r="A2311" s="17" t="s">
        <v>543</v>
      </c>
      <c r="B2311" s="17">
        <v>8427</v>
      </c>
    </row>
    <row r="2312" spans="1:2">
      <c r="A2312" s="17" t="s">
        <v>328</v>
      </c>
      <c r="B2312" s="17">
        <v>1495</v>
      </c>
    </row>
    <row r="2313" spans="1:2">
      <c r="A2313" s="17" t="s">
        <v>1826</v>
      </c>
      <c r="B2313" s="17">
        <v>834</v>
      </c>
    </row>
    <row r="2314" spans="1:2">
      <c r="A2314" s="17" t="s">
        <v>1622</v>
      </c>
      <c r="B2314" s="17">
        <v>606</v>
      </c>
    </row>
    <row r="2315" spans="1:2">
      <c r="A2315" s="17" t="s">
        <v>105</v>
      </c>
      <c r="B2315" s="17">
        <v>134</v>
      </c>
    </row>
    <row r="2316" spans="1:2">
      <c r="A2316" s="17" t="s">
        <v>1623</v>
      </c>
      <c r="B2316" s="17">
        <v>23</v>
      </c>
    </row>
    <row r="2317" spans="1:2">
      <c r="A2317" s="17" t="s">
        <v>1227</v>
      </c>
      <c r="B2317" s="17">
        <v>144</v>
      </c>
    </row>
    <row r="2318" spans="1:2">
      <c r="A2318" s="17" t="s">
        <v>1356</v>
      </c>
      <c r="B2318" s="17">
        <v>710</v>
      </c>
    </row>
    <row r="2319" spans="1:2">
      <c r="A2319" s="17" t="s">
        <v>3668</v>
      </c>
      <c r="B2319" s="17">
        <v>16</v>
      </c>
    </row>
    <row r="2320" spans="1:2">
      <c r="A2320" s="17" t="s">
        <v>2123</v>
      </c>
      <c r="B2320" s="17">
        <v>24</v>
      </c>
    </row>
    <row r="2321" spans="1:2">
      <c r="A2321" s="17" t="s">
        <v>154</v>
      </c>
      <c r="B2321" s="17">
        <v>375</v>
      </c>
    </row>
    <row r="2322" spans="1:2">
      <c r="A2322" s="17" t="s">
        <v>136</v>
      </c>
      <c r="B2322" s="17">
        <v>6026</v>
      </c>
    </row>
    <row r="2323" spans="1:2">
      <c r="A2323" s="17" t="s">
        <v>93</v>
      </c>
      <c r="B2323" s="17">
        <v>7868</v>
      </c>
    </row>
    <row r="2324" spans="1:2">
      <c r="A2324" s="17" t="s">
        <v>3017</v>
      </c>
      <c r="B2324" s="17">
        <v>123</v>
      </c>
    </row>
    <row r="2325" spans="1:2">
      <c r="A2325" s="17" t="s">
        <v>3587</v>
      </c>
      <c r="B2325" s="17">
        <v>19</v>
      </c>
    </row>
    <row r="2326" spans="1:2">
      <c r="A2326" s="17" t="s">
        <v>222</v>
      </c>
      <c r="B2326" s="17">
        <v>766</v>
      </c>
    </row>
    <row r="2327" spans="1:2">
      <c r="A2327" s="17" t="s">
        <v>616</v>
      </c>
      <c r="B2327" s="17">
        <v>1602</v>
      </c>
    </row>
    <row r="2328" spans="1:2">
      <c r="A2328" s="17" t="s">
        <v>2153</v>
      </c>
      <c r="B2328" s="17">
        <v>32</v>
      </c>
    </row>
    <row r="2329" spans="1:2">
      <c r="A2329" s="17" t="s">
        <v>2668</v>
      </c>
      <c r="B2329" s="17">
        <v>775</v>
      </c>
    </row>
    <row r="2330" spans="1:2">
      <c r="A2330" s="17" t="s">
        <v>3235</v>
      </c>
      <c r="B2330" s="17">
        <v>51</v>
      </c>
    </row>
    <row r="2331" spans="1:2">
      <c r="A2331" s="17" t="s">
        <v>1214</v>
      </c>
      <c r="B2331" s="17">
        <v>253</v>
      </c>
    </row>
    <row r="2332" spans="1:2">
      <c r="A2332" s="17" t="s">
        <v>557</v>
      </c>
      <c r="B2332" s="17">
        <v>1946</v>
      </c>
    </row>
    <row r="2333" spans="1:2">
      <c r="A2333" s="17" t="s">
        <v>3863</v>
      </c>
      <c r="B2333" s="17">
        <v>10</v>
      </c>
    </row>
    <row r="2334" spans="1:2">
      <c r="A2334" s="17" t="s">
        <v>1442</v>
      </c>
      <c r="B2334" s="17">
        <v>392</v>
      </c>
    </row>
    <row r="2335" spans="1:2">
      <c r="A2335" s="17" t="s">
        <v>2359</v>
      </c>
      <c r="B2335" s="17">
        <v>45</v>
      </c>
    </row>
    <row r="2336" spans="1:2">
      <c r="A2336" s="17" t="s">
        <v>1187</v>
      </c>
      <c r="B2336" s="17">
        <v>54</v>
      </c>
    </row>
    <row r="2337" spans="1:2">
      <c r="A2337" s="17" t="s">
        <v>2745</v>
      </c>
      <c r="B2337" s="17">
        <v>500</v>
      </c>
    </row>
    <row r="2338" spans="1:2">
      <c r="A2338" s="17" t="s">
        <v>3742</v>
      </c>
      <c r="B2338" s="17">
        <v>13</v>
      </c>
    </row>
    <row r="2339" spans="1:2">
      <c r="A2339" s="17" t="s">
        <v>960</v>
      </c>
      <c r="B2339" s="17">
        <v>388</v>
      </c>
    </row>
    <row r="2340" spans="1:2">
      <c r="A2340" s="17" t="s">
        <v>1682</v>
      </c>
      <c r="B2340" s="17">
        <v>74</v>
      </c>
    </row>
    <row r="2341" spans="1:2">
      <c r="A2341" s="17" t="s">
        <v>236</v>
      </c>
      <c r="B2341" s="17">
        <v>89</v>
      </c>
    </row>
    <row r="2342" spans="1:2">
      <c r="A2342" s="17" t="s">
        <v>43</v>
      </c>
      <c r="B2342" s="17">
        <v>29</v>
      </c>
    </row>
    <row r="2343" spans="1:2">
      <c r="A2343" s="17" t="s">
        <v>1816</v>
      </c>
      <c r="B2343" s="17">
        <v>13</v>
      </c>
    </row>
    <row r="2344" spans="1:2">
      <c r="A2344" s="17" t="s">
        <v>2652</v>
      </c>
      <c r="B2344" s="17">
        <v>868</v>
      </c>
    </row>
    <row r="2345" spans="1:2">
      <c r="A2345" s="17" t="s">
        <v>3629</v>
      </c>
      <c r="B2345" s="17">
        <v>18</v>
      </c>
    </row>
    <row r="2346" spans="1:2">
      <c r="A2346" s="17" t="s">
        <v>583</v>
      </c>
      <c r="B2346" s="17">
        <v>4558</v>
      </c>
    </row>
    <row r="2347" spans="1:2">
      <c r="A2347" s="17" t="s">
        <v>3156</v>
      </c>
      <c r="B2347" s="17">
        <v>66</v>
      </c>
    </row>
    <row r="2348" spans="1:2">
      <c r="A2348" s="17" t="s">
        <v>2718</v>
      </c>
      <c r="B2348" s="17">
        <v>583</v>
      </c>
    </row>
    <row r="2349" spans="1:2">
      <c r="A2349" s="17" t="s">
        <v>2775</v>
      </c>
      <c r="B2349" s="17">
        <v>405</v>
      </c>
    </row>
    <row r="2350" spans="1:2">
      <c r="A2350" s="17" t="s">
        <v>1315</v>
      </c>
      <c r="B2350" s="17">
        <v>1694</v>
      </c>
    </row>
    <row r="2351" spans="1:2">
      <c r="A2351" s="17" t="s">
        <v>1405</v>
      </c>
      <c r="B2351" s="17">
        <v>18</v>
      </c>
    </row>
    <row r="2352" spans="1:2">
      <c r="A2352" s="17" t="s">
        <v>2941</v>
      </c>
      <c r="B2352" s="17">
        <v>169</v>
      </c>
    </row>
    <row r="2353" spans="1:2">
      <c r="A2353" s="17" t="s">
        <v>2645</v>
      </c>
      <c r="B2353" s="17">
        <v>934</v>
      </c>
    </row>
    <row r="2354" spans="1:2">
      <c r="A2354" s="17" t="s">
        <v>39</v>
      </c>
      <c r="B2354" s="17">
        <v>3262</v>
      </c>
    </row>
    <row r="2355" spans="1:2">
      <c r="A2355" s="17" t="s">
        <v>3012</v>
      </c>
      <c r="B2355" s="17">
        <v>126</v>
      </c>
    </row>
    <row r="2356" spans="1:2">
      <c r="A2356" s="17" t="s">
        <v>1061</v>
      </c>
      <c r="B2356" s="17">
        <v>1778</v>
      </c>
    </row>
    <row r="2357" spans="1:2">
      <c r="A2357" s="17" t="s">
        <v>966</v>
      </c>
      <c r="B2357" s="17">
        <v>1260</v>
      </c>
    </row>
    <row r="2358" spans="1:2">
      <c r="A2358" s="17" t="s">
        <v>2663</v>
      </c>
      <c r="B2358" s="17">
        <v>814</v>
      </c>
    </row>
    <row r="2359" spans="1:2">
      <c r="A2359" s="17" t="s">
        <v>271</v>
      </c>
      <c r="B2359" s="17">
        <v>930</v>
      </c>
    </row>
    <row r="2360" spans="1:2">
      <c r="A2360" s="17" t="s">
        <v>563</v>
      </c>
      <c r="B2360" s="17">
        <v>148</v>
      </c>
    </row>
    <row r="2361" spans="1:2">
      <c r="A2361" s="17" t="s">
        <v>402</v>
      </c>
      <c r="B2361" s="17">
        <v>4742</v>
      </c>
    </row>
    <row r="2362" spans="1:2">
      <c r="A2362" s="17" t="s">
        <v>2894</v>
      </c>
      <c r="B2362" s="17">
        <v>208</v>
      </c>
    </row>
    <row r="2363" spans="1:2">
      <c r="A2363" s="17" t="s">
        <v>672</v>
      </c>
      <c r="B2363" s="17">
        <v>3105</v>
      </c>
    </row>
    <row r="2364" spans="1:2">
      <c r="A2364" s="17" t="s">
        <v>661</v>
      </c>
      <c r="B2364" s="17">
        <v>461</v>
      </c>
    </row>
    <row r="2365" spans="1:2">
      <c r="A2365" s="17" t="s">
        <v>630</v>
      </c>
      <c r="B2365" s="17">
        <v>718</v>
      </c>
    </row>
    <row r="2366" spans="1:2">
      <c r="A2366" s="17" t="s">
        <v>2779</v>
      </c>
      <c r="B2366" s="17">
        <v>392</v>
      </c>
    </row>
    <row r="2367" spans="1:2">
      <c r="A2367" s="17" t="s">
        <v>1062</v>
      </c>
      <c r="B2367" s="17">
        <v>178</v>
      </c>
    </row>
    <row r="2368" spans="1:2">
      <c r="A2368" s="17" t="s">
        <v>3315</v>
      </c>
      <c r="B2368" s="17">
        <v>39</v>
      </c>
    </row>
    <row r="2369" spans="1:2">
      <c r="A2369" s="17" t="s">
        <v>690</v>
      </c>
      <c r="B2369" s="17">
        <v>987</v>
      </c>
    </row>
    <row r="2370" spans="1:2">
      <c r="A2370" s="17" t="s">
        <v>1078</v>
      </c>
      <c r="B2370" s="17">
        <v>174</v>
      </c>
    </row>
    <row r="2371" spans="1:2">
      <c r="A2371" s="17" t="s">
        <v>1412</v>
      </c>
      <c r="B2371" s="17">
        <v>21446</v>
      </c>
    </row>
    <row r="2372" spans="1:2">
      <c r="A2372" s="17" t="s">
        <v>2202</v>
      </c>
      <c r="B2372" s="17">
        <v>163</v>
      </c>
    </row>
    <row r="2373" spans="1:2">
      <c r="A2373" s="17" t="s">
        <v>365</v>
      </c>
      <c r="B2373" s="17">
        <v>275</v>
      </c>
    </row>
    <row r="2374" spans="1:2">
      <c r="A2374" s="17" t="s">
        <v>2361</v>
      </c>
      <c r="B2374" s="17">
        <v>277</v>
      </c>
    </row>
    <row r="2375" spans="1:2">
      <c r="A2375" s="17" t="s">
        <v>294</v>
      </c>
      <c r="B2375" s="17">
        <v>2435</v>
      </c>
    </row>
    <row r="2376" spans="1:2">
      <c r="A2376" s="17" t="s">
        <v>4077</v>
      </c>
      <c r="B2376" s="17">
        <v>6</v>
      </c>
    </row>
    <row r="2377" spans="1:2">
      <c r="A2377" s="17" t="s">
        <v>427</v>
      </c>
      <c r="B2377" s="17">
        <v>3612</v>
      </c>
    </row>
    <row r="2378" spans="1:2">
      <c r="A2378" s="17" t="s">
        <v>1736</v>
      </c>
      <c r="B2378" s="17">
        <v>913</v>
      </c>
    </row>
    <row r="2379" spans="1:2">
      <c r="A2379" s="17" t="s">
        <v>1091</v>
      </c>
      <c r="B2379" s="17">
        <v>352</v>
      </c>
    </row>
    <row r="2380" spans="1:2">
      <c r="A2380" s="17" t="s">
        <v>225</v>
      </c>
      <c r="B2380" s="17">
        <v>79</v>
      </c>
    </row>
    <row r="2381" spans="1:2">
      <c r="A2381" s="17" t="s">
        <v>935</v>
      </c>
      <c r="B2381" s="17">
        <v>1383</v>
      </c>
    </row>
    <row r="2382" spans="1:2">
      <c r="A2382" s="17" t="s">
        <v>131</v>
      </c>
      <c r="B2382" s="17">
        <v>8488</v>
      </c>
    </row>
    <row r="2383" spans="1:2">
      <c r="A2383" s="17" t="s">
        <v>253</v>
      </c>
      <c r="B2383" s="17">
        <v>3177</v>
      </c>
    </row>
    <row r="2384" spans="1:2">
      <c r="A2384" s="17" t="s">
        <v>1271</v>
      </c>
      <c r="B2384" s="17">
        <v>52</v>
      </c>
    </row>
    <row r="2385" spans="1:2">
      <c r="A2385" s="17" t="s">
        <v>1299</v>
      </c>
      <c r="B2385" s="17">
        <v>147</v>
      </c>
    </row>
    <row r="2386" spans="1:2">
      <c r="A2386" s="17" t="s">
        <v>4800</v>
      </c>
      <c r="B2386" s="17">
        <v>2</v>
      </c>
    </row>
    <row r="2387" spans="1:2">
      <c r="A2387" s="17" t="s">
        <v>3476</v>
      </c>
      <c r="B2387" s="17">
        <v>25</v>
      </c>
    </row>
    <row r="2388" spans="1:2">
      <c r="A2388" s="17" t="s">
        <v>2815</v>
      </c>
      <c r="B2388" s="17">
        <v>307</v>
      </c>
    </row>
    <row r="2389" spans="1:2">
      <c r="A2389" s="17" t="s">
        <v>1693</v>
      </c>
      <c r="B2389" s="17">
        <v>233</v>
      </c>
    </row>
    <row r="2390" spans="1:2">
      <c r="A2390" s="17" t="s">
        <v>1876</v>
      </c>
      <c r="B2390" s="17">
        <v>30</v>
      </c>
    </row>
    <row r="2391" spans="1:2">
      <c r="A2391" s="17" t="s">
        <v>2191</v>
      </c>
      <c r="B2391" s="17">
        <v>148</v>
      </c>
    </row>
    <row r="2392" spans="1:2">
      <c r="A2392" s="17" t="s">
        <v>2352</v>
      </c>
      <c r="B2392" s="17">
        <v>256</v>
      </c>
    </row>
    <row r="2393" spans="1:2">
      <c r="A2393" s="17" t="s">
        <v>3144</v>
      </c>
      <c r="B2393" s="17">
        <v>69</v>
      </c>
    </row>
    <row r="2394" spans="1:2">
      <c r="A2394" s="17" t="s">
        <v>400</v>
      </c>
      <c r="B2394" s="17">
        <v>12009</v>
      </c>
    </row>
    <row r="2395" spans="1:2">
      <c r="A2395" s="17" t="s">
        <v>734</v>
      </c>
      <c r="B2395" s="17">
        <v>2334</v>
      </c>
    </row>
    <row r="2396" spans="1:2">
      <c r="A2396" s="17" t="s">
        <v>2336</v>
      </c>
      <c r="B2396" s="17">
        <v>450</v>
      </c>
    </row>
    <row r="2397" spans="1:2">
      <c r="A2397" s="17" t="s">
        <v>4291</v>
      </c>
      <c r="B2397" s="17">
        <v>4</v>
      </c>
    </row>
    <row r="2398" spans="1:2">
      <c r="A2398" s="17" t="s">
        <v>3603</v>
      </c>
      <c r="B2398" s="17">
        <v>19</v>
      </c>
    </row>
    <row r="2399" spans="1:2">
      <c r="A2399" s="17" t="s">
        <v>3376</v>
      </c>
      <c r="B2399" s="17">
        <v>32</v>
      </c>
    </row>
    <row r="2400" spans="1:2">
      <c r="A2400" s="17" t="s">
        <v>1329</v>
      </c>
      <c r="B2400" s="17">
        <v>88</v>
      </c>
    </row>
    <row r="2401" spans="1:2">
      <c r="A2401" s="17" t="s">
        <v>2587</v>
      </c>
      <c r="B2401" s="17">
        <v>2248</v>
      </c>
    </row>
    <row r="2402" spans="1:2">
      <c r="A2402" s="17" t="s">
        <v>3051</v>
      </c>
      <c r="B2402" s="17">
        <v>103</v>
      </c>
    </row>
    <row r="2403" spans="1:2">
      <c r="A2403" s="17" t="s">
        <v>1257</v>
      </c>
      <c r="B2403" s="17">
        <v>59</v>
      </c>
    </row>
    <row r="2404" spans="1:2">
      <c r="A2404" s="17" t="s">
        <v>1584</v>
      </c>
      <c r="B2404" s="17">
        <v>2904</v>
      </c>
    </row>
    <row r="2405" spans="1:2">
      <c r="A2405" s="17" t="s">
        <v>5</v>
      </c>
      <c r="B2405" s="17">
        <v>846</v>
      </c>
    </row>
    <row r="2406" spans="1:2">
      <c r="A2406" s="17" t="s">
        <v>593</v>
      </c>
      <c r="B2406" s="17">
        <v>3288</v>
      </c>
    </row>
    <row r="2407" spans="1:2">
      <c r="A2407" s="17" t="s">
        <v>1434</v>
      </c>
      <c r="B2407" s="17">
        <v>769</v>
      </c>
    </row>
    <row r="2408" spans="1:2">
      <c r="A2408" s="17" t="s">
        <v>287</v>
      </c>
      <c r="B2408" s="17">
        <v>167</v>
      </c>
    </row>
    <row r="2409" spans="1:2">
      <c r="A2409" s="17" t="s">
        <v>494</v>
      </c>
      <c r="B2409" s="17">
        <v>2964</v>
      </c>
    </row>
    <row r="2410" spans="1:2">
      <c r="A2410" s="17" t="s">
        <v>1334</v>
      </c>
      <c r="B2410" s="17">
        <v>31</v>
      </c>
    </row>
    <row r="2411" spans="1:2">
      <c r="A2411" s="17" t="s">
        <v>1938</v>
      </c>
      <c r="B2411" s="17">
        <v>25</v>
      </c>
    </row>
    <row r="2412" spans="1:2">
      <c r="A2412" s="17" t="s">
        <v>2642</v>
      </c>
      <c r="B2412" s="17">
        <v>955</v>
      </c>
    </row>
    <row r="2413" spans="1:2">
      <c r="A2413" s="17" t="s">
        <v>2835</v>
      </c>
      <c r="B2413" s="17">
        <v>281</v>
      </c>
    </row>
    <row r="2414" spans="1:2">
      <c r="A2414" s="17" t="s">
        <v>3009</v>
      </c>
      <c r="B2414" s="17">
        <v>127</v>
      </c>
    </row>
    <row r="2415" spans="1:2">
      <c r="A2415" s="17" t="s">
        <v>2901</v>
      </c>
      <c r="B2415" s="17">
        <v>199</v>
      </c>
    </row>
    <row r="2416" spans="1:2">
      <c r="A2416" s="17" t="s">
        <v>2793</v>
      </c>
      <c r="B2416" s="17">
        <v>359</v>
      </c>
    </row>
    <row r="2417" spans="1:2">
      <c r="A2417" s="17" t="s">
        <v>1851</v>
      </c>
      <c r="B2417" s="17">
        <v>1065</v>
      </c>
    </row>
    <row r="2418" spans="1:2">
      <c r="A2418" s="17" t="s">
        <v>913</v>
      </c>
      <c r="B2418" s="17">
        <v>3307</v>
      </c>
    </row>
    <row r="2419" spans="1:2">
      <c r="A2419" s="17" t="s">
        <v>1231</v>
      </c>
      <c r="B2419" s="17">
        <v>1927</v>
      </c>
    </row>
    <row r="2420" spans="1:2">
      <c r="A2420" s="17" t="s">
        <v>3055</v>
      </c>
      <c r="B2420" s="17">
        <v>101</v>
      </c>
    </row>
    <row r="2421" spans="1:2">
      <c r="A2421" s="17" t="s">
        <v>3060</v>
      </c>
      <c r="B2421" s="17">
        <v>99</v>
      </c>
    </row>
    <row r="2422" spans="1:2">
      <c r="A2422" s="17" t="s">
        <v>1057</v>
      </c>
      <c r="B2422" s="17">
        <v>725</v>
      </c>
    </row>
    <row r="2423" spans="1:2">
      <c r="A2423" s="17" t="s">
        <v>2996</v>
      </c>
      <c r="B2423" s="17">
        <v>134</v>
      </c>
    </row>
    <row r="2424" spans="1:2">
      <c r="A2424" s="17" t="s">
        <v>1857</v>
      </c>
      <c r="B2424" s="17">
        <v>735</v>
      </c>
    </row>
    <row r="2425" spans="1:2">
      <c r="A2425" s="17" t="s">
        <v>2286</v>
      </c>
      <c r="B2425" s="17">
        <v>661</v>
      </c>
    </row>
    <row r="2426" spans="1:2">
      <c r="A2426" s="17" t="s">
        <v>323</v>
      </c>
      <c r="B2426" s="17">
        <v>18575</v>
      </c>
    </row>
    <row r="2427" spans="1:2">
      <c r="A2427" s="17" t="s">
        <v>2877</v>
      </c>
      <c r="B2427" s="17">
        <v>227</v>
      </c>
    </row>
    <row r="2428" spans="1:2">
      <c r="A2428" s="17" t="s">
        <v>2822</v>
      </c>
      <c r="B2428" s="17">
        <v>290</v>
      </c>
    </row>
    <row r="2429" spans="1:2">
      <c r="A2429" s="17" t="s">
        <v>2937</v>
      </c>
      <c r="B2429" s="17">
        <v>175</v>
      </c>
    </row>
    <row r="2430" spans="1:2">
      <c r="A2430" s="17" t="s">
        <v>2879</v>
      </c>
      <c r="B2430" s="17">
        <v>223</v>
      </c>
    </row>
    <row r="2431" spans="1:2">
      <c r="A2431" s="17" t="s">
        <v>3370</v>
      </c>
      <c r="B2431" s="17">
        <v>33</v>
      </c>
    </row>
    <row r="2432" spans="1:2">
      <c r="A2432" s="17" t="s">
        <v>1111</v>
      </c>
      <c r="B2432" s="17">
        <v>14340</v>
      </c>
    </row>
    <row r="2433" spans="1:2">
      <c r="A2433" s="17" t="s">
        <v>3302</v>
      </c>
      <c r="B2433" s="17">
        <v>41</v>
      </c>
    </row>
    <row r="2434" spans="1:2">
      <c r="A2434" s="17" t="s">
        <v>2580</v>
      </c>
      <c r="B2434" s="17">
        <v>2445</v>
      </c>
    </row>
    <row r="2435" spans="1:2">
      <c r="A2435" s="17" t="s">
        <v>2173</v>
      </c>
      <c r="B2435" s="17">
        <v>13</v>
      </c>
    </row>
    <row r="2436" spans="1:2">
      <c r="A2436" s="17" t="s">
        <v>1494</v>
      </c>
      <c r="B2436" s="17">
        <v>404</v>
      </c>
    </row>
    <row r="2437" spans="1:2">
      <c r="A2437" s="17" t="s">
        <v>3526</v>
      </c>
      <c r="B2437" s="17">
        <v>22</v>
      </c>
    </row>
    <row r="2438" spans="1:2">
      <c r="A2438" s="17" t="s">
        <v>2054</v>
      </c>
      <c r="B2438" s="17">
        <v>2</v>
      </c>
    </row>
    <row r="2439" spans="1:2">
      <c r="A2439" s="17" t="s">
        <v>2139</v>
      </c>
      <c r="B2439" s="17">
        <v>46</v>
      </c>
    </row>
    <row r="2440" spans="1:2">
      <c r="A2440" s="17" t="s">
        <v>3053</v>
      </c>
      <c r="B2440" s="17">
        <v>103</v>
      </c>
    </row>
    <row r="2441" spans="1:2">
      <c r="A2441" s="17" t="s">
        <v>210</v>
      </c>
      <c r="B2441" s="17">
        <v>1122</v>
      </c>
    </row>
    <row r="2442" spans="1:2">
      <c r="A2442" s="17" t="s">
        <v>2242</v>
      </c>
      <c r="B2442" s="17">
        <v>12</v>
      </c>
    </row>
    <row r="2443" spans="1:2">
      <c r="A2443" s="17" t="s">
        <v>520</v>
      </c>
      <c r="B2443" s="17">
        <v>7640</v>
      </c>
    </row>
    <row r="2444" spans="1:2">
      <c r="A2444" s="17" t="s">
        <v>1923</v>
      </c>
      <c r="B2444" s="17">
        <v>99</v>
      </c>
    </row>
    <row r="2445" spans="1:2">
      <c r="A2445" s="17" t="s">
        <v>2974</v>
      </c>
      <c r="B2445" s="17">
        <v>148</v>
      </c>
    </row>
    <row r="2446" spans="1:2">
      <c r="A2446" s="17" t="s">
        <v>915</v>
      </c>
      <c r="B2446" s="17">
        <v>2459</v>
      </c>
    </row>
    <row r="2447" spans="1:2">
      <c r="A2447" s="17" t="s">
        <v>5272</v>
      </c>
      <c r="B2447" s="17">
        <v>1</v>
      </c>
    </row>
    <row r="2448" spans="1:2">
      <c r="A2448" s="17" t="s">
        <v>2205</v>
      </c>
      <c r="B2448" s="17">
        <v>49</v>
      </c>
    </row>
    <row r="2449" spans="1:2">
      <c r="A2449" s="17" t="s">
        <v>2007</v>
      </c>
      <c r="B2449" s="17">
        <v>44</v>
      </c>
    </row>
    <row r="2450" spans="1:2">
      <c r="A2450" s="17" t="s">
        <v>3018</v>
      </c>
      <c r="B2450" s="17">
        <v>120</v>
      </c>
    </row>
    <row r="2451" spans="1:2">
      <c r="A2451" s="17" t="s">
        <v>356</v>
      </c>
      <c r="B2451" s="17">
        <v>2143</v>
      </c>
    </row>
    <row r="2452" spans="1:2">
      <c r="A2452" s="17" t="s">
        <v>2192</v>
      </c>
      <c r="B2452" s="17">
        <v>2149</v>
      </c>
    </row>
    <row r="2453" spans="1:2">
      <c r="A2453" s="17" t="s">
        <v>4542</v>
      </c>
      <c r="B2453" s="17">
        <v>3</v>
      </c>
    </row>
    <row r="2454" spans="1:2">
      <c r="A2454" s="17" t="s">
        <v>3106</v>
      </c>
      <c r="B2454" s="17">
        <v>82</v>
      </c>
    </row>
    <row r="2455" spans="1:2">
      <c r="A2455" s="17" t="s">
        <v>1096</v>
      </c>
      <c r="B2455" s="17">
        <v>301</v>
      </c>
    </row>
    <row r="2456" spans="1:2">
      <c r="A2456" s="17" t="s">
        <v>2847</v>
      </c>
      <c r="B2456" s="17">
        <v>266</v>
      </c>
    </row>
    <row r="2457" spans="1:2">
      <c r="A2457" s="17" t="s">
        <v>100</v>
      </c>
      <c r="B2457" s="17">
        <v>2064</v>
      </c>
    </row>
    <row r="2458" spans="1:2">
      <c r="A2458" s="17" t="s">
        <v>3114</v>
      </c>
      <c r="B2458" s="17">
        <v>79</v>
      </c>
    </row>
    <row r="2459" spans="1:2">
      <c r="A2459" s="17" t="s">
        <v>80</v>
      </c>
      <c r="B2459" s="17">
        <v>7328</v>
      </c>
    </row>
    <row r="2460" spans="1:2">
      <c r="A2460" s="17" t="s">
        <v>3127</v>
      </c>
      <c r="B2460" s="17">
        <v>74</v>
      </c>
    </row>
    <row r="2461" spans="1:2">
      <c r="A2461" s="17" t="s">
        <v>909</v>
      </c>
      <c r="B2461" s="17">
        <v>852</v>
      </c>
    </row>
    <row r="2462" spans="1:2">
      <c r="A2462" s="17" t="s">
        <v>1077</v>
      </c>
      <c r="B2462" s="17">
        <v>1408</v>
      </c>
    </row>
    <row r="2463" spans="1:2">
      <c r="A2463" s="17" t="s">
        <v>309</v>
      </c>
      <c r="B2463" s="17">
        <v>3368</v>
      </c>
    </row>
    <row r="2464" spans="1:2">
      <c r="A2464" s="17" t="s">
        <v>3014</v>
      </c>
      <c r="B2464" s="17">
        <v>125</v>
      </c>
    </row>
    <row r="2465" spans="1:2">
      <c r="A2465" s="17" t="s">
        <v>3213</v>
      </c>
      <c r="B2465" s="17">
        <v>56</v>
      </c>
    </row>
    <row r="2466" spans="1:2">
      <c r="A2466" s="17" t="s">
        <v>1501</v>
      </c>
      <c r="B2466" s="17">
        <v>54</v>
      </c>
    </row>
    <row r="2467" spans="1:2">
      <c r="A2467" s="17" t="s">
        <v>3091</v>
      </c>
      <c r="B2467" s="17">
        <v>86</v>
      </c>
    </row>
    <row r="2468" spans="1:2">
      <c r="A2468" s="17" t="s">
        <v>84</v>
      </c>
      <c r="B2468" s="17">
        <v>29</v>
      </c>
    </row>
    <row r="2469" spans="1:2">
      <c r="A2469" s="17" t="s">
        <v>2784</v>
      </c>
      <c r="B2469" s="17">
        <v>385</v>
      </c>
    </row>
    <row r="2470" spans="1:2">
      <c r="A2470" s="17" t="s">
        <v>4116</v>
      </c>
      <c r="B2470" s="17">
        <v>6</v>
      </c>
    </row>
    <row r="2471" spans="1:2">
      <c r="A2471" s="17" t="s">
        <v>3655</v>
      </c>
      <c r="B2471" s="17">
        <v>17</v>
      </c>
    </row>
    <row r="2472" spans="1:2">
      <c r="A2472" s="17" t="s">
        <v>392</v>
      </c>
      <c r="B2472" s="17">
        <v>97</v>
      </c>
    </row>
    <row r="2473" spans="1:2">
      <c r="A2473" s="17" t="s">
        <v>277</v>
      </c>
      <c r="B2473" s="17">
        <v>316</v>
      </c>
    </row>
    <row r="2474" spans="1:2">
      <c r="A2474" s="17" t="s">
        <v>81</v>
      </c>
      <c r="B2474" s="17">
        <v>14</v>
      </c>
    </row>
    <row r="2475" spans="1:2">
      <c r="A2475" s="17" t="s">
        <v>1877</v>
      </c>
      <c r="B2475" s="17">
        <v>311</v>
      </c>
    </row>
    <row r="2476" spans="1:2">
      <c r="A2476" s="17" t="s">
        <v>2824</v>
      </c>
      <c r="B2476" s="17">
        <v>289</v>
      </c>
    </row>
    <row r="2477" spans="1:2">
      <c r="A2477" s="17" t="s">
        <v>2684</v>
      </c>
      <c r="B2477" s="17">
        <v>703</v>
      </c>
    </row>
    <row r="2478" spans="1:2">
      <c r="A2478" s="17" t="s">
        <v>3050</v>
      </c>
      <c r="B2478" s="17">
        <v>104</v>
      </c>
    </row>
    <row r="2479" spans="1:2">
      <c r="A2479" s="17" t="s">
        <v>4161</v>
      </c>
      <c r="B2479" s="17">
        <v>5</v>
      </c>
    </row>
    <row r="2480" spans="1:2">
      <c r="A2480" s="17" t="s">
        <v>3636</v>
      </c>
      <c r="B2480" s="17">
        <v>17</v>
      </c>
    </row>
    <row r="2481" spans="1:2">
      <c r="A2481" s="17" t="s">
        <v>378</v>
      </c>
      <c r="B2481" s="17">
        <v>27</v>
      </c>
    </row>
    <row r="2482" spans="1:2">
      <c r="A2482" s="17" t="s">
        <v>399</v>
      </c>
      <c r="B2482" s="17">
        <v>21</v>
      </c>
    </row>
    <row r="2483" spans="1:2">
      <c r="A2483" s="17" t="s">
        <v>731</v>
      </c>
      <c r="B2483" s="17">
        <v>15016</v>
      </c>
    </row>
    <row r="2484" spans="1:2">
      <c r="A2484" s="17" t="s">
        <v>574</v>
      </c>
      <c r="B2484" s="17">
        <v>8048</v>
      </c>
    </row>
    <row r="2485" spans="1:2">
      <c r="A2485" s="17" t="s">
        <v>2380</v>
      </c>
      <c r="B2485" s="17">
        <v>237</v>
      </c>
    </row>
    <row r="2486" spans="1:2">
      <c r="A2486" s="17" t="s">
        <v>1784</v>
      </c>
      <c r="B2486" s="17">
        <v>74</v>
      </c>
    </row>
    <row r="2487" spans="1:2">
      <c r="A2487" s="17" t="s">
        <v>2159</v>
      </c>
      <c r="B2487" s="17">
        <v>15</v>
      </c>
    </row>
    <row r="2488" spans="1:2">
      <c r="A2488" s="17" t="s">
        <v>3363</v>
      </c>
      <c r="B2488" s="17">
        <v>33</v>
      </c>
    </row>
    <row r="2489" spans="1:2">
      <c r="A2489" s="17" t="s">
        <v>1676</v>
      </c>
      <c r="B2489" s="17">
        <v>118</v>
      </c>
    </row>
    <row r="2490" spans="1:2">
      <c r="A2490" s="17" t="s">
        <v>2807</v>
      </c>
      <c r="B2490" s="17">
        <v>322</v>
      </c>
    </row>
    <row r="2491" spans="1:2">
      <c r="A2491" s="17" t="s">
        <v>924</v>
      </c>
      <c r="B2491" s="17">
        <v>941</v>
      </c>
    </row>
    <row r="2492" spans="1:2">
      <c r="A2492" s="17" t="s">
        <v>36</v>
      </c>
      <c r="B2492" s="17">
        <v>3285</v>
      </c>
    </row>
    <row r="2493" spans="1:2">
      <c r="A2493" s="17" t="s">
        <v>3173</v>
      </c>
      <c r="B2493" s="17">
        <v>62</v>
      </c>
    </row>
    <row r="2494" spans="1:2">
      <c r="A2494" s="17" t="s">
        <v>3006</v>
      </c>
      <c r="B2494" s="17">
        <v>129</v>
      </c>
    </row>
    <row r="2495" spans="1:2">
      <c r="A2495" s="17" t="s">
        <v>1103</v>
      </c>
      <c r="B2495" s="17">
        <v>5813</v>
      </c>
    </row>
    <row r="2496" spans="1:2">
      <c r="A2496" s="17" t="s">
        <v>1318</v>
      </c>
      <c r="B2496" s="17">
        <v>1192</v>
      </c>
    </row>
    <row r="2497" spans="1:2">
      <c r="A2497" s="17" t="s">
        <v>840</v>
      </c>
      <c r="B2497" s="17">
        <v>2321</v>
      </c>
    </row>
    <row r="2498" spans="1:2">
      <c r="A2498" s="17" t="s">
        <v>803</v>
      </c>
      <c r="B2498" s="17">
        <v>3001</v>
      </c>
    </row>
    <row r="2499" spans="1:2">
      <c r="A2499" s="17" t="s">
        <v>1426</v>
      </c>
      <c r="B2499" s="17">
        <v>3283</v>
      </c>
    </row>
    <row r="2500" spans="1:2">
      <c r="A2500" s="17" t="s">
        <v>589</v>
      </c>
      <c r="B2500" s="17">
        <v>570</v>
      </c>
    </row>
    <row r="2501" spans="1:2">
      <c r="A2501" s="17" t="s">
        <v>124</v>
      </c>
      <c r="B2501" s="17">
        <v>20198</v>
      </c>
    </row>
    <row r="2502" spans="1:2">
      <c r="A2502" s="17" t="s">
        <v>835</v>
      </c>
      <c r="B2502" s="17">
        <v>2484</v>
      </c>
    </row>
    <row r="2503" spans="1:2">
      <c r="A2503" s="17" t="s">
        <v>314</v>
      </c>
      <c r="B2503" s="17">
        <v>4262</v>
      </c>
    </row>
    <row r="2504" spans="1:2">
      <c r="A2504" s="17" t="s">
        <v>104</v>
      </c>
      <c r="B2504" s="17">
        <v>1395</v>
      </c>
    </row>
    <row r="2505" spans="1:2">
      <c r="A2505" s="17" t="s">
        <v>662</v>
      </c>
      <c r="B2505" s="17">
        <v>381</v>
      </c>
    </row>
    <row r="2506" spans="1:2">
      <c r="A2506" s="17" t="s">
        <v>2578</v>
      </c>
      <c r="B2506" s="17">
        <v>2544</v>
      </c>
    </row>
    <row r="2507" spans="1:2">
      <c r="A2507" s="17" t="s">
        <v>684</v>
      </c>
      <c r="B2507" s="17">
        <v>4595</v>
      </c>
    </row>
    <row r="2508" spans="1:2">
      <c r="A2508" s="17" t="s">
        <v>776</v>
      </c>
      <c r="B2508" s="17">
        <v>2519</v>
      </c>
    </row>
    <row r="2509" spans="1:2">
      <c r="A2509" s="17" t="s">
        <v>559</v>
      </c>
      <c r="B2509" s="17">
        <v>485</v>
      </c>
    </row>
    <row r="2510" spans="1:2">
      <c r="A2510" s="17" t="s">
        <v>1150</v>
      </c>
      <c r="B2510" s="17">
        <v>404</v>
      </c>
    </row>
    <row r="2511" spans="1:2">
      <c r="A2511" s="17" t="s">
        <v>967</v>
      </c>
      <c r="B2511" s="17">
        <v>2406</v>
      </c>
    </row>
    <row r="2512" spans="1:2">
      <c r="A2512" s="17" t="s">
        <v>987</v>
      </c>
      <c r="B2512" s="17">
        <v>597</v>
      </c>
    </row>
    <row r="2513" spans="1:2">
      <c r="A2513" s="17" t="s">
        <v>506</v>
      </c>
      <c r="B2513" s="17">
        <v>972</v>
      </c>
    </row>
    <row r="2514" spans="1:2">
      <c r="A2514" s="17" t="s">
        <v>1420</v>
      </c>
      <c r="B2514" s="17">
        <v>1261</v>
      </c>
    </row>
    <row r="2515" spans="1:2">
      <c r="A2515" s="17" t="s">
        <v>891</v>
      </c>
      <c r="B2515" s="17">
        <v>852</v>
      </c>
    </row>
    <row r="2516" spans="1:2">
      <c r="A2516" s="17" t="s">
        <v>603</v>
      </c>
      <c r="B2516" s="17">
        <v>121</v>
      </c>
    </row>
    <row r="2517" spans="1:2">
      <c r="A2517" s="17" t="s">
        <v>2777</v>
      </c>
      <c r="B2517" s="17">
        <v>397</v>
      </c>
    </row>
    <row r="2518" spans="1:2">
      <c r="A2518" s="17" t="s">
        <v>73</v>
      </c>
      <c r="B2518" s="17">
        <v>679</v>
      </c>
    </row>
    <row r="2519" spans="1:2">
      <c r="A2519" s="17" t="s">
        <v>433</v>
      </c>
      <c r="B2519" s="17">
        <v>16314</v>
      </c>
    </row>
    <row r="2520" spans="1:2">
      <c r="A2520" s="17" t="s">
        <v>861</v>
      </c>
      <c r="B2520" s="17">
        <v>1225</v>
      </c>
    </row>
    <row r="2521" spans="1:2">
      <c r="A2521" s="17" t="s">
        <v>2317</v>
      </c>
      <c r="B2521" s="17">
        <v>7726</v>
      </c>
    </row>
    <row r="2522" spans="1:2">
      <c r="A2522" s="17" t="s">
        <v>435</v>
      </c>
      <c r="B2522" s="17">
        <v>18897</v>
      </c>
    </row>
    <row r="2523" spans="1:2">
      <c r="A2523" s="17" t="s">
        <v>3119</v>
      </c>
      <c r="B2523" s="17">
        <v>79</v>
      </c>
    </row>
    <row r="2524" spans="1:2">
      <c r="A2524" s="17" t="s">
        <v>361</v>
      </c>
      <c r="B2524" s="17">
        <v>38</v>
      </c>
    </row>
    <row r="2525" spans="1:2">
      <c r="A2525" s="17" t="s">
        <v>1801</v>
      </c>
      <c r="B2525" s="17">
        <v>210</v>
      </c>
    </row>
    <row r="2526" spans="1:2">
      <c r="A2526" s="17" t="s">
        <v>2567</v>
      </c>
      <c r="B2526" s="17">
        <v>3032</v>
      </c>
    </row>
    <row r="2527" spans="1:2">
      <c r="A2527" s="17" t="s">
        <v>3124</v>
      </c>
      <c r="B2527" s="17">
        <v>75</v>
      </c>
    </row>
    <row r="2528" spans="1:2">
      <c r="A2528" s="17" t="s">
        <v>1109</v>
      </c>
      <c r="B2528" s="17">
        <v>576</v>
      </c>
    </row>
    <row r="2529" spans="1:2">
      <c r="A2529" s="17" t="s">
        <v>98</v>
      </c>
      <c r="B2529" s="17">
        <v>2866</v>
      </c>
    </row>
    <row r="2530" spans="1:2">
      <c r="A2530" s="17" t="s">
        <v>747</v>
      </c>
      <c r="B2530" s="17">
        <v>5690</v>
      </c>
    </row>
    <row r="2531" spans="1:2">
      <c r="A2531" s="17" t="s">
        <v>2898</v>
      </c>
      <c r="B2531" s="17">
        <v>205</v>
      </c>
    </row>
    <row r="2532" spans="1:2">
      <c r="A2532" s="17" t="s">
        <v>2444</v>
      </c>
      <c r="B2532" s="17">
        <v>688</v>
      </c>
    </row>
    <row r="2533" spans="1:2">
      <c r="A2533" s="17" t="s">
        <v>794</v>
      </c>
      <c r="B2533" s="17">
        <v>2455</v>
      </c>
    </row>
    <row r="2534" spans="1:2">
      <c r="A2534" s="17" t="s">
        <v>2443</v>
      </c>
      <c r="B2534" s="17">
        <v>297</v>
      </c>
    </row>
    <row r="2535" spans="1:2">
      <c r="A2535" s="17" t="s">
        <v>1399</v>
      </c>
      <c r="B2535" s="17">
        <v>92</v>
      </c>
    </row>
    <row r="2536" spans="1:2">
      <c r="A2536" s="17" t="s">
        <v>1866</v>
      </c>
      <c r="B2536" s="17">
        <v>16</v>
      </c>
    </row>
    <row r="2537" spans="1:2">
      <c r="A2537" s="17" t="s">
        <v>1577</v>
      </c>
      <c r="B2537" s="17">
        <v>67</v>
      </c>
    </row>
    <row r="2538" spans="1:2">
      <c r="A2538" s="17" t="s">
        <v>12</v>
      </c>
      <c r="B2538" s="17">
        <v>128</v>
      </c>
    </row>
    <row r="2539" spans="1:2">
      <c r="A2539" s="17" t="s">
        <v>990</v>
      </c>
      <c r="B2539" s="17">
        <v>378</v>
      </c>
    </row>
    <row r="2540" spans="1:2">
      <c r="A2540" s="17" t="s">
        <v>491</v>
      </c>
      <c r="B2540" s="17">
        <v>48</v>
      </c>
    </row>
    <row r="2541" spans="1:2">
      <c r="A2541" s="17" t="s">
        <v>2591</v>
      </c>
      <c r="B2541" s="17">
        <v>2057</v>
      </c>
    </row>
    <row r="2542" spans="1:2">
      <c r="A2542" s="17" t="s">
        <v>3039</v>
      </c>
      <c r="B2542" s="17">
        <v>108</v>
      </c>
    </row>
    <row r="2543" spans="1:2">
      <c r="A2543" s="17" t="s">
        <v>1823</v>
      </c>
      <c r="B2543" s="17">
        <v>92</v>
      </c>
    </row>
    <row r="2544" spans="1:2">
      <c r="A2544" s="17" t="s">
        <v>2711</v>
      </c>
      <c r="B2544" s="17">
        <v>608</v>
      </c>
    </row>
    <row r="2545" spans="1:2">
      <c r="A2545" s="17" t="s">
        <v>1756</v>
      </c>
      <c r="B2545" s="17">
        <v>448</v>
      </c>
    </row>
    <row r="2546" spans="1:2">
      <c r="A2546" s="17" t="s">
        <v>1677</v>
      </c>
      <c r="B2546" s="17">
        <v>708</v>
      </c>
    </row>
    <row r="2547" spans="1:2">
      <c r="A2547" s="17" t="s">
        <v>1882</v>
      </c>
      <c r="B2547" s="17">
        <v>270</v>
      </c>
    </row>
    <row r="2548" spans="1:2">
      <c r="A2548" s="17" t="s">
        <v>1044</v>
      </c>
      <c r="B2548" s="17">
        <v>1014</v>
      </c>
    </row>
    <row r="2549" spans="1:2">
      <c r="A2549" s="17" t="s">
        <v>1063</v>
      </c>
      <c r="B2549" s="17">
        <v>1952</v>
      </c>
    </row>
    <row r="2550" spans="1:2">
      <c r="A2550" s="17" t="s">
        <v>665</v>
      </c>
      <c r="B2550" s="17">
        <v>1555</v>
      </c>
    </row>
    <row r="2551" spans="1:2">
      <c r="A2551" s="17" t="s">
        <v>243</v>
      </c>
      <c r="B2551" s="17">
        <v>4810</v>
      </c>
    </row>
    <row r="2552" spans="1:2">
      <c r="A2552" s="17" t="s">
        <v>988</v>
      </c>
      <c r="B2552" s="17">
        <v>759</v>
      </c>
    </row>
    <row r="2553" spans="1:2">
      <c r="A2553" s="17" t="s">
        <v>3170</v>
      </c>
      <c r="B2553" s="17">
        <v>62</v>
      </c>
    </row>
    <row r="2554" spans="1:2">
      <c r="A2554" s="17" t="s">
        <v>1664</v>
      </c>
      <c r="B2554" s="17">
        <v>817</v>
      </c>
    </row>
    <row r="2555" spans="1:2">
      <c r="A2555" s="17" t="s">
        <v>83</v>
      </c>
      <c r="B2555" s="17">
        <v>988</v>
      </c>
    </row>
    <row r="2556" spans="1:2">
      <c r="A2556" s="17" t="s">
        <v>1665</v>
      </c>
      <c r="B2556" s="17">
        <v>2857</v>
      </c>
    </row>
    <row r="2557" spans="1:2">
      <c r="A2557" s="17" t="s">
        <v>2768</v>
      </c>
      <c r="B2557" s="17">
        <v>433</v>
      </c>
    </row>
    <row r="2558" spans="1:2">
      <c r="A2558" s="17" t="s">
        <v>3141</v>
      </c>
      <c r="B2558" s="17">
        <v>69</v>
      </c>
    </row>
    <row r="2559" spans="1:2">
      <c r="A2559" s="17" t="s">
        <v>2915</v>
      </c>
      <c r="B2559" s="17">
        <v>188</v>
      </c>
    </row>
    <row r="2560" spans="1:2">
      <c r="A2560" s="17" t="s">
        <v>159</v>
      </c>
      <c r="B2560" s="17">
        <v>930</v>
      </c>
    </row>
    <row r="2561" spans="1:2">
      <c r="A2561" s="17" t="s">
        <v>2927</v>
      </c>
      <c r="B2561" s="17">
        <v>181</v>
      </c>
    </row>
    <row r="2562" spans="1:2">
      <c r="A2562" s="17" t="s">
        <v>862</v>
      </c>
      <c r="B2562" s="17">
        <v>4497</v>
      </c>
    </row>
    <row r="2563" spans="1:2">
      <c r="A2563" s="17" t="s">
        <v>3702</v>
      </c>
      <c r="B2563" s="17">
        <v>15</v>
      </c>
    </row>
    <row r="2564" spans="1:2">
      <c r="A2564" s="17" t="s">
        <v>1518</v>
      </c>
      <c r="B2564" s="17">
        <v>1580</v>
      </c>
    </row>
    <row r="2565" spans="1:2">
      <c r="A2565" s="17" t="s">
        <v>4020</v>
      </c>
      <c r="B2565" s="17">
        <v>7</v>
      </c>
    </row>
    <row r="2566" spans="1:2">
      <c r="A2566" s="17" t="s">
        <v>1644</v>
      </c>
      <c r="B2566" s="17">
        <v>372</v>
      </c>
    </row>
    <row r="2567" spans="1:2">
      <c r="A2567" s="17" t="s">
        <v>568</v>
      </c>
      <c r="B2567" s="17">
        <v>628</v>
      </c>
    </row>
    <row r="2568" spans="1:2">
      <c r="A2568" s="17" t="s">
        <v>2902</v>
      </c>
      <c r="B2568" s="17">
        <v>199</v>
      </c>
    </row>
    <row r="2569" spans="1:2">
      <c r="A2569" s="17" t="s">
        <v>918</v>
      </c>
      <c r="B2569" s="17">
        <v>1199</v>
      </c>
    </row>
    <row r="2570" spans="1:2">
      <c r="A2570" s="17" t="s">
        <v>3184</v>
      </c>
      <c r="B2570" s="17">
        <v>60</v>
      </c>
    </row>
    <row r="2571" spans="1:2">
      <c r="A2571" s="17" t="s">
        <v>3133</v>
      </c>
      <c r="B2571" s="17">
        <v>72</v>
      </c>
    </row>
    <row r="2572" spans="1:2">
      <c r="A2572" s="17" t="s">
        <v>482</v>
      </c>
      <c r="B2572" s="17">
        <v>139</v>
      </c>
    </row>
    <row r="2573" spans="1:2">
      <c r="A2573" s="17" t="s">
        <v>3388</v>
      </c>
      <c r="B2573" s="17">
        <v>31</v>
      </c>
    </row>
    <row r="2574" spans="1:2">
      <c r="A2574" s="17" t="s">
        <v>2483</v>
      </c>
      <c r="B2574" s="17">
        <v>912</v>
      </c>
    </row>
    <row r="2575" spans="1:2">
      <c r="A2575" s="17" t="s">
        <v>3570</v>
      </c>
      <c r="B2575" s="17">
        <v>20</v>
      </c>
    </row>
    <row r="2576" spans="1:2">
      <c r="A2576" s="17" t="s">
        <v>3765</v>
      </c>
      <c r="B2576" s="17">
        <v>12</v>
      </c>
    </row>
    <row r="2577" spans="1:2">
      <c r="A2577" s="17" t="s">
        <v>3042</v>
      </c>
      <c r="B2577" s="17">
        <v>107</v>
      </c>
    </row>
    <row r="2578" spans="1:2">
      <c r="A2578" s="17" t="s">
        <v>23</v>
      </c>
      <c r="B2578" s="17">
        <v>262</v>
      </c>
    </row>
    <row r="2579" spans="1:2">
      <c r="A2579" s="17" t="s">
        <v>3102</v>
      </c>
      <c r="B2579" s="17">
        <v>83</v>
      </c>
    </row>
    <row r="2580" spans="1:2">
      <c r="A2580" s="17" t="s">
        <v>3304</v>
      </c>
      <c r="B2580" s="17">
        <v>40</v>
      </c>
    </row>
    <row r="2581" spans="1:2">
      <c r="A2581" s="17" t="s">
        <v>969</v>
      </c>
      <c r="B2581" s="17">
        <v>1648</v>
      </c>
    </row>
    <row r="2582" spans="1:2">
      <c r="A2582" s="17" t="s">
        <v>1013</v>
      </c>
      <c r="B2582" s="17">
        <v>868</v>
      </c>
    </row>
    <row r="2583" spans="1:2">
      <c r="A2583" s="17" t="s">
        <v>3255</v>
      </c>
      <c r="B2583" s="17">
        <v>48</v>
      </c>
    </row>
    <row r="2584" spans="1:2">
      <c r="A2584" s="17" t="s">
        <v>2605</v>
      </c>
      <c r="B2584" s="17">
        <v>1728</v>
      </c>
    </row>
    <row r="2585" spans="1:2">
      <c r="A2585" s="17" t="s">
        <v>555</v>
      </c>
      <c r="B2585" s="17">
        <v>4319</v>
      </c>
    </row>
    <row r="2586" spans="1:2">
      <c r="A2586" s="17" t="s">
        <v>2484</v>
      </c>
      <c r="B2586" s="17">
        <v>176</v>
      </c>
    </row>
    <row r="2587" spans="1:2">
      <c r="A2587" s="17" t="s">
        <v>4757</v>
      </c>
      <c r="B2587" s="17">
        <v>2</v>
      </c>
    </row>
    <row r="2588" spans="1:2">
      <c r="A2588" s="17" t="s">
        <v>825</v>
      </c>
      <c r="B2588" s="17">
        <v>1418</v>
      </c>
    </row>
    <row r="2589" spans="1:2">
      <c r="A2589" s="17" t="s">
        <v>128</v>
      </c>
      <c r="B2589" s="17">
        <v>2305</v>
      </c>
    </row>
    <row r="2590" spans="1:2">
      <c r="A2590" s="17" t="s">
        <v>2383</v>
      </c>
      <c r="B2590" s="17">
        <v>7</v>
      </c>
    </row>
    <row r="2591" spans="1:2">
      <c r="A2591" s="17" t="s">
        <v>1320</v>
      </c>
      <c r="B2591" s="17">
        <v>1405</v>
      </c>
    </row>
    <row r="2592" spans="1:2">
      <c r="A2592" s="17" t="s">
        <v>2781</v>
      </c>
      <c r="B2592" s="17">
        <v>390</v>
      </c>
    </row>
    <row r="2593" spans="1:2">
      <c r="A2593" s="17" t="s">
        <v>959</v>
      </c>
      <c r="B2593" s="17">
        <v>2129</v>
      </c>
    </row>
    <row r="2594" spans="1:2">
      <c r="A2594" s="17" t="s">
        <v>1253</v>
      </c>
      <c r="B2594" s="17">
        <v>267</v>
      </c>
    </row>
    <row r="2595" spans="1:2">
      <c r="A2595" s="17" t="s">
        <v>3115</v>
      </c>
      <c r="B2595" s="17">
        <v>79</v>
      </c>
    </row>
    <row r="2596" spans="1:2">
      <c r="A2596" s="17" t="s">
        <v>3191</v>
      </c>
      <c r="B2596" s="17">
        <v>59</v>
      </c>
    </row>
    <row r="2597" spans="1:2">
      <c r="A2597" s="17" t="s">
        <v>179</v>
      </c>
      <c r="B2597" s="17">
        <v>1644</v>
      </c>
    </row>
    <row r="2598" spans="1:2">
      <c r="A2598" s="17" t="s">
        <v>1178</v>
      </c>
      <c r="B2598" s="17">
        <v>6117</v>
      </c>
    </row>
    <row r="2599" spans="1:2">
      <c r="A2599" s="17" t="s">
        <v>1282</v>
      </c>
      <c r="B2599" s="17">
        <v>178</v>
      </c>
    </row>
    <row r="2600" spans="1:2">
      <c r="A2600" s="17" t="s">
        <v>2042</v>
      </c>
      <c r="B2600" s="17">
        <v>499</v>
      </c>
    </row>
    <row r="2601" spans="1:2">
      <c r="A2601" s="17" t="s">
        <v>1014</v>
      </c>
      <c r="B2601" s="17">
        <v>1653</v>
      </c>
    </row>
    <row r="2602" spans="1:2">
      <c r="A2602" s="17" t="s">
        <v>1110</v>
      </c>
      <c r="B2602" s="17">
        <v>313</v>
      </c>
    </row>
    <row r="2603" spans="1:2">
      <c r="A2603" s="17" t="s">
        <v>1581</v>
      </c>
      <c r="B2603" s="17">
        <v>2523</v>
      </c>
    </row>
    <row r="2604" spans="1:2">
      <c r="A2604" s="17" t="s">
        <v>2749</v>
      </c>
      <c r="B2604" s="17">
        <v>488</v>
      </c>
    </row>
    <row r="2605" spans="1:2">
      <c r="A2605" s="17" t="s">
        <v>3596</v>
      </c>
      <c r="B2605" s="17">
        <v>19</v>
      </c>
    </row>
    <row r="2606" spans="1:2">
      <c r="A2606" s="17" t="s">
        <v>1685</v>
      </c>
      <c r="B2606" s="17">
        <v>923</v>
      </c>
    </row>
    <row r="2607" spans="1:2">
      <c r="A2607" s="17" t="s">
        <v>2573</v>
      </c>
      <c r="B2607" s="17">
        <v>2769</v>
      </c>
    </row>
    <row r="2608" spans="1:2">
      <c r="A2608" s="17" t="s">
        <v>5063</v>
      </c>
      <c r="B2608" s="17">
        <v>1</v>
      </c>
    </row>
    <row r="2609" spans="1:2">
      <c r="A2609" s="17" t="s">
        <v>1925</v>
      </c>
      <c r="B2609" s="17">
        <v>478</v>
      </c>
    </row>
    <row r="2610" spans="1:2">
      <c r="A2610" s="17" t="s">
        <v>886</v>
      </c>
      <c r="B2610" s="17">
        <v>2011</v>
      </c>
    </row>
    <row r="2611" spans="1:2">
      <c r="A2611" s="17" t="s">
        <v>230</v>
      </c>
      <c r="B2611" s="17">
        <v>45</v>
      </c>
    </row>
    <row r="2612" spans="1:2">
      <c r="A2612" s="17" t="s">
        <v>2721</v>
      </c>
      <c r="B2612" s="17">
        <v>576</v>
      </c>
    </row>
    <row r="2613" spans="1:2">
      <c r="A2613" s="17" t="s">
        <v>147</v>
      </c>
      <c r="B2613" s="17">
        <v>701</v>
      </c>
    </row>
    <row r="2614" spans="1:2">
      <c r="A2614" s="17" t="s">
        <v>1974</v>
      </c>
      <c r="B2614" s="17">
        <v>36</v>
      </c>
    </row>
    <row r="2615" spans="1:2">
      <c r="A2615" s="17" t="s">
        <v>2340</v>
      </c>
      <c r="B2615" s="17">
        <v>16</v>
      </c>
    </row>
    <row r="2616" spans="1:2">
      <c r="A2616" s="17" t="s">
        <v>3530</v>
      </c>
      <c r="B2616" s="17">
        <v>22</v>
      </c>
    </row>
    <row r="2617" spans="1:2">
      <c r="A2617" s="17" t="s">
        <v>426</v>
      </c>
      <c r="B2617" s="17">
        <v>18751</v>
      </c>
    </row>
    <row r="2618" spans="1:2">
      <c r="A2618" s="17" t="s">
        <v>31</v>
      </c>
      <c r="B2618" s="17">
        <v>642</v>
      </c>
    </row>
    <row r="2619" spans="1:2">
      <c r="A2619" s="17" t="s">
        <v>2922</v>
      </c>
      <c r="B2619" s="17">
        <v>184</v>
      </c>
    </row>
    <row r="2620" spans="1:2">
      <c r="A2620" s="17" t="s">
        <v>848</v>
      </c>
      <c r="B2620" s="17">
        <v>1755</v>
      </c>
    </row>
    <row r="2621" spans="1:2">
      <c r="A2621" s="17" t="s">
        <v>194</v>
      </c>
      <c r="B2621" s="17">
        <v>13156</v>
      </c>
    </row>
    <row r="2622" spans="1:2">
      <c r="A2622" s="17" t="s">
        <v>3036</v>
      </c>
      <c r="B2622" s="17">
        <v>112</v>
      </c>
    </row>
    <row r="2623" spans="1:2">
      <c r="A2623" s="17" t="s">
        <v>324</v>
      </c>
      <c r="B2623" s="17">
        <v>3710</v>
      </c>
    </row>
    <row r="2624" spans="1:2">
      <c r="A2624" s="17" t="s">
        <v>2210</v>
      </c>
      <c r="B2624" s="17">
        <v>324</v>
      </c>
    </row>
    <row r="2625" spans="1:2">
      <c r="A2625" s="17" t="s">
        <v>826</v>
      </c>
      <c r="B2625" s="17">
        <v>4169</v>
      </c>
    </row>
    <row r="2626" spans="1:2">
      <c r="A2626" s="17" t="s">
        <v>1003</v>
      </c>
      <c r="B2626" s="17">
        <v>329</v>
      </c>
    </row>
    <row r="2627" spans="1:2">
      <c r="A2627" s="17" t="s">
        <v>3025</v>
      </c>
      <c r="B2627" s="17">
        <v>116</v>
      </c>
    </row>
    <row r="2628" spans="1:2">
      <c r="A2628" s="17" t="s">
        <v>1205</v>
      </c>
      <c r="B2628" s="17">
        <v>105</v>
      </c>
    </row>
    <row r="2629" spans="1:2">
      <c r="A2629" s="17" t="s">
        <v>2012</v>
      </c>
      <c r="B2629" s="17">
        <v>29</v>
      </c>
    </row>
    <row r="2630" spans="1:2">
      <c r="A2630" s="17" t="s">
        <v>2485</v>
      </c>
      <c r="B2630" s="17">
        <v>281</v>
      </c>
    </row>
    <row r="2631" spans="1:2">
      <c r="A2631" s="17" t="s">
        <v>1722</v>
      </c>
      <c r="B2631" s="17">
        <v>1326</v>
      </c>
    </row>
    <row r="2632" spans="1:2">
      <c r="A2632" s="17" t="s">
        <v>320</v>
      </c>
      <c r="B2632" s="17">
        <v>4131</v>
      </c>
    </row>
    <row r="2633" spans="1:2">
      <c r="A2633" s="17" t="s">
        <v>71</v>
      </c>
      <c r="B2633" s="17">
        <v>6458</v>
      </c>
    </row>
    <row r="2634" spans="1:2">
      <c r="A2634" s="17" t="s">
        <v>1238</v>
      </c>
      <c r="B2634" s="17">
        <v>4936</v>
      </c>
    </row>
    <row r="2635" spans="1:2">
      <c r="A2635" s="17" t="s">
        <v>872</v>
      </c>
      <c r="B2635" s="17">
        <v>319</v>
      </c>
    </row>
    <row r="2636" spans="1:2">
      <c r="A2636" s="17" t="s">
        <v>127</v>
      </c>
      <c r="B2636" s="17">
        <v>1253</v>
      </c>
    </row>
    <row r="2637" spans="1:2">
      <c r="A2637" s="17" t="s">
        <v>1705</v>
      </c>
      <c r="B2637" s="17">
        <v>63</v>
      </c>
    </row>
    <row r="2638" spans="1:2">
      <c r="A2638" s="17" t="s">
        <v>40</v>
      </c>
      <c r="B2638" s="17">
        <v>1155</v>
      </c>
    </row>
    <row r="2639" spans="1:2">
      <c r="A2639" s="17" t="s">
        <v>2209</v>
      </c>
      <c r="B2639" s="17">
        <v>110</v>
      </c>
    </row>
    <row r="2640" spans="1:2">
      <c r="A2640" s="17" t="s">
        <v>541</v>
      </c>
      <c r="B2640" s="17">
        <v>89</v>
      </c>
    </row>
    <row r="2641" spans="1:2">
      <c r="A2641" s="17" t="s">
        <v>587</v>
      </c>
      <c r="B2641" s="17">
        <v>5087</v>
      </c>
    </row>
    <row r="2642" spans="1:2">
      <c r="A2642" s="17" t="s">
        <v>214</v>
      </c>
      <c r="B2642" s="17">
        <v>6604</v>
      </c>
    </row>
    <row r="2643" spans="1:2">
      <c r="A2643" s="17" t="s">
        <v>387</v>
      </c>
      <c r="B2643" s="17">
        <v>46885</v>
      </c>
    </row>
    <row r="2644" spans="1:2">
      <c r="A2644" s="17" t="s">
        <v>201</v>
      </c>
      <c r="B2644" s="17">
        <v>74</v>
      </c>
    </row>
    <row r="2645" spans="1:2">
      <c r="A2645" s="17" t="s">
        <v>504</v>
      </c>
      <c r="B2645" s="17">
        <v>93</v>
      </c>
    </row>
    <row r="2646" spans="1:2">
      <c r="A2646" s="17" t="s">
        <v>937</v>
      </c>
      <c r="B2646" s="17">
        <v>619</v>
      </c>
    </row>
    <row r="2647" spans="1:2">
      <c r="A2647" s="17" t="s">
        <v>3572</v>
      </c>
      <c r="B2647" s="17">
        <v>20</v>
      </c>
    </row>
    <row r="2648" spans="1:2">
      <c r="A2648" s="17" t="s">
        <v>2434</v>
      </c>
      <c r="B2648" s="17">
        <v>36</v>
      </c>
    </row>
    <row r="2649" spans="1:2">
      <c r="A2649" s="17" t="s">
        <v>907</v>
      </c>
      <c r="B2649" s="17">
        <v>143</v>
      </c>
    </row>
    <row r="2650" spans="1:2">
      <c r="A2650" s="17" t="s">
        <v>640</v>
      </c>
      <c r="B2650" s="17">
        <v>3803</v>
      </c>
    </row>
    <row r="2651" spans="1:2">
      <c r="A2651" s="17" t="s">
        <v>1759</v>
      </c>
      <c r="B2651" s="17">
        <v>53</v>
      </c>
    </row>
    <row r="2652" spans="1:2">
      <c r="A2652" s="17" t="s">
        <v>1844</v>
      </c>
      <c r="B2652" s="17">
        <v>285</v>
      </c>
    </row>
    <row r="2653" spans="1:2">
      <c r="A2653" s="17" t="s">
        <v>1656</v>
      </c>
      <c r="B2653" s="17">
        <v>70</v>
      </c>
    </row>
    <row r="2654" spans="1:2">
      <c r="A2654" s="17" t="s">
        <v>90</v>
      </c>
      <c r="B2654" s="17">
        <v>6605</v>
      </c>
    </row>
    <row r="2655" spans="1:2">
      <c r="A2655" s="17" t="s">
        <v>2936</v>
      </c>
      <c r="B2655" s="17">
        <v>178</v>
      </c>
    </row>
    <row r="2656" spans="1:2">
      <c r="A2656" s="17" t="s">
        <v>2776</v>
      </c>
      <c r="B2656" s="17">
        <v>398</v>
      </c>
    </row>
    <row r="2657" spans="1:5">
      <c r="A2657" s="17" t="s">
        <v>2321</v>
      </c>
      <c r="B2657" s="17">
        <v>33</v>
      </c>
    </row>
    <row r="2658" spans="1:5">
      <c r="A2658" s="17" t="s">
        <v>377</v>
      </c>
      <c r="B2658" s="17">
        <v>6373</v>
      </c>
    </row>
    <row r="2659" spans="1:5">
      <c r="A2659" s="17" t="s">
        <v>2052</v>
      </c>
      <c r="B2659" s="17">
        <v>139</v>
      </c>
    </row>
    <row r="2660" spans="1:5">
      <c r="A2660" s="17" t="s">
        <v>351</v>
      </c>
      <c r="B2660" s="17">
        <v>36</v>
      </c>
    </row>
    <row r="2661" spans="1:5">
      <c r="A2661" s="17" t="s">
        <v>2957</v>
      </c>
      <c r="B2661" s="17">
        <v>159</v>
      </c>
    </row>
    <row r="2662" spans="1:5">
      <c r="A2662" s="17" t="s">
        <v>992</v>
      </c>
      <c r="B2662" s="17">
        <v>430</v>
      </c>
    </row>
    <row r="2663" spans="1:5">
      <c r="A2663" s="17" t="s">
        <v>5029</v>
      </c>
      <c r="B2663" s="17">
        <v>1</v>
      </c>
    </row>
    <row r="2664" spans="1:5">
      <c r="A2664" s="17" t="s">
        <v>1885</v>
      </c>
      <c r="B2664" s="17">
        <v>90</v>
      </c>
      <c r="E2664" s="17">
        <v>108</v>
      </c>
    </row>
    <row r="2665" spans="1:5">
      <c r="A2665" s="17" t="s">
        <v>3839</v>
      </c>
      <c r="B2665" s="17">
        <v>10</v>
      </c>
    </row>
    <row r="2666" spans="1:5">
      <c r="A2666" s="17" t="s">
        <v>1175</v>
      </c>
      <c r="B2666" s="17">
        <v>88</v>
      </c>
    </row>
    <row r="2667" spans="1:5">
      <c r="A2667" s="17" t="s">
        <v>621</v>
      </c>
      <c r="B2667" s="17">
        <v>99</v>
      </c>
    </row>
    <row r="2668" spans="1:5">
      <c r="A2668" s="17" t="s">
        <v>2871</v>
      </c>
      <c r="B2668" s="17">
        <v>233</v>
      </c>
    </row>
    <row r="2669" spans="1:5">
      <c r="A2669" s="17" t="s">
        <v>340</v>
      </c>
      <c r="B2669" s="17">
        <v>238</v>
      </c>
    </row>
    <row r="2670" spans="1:5">
      <c r="A2670" s="17" t="s">
        <v>2929</v>
      </c>
      <c r="B2670" s="17">
        <v>181</v>
      </c>
    </row>
    <row r="2671" spans="1:5">
      <c r="A2671" s="17" t="s">
        <v>999</v>
      </c>
      <c r="B2671" s="17">
        <v>2068</v>
      </c>
    </row>
    <row r="2672" spans="1:5">
      <c r="A2672" s="17" t="s">
        <v>492</v>
      </c>
      <c r="B2672" s="17">
        <v>265</v>
      </c>
    </row>
    <row r="2673" spans="1:2">
      <c r="A2673" s="17" t="s">
        <v>2861</v>
      </c>
      <c r="B2673" s="17">
        <v>244</v>
      </c>
    </row>
    <row r="2674" spans="1:2">
      <c r="A2674" s="17" t="s">
        <v>594</v>
      </c>
      <c r="B2674" s="17">
        <v>10386</v>
      </c>
    </row>
    <row r="2675" spans="1:2">
      <c r="A2675" s="17" t="s">
        <v>1260</v>
      </c>
      <c r="B2675" s="17">
        <v>7438</v>
      </c>
    </row>
    <row r="2676" spans="1:2">
      <c r="A2676" s="17" t="s">
        <v>539</v>
      </c>
      <c r="B2676" s="17">
        <v>5888</v>
      </c>
    </row>
    <row r="2677" spans="1:2">
      <c r="A2677" s="17" t="s">
        <v>134</v>
      </c>
      <c r="B2677" s="17">
        <v>1299</v>
      </c>
    </row>
    <row r="2678" spans="1:2">
      <c r="A2678" s="17" t="s">
        <v>3016</v>
      </c>
      <c r="B2678" s="17">
        <v>123</v>
      </c>
    </row>
    <row r="2679" spans="1:2">
      <c r="A2679" s="17" t="s">
        <v>914</v>
      </c>
      <c r="B2679" s="17">
        <v>5355</v>
      </c>
    </row>
    <row r="2680" spans="1:2">
      <c r="A2680" s="17" t="s">
        <v>223</v>
      </c>
      <c r="B2680" s="17">
        <v>21805</v>
      </c>
    </row>
    <row r="2681" spans="1:2">
      <c r="A2681" s="17" t="s">
        <v>1594</v>
      </c>
      <c r="B2681" s="17">
        <v>1167</v>
      </c>
    </row>
    <row r="2682" spans="1:2">
      <c r="A2682" s="17" t="s">
        <v>1021</v>
      </c>
      <c r="B2682" s="17">
        <v>913</v>
      </c>
    </row>
    <row r="2683" spans="1:2">
      <c r="A2683" s="17" t="s">
        <v>384</v>
      </c>
      <c r="B2683" s="17">
        <v>2922</v>
      </c>
    </row>
    <row r="2684" spans="1:2">
      <c r="A2684" s="17" t="s">
        <v>2354</v>
      </c>
      <c r="B2684" s="17">
        <v>157</v>
      </c>
    </row>
    <row r="2685" spans="1:2">
      <c r="A2685" s="17" t="s">
        <v>1372</v>
      </c>
      <c r="B2685" s="17">
        <v>1331</v>
      </c>
    </row>
    <row r="2686" spans="1:2">
      <c r="A2686" s="17" t="s">
        <v>2998</v>
      </c>
      <c r="B2686" s="17">
        <v>132</v>
      </c>
    </row>
    <row r="2687" spans="1:2">
      <c r="A2687" s="17" t="s">
        <v>2447</v>
      </c>
      <c r="B2687" s="17">
        <v>43</v>
      </c>
    </row>
    <row r="2688" spans="1:2">
      <c r="A2688" s="17" t="s">
        <v>573</v>
      </c>
      <c r="B2688" s="17">
        <v>1121</v>
      </c>
    </row>
    <row r="2689" spans="1:2">
      <c r="A2689" s="17" t="s">
        <v>142</v>
      </c>
      <c r="B2689" s="17">
        <v>3367</v>
      </c>
    </row>
    <row r="2690" spans="1:2">
      <c r="A2690" s="17" t="s">
        <v>3073</v>
      </c>
      <c r="B2690" s="17">
        <v>92</v>
      </c>
    </row>
    <row r="2691" spans="1:2">
      <c r="A2691" s="17" t="s">
        <v>1909</v>
      </c>
      <c r="B2691" s="17">
        <v>2237</v>
      </c>
    </row>
    <row r="2692" spans="1:2">
      <c r="A2692" s="17" t="s">
        <v>533</v>
      </c>
      <c r="B2692" s="17">
        <v>1437</v>
      </c>
    </row>
    <row r="2693" spans="1:2">
      <c r="A2693" s="17" t="s">
        <v>852</v>
      </c>
      <c r="B2693" s="17">
        <v>4105</v>
      </c>
    </row>
    <row r="2694" spans="1:2">
      <c r="A2694" s="17" t="s">
        <v>1367</v>
      </c>
      <c r="B2694" s="17">
        <v>1831</v>
      </c>
    </row>
    <row r="2695" spans="1:2">
      <c r="A2695" s="17" t="s">
        <v>2471</v>
      </c>
      <c r="B2695" s="17">
        <v>898</v>
      </c>
    </row>
    <row r="2696" spans="1:2">
      <c r="A2696" s="17" t="s">
        <v>1833</v>
      </c>
      <c r="B2696" s="17">
        <v>640</v>
      </c>
    </row>
    <row r="2697" spans="1:2">
      <c r="A2697" s="17" t="s">
        <v>404</v>
      </c>
      <c r="B2697" s="17">
        <v>4546</v>
      </c>
    </row>
    <row r="2698" spans="1:2">
      <c r="A2698" s="17" t="s">
        <v>126</v>
      </c>
      <c r="B2698" s="17">
        <v>781</v>
      </c>
    </row>
    <row r="2699" spans="1:2">
      <c r="A2699" s="17" t="s">
        <v>2700</v>
      </c>
      <c r="B2699" s="17">
        <v>647</v>
      </c>
    </row>
    <row r="2700" spans="1:2">
      <c r="A2700" s="17" t="s">
        <v>2657</v>
      </c>
      <c r="B2700" s="17">
        <v>845</v>
      </c>
    </row>
    <row r="2701" spans="1:2">
      <c r="A2701" s="17" t="s">
        <v>2448</v>
      </c>
      <c r="B2701" s="17">
        <v>1019</v>
      </c>
    </row>
    <row r="2702" spans="1:2">
      <c r="A2702" s="17" t="s">
        <v>3326</v>
      </c>
      <c r="B2702" s="17">
        <v>38</v>
      </c>
    </row>
    <row r="2703" spans="1:2">
      <c r="A2703" s="17" t="s">
        <v>654</v>
      </c>
      <c r="B2703" s="17">
        <v>3251</v>
      </c>
    </row>
    <row r="2704" spans="1:2">
      <c r="A2704" s="17" t="s">
        <v>832</v>
      </c>
      <c r="B2704" s="17">
        <v>1918</v>
      </c>
    </row>
    <row r="2705" spans="1:2">
      <c r="A2705" s="17" t="s">
        <v>1708</v>
      </c>
      <c r="B2705" s="17">
        <v>93</v>
      </c>
    </row>
    <row r="2706" spans="1:2">
      <c r="A2706" s="17" t="s">
        <v>4839</v>
      </c>
      <c r="B2706" s="17">
        <v>2</v>
      </c>
    </row>
    <row r="2707" spans="1:2">
      <c r="A2707" s="17" t="s">
        <v>2872</v>
      </c>
      <c r="B2707" s="17">
        <v>231</v>
      </c>
    </row>
    <row r="2708" spans="1:2">
      <c r="A2708" s="17" t="s">
        <v>461</v>
      </c>
      <c r="B2708" s="17">
        <v>13441</v>
      </c>
    </row>
    <row r="2709" spans="1:2">
      <c r="A2709" s="17" t="s">
        <v>3214</v>
      </c>
      <c r="B2709" s="17">
        <v>56</v>
      </c>
    </row>
    <row r="2710" spans="1:2">
      <c r="A2710" s="17" t="s">
        <v>1190</v>
      </c>
      <c r="B2710" s="17">
        <v>139</v>
      </c>
    </row>
    <row r="2711" spans="1:2">
      <c r="A2711" s="17" t="s">
        <v>4388</v>
      </c>
      <c r="B2711" s="17">
        <v>3</v>
      </c>
    </row>
    <row r="2712" spans="1:2">
      <c r="A2712" s="17" t="s">
        <v>3010</v>
      </c>
      <c r="B2712" s="17">
        <v>126</v>
      </c>
    </row>
    <row r="2713" spans="1:2">
      <c r="A2713" s="17" t="s">
        <v>2298</v>
      </c>
      <c r="B2713" s="17">
        <v>1</v>
      </c>
    </row>
    <row r="2714" spans="1:2">
      <c r="A2714" s="17" t="s">
        <v>1055</v>
      </c>
      <c r="B2714" s="17">
        <v>2665</v>
      </c>
    </row>
    <row r="2715" spans="1:2">
      <c r="A2715" s="17" t="s">
        <v>122</v>
      </c>
      <c r="B2715" s="17">
        <v>3729</v>
      </c>
    </row>
    <row r="2716" spans="1:2">
      <c r="A2716" s="17" t="s">
        <v>2662</v>
      </c>
      <c r="B2716" s="17">
        <v>815</v>
      </c>
    </row>
    <row r="2717" spans="1:2">
      <c r="A2717" s="17" t="s">
        <v>3197</v>
      </c>
      <c r="B2717" s="17">
        <v>58</v>
      </c>
    </row>
    <row r="2718" spans="1:2">
      <c r="A2718" s="17" t="s">
        <v>984</v>
      </c>
      <c r="B2718" s="17">
        <v>529</v>
      </c>
    </row>
    <row r="2719" spans="1:2">
      <c r="A2719" s="17" t="s">
        <v>89</v>
      </c>
      <c r="B2719" s="17">
        <v>1098</v>
      </c>
    </row>
    <row r="2720" spans="1:2">
      <c r="A2720" s="17" t="s">
        <v>1765</v>
      </c>
      <c r="B2720" s="17">
        <v>46</v>
      </c>
    </row>
    <row r="2721" spans="1:2">
      <c r="A2721" s="17" t="s">
        <v>248</v>
      </c>
      <c r="B2721" s="17">
        <v>197</v>
      </c>
    </row>
    <row r="2722" spans="1:2">
      <c r="A2722" s="17" t="s">
        <v>2083</v>
      </c>
      <c r="B2722" s="17">
        <v>209</v>
      </c>
    </row>
    <row r="2723" spans="1:2">
      <c r="A2723" s="17" t="s">
        <v>584</v>
      </c>
      <c r="B2723" s="17">
        <v>312</v>
      </c>
    </row>
    <row r="2724" spans="1:2">
      <c r="A2724" s="17" t="s">
        <v>3281</v>
      </c>
      <c r="B2724" s="17">
        <v>44</v>
      </c>
    </row>
    <row r="2725" spans="1:2">
      <c r="A2725" s="17" t="s">
        <v>596</v>
      </c>
      <c r="B2725" s="17">
        <v>993</v>
      </c>
    </row>
    <row r="2726" spans="1:2">
      <c r="A2726" s="17" t="s">
        <v>823</v>
      </c>
      <c r="B2726" s="17">
        <v>1846</v>
      </c>
    </row>
    <row r="2727" spans="1:2">
      <c r="A2727" s="17" t="s">
        <v>148</v>
      </c>
      <c r="B2727" s="17">
        <v>104</v>
      </c>
    </row>
    <row r="2728" spans="1:2">
      <c r="A2728" s="17" t="s">
        <v>441</v>
      </c>
      <c r="B2728" s="17">
        <v>72</v>
      </c>
    </row>
    <row r="2729" spans="1:2">
      <c r="A2729" s="17" t="s">
        <v>2024</v>
      </c>
      <c r="B2729" s="17">
        <v>296</v>
      </c>
    </row>
    <row r="2730" spans="1:2">
      <c r="A2730" s="17" t="s">
        <v>278</v>
      </c>
      <c r="B2730" s="17">
        <v>1591</v>
      </c>
    </row>
    <row r="2731" spans="1:2">
      <c r="A2731" s="17" t="s">
        <v>2299</v>
      </c>
      <c r="B2731" s="17">
        <v>314</v>
      </c>
    </row>
    <row r="2732" spans="1:2">
      <c r="A2732" s="17" t="s">
        <v>2151</v>
      </c>
      <c r="B2732" s="17">
        <v>398</v>
      </c>
    </row>
    <row r="2733" spans="1:2">
      <c r="A2733" s="17" t="s">
        <v>1207</v>
      </c>
      <c r="B2733" s="17">
        <v>1081</v>
      </c>
    </row>
    <row r="2734" spans="1:2">
      <c r="A2734" s="17" t="s">
        <v>241</v>
      </c>
      <c r="B2734" s="17">
        <v>936</v>
      </c>
    </row>
    <row r="2735" spans="1:2">
      <c r="A2735" s="17" t="s">
        <v>1118</v>
      </c>
      <c r="B2735" s="17">
        <v>1007</v>
      </c>
    </row>
    <row r="2736" spans="1:2">
      <c r="A2736" s="17" t="s">
        <v>925</v>
      </c>
      <c r="B2736" s="17">
        <v>3257</v>
      </c>
    </row>
    <row r="2737" spans="1:2">
      <c r="A2737" s="17" t="s">
        <v>1273</v>
      </c>
      <c r="B2737" s="17">
        <v>4235</v>
      </c>
    </row>
    <row r="2738" spans="1:2">
      <c r="A2738" s="17" t="s">
        <v>1158</v>
      </c>
      <c r="B2738" s="17">
        <v>561</v>
      </c>
    </row>
    <row r="2739" spans="1:2">
      <c r="A2739" s="17" t="s">
        <v>2837</v>
      </c>
      <c r="B2739" s="17">
        <v>278</v>
      </c>
    </row>
    <row r="2740" spans="1:2">
      <c r="A2740" s="17" t="s">
        <v>940</v>
      </c>
      <c r="B2740" s="17">
        <v>511</v>
      </c>
    </row>
    <row r="2741" spans="1:2">
      <c r="A2741" s="17" t="s">
        <v>1108</v>
      </c>
      <c r="B2741" s="17">
        <v>704</v>
      </c>
    </row>
    <row r="2742" spans="1:2">
      <c r="A2742" s="17" t="s">
        <v>958</v>
      </c>
      <c r="B2742" s="17">
        <v>665</v>
      </c>
    </row>
    <row r="2743" spans="1:2">
      <c r="A2743" s="17" t="s">
        <v>912</v>
      </c>
      <c r="B2743" s="17">
        <v>7713</v>
      </c>
    </row>
    <row r="2744" spans="1:2">
      <c r="A2744" s="17" t="s">
        <v>2964</v>
      </c>
      <c r="B2744" s="17">
        <v>155</v>
      </c>
    </row>
    <row r="2745" spans="1:2">
      <c r="A2745" s="17" t="s">
        <v>1930</v>
      </c>
      <c r="B2745" s="17">
        <v>36</v>
      </c>
    </row>
    <row r="2746" spans="1:2">
      <c r="A2746" s="17" t="s">
        <v>3399</v>
      </c>
      <c r="B2746" s="17">
        <v>31</v>
      </c>
    </row>
    <row r="2747" spans="1:2">
      <c r="A2747" s="17" t="s">
        <v>1562</v>
      </c>
      <c r="B2747" s="17">
        <v>497</v>
      </c>
    </row>
    <row r="2748" spans="1:2">
      <c r="A2748" s="17" t="s">
        <v>4276</v>
      </c>
      <c r="B2748" s="17">
        <v>4</v>
      </c>
    </row>
    <row r="2749" spans="1:2">
      <c r="A2749" s="17" t="s">
        <v>553</v>
      </c>
      <c r="B2749" s="17">
        <v>9236</v>
      </c>
    </row>
    <row r="2750" spans="1:2">
      <c r="A2750" s="17" t="s">
        <v>1358</v>
      </c>
      <c r="B2750" s="17">
        <v>3012</v>
      </c>
    </row>
    <row r="2751" spans="1:2">
      <c r="A2751" s="17" t="s">
        <v>3098</v>
      </c>
      <c r="B2751" s="17">
        <v>83</v>
      </c>
    </row>
    <row r="2752" spans="1:2">
      <c r="A2752" s="17" t="s">
        <v>2655</v>
      </c>
      <c r="B2752" s="17">
        <v>853</v>
      </c>
    </row>
    <row r="2753" spans="1:2">
      <c r="A2753" s="17" t="s">
        <v>125</v>
      </c>
      <c r="B2753" s="17">
        <v>533</v>
      </c>
    </row>
    <row r="2754" spans="1:2">
      <c r="A2754" s="17" t="s">
        <v>2709</v>
      </c>
      <c r="B2754" s="17">
        <v>616</v>
      </c>
    </row>
    <row r="2755" spans="1:2">
      <c r="A2755" s="17" t="s">
        <v>1223</v>
      </c>
      <c r="B2755" s="17">
        <v>43</v>
      </c>
    </row>
    <row r="2756" spans="1:2">
      <c r="A2756" s="17" t="s">
        <v>773</v>
      </c>
      <c r="B2756" s="17">
        <v>10878</v>
      </c>
    </row>
    <row r="2757" spans="1:2">
      <c r="A2757" s="17" t="s">
        <v>267</v>
      </c>
      <c r="B2757" s="17">
        <v>264</v>
      </c>
    </row>
    <row r="2758" spans="1:2">
      <c r="A2758" s="17" t="s">
        <v>3722</v>
      </c>
      <c r="B2758" s="17">
        <v>14</v>
      </c>
    </row>
    <row r="2759" spans="1:2">
      <c r="A2759" s="17" t="s">
        <v>1936</v>
      </c>
      <c r="B2759" s="17">
        <v>547</v>
      </c>
    </row>
    <row r="2760" spans="1:2">
      <c r="A2760" s="17" t="s">
        <v>1813</v>
      </c>
      <c r="B2760" s="17">
        <v>180</v>
      </c>
    </row>
    <row r="2761" spans="1:2">
      <c r="A2761" s="17" t="s">
        <v>2991</v>
      </c>
      <c r="B2761" s="17">
        <v>137</v>
      </c>
    </row>
    <row r="2762" spans="1:2">
      <c r="A2762" s="17" t="s">
        <v>2786</v>
      </c>
      <c r="B2762" s="17">
        <v>381</v>
      </c>
    </row>
    <row r="2763" spans="1:2">
      <c r="A2763" s="17" t="s">
        <v>2300</v>
      </c>
      <c r="B2763" s="17">
        <v>65</v>
      </c>
    </row>
    <row r="2764" spans="1:2">
      <c r="A2764" s="17" t="s">
        <v>2142</v>
      </c>
      <c r="B2764" s="17">
        <v>109</v>
      </c>
    </row>
    <row r="2765" spans="1:2">
      <c r="A2765" s="17" t="s">
        <v>62</v>
      </c>
      <c r="B2765" s="17">
        <v>41</v>
      </c>
    </row>
    <row r="2766" spans="1:2">
      <c r="A2766" s="17" t="s">
        <v>1346</v>
      </c>
      <c r="B2766" s="17">
        <v>65</v>
      </c>
    </row>
    <row r="2767" spans="1:2">
      <c r="A2767" s="17" t="s">
        <v>1661</v>
      </c>
      <c r="B2767" s="17">
        <v>527</v>
      </c>
    </row>
    <row r="2768" spans="1:2">
      <c r="A2768" s="17" t="s">
        <v>599</v>
      </c>
      <c r="B2768" s="17">
        <v>1505</v>
      </c>
    </row>
    <row r="2769" spans="1:2">
      <c r="A2769" s="17" t="s">
        <v>766</v>
      </c>
      <c r="B2769" s="17">
        <v>2104</v>
      </c>
    </row>
    <row r="2770" spans="1:2">
      <c r="A2770" s="17" t="s">
        <v>1023</v>
      </c>
      <c r="B2770" s="17">
        <v>2466</v>
      </c>
    </row>
    <row r="2771" spans="1:2">
      <c r="A2771" s="17" t="s">
        <v>2065</v>
      </c>
      <c r="B2771" s="17">
        <v>280</v>
      </c>
    </row>
    <row r="2772" spans="1:2">
      <c r="A2772" s="17" t="s">
        <v>3250</v>
      </c>
      <c r="B2772" s="17">
        <v>48</v>
      </c>
    </row>
    <row r="2773" spans="1:2">
      <c r="A2773" s="17" t="s">
        <v>3288</v>
      </c>
      <c r="B2773" s="17">
        <v>43</v>
      </c>
    </row>
    <row r="2774" spans="1:2">
      <c r="A2774" s="17" t="s">
        <v>5124</v>
      </c>
      <c r="B2774" s="17">
        <v>1</v>
      </c>
    </row>
    <row r="2775" spans="1:2">
      <c r="A2775" s="17" t="s">
        <v>3123</v>
      </c>
      <c r="B2775" s="17">
        <v>75</v>
      </c>
    </row>
    <row r="2776" spans="1:2">
      <c r="A2776" s="17" t="s">
        <v>3400</v>
      </c>
      <c r="B2776" s="17">
        <v>31</v>
      </c>
    </row>
    <row r="2777" spans="1:2">
      <c r="A2777" s="17" t="s">
        <v>2769</v>
      </c>
      <c r="B2777" s="17">
        <v>423</v>
      </c>
    </row>
    <row r="2778" spans="1:2">
      <c r="A2778" s="17" t="s">
        <v>30</v>
      </c>
      <c r="B2778" s="17">
        <v>281</v>
      </c>
    </row>
    <row r="2779" spans="1:2">
      <c r="A2779" s="17" t="s">
        <v>965</v>
      </c>
      <c r="B2779" s="17">
        <v>886</v>
      </c>
    </row>
    <row r="2780" spans="1:2">
      <c r="A2780" s="17" t="s">
        <v>1546</v>
      </c>
      <c r="B2780" s="17">
        <v>2689</v>
      </c>
    </row>
    <row r="2781" spans="1:2">
      <c r="A2781" s="17" t="s">
        <v>577</v>
      </c>
      <c r="B2781" s="17">
        <v>2380</v>
      </c>
    </row>
    <row r="2782" spans="1:2">
      <c r="A2782" s="17" t="s">
        <v>397</v>
      </c>
      <c r="B2782" s="17">
        <v>1435</v>
      </c>
    </row>
    <row r="2783" spans="1:2">
      <c r="A2783" s="17" t="s">
        <v>438</v>
      </c>
      <c r="B2783" s="17">
        <v>1788</v>
      </c>
    </row>
    <row r="2784" spans="1:2">
      <c r="A2784" s="17" t="s">
        <v>164</v>
      </c>
      <c r="B2784" s="17">
        <v>8856</v>
      </c>
    </row>
    <row r="2785" spans="1:2">
      <c r="A2785" s="17" t="s">
        <v>609</v>
      </c>
      <c r="B2785" s="17">
        <v>360</v>
      </c>
    </row>
    <row r="2786" spans="1:2">
      <c r="A2786" s="17" t="s">
        <v>1448</v>
      </c>
      <c r="B2786" s="17">
        <v>374</v>
      </c>
    </row>
    <row r="2787" spans="1:2">
      <c r="A2787" s="17" t="s">
        <v>622</v>
      </c>
      <c r="B2787" s="17">
        <v>701</v>
      </c>
    </row>
    <row r="2788" spans="1:2">
      <c r="A2788" s="17" t="s">
        <v>2560</v>
      </c>
      <c r="B2788" s="17">
        <v>3778</v>
      </c>
    </row>
    <row r="2789" spans="1:2">
      <c r="A2789" s="17" t="s">
        <v>2661</v>
      </c>
      <c r="B2789" s="17">
        <v>815</v>
      </c>
    </row>
    <row r="2790" spans="1:2">
      <c r="A2790" s="17" t="s">
        <v>327</v>
      </c>
      <c r="B2790" s="17">
        <v>756</v>
      </c>
    </row>
    <row r="2791" spans="1:2">
      <c r="A2791" s="17" t="s">
        <v>2495</v>
      </c>
      <c r="B2791" s="17">
        <v>103</v>
      </c>
    </row>
    <row r="2792" spans="1:2">
      <c r="A2792" s="17" t="s">
        <v>369</v>
      </c>
      <c r="B2792" s="17">
        <v>1593</v>
      </c>
    </row>
    <row r="2793" spans="1:2">
      <c r="A2793" s="17" t="s">
        <v>3200</v>
      </c>
      <c r="B2793" s="17">
        <v>58</v>
      </c>
    </row>
    <row r="2794" spans="1:2">
      <c r="A2794" s="17" t="s">
        <v>1846</v>
      </c>
      <c r="B2794" s="17">
        <v>755</v>
      </c>
    </row>
    <row r="2795" spans="1:2">
      <c r="A2795" s="17" t="s">
        <v>2933</v>
      </c>
      <c r="B2795" s="17">
        <v>179</v>
      </c>
    </row>
    <row r="2796" spans="1:2">
      <c r="A2796" s="17" t="s">
        <v>333</v>
      </c>
      <c r="B2796" s="17">
        <v>470</v>
      </c>
    </row>
    <row r="2797" spans="1:2">
      <c r="A2797" s="17" t="s">
        <v>269</v>
      </c>
      <c r="B2797" s="17">
        <v>751</v>
      </c>
    </row>
    <row r="2798" spans="1:2">
      <c r="A2798" s="17" t="s">
        <v>3392</v>
      </c>
      <c r="B2798" s="17">
        <v>31</v>
      </c>
    </row>
    <row r="2799" spans="1:2">
      <c r="A2799" s="17" t="s">
        <v>3153</v>
      </c>
      <c r="B2799" s="17">
        <v>66</v>
      </c>
    </row>
    <row r="2800" spans="1:2">
      <c r="A2800" s="17" t="s">
        <v>1657</v>
      </c>
      <c r="B2800" s="17">
        <v>37</v>
      </c>
    </row>
    <row r="2801" spans="1:2">
      <c r="A2801" s="17" t="s">
        <v>3922</v>
      </c>
      <c r="B2801" s="17">
        <v>9</v>
      </c>
    </row>
    <row r="2802" spans="1:2">
      <c r="A2802" s="17" t="s">
        <v>1255</v>
      </c>
      <c r="B2802" s="17">
        <v>108</v>
      </c>
    </row>
    <row r="2803" spans="1:2">
      <c r="A2803" s="17" t="s">
        <v>860</v>
      </c>
      <c r="B2803" s="17">
        <v>204</v>
      </c>
    </row>
    <row r="2804" spans="1:2">
      <c r="A2804" s="17" t="s">
        <v>3956</v>
      </c>
      <c r="B2804" s="17">
        <v>8</v>
      </c>
    </row>
    <row r="2805" spans="1:2">
      <c r="A2805" s="17" t="s">
        <v>2995</v>
      </c>
      <c r="B2805" s="17">
        <v>134</v>
      </c>
    </row>
    <row r="2806" spans="1:2">
      <c r="A2806" s="17" t="s">
        <v>3573</v>
      </c>
      <c r="B2806" s="17">
        <v>20</v>
      </c>
    </row>
    <row r="2807" spans="1:2">
      <c r="A2807" s="17" t="s">
        <v>114</v>
      </c>
      <c r="B2807" s="17">
        <v>3388</v>
      </c>
    </row>
    <row r="2808" spans="1:2">
      <c r="A2808" s="17" t="s">
        <v>526</v>
      </c>
      <c r="B2808" s="17">
        <v>391</v>
      </c>
    </row>
    <row r="2809" spans="1:2">
      <c r="A2809" s="17" t="s">
        <v>3510</v>
      </c>
      <c r="B2809" s="17">
        <v>23</v>
      </c>
    </row>
    <row r="2810" spans="1:2">
      <c r="A2810" s="17" t="s">
        <v>2726</v>
      </c>
      <c r="B2810" s="17">
        <v>564</v>
      </c>
    </row>
    <row r="2811" spans="1:2">
      <c r="A2811" s="17" t="s">
        <v>3531</v>
      </c>
      <c r="B2811" s="17">
        <v>22</v>
      </c>
    </row>
    <row r="2812" spans="1:2">
      <c r="A2812" s="17" t="s">
        <v>207</v>
      </c>
      <c r="B2812" s="17">
        <v>311</v>
      </c>
    </row>
    <row r="2813" spans="1:2">
      <c r="A2813" s="17" t="s">
        <v>1099</v>
      </c>
      <c r="B2813" s="17">
        <v>4474</v>
      </c>
    </row>
    <row r="2814" spans="1:2">
      <c r="A2814" s="17" t="s">
        <v>3380</v>
      </c>
      <c r="B2814" s="17">
        <v>32</v>
      </c>
    </row>
    <row r="2815" spans="1:2">
      <c r="A2815" s="17" t="s">
        <v>1802</v>
      </c>
      <c r="B2815" s="17">
        <v>102</v>
      </c>
    </row>
    <row r="2816" spans="1:2">
      <c r="A2816" s="17" t="s">
        <v>79</v>
      </c>
      <c r="B2816" s="17">
        <v>408</v>
      </c>
    </row>
    <row r="2817" spans="1:2">
      <c r="A2817" s="17" t="s">
        <v>1638</v>
      </c>
      <c r="B2817" s="17">
        <v>202</v>
      </c>
    </row>
    <row r="2818" spans="1:2">
      <c r="A2818" s="17" t="s">
        <v>5065</v>
      </c>
      <c r="B2818" s="17">
        <v>1</v>
      </c>
    </row>
    <row r="2819" spans="1:2">
      <c r="A2819" s="17" t="s">
        <v>305</v>
      </c>
      <c r="B2819" s="17">
        <v>8499</v>
      </c>
    </row>
    <row r="2820" spans="1:2">
      <c r="A2820" s="17" t="s">
        <v>572</v>
      </c>
      <c r="B2820" s="17">
        <v>408</v>
      </c>
    </row>
    <row r="2821" spans="1:2">
      <c r="A2821" s="17" t="s">
        <v>1811</v>
      </c>
      <c r="B2821" s="17">
        <v>4</v>
      </c>
    </row>
    <row r="2822" spans="1:2">
      <c r="A2822" s="17" t="s">
        <v>2101</v>
      </c>
      <c r="B2822" s="17">
        <v>37</v>
      </c>
    </row>
    <row r="2823" spans="1:2">
      <c r="A2823" s="17" t="s">
        <v>2778</v>
      </c>
      <c r="B2823" s="17">
        <v>393</v>
      </c>
    </row>
    <row r="2824" spans="1:2">
      <c r="A2824" s="17" t="s">
        <v>3582</v>
      </c>
      <c r="B2824" s="17">
        <v>19</v>
      </c>
    </row>
    <row r="2825" spans="1:2">
      <c r="A2825" s="17" t="s">
        <v>3031</v>
      </c>
      <c r="B2825" s="17">
        <v>115</v>
      </c>
    </row>
    <row r="2826" spans="1:2">
      <c r="A2826" s="17" t="s">
        <v>1058</v>
      </c>
      <c r="B2826" s="17">
        <v>126</v>
      </c>
    </row>
    <row r="2827" spans="1:2">
      <c r="A2827" s="17" t="s">
        <v>3795</v>
      </c>
      <c r="B2827" s="17">
        <v>11</v>
      </c>
    </row>
    <row r="2828" spans="1:2">
      <c r="A2828" s="17" t="s">
        <v>2767</v>
      </c>
      <c r="B2828" s="17">
        <v>437</v>
      </c>
    </row>
    <row r="2829" spans="1:2">
      <c r="A2829" s="17" t="s">
        <v>1170</v>
      </c>
      <c r="B2829" s="17">
        <v>340</v>
      </c>
    </row>
    <row r="2830" spans="1:2">
      <c r="A2830" s="17" t="s">
        <v>1143</v>
      </c>
      <c r="B2830" s="17">
        <v>286</v>
      </c>
    </row>
    <row r="2831" spans="1:2">
      <c r="A2831" s="17" t="s">
        <v>3216</v>
      </c>
      <c r="B2831" s="17">
        <v>55</v>
      </c>
    </row>
    <row r="2832" spans="1:2">
      <c r="A2832" s="17" t="s">
        <v>1330</v>
      </c>
      <c r="B2832" s="17">
        <v>158</v>
      </c>
    </row>
    <row r="2833" spans="1:2">
      <c r="A2833" s="17" t="s">
        <v>372</v>
      </c>
      <c r="B2833" s="17">
        <v>8716</v>
      </c>
    </row>
    <row r="2834" spans="1:2">
      <c r="A2834" s="17" t="s">
        <v>670</v>
      </c>
      <c r="B2834" s="17">
        <v>1598</v>
      </c>
    </row>
    <row r="2835" spans="1:2">
      <c r="A2835" s="17" t="s">
        <v>869</v>
      </c>
      <c r="B2835" s="17">
        <v>1147</v>
      </c>
    </row>
    <row r="2836" spans="1:2">
      <c r="A2836" s="17" t="s">
        <v>2747</v>
      </c>
      <c r="B2836" s="17">
        <v>494</v>
      </c>
    </row>
    <row r="2837" spans="1:2">
      <c r="A2837" s="17" t="s">
        <v>2598</v>
      </c>
      <c r="B2837" s="17">
        <v>1835</v>
      </c>
    </row>
    <row r="2838" spans="1:2">
      <c r="A2838" s="17" t="s">
        <v>3413</v>
      </c>
      <c r="B2838" s="17">
        <v>30</v>
      </c>
    </row>
    <row r="2839" spans="1:2">
      <c r="A2839" s="17" t="s">
        <v>1543</v>
      </c>
      <c r="B2839" s="17">
        <v>36</v>
      </c>
    </row>
    <row r="2840" spans="1:2">
      <c r="A2840" s="17" t="s">
        <v>2719</v>
      </c>
      <c r="B2840" s="17">
        <v>580</v>
      </c>
    </row>
    <row r="2841" spans="1:2">
      <c r="A2841" s="17" t="s">
        <v>3554</v>
      </c>
      <c r="B2841" s="17">
        <v>21</v>
      </c>
    </row>
    <row r="2842" spans="1:2">
      <c r="A2842" s="17" t="s">
        <v>2143</v>
      </c>
      <c r="B2842" s="17">
        <v>868</v>
      </c>
    </row>
    <row r="2843" spans="1:2">
      <c r="A2843" s="17" t="s">
        <v>1975</v>
      </c>
      <c r="B2843" s="17">
        <v>60</v>
      </c>
    </row>
    <row r="2844" spans="1:2">
      <c r="A2844" s="17" t="s">
        <v>4205</v>
      </c>
      <c r="B2844" s="17">
        <v>5</v>
      </c>
    </row>
    <row r="2845" spans="1:2">
      <c r="A2845" s="17" t="s">
        <v>4535</v>
      </c>
      <c r="B2845" s="17">
        <v>3</v>
      </c>
    </row>
    <row r="2846" spans="1:2">
      <c r="A2846" s="17" t="s">
        <v>548</v>
      </c>
      <c r="B2846" s="17">
        <v>4682</v>
      </c>
    </row>
    <row r="2847" spans="1:2">
      <c r="A2847" s="17" t="s">
        <v>59</v>
      </c>
      <c r="B2847" s="17">
        <v>3738</v>
      </c>
    </row>
    <row r="2848" spans="1:2">
      <c r="A2848" s="17" t="s">
        <v>2748</v>
      </c>
      <c r="B2848" s="17">
        <v>492</v>
      </c>
    </row>
    <row r="2849" spans="1:2">
      <c r="A2849" s="17" t="s">
        <v>2367</v>
      </c>
      <c r="B2849" s="17">
        <v>69</v>
      </c>
    </row>
    <row r="2850" spans="1:2">
      <c r="A2850" s="17" t="s">
        <v>3396</v>
      </c>
      <c r="B2850" s="17">
        <v>31</v>
      </c>
    </row>
    <row r="2851" spans="1:2">
      <c r="A2851" s="17" t="s">
        <v>607</v>
      </c>
      <c r="B2851" s="17">
        <v>1018</v>
      </c>
    </row>
    <row r="2852" spans="1:2">
      <c r="A2852" s="17" t="s">
        <v>1304</v>
      </c>
      <c r="B2852" s="17">
        <v>1164</v>
      </c>
    </row>
    <row r="2853" spans="1:2">
      <c r="A2853" s="17" t="s">
        <v>667</v>
      </c>
      <c r="B2853" s="17">
        <v>9101</v>
      </c>
    </row>
    <row r="2854" spans="1:2">
      <c r="A2854" s="17" t="s">
        <v>3866</v>
      </c>
      <c r="B2854" s="17">
        <v>10</v>
      </c>
    </row>
    <row r="2855" spans="1:2">
      <c r="A2855" s="17" t="s">
        <v>3202</v>
      </c>
      <c r="B2855" s="17">
        <v>58</v>
      </c>
    </row>
    <row r="2856" spans="1:2">
      <c r="A2856" s="17" t="s">
        <v>3640</v>
      </c>
      <c r="B2856" s="17">
        <v>17</v>
      </c>
    </row>
    <row r="2857" spans="1:2">
      <c r="A2857" s="17" t="s">
        <v>366</v>
      </c>
      <c r="B2857" s="17">
        <v>5035</v>
      </c>
    </row>
    <row r="2858" spans="1:2">
      <c r="A2858" s="17" t="s">
        <v>166</v>
      </c>
      <c r="B2858" s="17">
        <v>261</v>
      </c>
    </row>
    <row r="2859" spans="1:2">
      <c r="A2859" s="17" t="s">
        <v>46</v>
      </c>
      <c r="B2859" s="17">
        <v>188</v>
      </c>
    </row>
    <row r="2860" spans="1:2">
      <c r="A2860" s="17" t="s">
        <v>1477</v>
      </c>
      <c r="B2860" s="17">
        <v>448</v>
      </c>
    </row>
    <row r="2861" spans="1:2">
      <c r="A2861" s="17" t="s">
        <v>3641</v>
      </c>
      <c r="B2861" s="17">
        <v>17</v>
      </c>
    </row>
    <row r="2862" spans="1:2">
      <c r="A2862" s="17" t="s">
        <v>972</v>
      </c>
      <c r="B2862" s="17">
        <v>490</v>
      </c>
    </row>
    <row r="2863" spans="1:2">
      <c r="A2863" s="17" t="s">
        <v>756</v>
      </c>
      <c r="B2863" s="17">
        <v>2518</v>
      </c>
    </row>
    <row r="2864" spans="1:2">
      <c r="A2864" s="17" t="s">
        <v>1824</v>
      </c>
      <c r="B2864" s="17">
        <v>2036</v>
      </c>
    </row>
    <row r="2865" spans="1:2">
      <c r="A2865" s="17" t="s">
        <v>66</v>
      </c>
      <c r="B2865" s="17">
        <v>2073</v>
      </c>
    </row>
    <row r="2866" spans="1:2">
      <c r="A2866" s="17" t="s">
        <v>2716</v>
      </c>
      <c r="B2866" s="17">
        <v>592</v>
      </c>
    </row>
    <row r="2867" spans="1:2">
      <c r="A2867" s="17" t="s">
        <v>3257</v>
      </c>
      <c r="B2867" s="17">
        <v>48</v>
      </c>
    </row>
    <row r="2868" spans="1:2">
      <c r="A2868" s="17" t="s">
        <v>3320</v>
      </c>
      <c r="B2868" s="17">
        <v>38</v>
      </c>
    </row>
    <row r="2869" spans="1:2">
      <c r="A2869" s="17" t="s">
        <v>2627</v>
      </c>
      <c r="B2869" s="17">
        <v>1180</v>
      </c>
    </row>
    <row r="2870" spans="1:2">
      <c r="A2870" s="17" t="s">
        <v>2746</v>
      </c>
      <c r="B2870" s="17">
        <v>499</v>
      </c>
    </row>
    <row r="2871" spans="1:2">
      <c r="A2871" s="17" t="s">
        <v>190</v>
      </c>
      <c r="B2871" s="17">
        <v>222</v>
      </c>
    </row>
    <row r="2872" spans="1:2">
      <c r="A2872" s="17" t="s">
        <v>3057</v>
      </c>
      <c r="B2872" s="17">
        <v>101</v>
      </c>
    </row>
    <row r="2873" spans="1:2">
      <c r="A2873" s="17" t="s">
        <v>2650</v>
      </c>
      <c r="B2873" s="17">
        <v>882</v>
      </c>
    </row>
    <row r="2874" spans="1:2">
      <c r="A2874" s="17" t="s">
        <v>866</v>
      </c>
      <c r="B2874" s="17">
        <v>1144</v>
      </c>
    </row>
    <row r="2875" spans="1:2">
      <c r="A2875" s="17" t="s">
        <v>3013</v>
      </c>
      <c r="B2875" s="17">
        <v>125</v>
      </c>
    </row>
    <row r="2876" spans="1:2">
      <c r="A2876" s="17" t="s">
        <v>926</v>
      </c>
      <c r="B2876" s="17">
        <v>224</v>
      </c>
    </row>
    <row r="2877" spans="1:2">
      <c r="A2877" s="17" t="s">
        <v>1449</v>
      </c>
      <c r="B2877" s="17">
        <v>7</v>
      </c>
    </row>
    <row r="2878" spans="1:2">
      <c r="A2878" s="17" t="s">
        <v>3151</v>
      </c>
      <c r="B2878" s="17">
        <v>67</v>
      </c>
    </row>
    <row r="2879" spans="1:2">
      <c r="A2879" s="17" t="s">
        <v>946</v>
      </c>
      <c r="B2879" s="17">
        <v>3721</v>
      </c>
    </row>
    <row r="2880" spans="1:2">
      <c r="A2880" s="17" t="s">
        <v>2702</v>
      </c>
      <c r="B2880" s="17">
        <v>638</v>
      </c>
    </row>
    <row r="2881" spans="1:2">
      <c r="A2881" s="17" t="s">
        <v>2569</v>
      </c>
      <c r="B2881" s="17">
        <v>2978</v>
      </c>
    </row>
    <row r="2882" spans="1:2">
      <c r="A2882" s="17" t="s">
        <v>1455</v>
      </c>
      <c r="B2882" s="17">
        <v>1947</v>
      </c>
    </row>
    <row r="2883" spans="1:2">
      <c r="A2883" s="17" t="s">
        <v>2695</v>
      </c>
      <c r="B2883" s="17">
        <v>654</v>
      </c>
    </row>
    <row r="2884" spans="1:2">
      <c r="A2884" s="17" t="s">
        <v>1742</v>
      </c>
      <c r="B2884" s="17">
        <v>20</v>
      </c>
    </row>
    <row r="2885" spans="1:2">
      <c r="A2885" s="17" t="s">
        <v>2369</v>
      </c>
      <c r="B2885" s="17">
        <v>1</v>
      </c>
    </row>
    <row r="2886" spans="1:2">
      <c r="A2886" s="17" t="s">
        <v>3394</v>
      </c>
      <c r="B2886" s="17">
        <v>31</v>
      </c>
    </row>
    <row r="2887" spans="1:2">
      <c r="A2887" s="17" t="s">
        <v>2030</v>
      </c>
      <c r="B2887" s="17">
        <v>58</v>
      </c>
    </row>
    <row r="2888" spans="1:2">
      <c r="A2888" s="17" t="s">
        <v>1967</v>
      </c>
      <c r="B2888" s="17">
        <v>122</v>
      </c>
    </row>
    <row r="2889" spans="1:2">
      <c r="A2889" s="17" t="s">
        <v>476</v>
      </c>
      <c r="B2889" s="17">
        <v>8094</v>
      </c>
    </row>
    <row r="2890" spans="1:2">
      <c r="A2890" s="17" t="s">
        <v>1720</v>
      </c>
      <c r="B2890" s="17">
        <v>18</v>
      </c>
    </row>
    <row r="2891" spans="1:2">
      <c r="A2891" s="17" t="s">
        <v>3556</v>
      </c>
      <c r="B2891" s="17">
        <v>20</v>
      </c>
    </row>
    <row r="2892" spans="1:2">
      <c r="A2892" s="17" t="s">
        <v>54</v>
      </c>
      <c r="B2892" s="17">
        <v>2400</v>
      </c>
    </row>
    <row r="2893" spans="1:2">
      <c r="A2893" s="17" t="s">
        <v>3062</v>
      </c>
      <c r="B2893" s="17">
        <v>98</v>
      </c>
    </row>
    <row r="2894" spans="1:2">
      <c r="A2894" s="17" t="s">
        <v>1547</v>
      </c>
      <c r="B2894" s="17">
        <v>196</v>
      </c>
    </row>
    <row r="2895" spans="1:2">
      <c r="A2895" s="17" t="s">
        <v>729</v>
      </c>
      <c r="B2895" s="17">
        <v>19487</v>
      </c>
    </row>
    <row r="2896" spans="1:2">
      <c r="A2896" s="17" t="s">
        <v>3534</v>
      </c>
      <c r="B2896" s="17">
        <v>21</v>
      </c>
    </row>
    <row r="2897" spans="1:2">
      <c r="A2897" s="17" t="s">
        <v>74</v>
      </c>
      <c r="B2897" s="17">
        <v>260</v>
      </c>
    </row>
    <row r="2898" spans="1:2">
      <c r="A2898" s="17" t="s">
        <v>2260</v>
      </c>
      <c r="B2898" s="17">
        <v>241</v>
      </c>
    </row>
    <row r="2899" spans="1:2">
      <c r="A2899" s="17" t="s">
        <v>1662</v>
      </c>
      <c r="B2899" s="17">
        <v>5</v>
      </c>
    </row>
    <row r="2900" spans="1:2">
      <c r="A2900" s="17" t="s">
        <v>2751</v>
      </c>
      <c r="B2900" s="17">
        <v>478</v>
      </c>
    </row>
    <row r="2901" spans="1:2">
      <c r="A2901" s="17" t="s">
        <v>1997</v>
      </c>
      <c r="B2901" s="17">
        <v>703</v>
      </c>
    </row>
    <row r="2902" spans="1:2">
      <c r="A2902" s="17" t="s">
        <v>605</v>
      </c>
      <c r="B2902" s="17">
        <v>4638</v>
      </c>
    </row>
    <row r="2903" spans="1:2">
      <c r="A2903" s="17" t="s">
        <v>41</v>
      </c>
      <c r="B2903" s="17">
        <v>27</v>
      </c>
    </row>
    <row r="2904" spans="1:2">
      <c r="A2904" s="17" t="s">
        <v>1041</v>
      </c>
      <c r="B2904" s="17">
        <v>1598</v>
      </c>
    </row>
    <row r="2905" spans="1:2">
      <c r="A2905" s="17" t="s">
        <v>1629</v>
      </c>
      <c r="B2905" s="17">
        <v>29</v>
      </c>
    </row>
    <row r="2906" spans="1:2">
      <c r="A2906" s="17" t="s">
        <v>643</v>
      </c>
      <c r="B2906" s="17">
        <v>1409</v>
      </c>
    </row>
    <row r="2907" spans="1:2">
      <c r="A2907" s="17" t="s">
        <v>86</v>
      </c>
      <c r="B2907" s="17">
        <v>1298</v>
      </c>
    </row>
    <row r="2908" spans="1:2">
      <c r="A2908" s="17" t="s">
        <v>1721</v>
      </c>
      <c r="B2908" s="17">
        <v>413</v>
      </c>
    </row>
    <row r="2909" spans="1:2">
      <c r="A2909" s="17" t="s">
        <v>601</v>
      </c>
      <c r="B2909" s="17">
        <v>459</v>
      </c>
    </row>
    <row r="2910" spans="1:2">
      <c r="A2910" s="17" t="s">
        <v>3094</v>
      </c>
      <c r="B2910" s="17">
        <v>86</v>
      </c>
    </row>
    <row r="2911" spans="1:2">
      <c r="A2911" s="17" t="s">
        <v>973</v>
      </c>
      <c r="B2911" s="17">
        <v>202</v>
      </c>
    </row>
    <row r="2912" spans="1:2">
      <c r="A2912" s="17" t="s">
        <v>1288</v>
      </c>
      <c r="B2912" s="17">
        <v>425</v>
      </c>
    </row>
    <row r="2913" spans="1:2">
      <c r="A2913" s="17" t="s">
        <v>138</v>
      </c>
      <c r="B2913" s="17">
        <v>433</v>
      </c>
    </row>
    <row r="2914" spans="1:2">
      <c r="A2914" s="17" t="s">
        <v>2596</v>
      </c>
      <c r="B2914" s="17">
        <v>1874</v>
      </c>
    </row>
    <row r="2915" spans="1:2">
      <c r="A2915" s="17" t="s">
        <v>2579</v>
      </c>
      <c r="B2915" s="17">
        <v>2504</v>
      </c>
    </row>
    <row r="2916" spans="1:2">
      <c r="A2916" s="17" t="s">
        <v>2983</v>
      </c>
      <c r="B2916" s="17">
        <v>142</v>
      </c>
    </row>
    <row r="2917" spans="1:2">
      <c r="A2917" s="17" t="s">
        <v>2970</v>
      </c>
      <c r="B2917" s="17">
        <v>151</v>
      </c>
    </row>
    <row r="2918" spans="1:2">
      <c r="A2918" s="17" t="s">
        <v>1324</v>
      </c>
      <c r="B2918" s="17">
        <v>366</v>
      </c>
    </row>
    <row r="2919" spans="1:2">
      <c r="A2919" s="17" t="s">
        <v>1849</v>
      </c>
      <c r="B2919" s="17">
        <v>48</v>
      </c>
    </row>
    <row r="2920" spans="1:2">
      <c r="A2920" s="17" t="s">
        <v>1363</v>
      </c>
      <c r="B2920" s="17">
        <v>946</v>
      </c>
    </row>
    <row r="2921" spans="1:2">
      <c r="A2921" s="17" t="s">
        <v>964</v>
      </c>
      <c r="B2921" s="17">
        <v>554</v>
      </c>
    </row>
    <row r="2922" spans="1:2">
      <c r="A2922" s="17" t="s">
        <v>304</v>
      </c>
      <c r="B2922" s="17">
        <v>4233</v>
      </c>
    </row>
    <row r="2923" spans="1:2">
      <c r="A2923" s="17" t="s">
        <v>1754</v>
      </c>
      <c r="B2923" s="17">
        <v>25</v>
      </c>
    </row>
    <row r="2924" spans="1:2">
      <c r="A2924" s="17" t="s">
        <v>1435</v>
      </c>
      <c r="B2924" s="17">
        <v>982</v>
      </c>
    </row>
    <row r="2925" spans="1:2">
      <c r="A2925" s="17" t="s">
        <v>2704</v>
      </c>
      <c r="B2925" s="17">
        <v>636</v>
      </c>
    </row>
    <row r="2926" spans="1:2">
      <c r="A2926" s="17" t="s">
        <v>2455</v>
      </c>
      <c r="B2926" s="17">
        <v>236</v>
      </c>
    </row>
    <row r="2927" spans="1:2">
      <c r="A2927" s="17" t="s">
        <v>3066</v>
      </c>
      <c r="B2927" s="17">
        <v>96</v>
      </c>
    </row>
    <row r="2928" spans="1:2">
      <c r="A2928" s="17" t="s">
        <v>2289</v>
      </c>
      <c r="B2928" s="17">
        <v>59</v>
      </c>
    </row>
    <row r="2929" spans="1:2">
      <c r="A2929" s="17" t="s">
        <v>227</v>
      </c>
      <c r="B2929" s="17">
        <v>634</v>
      </c>
    </row>
    <row r="2930" spans="1:2">
      <c r="A2930" s="17" t="s">
        <v>49</v>
      </c>
      <c r="B2930" s="17">
        <v>134</v>
      </c>
    </row>
    <row r="2931" spans="1:2">
      <c r="A2931" s="17" t="s">
        <v>651</v>
      </c>
      <c r="B2931" s="17">
        <v>163</v>
      </c>
    </row>
    <row r="2932" spans="1:2">
      <c r="A2932" s="17" t="s">
        <v>676</v>
      </c>
      <c r="B2932" s="17">
        <v>490</v>
      </c>
    </row>
    <row r="2933" spans="1:2">
      <c r="A2933" s="17" t="s">
        <v>744</v>
      </c>
      <c r="B2933" s="17">
        <v>7165</v>
      </c>
    </row>
    <row r="2934" spans="1:2">
      <c r="A2934" s="17" t="s">
        <v>4708</v>
      </c>
      <c r="B2934" s="17">
        <v>2</v>
      </c>
    </row>
    <row r="2935" spans="1:2">
      <c r="A2935" s="17" t="s">
        <v>515</v>
      </c>
      <c r="B2935" s="17">
        <v>847</v>
      </c>
    </row>
    <row r="2936" spans="1:2">
      <c r="A2936" s="17" t="s">
        <v>1092</v>
      </c>
      <c r="B2936" s="17">
        <v>315</v>
      </c>
    </row>
    <row r="2937" spans="1:2">
      <c r="A2937" s="17" t="s">
        <v>238</v>
      </c>
      <c r="B2937" s="17">
        <v>28</v>
      </c>
    </row>
    <row r="2938" spans="1:2">
      <c r="A2938" s="17" t="s">
        <v>1137</v>
      </c>
      <c r="B2938" s="17">
        <v>91</v>
      </c>
    </row>
    <row r="2939" spans="1:2">
      <c r="A2939" s="17" t="s">
        <v>4051</v>
      </c>
      <c r="B2939" s="17">
        <v>7</v>
      </c>
    </row>
    <row r="2940" spans="1:2">
      <c r="A2940" s="17" t="s">
        <v>29</v>
      </c>
      <c r="B2940" s="17">
        <v>102</v>
      </c>
    </row>
    <row r="2941" spans="1:2">
      <c r="A2941" s="17" t="s">
        <v>3130</v>
      </c>
      <c r="B2941" s="17">
        <v>73</v>
      </c>
    </row>
    <row r="2942" spans="1:2">
      <c r="A2942" s="17" t="s">
        <v>3283</v>
      </c>
      <c r="B2942" s="17">
        <v>44</v>
      </c>
    </row>
    <row r="2943" spans="1:2">
      <c r="A2943" s="17" t="s">
        <v>933</v>
      </c>
      <c r="B2943" s="17">
        <v>1242</v>
      </c>
    </row>
    <row r="2944" spans="1:2">
      <c r="A2944" s="17" t="s">
        <v>2454</v>
      </c>
      <c r="B2944" s="17">
        <v>465</v>
      </c>
    </row>
    <row r="2945" spans="1:2">
      <c r="A2945" s="17" t="s">
        <v>1988</v>
      </c>
      <c r="B2945" s="17">
        <v>92</v>
      </c>
    </row>
    <row r="2946" spans="1:2">
      <c r="A2946" s="17" t="s">
        <v>3771</v>
      </c>
      <c r="B2946" s="17">
        <v>12</v>
      </c>
    </row>
    <row r="2947" spans="1:2">
      <c r="A2947" s="17" t="s">
        <v>266</v>
      </c>
      <c r="B2947" s="17">
        <v>574</v>
      </c>
    </row>
    <row r="2948" spans="1:2">
      <c r="A2948" s="17" t="s">
        <v>2066</v>
      </c>
      <c r="B2948" s="17">
        <v>91</v>
      </c>
    </row>
    <row r="2949" spans="1:2">
      <c r="A2949" s="17" t="s">
        <v>4078</v>
      </c>
      <c r="B2949" s="17">
        <v>6</v>
      </c>
    </row>
    <row r="2950" spans="1:2">
      <c r="A2950" s="17" t="s">
        <v>570</v>
      </c>
      <c r="B2950" s="17">
        <v>948</v>
      </c>
    </row>
    <row r="2951" spans="1:2">
      <c r="A2951" s="17" t="s">
        <v>755</v>
      </c>
      <c r="B2951" s="17">
        <v>11496</v>
      </c>
    </row>
    <row r="2952" spans="1:2">
      <c r="A2952" s="17" t="s">
        <v>2722</v>
      </c>
      <c r="B2952" s="17">
        <v>574</v>
      </c>
    </row>
    <row r="2953" spans="1:2">
      <c r="A2953" s="17" t="s">
        <v>145</v>
      </c>
      <c r="B2953" s="17">
        <v>999</v>
      </c>
    </row>
    <row r="2954" spans="1:2">
      <c r="A2954" s="17" t="s">
        <v>1024</v>
      </c>
      <c r="B2954" s="17">
        <v>210</v>
      </c>
    </row>
    <row r="2955" spans="1:2">
      <c r="A2955" s="17" t="s">
        <v>3513</v>
      </c>
      <c r="B2955" s="17">
        <v>23</v>
      </c>
    </row>
    <row r="2956" spans="1:2">
      <c r="A2956" s="17" t="s">
        <v>857</v>
      </c>
      <c r="B2956" s="17">
        <v>1186</v>
      </c>
    </row>
    <row r="2957" spans="1:2">
      <c r="A2957" s="17" t="s">
        <v>1989</v>
      </c>
      <c r="B2957" s="17">
        <v>749</v>
      </c>
    </row>
    <row r="2958" spans="1:2">
      <c r="A2958" s="17" t="s">
        <v>811</v>
      </c>
      <c r="B2958" s="17">
        <v>1848</v>
      </c>
    </row>
    <row r="2959" spans="1:2">
      <c r="A2959" s="17" t="s">
        <v>22</v>
      </c>
      <c r="B2959" s="17">
        <v>2547</v>
      </c>
    </row>
    <row r="2960" spans="1:2">
      <c r="A2960" s="17" t="s">
        <v>4649</v>
      </c>
      <c r="B2960" s="17">
        <v>2</v>
      </c>
    </row>
    <row r="2961" spans="1:2">
      <c r="A2961" s="17" t="s">
        <v>2588</v>
      </c>
      <c r="B2961" s="17">
        <v>2076</v>
      </c>
    </row>
    <row r="2962" spans="1:2">
      <c r="A2962" s="17" t="s">
        <v>4485</v>
      </c>
      <c r="B2962" s="17">
        <v>3</v>
      </c>
    </row>
    <row r="2963" spans="1:2">
      <c r="A2963" s="17" t="s">
        <v>348</v>
      </c>
      <c r="B2963" s="17">
        <v>573</v>
      </c>
    </row>
    <row r="2964" spans="1:2">
      <c r="A2964" s="17" t="s">
        <v>4</v>
      </c>
      <c r="B2964" s="17">
        <v>21</v>
      </c>
    </row>
    <row r="2965" spans="1:2">
      <c r="A2965" s="17" t="s">
        <v>880</v>
      </c>
      <c r="B2965" s="17">
        <v>268</v>
      </c>
    </row>
    <row r="2966" spans="1:2">
      <c r="A2966" s="17" t="s">
        <v>2282</v>
      </c>
      <c r="B2966" s="17">
        <v>18</v>
      </c>
    </row>
    <row r="2967" spans="1:2">
      <c r="A2967" s="17" t="s">
        <v>580</v>
      </c>
      <c r="B2967" s="17">
        <v>298</v>
      </c>
    </row>
    <row r="2968" spans="1:2">
      <c r="A2968" s="17" t="s">
        <v>1493</v>
      </c>
      <c r="B2968" s="17">
        <v>76</v>
      </c>
    </row>
    <row r="2969" spans="1:2">
      <c r="A2969" s="17" t="s">
        <v>3833</v>
      </c>
      <c r="B2969" s="17">
        <v>10</v>
      </c>
    </row>
    <row r="2970" spans="1:2">
      <c r="A2970" s="17" t="s">
        <v>3764</v>
      </c>
      <c r="B2970" s="17">
        <v>12</v>
      </c>
    </row>
    <row r="2971" spans="1:2">
      <c r="A2971" s="17" t="s">
        <v>3730</v>
      </c>
      <c r="B2971" s="17">
        <v>13</v>
      </c>
    </row>
    <row r="2972" spans="1:2">
      <c r="A2972" s="17" t="s">
        <v>3472</v>
      </c>
      <c r="B2972" s="17">
        <v>25</v>
      </c>
    </row>
    <row r="2973" spans="1:2">
      <c r="A2973" s="17" t="s">
        <v>3679</v>
      </c>
      <c r="B2973" s="17">
        <v>15</v>
      </c>
    </row>
    <row r="2974" spans="1:2">
      <c r="A2974" s="17" t="s">
        <v>3550</v>
      </c>
      <c r="B2974" s="17">
        <v>21</v>
      </c>
    </row>
    <row r="2975" spans="1:2">
      <c r="A2975" s="17" t="s">
        <v>408</v>
      </c>
      <c r="B2975" s="17">
        <v>253</v>
      </c>
    </row>
    <row r="2976" spans="1:2">
      <c r="A2976" s="17" t="s">
        <v>196</v>
      </c>
      <c r="B2976" s="17">
        <v>1489</v>
      </c>
    </row>
    <row r="2977" spans="1:2">
      <c r="A2977" s="17" t="s">
        <v>1340</v>
      </c>
      <c r="B2977" s="17">
        <v>59</v>
      </c>
    </row>
    <row r="2978" spans="1:2">
      <c r="A2978" s="17" t="s">
        <v>2618</v>
      </c>
      <c r="B2978" s="17">
        <v>1321</v>
      </c>
    </row>
    <row r="2979" spans="1:2">
      <c r="A2979" s="17" t="s">
        <v>635</v>
      </c>
      <c r="B2979" s="17">
        <v>3274</v>
      </c>
    </row>
    <row r="2980" spans="1:2">
      <c r="A2980" s="17" t="s">
        <v>1808</v>
      </c>
      <c r="B2980" s="17">
        <v>7</v>
      </c>
    </row>
    <row r="2981" spans="1:2">
      <c r="A2981" s="17" t="s">
        <v>2250</v>
      </c>
      <c r="B2981" s="17">
        <v>9</v>
      </c>
    </row>
    <row r="2982" spans="1:2">
      <c r="A2982" s="17" t="s">
        <v>1683</v>
      </c>
      <c r="B2982" s="17">
        <v>4</v>
      </c>
    </row>
    <row r="2983" spans="1:2">
      <c r="A2983" s="17" t="s">
        <v>1489</v>
      </c>
      <c r="B2983" s="17">
        <v>15</v>
      </c>
    </row>
    <row r="2984" spans="1:2">
      <c r="A2984" s="17" t="s">
        <v>3373</v>
      </c>
      <c r="B2984" s="17">
        <v>33</v>
      </c>
    </row>
    <row r="2985" spans="1:2">
      <c r="A2985" s="17" t="s">
        <v>3384</v>
      </c>
      <c r="B2985" s="17">
        <v>32</v>
      </c>
    </row>
    <row r="2986" spans="1:2">
      <c r="A2986" s="17" t="s">
        <v>2086</v>
      </c>
      <c r="B2986" s="17">
        <v>531</v>
      </c>
    </row>
    <row r="2987" spans="1:2">
      <c r="A2987" s="17" t="s">
        <v>2165</v>
      </c>
      <c r="B2987" s="17">
        <v>45</v>
      </c>
    </row>
    <row r="2988" spans="1:2">
      <c r="A2988" s="17" t="s">
        <v>2372</v>
      </c>
      <c r="B2988" s="17">
        <v>190</v>
      </c>
    </row>
    <row r="2989" spans="1:2">
      <c r="A2989" s="17" t="s">
        <v>939</v>
      </c>
      <c r="B2989" s="17">
        <v>206</v>
      </c>
    </row>
    <row r="2990" spans="1:2">
      <c r="A2990" s="17" t="s">
        <v>767</v>
      </c>
      <c r="B2990" s="17">
        <v>7413</v>
      </c>
    </row>
    <row r="2991" spans="1:2">
      <c r="A2991" s="17" t="s">
        <v>1297</v>
      </c>
      <c r="B2991" s="17">
        <v>3602</v>
      </c>
    </row>
    <row r="2992" spans="1:2">
      <c r="A2992" s="17" t="s">
        <v>3336</v>
      </c>
      <c r="B2992" s="17">
        <v>36</v>
      </c>
    </row>
    <row r="2993" spans="1:2">
      <c r="A2993" s="17" t="s">
        <v>3584</v>
      </c>
      <c r="B2993" s="17">
        <v>19</v>
      </c>
    </row>
    <row r="2994" spans="1:2">
      <c r="A2994" s="17" t="s">
        <v>2502</v>
      </c>
      <c r="B2994" s="17">
        <v>154</v>
      </c>
    </row>
    <row r="2995" spans="1:2">
      <c r="A2995" s="17" t="s">
        <v>1225</v>
      </c>
      <c r="B2995" s="17">
        <v>1050</v>
      </c>
    </row>
    <row r="2996" spans="1:2">
      <c r="A2996" s="17" t="s">
        <v>87</v>
      </c>
      <c r="B2996" s="17">
        <v>59</v>
      </c>
    </row>
    <row r="2997" spans="1:2">
      <c r="A2997" s="17" t="s">
        <v>1102</v>
      </c>
      <c r="B2997" s="17">
        <v>1735</v>
      </c>
    </row>
    <row r="2998" spans="1:2">
      <c r="A2998" s="17" t="s">
        <v>2976</v>
      </c>
      <c r="B2998" s="17">
        <v>147</v>
      </c>
    </row>
    <row r="2999" spans="1:2">
      <c r="A2999" s="17" t="s">
        <v>2980</v>
      </c>
      <c r="B2999" s="17">
        <v>143</v>
      </c>
    </row>
    <row r="3000" spans="1:2">
      <c r="A3000" s="17" t="s">
        <v>3180</v>
      </c>
      <c r="B3000" s="17">
        <v>60</v>
      </c>
    </row>
    <row r="3001" spans="1:2">
      <c r="A3001" s="17" t="s">
        <v>2972</v>
      </c>
      <c r="B3001" s="17">
        <v>150</v>
      </c>
    </row>
    <row r="3002" spans="1:2">
      <c r="A3002" s="17" t="s">
        <v>1423</v>
      </c>
      <c r="B3002" s="17">
        <v>1999</v>
      </c>
    </row>
    <row r="3003" spans="1:2">
      <c r="A3003" s="17" t="s">
        <v>1280</v>
      </c>
      <c r="B3003" s="17">
        <v>41</v>
      </c>
    </row>
    <row r="3004" spans="1:2">
      <c r="A3004" s="17" t="s">
        <v>401</v>
      </c>
      <c r="B3004" s="17">
        <v>3911</v>
      </c>
    </row>
    <row r="3005" spans="1:2">
      <c r="A3005" s="17" t="s">
        <v>2327</v>
      </c>
      <c r="B3005" s="17">
        <v>530</v>
      </c>
    </row>
    <row r="3006" spans="1:2">
      <c r="A3006" s="17" t="s">
        <v>842</v>
      </c>
      <c r="B3006" s="17">
        <v>485</v>
      </c>
    </row>
    <row r="3007" spans="1:2">
      <c r="A3007" s="17" t="s">
        <v>78</v>
      </c>
      <c r="B3007" s="17">
        <v>1467</v>
      </c>
    </row>
    <row r="3008" spans="1:2">
      <c r="A3008" s="17" t="s">
        <v>4111</v>
      </c>
      <c r="B3008" s="17">
        <v>6</v>
      </c>
    </row>
    <row r="3009" spans="1:2">
      <c r="A3009" s="17" t="s">
        <v>479</v>
      </c>
      <c r="B3009" s="17">
        <v>11819</v>
      </c>
    </row>
    <row r="3010" spans="1:2">
      <c r="A3010" s="17" t="s">
        <v>1513</v>
      </c>
      <c r="B3010" s="17">
        <v>12</v>
      </c>
    </row>
    <row r="3011" spans="1:2">
      <c r="A3011" s="17" t="s">
        <v>355</v>
      </c>
      <c r="B3011" s="17">
        <v>21862</v>
      </c>
    </row>
    <row r="3012" spans="1:2">
      <c r="A3012" s="17" t="s">
        <v>2281</v>
      </c>
      <c r="B3012" s="17">
        <v>30</v>
      </c>
    </row>
    <row r="3013" spans="1:2">
      <c r="A3013" s="17" t="s">
        <v>1241</v>
      </c>
      <c r="B3013" s="17">
        <v>291</v>
      </c>
    </row>
    <row r="3014" spans="1:2">
      <c r="A3014" s="17" t="s">
        <v>32</v>
      </c>
      <c r="B3014" s="17">
        <v>538</v>
      </c>
    </row>
    <row r="3015" spans="1:2">
      <c r="A3015" s="17" t="s">
        <v>1119</v>
      </c>
      <c r="B3015" s="17">
        <v>107</v>
      </c>
    </row>
    <row r="3016" spans="1:2">
      <c r="A3016" s="17" t="s">
        <v>414</v>
      </c>
      <c r="B3016" s="17">
        <v>8180</v>
      </c>
    </row>
    <row r="3017" spans="1:2">
      <c r="A3017" s="17" t="s">
        <v>871</v>
      </c>
      <c r="B3017" s="17">
        <v>2446</v>
      </c>
    </row>
    <row r="3018" spans="1:2">
      <c r="A3018" s="17" t="s">
        <v>1074</v>
      </c>
      <c r="B3018" s="17">
        <v>5032</v>
      </c>
    </row>
    <row r="3019" spans="1:2">
      <c r="A3019" s="17" t="s">
        <v>941</v>
      </c>
      <c r="B3019" s="17">
        <v>767</v>
      </c>
    </row>
    <row r="3020" spans="1:2">
      <c r="A3020" s="17" t="s">
        <v>3343</v>
      </c>
      <c r="B3020" s="17">
        <v>36</v>
      </c>
    </row>
    <row r="3021" spans="1:2">
      <c r="A3021" s="17" t="s">
        <v>1466</v>
      </c>
      <c r="B3021" s="17">
        <v>905</v>
      </c>
    </row>
    <row r="3022" spans="1:2">
      <c r="A3022" s="17" t="s">
        <v>2712</v>
      </c>
      <c r="B3022" s="17">
        <v>607</v>
      </c>
    </row>
    <row r="3023" spans="1:2">
      <c r="A3023" s="17" t="s">
        <v>657</v>
      </c>
      <c r="B3023" s="17">
        <v>167</v>
      </c>
    </row>
    <row r="3024" spans="1:2">
      <c r="A3024" s="17" t="s">
        <v>3064</v>
      </c>
      <c r="B3024" s="17">
        <v>97</v>
      </c>
    </row>
    <row r="3025" spans="1:2">
      <c r="A3025" s="17" t="s">
        <v>1404</v>
      </c>
      <c r="B3025" s="17">
        <v>3</v>
      </c>
    </row>
    <row r="3026" spans="1:2">
      <c r="A3026" s="17" t="s">
        <v>11</v>
      </c>
      <c r="B3026" s="17">
        <v>300</v>
      </c>
    </row>
    <row r="3027" spans="1:2">
      <c r="A3027" s="17" t="s">
        <v>2921</v>
      </c>
      <c r="B3027" s="17">
        <v>185</v>
      </c>
    </row>
    <row r="3028" spans="1:2">
      <c r="A3028" s="17" t="s">
        <v>359</v>
      </c>
      <c r="B3028" s="17">
        <v>952</v>
      </c>
    </row>
    <row r="3029" spans="1:2">
      <c r="A3029" s="17" t="s">
        <v>2503</v>
      </c>
      <c r="B3029" s="17">
        <v>601</v>
      </c>
    </row>
    <row r="3030" spans="1:2">
      <c r="A3030" s="17" t="s">
        <v>977</v>
      </c>
      <c r="B3030" s="17">
        <v>1171</v>
      </c>
    </row>
    <row r="3031" spans="1:2">
      <c r="A3031" s="17" t="s">
        <v>112</v>
      </c>
      <c r="B3031" s="17">
        <v>4616</v>
      </c>
    </row>
    <row r="3032" spans="1:2">
      <c r="A3032" s="17" t="s">
        <v>2014</v>
      </c>
      <c r="B3032" s="17">
        <v>203</v>
      </c>
    </row>
    <row r="3033" spans="1:2">
      <c r="A3033" s="17" t="s">
        <v>2061</v>
      </c>
      <c r="B3033" s="17">
        <v>2</v>
      </c>
    </row>
    <row r="3034" spans="1:2">
      <c r="A3034" s="17" t="s">
        <v>863</v>
      </c>
      <c r="B3034" s="17">
        <v>3525</v>
      </c>
    </row>
    <row r="3035" spans="1:2">
      <c r="A3035" s="17" t="s">
        <v>1125</v>
      </c>
      <c r="B3035" s="17">
        <v>1048</v>
      </c>
    </row>
    <row r="3036" spans="1:2">
      <c r="A3036" s="17" t="s">
        <v>2884</v>
      </c>
      <c r="B3036" s="17">
        <v>219</v>
      </c>
    </row>
    <row r="3037" spans="1:2">
      <c r="A3037" s="17" t="s">
        <v>931</v>
      </c>
      <c r="B3037" s="17">
        <v>572</v>
      </c>
    </row>
    <row r="3038" spans="1:2">
      <c r="A3038" s="17" t="s">
        <v>3054</v>
      </c>
      <c r="B3038" s="17">
        <v>102</v>
      </c>
    </row>
    <row r="3039" spans="1:2">
      <c r="A3039" s="17" t="s">
        <v>2631</v>
      </c>
      <c r="B3039" s="17">
        <v>1105</v>
      </c>
    </row>
    <row r="3040" spans="1:2">
      <c r="A3040" s="17" t="s">
        <v>3246</v>
      </c>
      <c r="B3040" s="17">
        <v>49</v>
      </c>
    </row>
    <row r="3041" spans="1:2">
      <c r="A3041" s="17" t="s">
        <v>2415</v>
      </c>
      <c r="B3041" s="17">
        <v>22</v>
      </c>
    </row>
    <row r="3042" spans="1:2">
      <c r="A3042" s="17" t="s">
        <v>3192</v>
      </c>
      <c r="B3042" s="17">
        <v>59</v>
      </c>
    </row>
    <row r="3043" spans="1:2">
      <c r="A3043" s="17" t="s">
        <v>2701</v>
      </c>
      <c r="B3043" s="17">
        <v>641</v>
      </c>
    </row>
    <row r="3044" spans="1:2">
      <c r="A3044" s="17" t="s">
        <v>2977</v>
      </c>
      <c r="B3044" s="17">
        <v>144</v>
      </c>
    </row>
    <row r="3045" spans="1:2">
      <c r="A3045" s="17" t="s">
        <v>1098</v>
      </c>
      <c r="B3045" s="17">
        <v>194</v>
      </c>
    </row>
    <row r="3046" spans="1:2">
      <c r="A3046" s="17" t="s">
        <v>2913</v>
      </c>
      <c r="B3046" s="17">
        <v>190</v>
      </c>
    </row>
    <row r="3047" spans="1:2">
      <c r="A3047" s="17" t="s">
        <v>178</v>
      </c>
      <c r="B3047" s="17">
        <v>28</v>
      </c>
    </row>
    <row r="3048" spans="1:2">
      <c r="A3048" s="17" t="s">
        <v>2144</v>
      </c>
      <c r="B3048" s="17">
        <v>1006</v>
      </c>
    </row>
    <row r="3049" spans="1:2">
      <c r="A3049" s="17" t="s">
        <v>3479</v>
      </c>
      <c r="B3049" s="17">
        <v>25</v>
      </c>
    </row>
    <row r="3050" spans="1:2">
      <c r="A3050" s="17" t="s">
        <v>2004</v>
      </c>
      <c r="B3050" s="17">
        <v>19</v>
      </c>
    </row>
    <row r="3051" spans="1:2">
      <c r="A3051" s="17" t="s">
        <v>3175</v>
      </c>
      <c r="B3051" s="17">
        <v>61</v>
      </c>
    </row>
    <row r="3052" spans="1:2">
      <c r="A3052" s="17" t="s">
        <v>311</v>
      </c>
      <c r="B3052" s="17">
        <v>560</v>
      </c>
    </row>
    <row r="3053" spans="1:2">
      <c r="A3053" s="17" t="s">
        <v>2635</v>
      </c>
      <c r="B3053" s="17">
        <v>1043</v>
      </c>
    </row>
    <row r="3054" spans="1:2">
      <c r="A3054" s="17" t="s">
        <v>1189</v>
      </c>
      <c r="B3054" s="17">
        <v>922</v>
      </c>
    </row>
    <row r="3055" spans="1:2">
      <c r="A3055" s="17" t="s">
        <v>1922</v>
      </c>
      <c r="B3055" s="17">
        <v>818</v>
      </c>
    </row>
    <row r="3056" spans="1:2">
      <c r="A3056" s="17" t="s">
        <v>1508</v>
      </c>
      <c r="B3056" s="17">
        <v>2000</v>
      </c>
    </row>
    <row r="3057" spans="1:2">
      <c r="A3057" s="17" t="s">
        <v>982</v>
      </c>
      <c r="B3057" s="17">
        <v>96</v>
      </c>
    </row>
    <row r="3058" spans="1:2">
      <c r="A3058" s="17" t="s">
        <v>1962</v>
      </c>
      <c r="B3058" s="17">
        <v>49</v>
      </c>
    </row>
    <row r="3059" spans="1:2">
      <c r="A3059" s="17" t="s">
        <v>2939</v>
      </c>
      <c r="B3059" s="17">
        <v>170</v>
      </c>
    </row>
    <row r="3060" spans="1:2">
      <c r="A3060" s="17" t="s">
        <v>2882</v>
      </c>
      <c r="B3060" s="17">
        <v>219</v>
      </c>
    </row>
    <row r="3061" spans="1:2">
      <c r="A3061" s="17" t="s">
        <v>2805</v>
      </c>
      <c r="B3061" s="17">
        <v>324</v>
      </c>
    </row>
    <row r="3062" spans="1:2">
      <c r="A3062" s="17" t="s">
        <v>1456</v>
      </c>
      <c r="B3062" s="17">
        <v>1528</v>
      </c>
    </row>
    <row r="3063" spans="1:2">
      <c r="A3063" s="17" t="s">
        <v>3086</v>
      </c>
      <c r="B3063" s="17">
        <v>88</v>
      </c>
    </row>
    <row r="3064" spans="1:2">
      <c r="A3064" s="17" t="s">
        <v>379</v>
      </c>
      <c r="B3064" s="17">
        <v>19</v>
      </c>
    </row>
    <row r="3065" spans="1:2">
      <c r="A3065" s="17" t="s">
        <v>390</v>
      </c>
      <c r="B3065" s="17">
        <v>2999</v>
      </c>
    </row>
    <row r="3066" spans="1:2">
      <c r="A3066" s="17" t="s">
        <v>3458</v>
      </c>
      <c r="B3066" s="17">
        <v>26</v>
      </c>
    </row>
    <row r="3067" spans="1:2">
      <c r="A3067" s="17" t="s">
        <v>2963</v>
      </c>
      <c r="B3067" s="17">
        <v>155</v>
      </c>
    </row>
    <row r="3068" spans="1:2">
      <c r="A3068" s="17" t="s">
        <v>1841</v>
      </c>
      <c r="B3068" s="17">
        <v>141</v>
      </c>
    </row>
    <row r="3069" spans="1:2">
      <c r="A3069" s="17" t="s">
        <v>1892</v>
      </c>
      <c r="B3069" s="17">
        <v>402</v>
      </c>
    </row>
    <row r="3070" spans="1:2">
      <c r="A3070" s="17" t="s">
        <v>3096</v>
      </c>
      <c r="B3070" s="17">
        <v>85</v>
      </c>
    </row>
    <row r="3071" spans="1:2">
      <c r="A3071" s="17" t="s">
        <v>1149</v>
      </c>
      <c r="B3071" s="17">
        <v>301</v>
      </c>
    </row>
    <row r="3072" spans="1:2">
      <c r="A3072" s="17" t="s">
        <v>1537</v>
      </c>
      <c r="B3072" s="17">
        <v>130</v>
      </c>
    </row>
    <row r="3073" spans="1:2">
      <c r="A3073" s="17" t="s">
        <v>246</v>
      </c>
      <c r="B3073" s="17">
        <v>21910</v>
      </c>
    </row>
    <row r="3074" spans="1:2">
      <c r="A3074" s="17" t="s">
        <v>2855</v>
      </c>
      <c r="B3074" s="17">
        <v>254</v>
      </c>
    </row>
    <row r="3075" spans="1:2">
      <c r="A3075" s="17" t="s">
        <v>1744</v>
      </c>
      <c r="B3075" s="17">
        <v>189</v>
      </c>
    </row>
    <row r="3076" spans="1:2">
      <c r="A3076" s="17" t="s">
        <v>405</v>
      </c>
      <c r="B3076" s="17">
        <v>184</v>
      </c>
    </row>
    <row r="3077" spans="1:2">
      <c r="A3077" s="17" t="s">
        <v>1182</v>
      </c>
      <c r="B3077" s="17">
        <v>875</v>
      </c>
    </row>
    <row r="3078" spans="1:2">
      <c r="A3078" s="17" t="s">
        <v>2742</v>
      </c>
      <c r="B3078" s="17">
        <v>512</v>
      </c>
    </row>
    <row r="3079" spans="1:2">
      <c r="A3079" s="17" t="s">
        <v>795</v>
      </c>
      <c r="B3079" s="17">
        <v>846</v>
      </c>
    </row>
    <row r="3080" spans="1:2">
      <c r="A3080" s="17" t="s">
        <v>3994</v>
      </c>
      <c r="B3080" s="17">
        <v>7</v>
      </c>
    </row>
    <row r="3081" spans="1:2">
      <c r="A3081" s="17" t="s">
        <v>532</v>
      </c>
      <c r="B3081" s="17">
        <v>221</v>
      </c>
    </row>
    <row r="3082" spans="1:2">
      <c r="A3082" s="17" t="s">
        <v>2167</v>
      </c>
      <c r="B3082" s="17">
        <v>22</v>
      </c>
    </row>
    <row r="3083" spans="1:2">
      <c r="A3083" s="17" t="s">
        <v>3147</v>
      </c>
      <c r="B3083" s="17">
        <v>68</v>
      </c>
    </row>
    <row r="3084" spans="1:2">
      <c r="A3084" s="17" t="s">
        <v>3183</v>
      </c>
      <c r="B3084" s="17">
        <v>60</v>
      </c>
    </row>
    <row r="3085" spans="1:2">
      <c r="A3085" s="17" t="s">
        <v>1476</v>
      </c>
      <c r="B3085" s="17">
        <v>9</v>
      </c>
    </row>
    <row r="3086" spans="1:2">
      <c r="A3086" s="17" t="s">
        <v>3186</v>
      </c>
      <c r="B3086" s="17">
        <v>60</v>
      </c>
    </row>
    <row r="3087" spans="1:2">
      <c r="A3087" s="17" t="s">
        <v>350</v>
      </c>
      <c r="B3087" s="17">
        <v>3392</v>
      </c>
    </row>
    <row r="3088" spans="1:2">
      <c r="A3088" s="17" t="s">
        <v>1933</v>
      </c>
      <c r="B3088" s="17">
        <v>480</v>
      </c>
    </row>
    <row r="3089" spans="1:2">
      <c r="A3089" s="17" t="s">
        <v>1123</v>
      </c>
      <c r="B3089" s="17">
        <v>2016</v>
      </c>
    </row>
    <row r="3090" spans="1:2">
      <c r="A3090" s="17" t="s">
        <v>233</v>
      </c>
      <c r="B3090" s="17">
        <v>64</v>
      </c>
    </row>
    <row r="3091" spans="1:2">
      <c r="A3091" s="17" t="s">
        <v>2762</v>
      </c>
      <c r="B3091" s="17">
        <v>453</v>
      </c>
    </row>
    <row r="3092" spans="1:2">
      <c r="A3092" s="17" t="s">
        <v>1646</v>
      </c>
      <c r="B3092" s="17">
        <v>90</v>
      </c>
    </row>
    <row r="3093" spans="1:2">
      <c r="A3093" s="17" t="s">
        <v>1196</v>
      </c>
      <c r="B3093" s="17">
        <v>61</v>
      </c>
    </row>
    <row r="3094" spans="1:2">
      <c r="A3094" s="17" t="s">
        <v>35</v>
      </c>
      <c r="B3094" s="17">
        <v>19</v>
      </c>
    </row>
    <row r="3095" spans="1:2">
      <c r="A3095" s="17" t="s">
        <v>3595</v>
      </c>
      <c r="B3095" s="17">
        <v>19</v>
      </c>
    </row>
    <row r="3096" spans="1:2">
      <c r="A3096" s="17" t="s">
        <v>2641</v>
      </c>
      <c r="B3096" s="17">
        <v>958</v>
      </c>
    </row>
    <row r="3097" spans="1:2">
      <c r="A3097" s="17" t="s">
        <v>2561</v>
      </c>
      <c r="B3097" s="17">
        <v>3376</v>
      </c>
    </row>
    <row r="3098" spans="1:2">
      <c r="A3098" s="17" t="s">
        <v>793</v>
      </c>
      <c r="B3098" s="17">
        <v>5312</v>
      </c>
    </row>
    <row r="3099" spans="1:2">
      <c r="A3099" s="17" t="s">
        <v>3329</v>
      </c>
      <c r="B3099" s="17">
        <v>37</v>
      </c>
    </row>
    <row r="3100" spans="1:2">
      <c r="A3100" s="17" t="s">
        <v>211</v>
      </c>
      <c r="B3100" s="17">
        <v>205</v>
      </c>
    </row>
    <row r="3101" spans="1:2">
      <c r="A3101" s="17" t="s">
        <v>4285</v>
      </c>
      <c r="B3101" s="17">
        <v>4</v>
      </c>
    </row>
    <row r="3102" spans="1:2">
      <c r="A3102" s="17" t="s">
        <v>1264</v>
      </c>
      <c r="B3102" s="17">
        <v>75</v>
      </c>
    </row>
    <row r="3103" spans="1:2">
      <c r="A3103" s="17" t="s">
        <v>440</v>
      </c>
      <c r="B3103" s="17">
        <v>7676</v>
      </c>
    </row>
    <row r="3104" spans="1:2">
      <c r="A3104" s="17" t="s">
        <v>2107</v>
      </c>
      <c r="B3104" s="17">
        <v>392</v>
      </c>
    </row>
    <row r="3105" spans="1:2">
      <c r="A3105" s="17" t="s">
        <v>1749</v>
      </c>
      <c r="B3105" s="17">
        <v>500</v>
      </c>
    </row>
    <row r="3106" spans="1:2">
      <c r="A3106" s="17" t="s">
        <v>2393</v>
      </c>
      <c r="B3106" s="17">
        <v>3</v>
      </c>
    </row>
    <row r="3107" spans="1:2">
      <c r="A3107" s="17" t="s">
        <v>115</v>
      </c>
      <c r="B3107" s="17">
        <v>26</v>
      </c>
    </row>
    <row r="3108" spans="1:2">
      <c r="A3108" s="17" t="s">
        <v>3052</v>
      </c>
      <c r="B3108" s="17">
        <v>103</v>
      </c>
    </row>
    <row r="3109" spans="1:2">
      <c r="A3109" s="17" t="s">
        <v>3254</v>
      </c>
      <c r="B3109" s="17">
        <v>48</v>
      </c>
    </row>
    <row r="3110" spans="1:2">
      <c r="A3110" s="17" t="s">
        <v>1220</v>
      </c>
      <c r="B3110" s="17">
        <v>252</v>
      </c>
    </row>
    <row r="3111" spans="1:2">
      <c r="A3111" s="17" t="s">
        <v>184</v>
      </c>
      <c r="B3111" s="17">
        <v>92</v>
      </c>
    </row>
    <row r="3112" spans="1:2">
      <c r="A3112" s="17" t="s">
        <v>409</v>
      </c>
      <c r="B3112" s="17">
        <v>418</v>
      </c>
    </row>
    <row r="3113" spans="1:2">
      <c r="A3113" s="17" t="s">
        <v>57</v>
      </c>
      <c r="B3113" s="17">
        <v>4292</v>
      </c>
    </row>
    <row r="3114" spans="1:2">
      <c r="A3114" s="17" t="s">
        <v>2507</v>
      </c>
      <c r="B3114" s="17">
        <v>820</v>
      </c>
    </row>
    <row r="3115" spans="1:2">
      <c r="A3115" s="17" t="s">
        <v>395</v>
      </c>
      <c r="B3115" s="17">
        <v>11089</v>
      </c>
    </row>
    <row r="3116" spans="1:2">
      <c r="A3116" s="17" t="s">
        <v>4294</v>
      </c>
      <c r="B3116" s="17">
        <v>4</v>
      </c>
    </row>
    <row r="3117" spans="1:2">
      <c r="A3117" s="17" t="s">
        <v>2505</v>
      </c>
      <c r="B3117" s="17">
        <v>102</v>
      </c>
    </row>
    <row r="3118" spans="1:2">
      <c r="A3118" s="17" t="s">
        <v>2603</v>
      </c>
      <c r="B3118" s="17">
        <v>1739</v>
      </c>
    </row>
    <row r="3119" spans="1:2">
      <c r="A3119" s="17" t="s">
        <v>549</v>
      </c>
      <c r="B3119" s="17">
        <v>2840</v>
      </c>
    </row>
    <row r="3120" spans="1:2">
      <c r="A3120" s="17" t="s">
        <v>1554</v>
      </c>
      <c r="B3120" s="17">
        <v>31</v>
      </c>
    </row>
    <row r="3121" spans="1:2">
      <c r="A3121" s="17" t="s">
        <v>2787</v>
      </c>
      <c r="B3121" s="17">
        <v>377</v>
      </c>
    </row>
    <row r="3122" spans="1:2">
      <c r="A3122" s="17" t="s">
        <v>560</v>
      </c>
      <c r="B3122" s="17">
        <v>200</v>
      </c>
    </row>
    <row r="3123" spans="1:2">
      <c r="A3123" s="17" t="s">
        <v>330</v>
      </c>
      <c r="B3123" s="17">
        <v>632</v>
      </c>
    </row>
    <row r="3124" spans="1:2">
      <c r="A3124" s="17" t="s">
        <v>1894</v>
      </c>
      <c r="B3124" s="17">
        <v>103</v>
      </c>
    </row>
    <row r="3125" spans="1:2">
      <c r="A3125" s="17" t="s">
        <v>456</v>
      </c>
      <c r="B3125" s="17">
        <v>3050</v>
      </c>
    </row>
    <row r="3126" spans="1:2">
      <c r="A3126" s="17" t="s">
        <v>772</v>
      </c>
      <c r="B3126" s="17">
        <v>3427</v>
      </c>
    </row>
    <row r="3127" spans="1:2">
      <c r="A3127" s="17" t="s">
        <v>606</v>
      </c>
      <c r="B3127" s="17">
        <v>1422</v>
      </c>
    </row>
    <row r="3128" spans="1:2">
      <c r="A3128" s="17" t="s">
        <v>2734</v>
      </c>
      <c r="B3128" s="17">
        <v>533</v>
      </c>
    </row>
    <row r="3129" spans="1:2">
      <c r="A3129" s="17" t="s">
        <v>1161</v>
      </c>
      <c r="B3129" s="17">
        <v>409</v>
      </c>
    </row>
    <row r="3130" spans="1:2">
      <c r="A3130" s="17" t="s">
        <v>892</v>
      </c>
      <c r="B3130" s="17">
        <v>16</v>
      </c>
    </row>
    <row r="3131" spans="1:2">
      <c r="A3131" s="17" t="s">
        <v>2924</v>
      </c>
      <c r="B3131" s="17">
        <v>184</v>
      </c>
    </row>
    <row r="3132" spans="1:2">
      <c r="A3132" s="17" t="s">
        <v>3145</v>
      </c>
      <c r="B3132" s="17">
        <v>68</v>
      </c>
    </row>
    <row r="3133" spans="1:2">
      <c r="A3133" s="17" t="s">
        <v>788</v>
      </c>
      <c r="B3133" s="17">
        <v>396</v>
      </c>
    </row>
    <row r="3134" spans="1:2">
      <c r="A3134" s="17" t="s">
        <v>1828</v>
      </c>
      <c r="B3134" s="17">
        <v>505</v>
      </c>
    </row>
    <row r="3135" spans="1:2">
      <c r="A3135" s="17" t="s">
        <v>26</v>
      </c>
      <c r="B3135" s="17">
        <v>2016</v>
      </c>
    </row>
    <row r="3136" spans="1:2">
      <c r="A3136" s="17" t="s">
        <v>2328</v>
      </c>
      <c r="B3136" s="17">
        <v>196</v>
      </c>
    </row>
    <row r="3137" spans="1:2">
      <c r="A3137" s="17" t="s">
        <v>2975</v>
      </c>
      <c r="B3137" s="17">
        <v>147</v>
      </c>
    </row>
    <row r="3138" spans="1:2">
      <c r="A3138" s="17" t="s">
        <v>2955</v>
      </c>
      <c r="B3138" s="17">
        <v>162</v>
      </c>
    </row>
    <row r="3139" spans="1:2">
      <c r="A3139" s="17" t="s">
        <v>4342</v>
      </c>
      <c r="B3139" s="17">
        <v>4</v>
      </c>
    </row>
    <row r="3140" spans="1:2">
      <c r="A3140" s="17" t="s">
        <v>996</v>
      </c>
      <c r="B3140" s="17">
        <v>4048</v>
      </c>
    </row>
    <row r="3141" spans="1:2">
      <c r="A3141" s="17" t="s">
        <v>4178</v>
      </c>
      <c r="B3141" s="17">
        <v>5</v>
      </c>
    </row>
    <row r="3142" spans="1:2">
      <c r="A3142" s="17" t="s">
        <v>3081</v>
      </c>
      <c r="B3142" s="17">
        <v>89</v>
      </c>
    </row>
    <row r="3143" spans="1:2">
      <c r="A3143" s="17" t="s">
        <v>2764</v>
      </c>
      <c r="B3143" s="17">
        <v>440</v>
      </c>
    </row>
    <row r="3144" spans="1:2">
      <c r="A3144" s="17" t="s">
        <v>110</v>
      </c>
      <c r="B3144" s="17">
        <v>1450</v>
      </c>
    </row>
    <row r="3145" spans="1:2">
      <c r="A3145" s="17" t="s">
        <v>1755</v>
      </c>
      <c r="B3145" s="17">
        <v>18</v>
      </c>
    </row>
    <row r="3146" spans="1:2">
      <c r="A3146" s="17" t="s">
        <v>257</v>
      </c>
      <c r="B3146" s="17">
        <v>916</v>
      </c>
    </row>
    <row r="3147" spans="1:2">
      <c r="A3147" s="17" t="s">
        <v>1082</v>
      </c>
      <c r="B3147" s="17">
        <v>1409</v>
      </c>
    </row>
    <row r="3148" spans="1:2">
      <c r="A3148" s="17" t="s">
        <v>3436</v>
      </c>
      <c r="B3148" s="17">
        <v>28</v>
      </c>
    </row>
    <row r="3149" spans="1:2">
      <c r="A3149" s="17" t="s">
        <v>2959</v>
      </c>
      <c r="B3149" s="17">
        <v>158</v>
      </c>
    </row>
    <row r="3150" spans="1:2">
      <c r="A3150" s="17" t="s">
        <v>1955</v>
      </c>
      <c r="B3150" s="17">
        <v>42</v>
      </c>
    </row>
    <row r="3151" spans="1:2">
      <c r="A3151" s="17" t="s">
        <v>2724</v>
      </c>
      <c r="B3151" s="17">
        <v>568</v>
      </c>
    </row>
    <row r="3152" spans="1:2">
      <c r="A3152" s="17" t="s">
        <v>2508</v>
      </c>
      <c r="B3152" s="17">
        <v>138</v>
      </c>
    </row>
    <row r="3153" spans="1:2">
      <c r="A3153" s="17" t="s">
        <v>3068</v>
      </c>
      <c r="B3153" s="17">
        <v>95</v>
      </c>
    </row>
    <row r="3154" spans="1:2">
      <c r="A3154" s="17" t="s">
        <v>4014</v>
      </c>
      <c r="B3154" s="17">
        <v>7</v>
      </c>
    </row>
    <row r="3155" spans="1:2">
      <c r="A3155" s="17" t="s">
        <v>489</v>
      </c>
      <c r="B3155" s="17">
        <v>7925</v>
      </c>
    </row>
    <row r="3156" spans="1:2">
      <c r="A3156" s="17" t="s">
        <v>3539</v>
      </c>
      <c r="B3156" s="17">
        <v>21</v>
      </c>
    </row>
    <row r="3157" spans="1:2">
      <c r="A3157" s="17" t="s">
        <v>878</v>
      </c>
      <c r="B3157" s="17">
        <v>545</v>
      </c>
    </row>
    <row r="3158" spans="1:2">
      <c r="A3158" s="17" t="s">
        <v>3509</v>
      </c>
      <c r="B3158" s="17">
        <v>23</v>
      </c>
    </row>
    <row r="3159" spans="1:2">
      <c r="A3159" s="17" t="s">
        <v>1026</v>
      </c>
      <c r="B3159" s="17">
        <v>570</v>
      </c>
    </row>
    <row r="3160" spans="1:2">
      <c r="A3160" s="17" t="s">
        <v>2232</v>
      </c>
      <c r="B3160" s="17">
        <v>30</v>
      </c>
    </row>
    <row r="3161" spans="1:2">
      <c r="A3161" s="17" t="s">
        <v>588</v>
      </c>
      <c r="B3161" s="17">
        <v>272</v>
      </c>
    </row>
    <row r="3162" spans="1:2">
      <c r="A3162" s="17" t="s">
        <v>1042</v>
      </c>
      <c r="B3162" s="17">
        <v>8824</v>
      </c>
    </row>
    <row r="3163" spans="1:2">
      <c r="A3163" s="17" t="s">
        <v>1046</v>
      </c>
      <c r="B3163" s="17">
        <v>293</v>
      </c>
    </row>
    <row r="3164" spans="1:2">
      <c r="A3164" s="17" t="s">
        <v>3071</v>
      </c>
      <c r="B3164" s="17">
        <v>94</v>
      </c>
    </row>
    <row r="3165" spans="1:2">
      <c r="A3165" s="17" t="s">
        <v>2034</v>
      </c>
      <c r="B3165" s="17">
        <v>625</v>
      </c>
    </row>
    <row r="3166" spans="1:2">
      <c r="A3166" s="17" t="s">
        <v>106</v>
      </c>
      <c r="B3166" s="17">
        <v>590</v>
      </c>
    </row>
    <row r="3167" spans="1:2">
      <c r="A3167" s="17" t="s">
        <v>648</v>
      </c>
      <c r="B3167" s="17">
        <v>187</v>
      </c>
    </row>
    <row r="3168" spans="1:2">
      <c r="A3168" s="17" t="s">
        <v>272</v>
      </c>
      <c r="B3168" s="17">
        <v>166</v>
      </c>
    </row>
    <row r="3169" spans="1:2">
      <c r="A3169" s="17" t="s">
        <v>5054</v>
      </c>
      <c r="B3169" s="17">
        <v>1</v>
      </c>
    </row>
    <row r="3170" spans="1:2">
      <c r="A3170" s="17" t="s">
        <v>3131</v>
      </c>
      <c r="B3170" s="17">
        <v>73</v>
      </c>
    </row>
    <row r="3171" spans="1:2">
      <c r="A3171" s="17" t="s">
        <v>1210</v>
      </c>
      <c r="B3171" s="17">
        <v>125</v>
      </c>
    </row>
    <row r="3172" spans="1:2">
      <c r="A3172" s="17" t="s">
        <v>1697</v>
      </c>
      <c r="B3172" s="17">
        <v>65</v>
      </c>
    </row>
    <row r="3173" spans="1:2">
      <c r="A3173" s="17" t="s">
        <v>2873</v>
      </c>
      <c r="B3173" s="17">
        <v>231</v>
      </c>
    </row>
    <row r="3174" spans="1:2">
      <c r="A3174" s="17" t="s">
        <v>1724</v>
      </c>
      <c r="B3174" s="17">
        <v>209</v>
      </c>
    </row>
    <row r="3175" spans="1:2">
      <c r="A3175" s="17" t="s">
        <v>28</v>
      </c>
      <c r="B3175" s="17">
        <v>10491</v>
      </c>
    </row>
    <row r="3176" spans="1:2">
      <c r="A3176" s="17" t="s">
        <v>3287</v>
      </c>
      <c r="B3176" s="17">
        <v>43</v>
      </c>
    </row>
    <row r="3177" spans="1:2">
      <c r="A3177" s="17" t="s">
        <v>2465</v>
      </c>
      <c r="B3177" s="17">
        <v>48</v>
      </c>
    </row>
    <row r="3178" spans="1:2">
      <c r="A3178" s="17" t="s">
        <v>481</v>
      </c>
      <c r="B3178" s="17">
        <v>1314</v>
      </c>
    </row>
    <row r="3179" spans="1:2">
      <c r="A3179" s="17" t="s">
        <v>1640</v>
      </c>
      <c r="B3179" s="17">
        <v>2462</v>
      </c>
    </row>
    <row r="3180" spans="1:2">
      <c r="A3180" s="17" t="s">
        <v>1054</v>
      </c>
      <c r="B3180" s="17">
        <v>1172</v>
      </c>
    </row>
    <row r="3181" spans="1:2">
      <c r="A3181" s="17" t="s">
        <v>234</v>
      </c>
      <c r="B3181" s="17">
        <v>862</v>
      </c>
    </row>
    <row r="3182" spans="1:2">
      <c r="A3182" s="17" t="s">
        <v>929</v>
      </c>
      <c r="B3182" s="17">
        <v>11006</v>
      </c>
    </row>
    <row r="3183" spans="1:2">
      <c r="A3183" s="17" t="s">
        <v>3337</v>
      </c>
      <c r="B3183" s="17">
        <v>36</v>
      </c>
    </row>
    <row r="3184" spans="1:2">
      <c r="A3184" s="17" t="s">
        <v>2892</v>
      </c>
      <c r="B3184" s="17">
        <v>209</v>
      </c>
    </row>
    <row r="3185" spans="1:2">
      <c r="A3185" s="17" t="s">
        <v>3101</v>
      </c>
      <c r="B3185" s="17">
        <v>83</v>
      </c>
    </row>
    <row r="3186" spans="1:2">
      <c r="A3186" s="17" t="s">
        <v>951</v>
      </c>
      <c r="B3186" s="17">
        <v>565</v>
      </c>
    </row>
    <row r="3187" spans="1:2">
      <c r="A3187" s="17" t="s">
        <v>2766</v>
      </c>
      <c r="B3187" s="17">
        <v>438</v>
      </c>
    </row>
    <row r="3188" spans="1:2">
      <c r="A3188" s="17" t="s">
        <v>3056</v>
      </c>
      <c r="B3188" s="17">
        <v>101</v>
      </c>
    </row>
    <row r="3189" spans="1:2">
      <c r="A3189" s="17" t="s">
        <v>2699</v>
      </c>
      <c r="B3189" s="17">
        <v>648</v>
      </c>
    </row>
    <row r="3190" spans="1:2">
      <c r="A3190" s="17" t="s">
        <v>838</v>
      </c>
      <c r="B3190" s="17">
        <v>1597</v>
      </c>
    </row>
    <row r="3191" spans="1:2">
      <c r="A3191" s="17" t="s">
        <v>2122</v>
      </c>
      <c r="B3191" s="17">
        <v>469</v>
      </c>
    </row>
    <row r="3192" spans="1:2">
      <c r="A3192" s="17" t="s">
        <v>2049</v>
      </c>
      <c r="B3192" s="17">
        <v>427</v>
      </c>
    </row>
    <row r="3193" spans="1:2">
      <c r="A3193" s="17" t="s">
        <v>3262</v>
      </c>
      <c r="B3193" s="17">
        <v>47</v>
      </c>
    </row>
    <row r="3194" spans="1:2">
      <c r="A3194" s="17" t="s">
        <v>786</v>
      </c>
      <c r="B3194" s="17">
        <v>3947</v>
      </c>
    </row>
    <row r="3195" spans="1:2">
      <c r="A3195" s="17" t="s">
        <v>2617</v>
      </c>
      <c r="B3195" s="17">
        <v>1359</v>
      </c>
    </row>
    <row r="3196" spans="1:2">
      <c r="A3196" s="17" t="s">
        <v>158</v>
      </c>
      <c r="B3196" s="17">
        <v>2236</v>
      </c>
    </row>
    <row r="3197" spans="1:2">
      <c r="A3197" s="17" t="s">
        <v>180</v>
      </c>
      <c r="B3197" s="17">
        <v>9299</v>
      </c>
    </row>
    <row r="3198" spans="1:2">
      <c r="A3198" s="17" t="s">
        <v>282</v>
      </c>
      <c r="B3198" s="17">
        <v>578</v>
      </c>
    </row>
    <row r="3199" spans="1:2">
      <c r="A3199" s="17" t="s">
        <v>209</v>
      </c>
      <c r="B3199" s="17">
        <v>13</v>
      </c>
    </row>
    <row r="3200" spans="1:2">
      <c r="A3200" s="17" t="s">
        <v>3528</v>
      </c>
      <c r="B3200" s="17">
        <v>22</v>
      </c>
    </row>
    <row r="3201" spans="1:2">
      <c r="A3201" s="17" t="s">
        <v>1964</v>
      </c>
      <c r="B3201" s="17">
        <v>507</v>
      </c>
    </row>
    <row r="3202" spans="1:2">
      <c r="A3202" s="17" t="s">
        <v>2680</v>
      </c>
      <c r="B3202" s="17">
        <v>729</v>
      </c>
    </row>
    <row r="3203" spans="1:2">
      <c r="A3203" s="17" t="s">
        <v>1236</v>
      </c>
      <c r="B3203" s="17">
        <v>58</v>
      </c>
    </row>
    <row r="3204" spans="1:2">
      <c r="A3204" s="17" t="s">
        <v>3408</v>
      </c>
      <c r="B3204" s="17">
        <v>30</v>
      </c>
    </row>
    <row r="3205" spans="1:2">
      <c r="A3205" s="17" t="s">
        <v>1219</v>
      </c>
      <c r="B3205" s="17">
        <v>57</v>
      </c>
    </row>
    <row r="3206" spans="1:2">
      <c r="A3206" s="17" t="s">
        <v>3858</v>
      </c>
      <c r="B3206" s="17">
        <v>10</v>
      </c>
    </row>
    <row r="3207" spans="1:2">
      <c r="A3207" s="17" t="s">
        <v>883</v>
      </c>
      <c r="B3207" s="17">
        <v>1179</v>
      </c>
    </row>
    <row r="3208" spans="1:2">
      <c r="A3208" s="17" t="s">
        <v>1</v>
      </c>
      <c r="B3208" s="17">
        <v>1514</v>
      </c>
    </row>
    <row r="3209" spans="1:2">
      <c r="A3209" s="17" t="s">
        <v>1457</v>
      </c>
      <c r="B3209" s="17">
        <v>67</v>
      </c>
    </row>
    <row r="3210" spans="1:2">
      <c r="A3210" s="17" t="s">
        <v>3814</v>
      </c>
      <c r="B3210" s="17">
        <v>11</v>
      </c>
    </row>
    <row r="3211" spans="1:2">
      <c r="A3211" s="17" t="s">
        <v>1064</v>
      </c>
      <c r="B3211" s="17">
        <v>1630</v>
      </c>
    </row>
    <row r="3212" spans="1:2">
      <c r="A3212" s="17" t="s">
        <v>2780</v>
      </c>
      <c r="B3212" s="17">
        <v>390</v>
      </c>
    </row>
    <row r="3213" spans="1:2">
      <c r="A3213" s="17" t="s">
        <v>2068</v>
      </c>
      <c r="B3213" s="17">
        <v>51</v>
      </c>
    </row>
    <row r="3214" spans="1:2">
      <c r="A3214" s="17" t="s">
        <v>3242</v>
      </c>
      <c r="B3214" s="17">
        <v>50</v>
      </c>
    </row>
    <row r="3215" spans="1:2">
      <c r="A3215" s="17" t="s">
        <v>3298</v>
      </c>
      <c r="B3215" s="17">
        <v>42</v>
      </c>
    </row>
    <row r="3216" spans="1:2">
      <c r="A3216" s="17" t="s">
        <v>1498</v>
      </c>
      <c r="B3216" s="17">
        <v>1077</v>
      </c>
    </row>
    <row r="3217" spans="1:2">
      <c r="A3217" s="17" t="s">
        <v>3389</v>
      </c>
      <c r="B3217" s="17">
        <v>31</v>
      </c>
    </row>
    <row r="3218" spans="1:2">
      <c r="A3218" s="17" t="s">
        <v>1258</v>
      </c>
      <c r="B3218" s="17">
        <v>239</v>
      </c>
    </row>
    <row r="3219" spans="1:2">
      <c r="A3219" s="17" t="s">
        <v>523</v>
      </c>
      <c r="B3219" s="17">
        <v>4988</v>
      </c>
    </row>
    <row r="3220" spans="1:2">
      <c r="A3220" s="17" t="s">
        <v>2350</v>
      </c>
      <c r="B3220" s="17">
        <v>28</v>
      </c>
    </row>
    <row r="3221" spans="1:2">
      <c r="A3221" s="17" t="s">
        <v>4472</v>
      </c>
      <c r="B3221" s="17">
        <v>3</v>
      </c>
    </row>
    <row r="3222" spans="1:2">
      <c r="A3222" s="17" t="s">
        <v>1211</v>
      </c>
      <c r="B3222" s="17">
        <v>111</v>
      </c>
    </row>
    <row r="3223" spans="1:2">
      <c r="A3223" s="17" t="s">
        <v>1379</v>
      </c>
      <c r="B3223" s="17">
        <v>116</v>
      </c>
    </row>
    <row r="3224" spans="1:2">
      <c r="A3224" s="17" t="s">
        <v>1060</v>
      </c>
      <c r="B3224" s="17">
        <v>107</v>
      </c>
    </row>
    <row r="3225" spans="1:2">
      <c r="A3225" s="17" t="s">
        <v>1049</v>
      </c>
      <c r="B3225" s="17">
        <v>1900</v>
      </c>
    </row>
    <row r="3226" spans="1:2">
      <c r="A3226" s="17" t="s">
        <v>129</v>
      </c>
      <c r="B3226" s="17">
        <v>12</v>
      </c>
    </row>
    <row r="3227" spans="1:2">
      <c r="A3227" s="17" t="s">
        <v>1291</v>
      </c>
      <c r="B3227" s="17">
        <v>3467</v>
      </c>
    </row>
    <row r="3228" spans="1:2">
      <c r="A3228" s="17" t="s">
        <v>743</v>
      </c>
      <c r="B3228" s="17">
        <v>6551</v>
      </c>
    </row>
    <row r="3229" spans="1:2">
      <c r="A3229" s="17" t="s">
        <v>1162</v>
      </c>
      <c r="B3229" s="17">
        <v>110</v>
      </c>
    </row>
    <row r="3230" spans="1:2">
      <c r="A3230" s="17" t="s">
        <v>2689</v>
      </c>
      <c r="B3230" s="17">
        <v>680</v>
      </c>
    </row>
    <row r="3231" spans="1:2">
      <c r="A3231" s="17" t="s">
        <v>1262</v>
      </c>
      <c r="B3231" s="17">
        <v>91</v>
      </c>
    </row>
    <row r="3232" spans="1:2">
      <c r="A3232" s="17" t="s">
        <v>4187</v>
      </c>
      <c r="B3232" s="17">
        <v>5</v>
      </c>
    </row>
    <row r="3233" spans="1:2">
      <c r="A3233" s="17" t="s">
        <v>1382</v>
      </c>
      <c r="B3233" s="17">
        <v>3</v>
      </c>
    </row>
    <row r="3234" spans="1:2">
      <c r="A3234" s="17" t="s">
        <v>3059</v>
      </c>
      <c r="B3234" s="17">
        <v>99</v>
      </c>
    </row>
    <row r="3235" spans="1:2">
      <c r="A3235" s="17" t="s">
        <v>385</v>
      </c>
      <c r="B3235" s="17">
        <v>23</v>
      </c>
    </row>
    <row r="3236" spans="1:2">
      <c r="A3236" s="17" t="s">
        <v>306</v>
      </c>
      <c r="B3236" s="17">
        <v>47</v>
      </c>
    </row>
    <row r="3237" spans="1:2">
      <c r="A3237" s="17" t="s">
        <v>2188</v>
      </c>
      <c r="B3237" s="17">
        <v>16</v>
      </c>
    </row>
    <row r="3238" spans="1:2">
      <c r="A3238" s="17" t="s">
        <v>3626</v>
      </c>
      <c r="B3238" s="17">
        <v>18</v>
      </c>
    </row>
    <row r="3239" spans="1:2">
      <c r="A3239" s="17" t="s">
        <v>3719</v>
      </c>
      <c r="B3239" s="17">
        <v>14</v>
      </c>
    </row>
    <row r="3240" spans="1:2">
      <c r="A3240" s="17" t="s">
        <v>4114</v>
      </c>
      <c r="B3240" s="17">
        <v>6</v>
      </c>
    </row>
    <row r="3241" spans="1:2">
      <c r="A3241" s="17" t="s">
        <v>4992</v>
      </c>
      <c r="B3241" s="17">
        <v>1</v>
      </c>
    </row>
    <row r="3242" spans="1:2">
      <c r="A3242" s="17" t="s">
        <v>4647</v>
      </c>
      <c r="B3242" s="17">
        <v>2</v>
      </c>
    </row>
    <row r="3243" spans="1:2">
      <c r="A3243" s="17" t="s">
        <v>2318</v>
      </c>
      <c r="B3243" s="17">
        <v>1</v>
      </c>
    </row>
    <row r="3244" spans="1:2">
      <c r="A3244" s="17" t="s">
        <v>3519</v>
      </c>
      <c r="B3244" s="17">
        <v>22</v>
      </c>
    </row>
    <row r="3245" spans="1:2">
      <c r="A3245" s="17" t="s">
        <v>4136</v>
      </c>
      <c r="B3245" s="17">
        <v>5</v>
      </c>
    </row>
    <row r="3246" spans="1:2">
      <c r="A3246" s="17" t="s">
        <v>5211</v>
      </c>
      <c r="B3246" s="17">
        <v>1</v>
      </c>
    </row>
    <row r="3247" spans="1:2">
      <c r="A3247" s="17" t="s">
        <v>3236</v>
      </c>
      <c r="B3247" s="17">
        <v>51</v>
      </c>
    </row>
    <row r="3248" spans="1:2">
      <c r="A3248" s="17" t="s">
        <v>5309</v>
      </c>
      <c r="B3248" s="17">
        <v>1</v>
      </c>
    </row>
    <row r="3249" spans="1:2">
      <c r="A3249" s="17" t="s">
        <v>3818</v>
      </c>
      <c r="B3249" s="17">
        <v>11</v>
      </c>
    </row>
    <row r="3250" spans="1:2">
      <c r="A3250" s="17" t="s">
        <v>3500</v>
      </c>
      <c r="B3250" s="17">
        <v>23</v>
      </c>
    </row>
    <row r="3251" spans="1:2">
      <c r="A3251" s="17" t="s">
        <v>4727</v>
      </c>
      <c r="B3251" s="17">
        <v>2</v>
      </c>
    </row>
    <row r="3252" spans="1:2">
      <c r="A3252" s="17" t="s">
        <v>4296</v>
      </c>
      <c r="B3252" s="17">
        <v>4</v>
      </c>
    </row>
    <row r="3253" spans="1:2">
      <c r="A3253" s="17" t="s">
        <v>4442</v>
      </c>
      <c r="B3253" s="17">
        <v>3</v>
      </c>
    </row>
    <row r="3254" spans="1:2">
      <c r="A3254" s="17" t="s">
        <v>3790</v>
      </c>
      <c r="B3254" s="17">
        <v>11</v>
      </c>
    </row>
    <row r="3255" spans="1:2">
      <c r="A3255" s="17" t="s">
        <v>4048</v>
      </c>
      <c r="B3255" s="17">
        <v>7</v>
      </c>
    </row>
    <row r="3256" spans="1:2">
      <c r="A3256" s="17" t="s">
        <v>3961</v>
      </c>
      <c r="B3256" s="17">
        <v>8</v>
      </c>
    </row>
    <row r="3257" spans="1:2">
      <c r="A3257" s="17" t="s">
        <v>1671</v>
      </c>
      <c r="B3257" s="17">
        <v>21</v>
      </c>
    </row>
    <row r="3258" spans="1:2">
      <c r="A3258" s="17" t="s">
        <v>4917</v>
      </c>
      <c r="B3258" s="17">
        <v>1</v>
      </c>
    </row>
    <row r="3259" spans="1:2">
      <c r="A3259" s="17" t="s">
        <v>5345</v>
      </c>
      <c r="B3259" s="17">
        <v>1</v>
      </c>
    </row>
    <row r="3260" spans="1:2">
      <c r="A3260" s="17" t="s">
        <v>5059</v>
      </c>
      <c r="B3260" s="17">
        <v>1</v>
      </c>
    </row>
    <row r="3261" spans="1:2">
      <c r="A3261" s="17" t="s">
        <v>4157</v>
      </c>
      <c r="B3261" s="17">
        <v>5</v>
      </c>
    </row>
    <row r="3262" spans="1:2">
      <c r="A3262" s="17" t="s">
        <v>4540</v>
      </c>
      <c r="B3262" s="17">
        <v>3</v>
      </c>
    </row>
    <row r="3263" spans="1:2">
      <c r="A3263" s="17" t="s">
        <v>4449</v>
      </c>
      <c r="B3263" s="17">
        <v>3</v>
      </c>
    </row>
    <row r="3264" spans="1:2">
      <c r="A3264" s="17" t="s">
        <v>5141</v>
      </c>
      <c r="B3264" s="17">
        <v>1</v>
      </c>
    </row>
    <row r="3265" spans="1:2">
      <c r="A3265" s="17" t="s">
        <v>4998</v>
      </c>
      <c r="B3265" s="17">
        <v>1</v>
      </c>
    </row>
    <row r="3266" spans="1:2">
      <c r="A3266" s="17" t="s">
        <v>4554</v>
      </c>
      <c r="B3266" s="17">
        <v>2</v>
      </c>
    </row>
    <row r="3267" spans="1:2">
      <c r="A3267" s="17" t="s">
        <v>4529</v>
      </c>
      <c r="B3267" s="17">
        <v>3</v>
      </c>
    </row>
    <row r="3268" spans="1:2">
      <c r="A3268" s="17" t="s">
        <v>4908</v>
      </c>
      <c r="B3268" s="17">
        <v>1</v>
      </c>
    </row>
    <row r="3269" spans="1:2">
      <c r="A3269" s="17" t="s">
        <v>2391</v>
      </c>
      <c r="B3269" s="17">
        <v>2</v>
      </c>
    </row>
    <row r="3270" spans="1:2">
      <c r="A3270" s="17" t="s">
        <v>3581</v>
      </c>
      <c r="B3270" s="17">
        <v>19</v>
      </c>
    </row>
    <row r="3271" spans="1:2">
      <c r="A3271" s="17" t="s">
        <v>3962</v>
      </c>
      <c r="B3271" s="17">
        <v>8</v>
      </c>
    </row>
    <row r="3272" spans="1:2">
      <c r="A3272" s="17" t="s">
        <v>3524</v>
      </c>
      <c r="B3272" s="17">
        <v>22</v>
      </c>
    </row>
    <row r="3273" spans="1:2">
      <c r="A3273" s="17" t="s">
        <v>3936</v>
      </c>
      <c r="B3273" s="17">
        <v>8</v>
      </c>
    </row>
    <row r="3274" spans="1:2">
      <c r="A3274" s="17" t="s">
        <v>4286</v>
      </c>
      <c r="B3274" s="17">
        <v>4</v>
      </c>
    </row>
    <row r="3275" spans="1:2">
      <c r="A3275" s="17" t="s">
        <v>2194</v>
      </c>
      <c r="B3275" s="17">
        <v>46</v>
      </c>
    </row>
    <row r="3276" spans="1:2">
      <c r="A3276" s="17" t="s">
        <v>3879</v>
      </c>
      <c r="B3276" s="17">
        <v>9</v>
      </c>
    </row>
    <row r="3277" spans="1:2">
      <c r="A3277" s="17" t="s">
        <v>3944</v>
      </c>
      <c r="B3277" s="17">
        <v>8</v>
      </c>
    </row>
    <row r="3278" spans="1:2">
      <c r="A3278" s="17" t="s">
        <v>4664</v>
      </c>
      <c r="B3278" s="17">
        <v>2</v>
      </c>
    </row>
    <row r="3279" spans="1:2">
      <c r="A3279" s="17" t="s">
        <v>3537</v>
      </c>
      <c r="B3279" s="17">
        <v>21</v>
      </c>
    </row>
    <row r="3280" spans="1:2">
      <c r="A3280" s="17" t="s">
        <v>4735</v>
      </c>
      <c r="B3280" s="17">
        <v>2</v>
      </c>
    </row>
    <row r="3281" spans="1:2">
      <c r="A3281" s="17" t="s">
        <v>4578</v>
      </c>
      <c r="B3281" s="17">
        <v>2</v>
      </c>
    </row>
    <row r="3282" spans="1:2">
      <c r="A3282" s="17" t="s">
        <v>4621</v>
      </c>
      <c r="B3282" s="17">
        <v>2</v>
      </c>
    </row>
    <row r="3283" spans="1:2">
      <c r="A3283" s="17" t="s">
        <v>5203</v>
      </c>
      <c r="B3283" s="17">
        <v>1</v>
      </c>
    </row>
    <row r="3284" spans="1:2">
      <c r="A3284" s="17" t="s">
        <v>4812</v>
      </c>
      <c r="B3284" s="17">
        <v>2</v>
      </c>
    </row>
    <row r="3285" spans="1:2">
      <c r="A3285" s="17" t="s">
        <v>4066</v>
      </c>
      <c r="B3285" s="17">
        <v>6</v>
      </c>
    </row>
    <row r="3286" spans="1:2">
      <c r="A3286" s="17" t="s">
        <v>5245</v>
      </c>
      <c r="B3286" s="17">
        <v>1</v>
      </c>
    </row>
    <row r="3287" spans="1:2">
      <c r="A3287" s="17" t="s">
        <v>5009</v>
      </c>
      <c r="B3287" s="17">
        <v>1</v>
      </c>
    </row>
    <row r="3288" spans="1:2">
      <c r="A3288" s="17" t="s">
        <v>4314</v>
      </c>
      <c r="B3288" s="17">
        <v>4</v>
      </c>
    </row>
    <row r="3289" spans="1:2">
      <c r="A3289" s="17" t="s">
        <v>4753</v>
      </c>
      <c r="B3289" s="17">
        <v>2</v>
      </c>
    </row>
    <row r="3290" spans="1:2">
      <c r="A3290" s="17" t="s">
        <v>5166</v>
      </c>
      <c r="B3290" s="17">
        <v>1</v>
      </c>
    </row>
    <row r="3291" spans="1:2">
      <c r="A3291" s="17" t="s">
        <v>3322</v>
      </c>
      <c r="B3291" s="17">
        <v>38</v>
      </c>
    </row>
    <row r="3292" spans="1:2">
      <c r="A3292" s="17" t="s">
        <v>3783</v>
      </c>
      <c r="B3292" s="17">
        <v>12</v>
      </c>
    </row>
    <row r="3293" spans="1:2">
      <c r="A3293" s="17" t="s">
        <v>1647</v>
      </c>
      <c r="B3293" s="17">
        <v>8</v>
      </c>
    </row>
    <row r="3294" spans="1:2">
      <c r="A3294" s="17" t="s">
        <v>3723</v>
      </c>
      <c r="B3294" s="17">
        <v>14</v>
      </c>
    </row>
    <row r="3295" spans="1:2">
      <c r="A3295" s="17" t="s">
        <v>4008</v>
      </c>
      <c r="B3295" s="17">
        <v>7</v>
      </c>
    </row>
    <row r="3296" spans="1:2">
      <c r="A3296" s="17" t="s">
        <v>2198</v>
      </c>
      <c r="B3296" s="17">
        <v>2</v>
      </c>
    </row>
    <row r="3297" spans="1:2">
      <c r="A3297" s="17" t="s">
        <v>5131</v>
      </c>
      <c r="B3297" s="17">
        <v>1</v>
      </c>
    </row>
    <row r="3298" spans="1:2">
      <c r="A3298" s="17" t="s">
        <v>4387</v>
      </c>
      <c r="B3298" s="17">
        <v>3</v>
      </c>
    </row>
    <row r="3299" spans="1:2">
      <c r="A3299" s="17" t="s">
        <v>4267</v>
      </c>
      <c r="B3299" s="17">
        <v>4</v>
      </c>
    </row>
    <row r="3300" spans="1:2">
      <c r="A3300" s="17" t="s">
        <v>4275</v>
      </c>
      <c r="B3300" s="17">
        <v>4</v>
      </c>
    </row>
    <row r="3301" spans="1:2">
      <c r="A3301" s="17" t="s">
        <v>2303</v>
      </c>
      <c r="B3301" s="17">
        <v>21</v>
      </c>
    </row>
    <row r="3302" spans="1:2">
      <c r="A3302" s="17" t="s">
        <v>3406</v>
      </c>
      <c r="B3302" s="17">
        <v>30</v>
      </c>
    </row>
    <row r="3303" spans="1:2">
      <c r="A3303" s="17" t="s">
        <v>3512</v>
      </c>
      <c r="B3303" s="17">
        <v>23</v>
      </c>
    </row>
    <row r="3304" spans="1:2">
      <c r="A3304" s="17" t="s">
        <v>2284</v>
      </c>
      <c r="B3304" s="17">
        <v>9</v>
      </c>
    </row>
    <row r="3305" spans="1:2">
      <c r="A3305" s="17" t="s">
        <v>4692</v>
      </c>
      <c r="B3305" s="17">
        <v>2</v>
      </c>
    </row>
    <row r="3306" spans="1:2">
      <c r="A3306" s="17" t="s">
        <v>3625</v>
      </c>
      <c r="B3306" s="17">
        <v>18</v>
      </c>
    </row>
    <row r="3307" spans="1:2">
      <c r="A3307" s="17" t="s">
        <v>3289</v>
      </c>
      <c r="B3307" s="17">
        <v>43</v>
      </c>
    </row>
    <row r="3308" spans="1:2">
      <c r="A3308" s="17" t="s">
        <v>3196</v>
      </c>
      <c r="B3308" s="17">
        <v>58</v>
      </c>
    </row>
    <row r="3309" spans="1:2">
      <c r="A3309" s="17" t="s">
        <v>4107</v>
      </c>
      <c r="B3309" s="17">
        <v>6</v>
      </c>
    </row>
    <row r="3310" spans="1:2">
      <c r="A3310" s="17" t="s">
        <v>5173</v>
      </c>
      <c r="B3310" s="17">
        <v>1</v>
      </c>
    </row>
    <row r="3311" spans="1:2">
      <c r="A3311" s="17" t="s">
        <v>3138</v>
      </c>
      <c r="B3311" s="17">
        <v>70</v>
      </c>
    </row>
    <row r="3312" spans="1:2">
      <c r="A3312" s="17" t="s">
        <v>4398</v>
      </c>
      <c r="B3312" s="17">
        <v>3</v>
      </c>
    </row>
    <row r="3313" spans="1:2">
      <c r="A3313" s="17" t="s">
        <v>4811</v>
      </c>
      <c r="B3313" s="17">
        <v>2</v>
      </c>
    </row>
    <row r="3314" spans="1:2">
      <c r="A3314" s="17" t="s">
        <v>5021</v>
      </c>
      <c r="B3314" s="17">
        <v>1</v>
      </c>
    </row>
    <row r="3315" spans="1:2">
      <c r="A3315" s="17" t="s">
        <v>3705</v>
      </c>
      <c r="B3315" s="17">
        <v>15</v>
      </c>
    </row>
    <row r="3316" spans="1:2">
      <c r="A3316" s="17" t="s">
        <v>3284</v>
      </c>
      <c r="B3316" s="17">
        <v>43</v>
      </c>
    </row>
    <row r="3317" spans="1:2">
      <c r="A3317" s="17" t="s">
        <v>4875</v>
      </c>
      <c r="B3317" s="17">
        <v>1</v>
      </c>
    </row>
    <row r="3318" spans="1:2">
      <c r="A3318" s="17" t="s">
        <v>4407</v>
      </c>
      <c r="B3318" s="17">
        <v>3</v>
      </c>
    </row>
    <row r="3319" spans="1:2">
      <c r="A3319" s="17" t="s">
        <v>3955</v>
      </c>
      <c r="B3319" s="17">
        <v>8</v>
      </c>
    </row>
    <row r="3320" spans="1:2">
      <c r="A3320" s="17" t="s">
        <v>4250</v>
      </c>
      <c r="B3320" s="17">
        <v>4</v>
      </c>
    </row>
    <row r="3321" spans="1:2">
      <c r="A3321" s="17" t="s">
        <v>4761</v>
      </c>
      <c r="B3321" s="17">
        <v>2</v>
      </c>
    </row>
    <row r="3322" spans="1:2">
      <c r="A3322" s="17" t="s">
        <v>3120</v>
      </c>
      <c r="B3322" s="17">
        <v>78</v>
      </c>
    </row>
    <row r="3323" spans="1:2">
      <c r="A3323" s="17" t="s">
        <v>3672</v>
      </c>
      <c r="B3323" s="17">
        <v>16</v>
      </c>
    </row>
    <row r="3324" spans="1:2">
      <c r="A3324" s="17" t="s">
        <v>4224</v>
      </c>
      <c r="B3324" s="17">
        <v>5</v>
      </c>
    </row>
    <row r="3325" spans="1:2">
      <c r="A3325" s="17" t="s">
        <v>1497</v>
      </c>
      <c r="B3325" s="17">
        <v>6</v>
      </c>
    </row>
    <row r="3326" spans="1:2">
      <c r="A3326" s="17" t="s">
        <v>5264</v>
      </c>
      <c r="B3326" s="17">
        <v>1</v>
      </c>
    </row>
    <row r="3327" spans="1:2">
      <c r="A3327" s="17" t="s">
        <v>4168</v>
      </c>
      <c r="B3327" s="17">
        <v>5</v>
      </c>
    </row>
    <row r="3328" spans="1:2">
      <c r="A3328" s="17" t="s">
        <v>4779</v>
      </c>
      <c r="B3328" s="17">
        <v>2</v>
      </c>
    </row>
    <row r="3329" spans="1:2">
      <c r="A3329" s="17" t="s">
        <v>2290</v>
      </c>
      <c r="B3329" s="17">
        <v>1</v>
      </c>
    </row>
    <row r="3330" spans="1:2">
      <c r="A3330" s="17" t="s">
        <v>1770</v>
      </c>
      <c r="B3330" s="17">
        <v>9</v>
      </c>
    </row>
    <row r="3331" spans="1:2">
      <c r="A3331" s="17" t="s">
        <v>2115</v>
      </c>
      <c r="B3331" s="17">
        <v>3</v>
      </c>
    </row>
    <row r="3332" spans="1:2">
      <c r="A3332" s="17" t="s">
        <v>4798</v>
      </c>
      <c r="B3332" s="17">
        <v>2</v>
      </c>
    </row>
    <row r="3333" spans="1:2">
      <c r="A3333" s="17" t="s">
        <v>5243</v>
      </c>
      <c r="B3333" s="17">
        <v>1</v>
      </c>
    </row>
    <row r="3334" spans="1:2">
      <c r="A3334" s="17" t="s">
        <v>3491</v>
      </c>
      <c r="B3334" s="17">
        <v>24</v>
      </c>
    </row>
    <row r="3335" spans="1:2">
      <c r="A3335" s="17" t="s">
        <v>1521</v>
      </c>
      <c r="B3335" s="17">
        <v>1</v>
      </c>
    </row>
    <row r="3336" spans="1:2">
      <c r="A3336" s="17" t="s">
        <v>4303</v>
      </c>
      <c r="B3336" s="17">
        <v>4</v>
      </c>
    </row>
    <row r="3337" spans="1:2">
      <c r="A3337" s="17" t="s">
        <v>4972</v>
      </c>
      <c r="B3337" s="17">
        <v>1</v>
      </c>
    </row>
    <row r="3338" spans="1:2">
      <c r="A3338" s="17" t="s">
        <v>3772</v>
      </c>
      <c r="B3338" s="17">
        <v>12</v>
      </c>
    </row>
    <row r="3339" spans="1:2">
      <c r="A3339" s="17" t="s">
        <v>5188</v>
      </c>
      <c r="B3339" s="17">
        <v>1</v>
      </c>
    </row>
    <row r="3340" spans="1:2">
      <c r="A3340" s="17" t="s">
        <v>3544</v>
      </c>
      <c r="B3340" s="17">
        <v>21</v>
      </c>
    </row>
    <row r="3341" spans="1:2">
      <c r="A3341" s="17" t="s">
        <v>4985</v>
      </c>
      <c r="B3341" s="17">
        <v>1</v>
      </c>
    </row>
    <row r="3342" spans="1:2">
      <c r="A3342" s="17" t="s">
        <v>3843</v>
      </c>
      <c r="B3342" s="17">
        <v>10</v>
      </c>
    </row>
    <row r="3343" spans="1:2">
      <c r="A3343" s="17" t="s">
        <v>3249</v>
      </c>
      <c r="B3343" s="17">
        <v>48</v>
      </c>
    </row>
    <row r="3344" spans="1:2">
      <c r="A3344" s="17" t="s">
        <v>5002</v>
      </c>
      <c r="B3344" s="17">
        <v>1</v>
      </c>
    </row>
    <row r="3345" spans="1:2">
      <c r="A3345" s="17" t="s">
        <v>4579</v>
      </c>
      <c r="B3345" s="17">
        <v>2</v>
      </c>
    </row>
    <row r="3346" spans="1:2">
      <c r="A3346" s="17" t="s">
        <v>4237</v>
      </c>
      <c r="B3346" s="17">
        <v>4</v>
      </c>
    </row>
    <row r="3347" spans="1:2">
      <c r="A3347" s="17" t="s">
        <v>3314</v>
      </c>
      <c r="B3347" s="17">
        <v>39</v>
      </c>
    </row>
    <row r="3348" spans="1:2">
      <c r="A3348" s="17" t="s">
        <v>4510</v>
      </c>
      <c r="B3348" s="17">
        <v>3</v>
      </c>
    </row>
    <row r="3349" spans="1:2">
      <c r="A3349" s="17" t="s">
        <v>2261</v>
      </c>
      <c r="B3349" s="17">
        <v>10</v>
      </c>
    </row>
    <row r="3350" spans="1:2">
      <c r="A3350" s="17" t="s">
        <v>2272</v>
      </c>
      <c r="B3350" s="17">
        <v>9</v>
      </c>
    </row>
    <row r="3351" spans="1:2">
      <c r="A3351" s="17" t="s">
        <v>4879</v>
      </c>
      <c r="B3351" s="17">
        <v>1</v>
      </c>
    </row>
    <row r="3352" spans="1:2">
      <c r="A3352" s="17" t="s">
        <v>5225</v>
      </c>
      <c r="B3352" s="17">
        <v>1</v>
      </c>
    </row>
    <row r="3353" spans="1:2">
      <c r="A3353" s="17" t="s">
        <v>2262</v>
      </c>
      <c r="B3353" s="17">
        <v>5</v>
      </c>
    </row>
    <row r="3354" spans="1:2">
      <c r="A3354" s="17" t="s">
        <v>5090</v>
      </c>
      <c r="B3354" s="17">
        <v>1</v>
      </c>
    </row>
    <row r="3355" spans="1:2">
      <c r="A3355" s="17" t="s">
        <v>3941</v>
      </c>
      <c r="B3355" s="17">
        <v>8</v>
      </c>
    </row>
    <row r="3356" spans="1:2">
      <c r="A3356" s="17" t="s">
        <v>3575</v>
      </c>
      <c r="B3356" s="17">
        <v>20</v>
      </c>
    </row>
    <row r="3357" spans="1:2">
      <c r="A3357" s="17" t="s">
        <v>3433</v>
      </c>
      <c r="B3357" s="17">
        <v>28</v>
      </c>
    </row>
    <row r="3358" spans="1:2">
      <c r="A3358" s="17" t="s">
        <v>4194</v>
      </c>
      <c r="B3358" s="17">
        <v>5</v>
      </c>
    </row>
    <row r="3359" spans="1:2">
      <c r="A3359" s="17" t="s">
        <v>4790</v>
      </c>
      <c r="B3359" s="17">
        <v>2</v>
      </c>
    </row>
    <row r="3360" spans="1:2">
      <c r="A3360" s="17" t="s">
        <v>2413</v>
      </c>
      <c r="B3360" s="17">
        <v>3</v>
      </c>
    </row>
    <row r="3361" spans="1:2">
      <c r="A3361" s="17" t="s">
        <v>3847</v>
      </c>
      <c r="B3361" s="17">
        <v>10</v>
      </c>
    </row>
    <row r="3362" spans="1:2">
      <c r="A3362" s="17" t="s">
        <v>4617</v>
      </c>
      <c r="B3362" s="17">
        <v>2</v>
      </c>
    </row>
    <row r="3363" spans="1:2">
      <c r="A3363" s="17" t="s">
        <v>4350</v>
      </c>
      <c r="B3363" s="17">
        <v>4</v>
      </c>
    </row>
    <row r="3364" spans="1:2">
      <c r="A3364" s="17" t="s">
        <v>4338</v>
      </c>
      <c r="B3364" s="17">
        <v>4</v>
      </c>
    </row>
    <row r="3365" spans="1:2">
      <c r="A3365" s="17" t="s">
        <v>4847</v>
      </c>
      <c r="B3365" s="17">
        <v>2</v>
      </c>
    </row>
    <row r="3366" spans="1:2">
      <c r="A3366" s="17" t="s">
        <v>5037</v>
      </c>
      <c r="B3366" s="17">
        <v>1</v>
      </c>
    </row>
    <row r="3367" spans="1:2">
      <c r="A3367" s="17" t="s">
        <v>5242</v>
      </c>
      <c r="B3367" s="17">
        <v>1</v>
      </c>
    </row>
    <row r="3368" spans="1:2">
      <c r="A3368" s="17" t="s">
        <v>4117</v>
      </c>
      <c r="B3368" s="17">
        <v>6</v>
      </c>
    </row>
    <row r="3369" spans="1:2">
      <c r="A3369" s="17" t="s">
        <v>2420</v>
      </c>
      <c r="B3369" s="17">
        <v>4</v>
      </c>
    </row>
    <row r="3370" spans="1:2">
      <c r="A3370" s="17" t="s">
        <v>2474</v>
      </c>
      <c r="B3370" s="17">
        <v>36</v>
      </c>
    </row>
    <row r="3371" spans="1:2">
      <c r="A3371" s="17" t="s">
        <v>4901</v>
      </c>
      <c r="B3371" s="17">
        <v>1</v>
      </c>
    </row>
    <row r="3372" spans="1:2">
      <c r="A3372" s="17" t="s">
        <v>3358</v>
      </c>
      <c r="B3372" s="17">
        <v>34</v>
      </c>
    </row>
    <row r="3373" spans="1:2">
      <c r="A3373" s="17" t="s">
        <v>2223</v>
      </c>
      <c r="B3373" s="17">
        <v>6</v>
      </c>
    </row>
    <row r="3374" spans="1:2">
      <c r="A3374" s="17" t="s">
        <v>2347</v>
      </c>
      <c r="B3374" s="17">
        <v>11</v>
      </c>
    </row>
    <row r="3375" spans="1:2">
      <c r="A3375" s="17" t="s">
        <v>2320</v>
      </c>
      <c r="B3375" s="17">
        <v>1</v>
      </c>
    </row>
    <row r="3376" spans="1:2">
      <c r="A3376" s="17" t="s">
        <v>4044</v>
      </c>
      <c r="B3376" s="17">
        <v>7</v>
      </c>
    </row>
    <row r="3377" spans="1:2">
      <c r="A3377" s="17" t="s">
        <v>4174</v>
      </c>
      <c r="B3377" s="17">
        <v>5</v>
      </c>
    </row>
    <row r="3378" spans="1:2">
      <c r="A3378" s="17" t="s">
        <v>1669</v>
      </c>
      <c r="B3378" s="17">
        <v>14</v>
      </c>
    </row>
    <row r="3379" spans="1:2">
      <c r="A3379" s="17" t="s">
        <v>2212</v>
      </c>
      <c r="B3379" s="17">
        <v>20</v>
      </c>
    </row>
    <row r="3380" spans="1:2">
      <c r="A3380" s="17" t="s">
        <v>5039</v>
      </c>
      <c r="B3380" s="17">
        <v>1</v>
      </c>
    </row>
    <row r="3381" spans="1:2">
      <c r="A3381" s="17" t="s">
        <v>4864</v>
      </c>
      <c r="B3381" s="17">
        <v>1</v>
      </c>
    </row>
    <row r="3382" spans="1:2">
      <c r="A3382" s="17" t="s">
        <v>3902</v>
      </c>
      <c r="B3382" s="17">
        <v>9</v>
      </c>
    </row>
    <row r="3383" spans="1:2">
      <c r="A3383" s="17" t="s">
        <v>5244</v>
      </c>
      <c r="B3383" s="17">
        <v>1</v>
      </c>
    </row>
    <row r="3384" spans="1:2">
      <c r="A3384" s="17" t="s">
        <v>3480</v>
      </c>
      <c r="B3384" s="17">
        <v>25</v>
      </c>
    </row>
    <row r="3385" spans="1:2">
      <c r="A3385" s="17" t="s">
        <v>4736</v>
      </c>
      <c r="B3385" s="17">
        <v>2</v>
      </c>
    </row>
    <row r="3386" spans="1:2">
      <c r="A3386" s="17" t="s">
        <v>5330</v>
      </c>
      <c r="B3386" s="17">
        <v>1</v>
      </c>
    </row>
    <row r="3387" spans="1:2">
      <c r="A3387" s="17" t="s">
        <v>5204</v>
      </c>
      <c r="B3387" s="17">
        <v>1</v>
      </c>
    </row>
    <row r="3388" spans="1:2">
      <c r="A3388" s="17" t="s">
        <v>4288</v>
      </c>
      <c r="B3388" s="17">
        <v>4</v>
      </c>
    </row>
    <row r="3389" spans="1:2">
      <c r="A3389" s="17" t="s">
        <v>3975</v>
      </c>
      <c r="B3389" s="17">
        <v>8</v>
      </c>
    </row>
    <row r="3390" spans="1:2">
      <c r="A3390" s="17" t="s">
        <v>3878</v>
      </c>
      <c r="B3390" s="17">
        <v>9</v>
      </c>
    </row>
    <row r="3391" spans="1:2">
      <c r="A3391" s="17" t="s">
        <v>5057</v>
      </c>
      <c r="B3391" s="17">
        <v>1</v>
      </c>
    </row>
    <row r="3392" spans="1:2">
      <c r="A3392" s="17" t="s">
        <v>3352</v>
      </c>
      <c r="B3392" s="17">
        <v>34</v>
      </c>
    </row>
    <row r="3393" spans="1:2">
      <c r="A3393" s="17" t="s">
        <v>4349</v>
      </c>
      <c r="B3393" s="17">
        <v>4</v>
      </c>
    </row>
    <row r="3394" spans="1:2">
      <c r="A3394" s="17" t="s">
        <v>2510</v>
      </c>
      <c r="B3394" s="17">
        <v>1</v>
      </c>
    </row>
    <row r="3395" spans="1:2">
      <c r="A3395" s="17" t="s">
        <v>3506</v>
      </c>
      <c r="B3395" s="17">
        <v>23</v>
      </c>
    </row>
    <row r="3396" spans="1:2">
      <c r="A3396" s="17" t="s">
        <v>3484</v>
      </c>
      <c r="B3396" s="17">
        <v>25</v>
      </c>
    </row>
    <row r="3397" spans="1:2">
      <c r="A3397" s="17" t="s">
        <v>4110</v>
      </c>
      <c r="B3397" s="17">
        <v>6</v>
      </c>
    </row>
    <row r="3398" spans="1:2">
      <c r="A3398" s="17" t="s">
        <v>4538</v>
      </c>
      <c r="B3398" s="17">
        <v>3</v>
      </c>
    </row>
    <row r="3399" spans="1:2">
      <c r="A3399" s="17" t="s">
        <v>3614</v>
      </c>
      <c r="B3399" s="17">
        <v>18</v>
      </c>
    </row>
    <row r="3400" spans="1:2">
      <c r="A3400" s="17" t="s">
        <v>4082</v>
      </c>
      <c r="B3400" s="17">
        <v>6</v>
      </c>
    </row>
    <row r="3401" spans="1:2">
      <c r="A3401" s="17" t="s">
        <v>3733</v>
      </c>
      <c r="B3401" s="17">
        <v>13</v>
      </c>
    </row>
    <row r="3402" spans="1:2">
      <c r="A3402" s="17" t="s">
        <v>5137</v>
      </c>
      <c r="B3402" s="17">
        <v>1</v>
      </c>
    </row>
    <row r="3403" spans="1:2">
      <c r="A3403" s="17" t="s">
        <v>4663</v>
      </c>
      <c r="B3403" s="17">
        <v>2</v>
      </c>
    </row>
    <row r="3404" spans="1:2">
      <c r="A3404" s="17" t="s">
        <v>4675</v>
      </c>
      <c r="B3404" s="17">
        <v>2</v>
      </c>
    </row>
    <row r="3405" spans="1:2">
      <c r="A3405" s="17" t="s">
        <v>4711</v>
      </c>
      <c r="B3405" s="17">
        <v>2</v>
      </c>
    </row>
    <row r="3406" spans="1:2">
      <c r="A3406" s="17" t="s">
        <v>5276</v>
      </c>
      <c r="B3406" s="17">
        <v>1</v>
      </c>
    </row>
    <row r="3407" spans="1:2">
      <c r="A3407" s="17" t="s">
        <v>4357</v>
      </c>
      <c r="B3407" s="17">
        <v>4</v>
      </c>
    </row>
    <row r="3408" spans="1:2">
      <c r="A3408" s="17" t="s">
        <v>2379</v>
      </c>
      <c r="B3408" s="17">
        <v>15</v>
      </c>
    </row>
    <row r="3409" spans="1:2">
      <c r="A3409" s="17" t="s">
        <v>3440</v>
      </c>
      <c r="B3409" s="17">
        <v>27</v>
      </c>
    </row>
    <row r="3410" spans="1:2">
      <c r="A3410" s="17" t="s">
        <v>3801</v>
      </c>
      <c r="B3410" s="17">
        <v>11</v>
      </c>
    </row>
    <row r="3411" spans="1:2">
      <c r="A3411" s="17" t="s">
        <v>2496</v>
      </c>
      <c r="B3411" s="17">
        <v>2</v>
      </c>
    </row>
    <row r="3412" spans="1:2">
      <c r="A3412" s="17" t="s">
        <v>3518</v>
      </c>
      <c r="B3412" s="17">
        <v>22</v>
      </c>
    </row>
    <row r="3413" spans="1:2">
      <c r="A3413" s="17" t="s">
        <v>4278</v>
      </c>
      <c r="B3413" s="17">
        <v>4</v>
      </c>
    </row>
    <row r="3414" spans="1:2">
      <c r="A3414" s="17" t="s">
        <v>4177</v>
      </c>
      <c r="B3414" s="17">
        <v>5</v>
      </c>
    </row>
    <row r="3415" spans="1:2">
      <c r="A3415" s="17" t="s">
        <v>5087</v>
      </c>
      <c r="B3415" s="17">
        <v>1</v>
      </c>
    </row>
    <row r="3416" spans="1:2">
      <c r="A3416" s="17" t="s">
        <v>3885</v>
      </c>
      <c r="B3416" s="17">
        <v>9</v>
      </c>
    </row>
    <row r="3417" spans="1:2">
      <c r="A3417" s="17" t="s">
        <v>3785</v>
      </c>
      <c r="B3417" s="17">
        <v>12</v>
      </c>
    </row>
    <row r="3418" spans="1:2">
      <c r="A3418" s="17" t="s">
        <v>4770</v>
      </c>
      <c r="B3418" s="17">
        <v>2</v>
      </c>
    </row>
    <row r="3419" spans="1:2">
      <c r="A3419" s="17" t="s">
        <v>5324</v>
      </c>
      <c r="B3419" s="17">
        <v>1</v>
      </c>
    </row>
    <row r="3420" spans="1:2">
      <c r="A3420" s="17" t="s">
        <v>4843</v>
      </c>
      <c r="B3420" s="17">
        <v>2</v>
      </c>
    </row>
    <row r="3421" spans="1:2">
      <c r="A3421" s="17" t="s">
        <v>4996</v>
      </c>
      <c r="B3421" s="17">
        <v>1</v>
      </c>
    </row>
    <row r="3422" spans="1:2">
      <c r="A3422" s="17" t="s">
        <v>3768</v>
      </c>
      <c r="B3422" s="17">
        <v>12</v>
      </c>
    </row>
    <row r="3423" spans="1:2">
      <c r="A3423" s="17" t="s">
        <v>4720</v>
      </c>
      <c r="B3423" s="17">
        <v>2</v>
      </c>
    </row>
    <row r="3424" spans="1:2">
      <c r="A3424" s="17" t="s">
        <v>3426</v>
      </c>
      <c r="B3424" s="17">
        <v>28</v>
      </c>
    </row>
    <row r="3425" spans="1:2">
      <c r="A3425" s="17" t="s">
        <v>4121</v>
      </c>
      <c r="B3425" s="17">
        <v>6</v>
      </c>
    </row>
    <row r="3426" spans="1:2">
      <c r="A3426" s="17" t="s">
        <v>3982</v>
      </c>
      <c r="B3426" s="17">
        <v>8</v>
      </c>
    </row>
    <row r="3427" spans="1:2">
      <c r="A3427" s="17" t="s">
        <v>5129</v>
      </c>
      <c r="B3427" s="17">
        <v>1</v>
      </c>
    </row>
    <row r="3428" spans="1:2">
      <c r="A3428" s="17" t="s">
        <v>4104</v>
      </c>
      <c r="B3428" s="17">
        <v>6</v>
      </c>
    </row>
    <row r="3429" spans="1:2">
      <c r="A3429" s="17" t="s">
        <v>4146</v>
      </c>
      <c r="B3429" s="17">
        <v>5</v>
      </c>
    </row>
    <row r="3430" spans="1:2">
      <c r="A3430" s="17" t="s">
        <v>4716</v>
      </c>
      <c r="B3430" s="17">
        <v>2</v>
      </c>
    </row>
    <row r="3431" spans="1:2">
      <c r="A3431" s="17" t="s">
        <v>3627</v>
      </c>
      <c r="B3431" s="17">
        <v>18</v>
      </c>
    </row>
    <row r="3432" spans="1:2">
      <c r="A3432" s="17" t="s">
        <v>3904</v>
      </c>
      <c r="B3432" s="17">
        <v>9</v>
      </c>
    </row>
    <row r="3433" spans="1:2">
      <c r="A3433" s="17" t="s">
        <v>3421</v>
      </c>
      <c r="B3433" s="17">
        <v>29</v>
      </c>
    </row>
    <row r="3434" spans="1:2">
      <c r="A3434" s="17" t="s">
        <v>3925</v>
      </c>
      <c r="B3434" s="17">
        <v>9</v>
      </c>
    </row>
    <row r="3435" spans="1:2">
      <c r="A3435" s="17" t="s">
        <v>3125</v>
      </c>
      <c r="B3435" s="17">
        <v>75</v>
      </c>
    </row>
    <row r="3436" spans="1:2">
      <c r="A3436" s="17" t="s">
        <v>3464</v>
      </c>
      <c r="B3436" s="17">
        <v>25</v>
      </c>
    </row>
    <row r="3437" spans="1:2">
      <c r="A3437" s="17" t="s">
        <v>3763</v>
      </c>
      <c r="B3437" s="17">
        <v>12</v>
      </c>
    </row>
    <row r="3438" spans="1:2">
      <c r="A3438" s="17" t="s">
        <v>4749</v>
      </c>
      <c r="B3438" s="17">
        <v>2</v>
      </c>
    </row>
    <row r="3439" spans="1:2">
      <c r="A3439" s="17" t="s">
        <v>4909</v>
      </c>
      <c r="B3439" s="17">
        <v>1</v>
      </c>
    </row>
    <row r="3440" spans="1:2">
      <c r="A3440" s="17" t="s">
        <v>3709</v>
      </c>
      <c r="B3440" s="17">
        <v>14</v>
      </c>
    </row>
    <row r="3441" spans="1:2">
      <c r="A3441" s="17" t="s">
        <v>3920</v>
      </c>
      <c r="B3441" s="17">
        <v>9</v>
      </c>
    </row>
    <row r="3442" spans="1:2">
      <c r="A3442" s="17" t="s">
        <v>3806</v>
      </c>
      <c r="B3442" s="17">
        <v>11</v>
      </c>
    </row>
    <row r="3443" spans="1:2">
      <c r="A3443" s="17" t="s">
        <v>5319</v>
      </c>
      <c r="B3443" s="17">
        <v>1</v>
      </c>
    </row>
    <row r="3444" spans="1:2">
      <c r="A3444" s="17" t="s">
        <v>3522</v>
      </c>
      <c r="B3444" s="17">
        <v>22</v>
      </c>
    </row>
    <row r="3445" spans="1:2">
      <c r="A3445" s="17" t="s">
        <v>5355</v>
      </c>
      <c r="B3445" s="17">
        <v>1</v>
      </c>
    </row>
    <row r="3446" spans="1:2">
      <c r="A3446" s="17" t="s">
        <v>3774</v>
      </c>
      <c r="B3446" s="17">
        <v>12</v>
      </c>
    </row>
    <row r="3447" spans="1:2">
      <c r="A3447" s="17" t="s">
        <v>5185</v>
      </c>
      <c r="B3447" s="17">
        <v>1</v>
      </c>
    </row>
    <row r="3448" spans="1:2">
      <c r="A3448" s="17" t="s">
        <v>3332</v>
      </c>
      <c r="B3448" s="17">
        <v>37</v>
      </c>
    </row>
    <row r="3449" spans="1:2">
      <c r="A3449" s="17" t="s">
        <v>4465</v>
      </c>
      <c r="B3449" s="17">
        <v>3</v>
      </c>
    </row>
    <row r="3450" spans="1:2">
      <c r="A3450" s="17" t="s">
        <v>4263</v>
      </c>
      <c r="B3450" s="17">
        <v>4</v>
      </c>
    </row>
    <row r="3451" spans="1:2">
      <c r="A3451" s="17" t="s">
        <v>4514</v>
      </c>
      <c r="B3451" s="17">
        <v>3</v>
      </c>
    </row>
    <row r="3452" spans="1:2">
      <c r="A3452" s="17" t="s">
        <v>2059</v>
      </c>
      <c r="B3452" s="17">
        <v>24</v>
      </c>
    </row>
    <row r="3453" spans="1:2">
      <c r="A3453" s="17" t="s">
        <v>4493</v>
      </c>
      <c r="B3453" s="17">
        <v>3</v>
      </c>
    </row>
    <row r="3454" spans="1:2">
      <c r="A3454" s="17" t="s">
        <v>1694</v>
      </c>
      <c r="B3454" s="17">
        <v>15</v>
      </c>
    </row>
    <row r="3455" spans="1:2">
      <c r="A3455" s="17" t="s">
        <v>5058</v>
      </c>
      <c r="B3455" s="17">
        <v>1</v>
      </c>
    </row>
    <row r="3456" spans="1:2">
      <c r="A3456" s="17" t="s">
        <v>3660</v>
      </c>
      <c r="B3456" s="17">
        <v>16</v>
      </c>
    </row>
    <row r="3457" spans="1:2">
      <c r="A3457" s="17" t="s">
        <v>3411</v>
      </c>
      <c r="B3457" s="17">
        <v>30</v>
      </c>
    </row>
    <row r="3458" spans="1:2">
      <c r="A3458" s="17" t="s">
        <v>4009</v>
      </c>
      <c r="B3458" s="17">
        <v>7</v>
      </c>
    </row>
    <row r="3459" spans="1:2">
      <c r="A3459" s="17" t="s">
        <v>5280</v>
      </c>
      <c r="B3459" s="17">
        <v>1</v>
      </c>
    </row>
    <row r="3460" spans="1:2">
      <c r="A3460" s="17" t="s">
        <v>3594</v>
      </c>
      <c r="B3460" s="17">
        <v>19</v>
      </c>
    </row>
    <row r="3461" spans="1:2">
      <c r="A3461" s="17" t="s">
        <v>4756</v>
      </c>
      <c r="B3461" s="17">
        <v>2</v>
      </c>
    </row>
    <row r="3462" spans="1:2">
      <c r="A3462" s="17" t="s">
        <v>4936</v>
      </c>
      <c r="B3462" s="17">
        <v>1</v>
      </c>
    </row>
    <row r="3463" spans="1:2">
      <c r="A3463" s="17" t="s">
        <v>4548</v>
      </c>
      <c r="B3463" s="17">
        <v>3</v>
      </c>
    </row>
    <row r="3464" spans="1:2">
      <c r="A3464" s="17" t="s">
        <v>4201</v>
      </c>
      <c r="B3464" s="17">
        <v>5</v>
      </c>
    </row>
    <row r="3465" spans="1:2">
      <c r="A3465" s="17" t="s">
        <v>5253</v>
      </c>
      <c r="B3465" s="17">
        <v>1</v>
      </c>
    </row>
    <row r="3466" spans="1:2">
      <c r="A3466" s="17" t="s">
        <v>3884</v>
      </c>
      <c r="B3466" s="17">
        <v>9</v>
      </c>
    </row>
    <row r="3467" spans="1:2">
      <c r="A3467" s="17" t="s">
        <v>3483</v>
      </c>
      <c r="B3467" s="17">
        <v>25</v>
      </c>
    </row>
    <row r="3468" spans="1:2">
      <c r="A3468" s="17" t="s">
        <v>4777</v>
      </c>
      <c r="B3468" s="17">
        <v>2</v>
      </c>
    </row>
    <row r="3469" spans="1:2">
      <c r="A3469" s="17" t="s">
        <v>4330</v>
      </c>
      <c r="B3469" s="17">
        <v>4</v>
      </c>
    </row>
    <row r="3470" spans="1:2">
      <c r="A3470" s="17" t="s">
        <v>4462</v>
      </c>
      <c r="B3470" s="17">
        <v>3</v>
      </c>
    </row>
    <row r="3471" spans="1:2">
      <c r="A3471" s="17" t="s">
        <v>3185</v>
      </c>
      <c r="B3471" s="17">
        <v>60</v>
      </c>
    </row>
    <row r="3472" spans="1:2">
      <c r="A3472" s="17" t="s">
        <v>4023</v>
      </c>
      <c r="B3472" s="17">
        <v>7</v>
      </c>
    </row>
    <row r="3473" spans="1:2">
      <c r="A3473" s="17" t="s">
        <v>3474</v>
      </c>
      <c r="B3473" s="17">
        <v>25</v>
      </c>
    </row>
    <row r="3474" spans="1:2">
      <c r="A3474" s="17" t="s">
        <v>3947</v>
      </c>
      <c r="B3474" s="17">
        <v>8</v>
      </c>
    </row>
    <row r="3475" spans="1:2">
      <c r="A3475" s="17" t="s">
        <v>3743</v>
      </c>
      <c r="B3475" s="17">
        <v>13</v>
      </c>
    </row>
    <row r="3476" spans="1:2">
      <c r="A3476" s="17" t="s">
        <v>4794</v>
      </c>
      <c r="B3476" s="17">
        <v>2</v>
      </c>
    </row>
    <row r="3477" spans="1:2">
      <c r="A3477" s="17" t="s">
        <v>3444</v>
      </c>
      <c r="B3477" s="17">
        <v>27</v>
      </c>
    </row>
    <row r="3478" spans="1:2">
      <c r="A3478" s="17" t="s">
        <v>3445</v>
      </c>
      <c r="B3478" s="17">
        <v>27</v>
      </c>
    </row>
    <row r="3479" spans="1:2">
      <c r="A3479" s="17" t="s">
        <v>3568</v>
      </c>
      <c r="B3479" s="17">
        <v>20</v>
      </c>
    </row>
    <row r="3480" spans="1:2">
      <c r="A3480" s="17" t="s">
        <v>4352</v>
      </c>
      <c r="B3480" s="17">
        <v>4</v>
      </c>
    </row>
    <row r="3481" spans="1:2">
      <c r="A3481" s="17" t="s">
        <v>4636</v>
      </c>
      <c r="B3481" s="17">
        <v>2</v>
      </c>
    </row>
    <row r="3482" spans="1:2">
      <c r="A3482" s="17" t="s">
        <v>3781</v>
      </c>
      <c r="B3482" s="17">
        <v>12</v>
      </c>
    </row>
    <row r="3483" spans="1:2">
      <c r="A3483" s="17" t="s">
        <v>4614</v>
      </c>
      <c r="B3483" s="17">
        <v>2</v>
      </c>
    </row>
    <row r="3484" spans="1:2">
      <c r="A3484" s="17" t="s">
        <v>4052</v>
      </c>
      <c r="B3484" s="17">
        <v>7</v>
      </c>
    </row>
    <row r="3485" spans="1:2">
      <c r="A3485" s="17" t="s">
        <v>4810</v>
      </c>
      <c r="B3485" s="17">
        <v>2</v>
      </c>
    </row>
    <row r="3486" spans="1:2">
      <c r="A3486" s="17" t="s">
        <v>5174</v>
      </c>
      <c r="B3486" s="17">
        <v>1</v>
      </c>
    </row>
    <row r="3487" spans="1:2">
      <c r="A3487" s="17" t="s">
        <v>2389</v>
      </c>
      <c r="B3487" s="17">
        <v>12</v>
      </c>
    </row>
    <row r="3488" spans="1:2">
      <c r="A3488" s="17" t="s">
        <v>5072</v>
      </c>
      <c r="B3488" s="17">
        <v>1</v>
      </c>
    </row>
    <row r="3489" spans="1:2">
      <c r="A3489" s="17" t="s">
        <v>4904</v>
      </c>
      <c r="B3489" s="17">
        <v>1</v>
      </c>
    </row>
    <row r="3490" spans="1:2">
      <c r="A3490" s="17" t="s">
        <v>1277</v>
      </c>
      <c r="B3490" s="17">
        <v>38</v>
      </c>
    </row>
    <row r="3491" spans="1:2">
      <c r="A3491" s="17" t="s">
        <v>5260</v>
      </c>
      <c r="B3491" s="17">
        <v>1</v>
      </c>
    </row>
    <row r="3492" spans="1:2">
      <c r="A3492" s="17" t="s">
        <v>4204</v>
      </c>
      <c r="B3492" s="17">
        <v>5</v>
      </c>
    </row>
    <row r="3493" spans="1:2">
      <c r="A3493" s="17" t="s">
        <v>3903</v>
      </c>
      <c r="B3493" s="17">
        <v>9</v>
      </c>
    </row>
    <row r="3494" spans="1:2">
      <c r="A3494" s="17" t="s">
        <v>2292</v>
      </c>
      <c r="B3494" s="17">
        <v>39</v>
      </c>
    </row>
    <row r="3495" spans="1:2">
      <c r="A3495" s="17" t="s">
        <v>3169</v>
      </c>
      <c r="B3495" s="17">
        <v>62</v>
      </c>
    </row>
    <row r="3496" spans="1:2">
      <c r="A3496" s="17" t="s">
        <v>4259</v>
      </c>
      <c r="B3496" s="17">
        <v>4</v>
      </c>
    </row>
    <row r="3497" spans="1:2">
      <c r="A3497" s="17" t="s">
        <v>3915</v>
      </c>
      <c r="B3497" s="17">
        <v>9</v>
      </c>
    </row>
    <row r="3498" spans="1:2">
      <c r="A3498" s="17" t="s">
        <v>3909</v>
      </c>
      <c r="B3498" s="17">
        <v>9</v>
      </c>
    </row>
    <row r="3499" spans="1:2">
      <c r="A3499" s="17" t="s">
        <v>4559</v>
      </c>
      <c r="B3499" s="17">
        <v>2</v>
      </c>
    </row>
    <row r="3500" spans="1:2">
      <c r="A3500" s="17" t="s">
        <v>5031</v>
      </c>
      <c r="B3500" s="17">
        <v>1</v>
      </c>
    </row>
    <row r="3501" spans="1:2">
      <c r="A3501" s="17" t="s">
        <v>3762</v>
      </c>
      <c r="B3501" s="17">
        <v>12</v>
      </c>
    </row>
    <row r="3502" spans="1:2">
      <c r="A3502" s="17" t="s">
        <v>4668</v>
      </c>
      <c r="B3502" s="17">
        <v>2</v>
      </c>
    </row>
    <row r="3503" spans="1:2">
      <c r="A3503" s="17" t="s">
        <v>3204</v>
      </c>
      <c r="B3503" s="17">
        <v>58</v>
      </c>
    </row>
    <row r="3504" spans="1:2">
      <c r="A3504" s="17" t="s">
        <v>3997</v>
      </c>
      <c r="B3504" s="17">
        <v>7</v>
      </c>
    </row>
    <row r="3505" spans="1:2">
      <c r="A3505" s="17" t="s">
        <v>3548</v>
      </c>
      <c r="B3505" s="17">
        <v>21</v>
      </c>
    </row>
    <row r="3506" spans="1:2">
      <c r="A3506" s="17" t="s">
        <v>3349</v>
      </c>
      <c r="B3506" s="17">
        <v>34</v>
      </c>
    </row>
    <row r="3507" spans="1:2">
      <c r="A3507" s="17" t="s">
        <v>4955</v>
      </c>
      <c r="B3507" s="17">
        <v>1</v>
      </c>
    </row>
    <row r="3508" spans="1:2">
      <c r="A3508" s="17" t="s">
        <v>19</v>
      </c>
      <c r="B3508" s="17">
        <v>7</v>
      </c>
    </row>
    <row r="3509" spans="1:2">
      <c r="A3509" s="17" t="s">
        <v>1391</v>
      </c>
      <c r="B3509" s="17">
        <v>35</v>
      </c>
    </row>
    <row r="3510" spans="1:2">
      <c r="A3510" s="17" t="s">
        <v>3766</v>
      </c>
      <c r="B3510" s="17">
        <v>12</v>
      </c>
    </row>
    <row r="3511" spans="1:2">
      <c r="A3511" s="17" t="s">
        <v>4230</v>
      </c>
      <c r="B3511" s="17">
        <v>5</v>
      </c>
    </row>
    <row r="3512" spans="1:2">
      <c r="A3512" s="17" t="s">
        <v>3974</v>
      </c>
      <c r="B3512" s="17">
        <v>8</v>
      </c>
    </row>
    <row r="3513" spans="1:2">
      <c r="A3513" s="17" t="s">
        <v>4624</v>
      </c>
      <c r="B3513" s="17">
        <v>2</v>
      </c>
    </row>
    <row r="3514" spans="1:2">
      <c r="A3514" s="17" t="s">
        <v>4997</v>
      </c>
      <c r="B3514" s="17">
        <v>1</v>
      </c>
    </row>
    <row r="3515" spans="1:2">
      <c r="A3515" s="17" t="s">
        <v>4265</v>
      </c>
      <c r="B3515" s="17">
        <v>4</v>
      </c>
    </row>
    <row r="3516" spans="1:2">
      <c r="A3516" s="17" t="s">
        <v>4984</v>
      </c>
      <c r="B3516" s="17">
        <v>1</v>
      </c>
    </row>
    <row r="3517" spans="1:2">
      <c r="A3517" s="17" t="s">
        <v>4382</v>
      </c>
      <c r="B3517" s="17">
        <v>3</v>
      </c>
    </row>
    <row r="3518" spans="1:2">
      <c r="A3518" s="17" t="s">
        <v>4353</v>
      </c>
      <c r="B3518" s="17">
        <v>4</v>
      </c>
    </row>
    <row r="3519" spans="1:2">
      <c r="A3519" s="17" t="s">
        <v>4335</v>
      </c>
      <c r="B3519" s="17">
        <v>4</v>
      </c>
    </row>
    <row r="3520" spans="1:2">
      <c r="A3520" s="17" t="s">
        <v>3836</v>
      </c>
      <c r="B3520" s="17">
        <v>10</v>
      </c>
    </row>
    <row r="3521" spans="1:2">
      <c r="A3521" s="17" t="s">
        <v>4340</v>
      </c>
      <c r="B3521" s="17">
        <v>4</v>
      </c>
    </row>
    <row r="3522" spans="1:2">
      <c r="A3522" s="17" t="s">
        <v>5184</v>
      </c>
      <c r="B3522" s="17">
        <v>1</v>
      </c>
    </row>
    <row r="3523" spans="1:2">
      <c r="A3523" s="17" t="s">
        <v>4994</v>
      </c>
      <c r="B3523" s="17">
        <v>1</v>
      </c>
    </row>
    <row r="3524" spans="1:2">
      <c r="A3524" s="17" t="s">
        <v>4156</v>
      </c>
      <c r="B3524" s="17">
        <v>5</v>
      </c>
    </row>
    <row r="3525" spans="1:2">
      <c r="A3525" s="17" t="s">
        <v>3815</v>
      </c>
      <c r="B3525" s="17">
        <v>11</v>
      </c>
    </row>
    <row r="3526" spans="1:2">
      <c r="A3526" s="17" t="s">
        <v>4343</v>
      </c>
      <c r="B3526" s="17">
        <v>4</v>
      </c>
    </row>
    <row r="3527" spans="1:2">
      <c r="A3527" s="17" t="s">
        <v>3194</v>
      </c>
      <c r="B3527" s="17">
        <v>59</v>
      </c>
    </row>
    <row r="3528" spans="1:2">
      <c r="A3528" s="17" t="s">
        <v>3238</v>
      </c>
      <c r="B3528" s="17">
        <v>51</v>
      </c>
    </row>
    <row r="3529" spans="1:2">
      <c r="A3529" s="17" t="s">
        <v>3908</v>
      </c>
      <c r="B3529" s="17">
        <v>9</v>
      </c>
    </row>
    <row r="3530" spans="1:2">
      <c r="A3530" s="17" t="s">
        <v>4758</v>
      </c>
      <c r="B3530" s="17">
        <v>2</v>
      </c>
    </row>
    <row r="3531" spans="1:2">
      <c r="A3531" s="17" t="s">
        <v>4222</v>
      </c>
      <c r="B3531" s="17">
        <v>5</v>
      </c>
    </row>
    <row r="3532" spans="1:2">
      <c r="A3532" s="17" t="s">
        <v>4572</v>
      </c>
      <c r="B3532" s="17">
        <v>2</v>
      </c>
    </row>
    <row r="3533" spans="1:2">
      <c r="A3533" s="17" t="s">
        <v>4830</v>
      </c>
      <c r="B3533" s="17">
        <v>2</v>
      </c>
    </row>
    <row r="3534" spans="1:2">
      <c r="A3534" s="17" t="s">
        <v>5015</v>
      </c>
      <c r="B3534" s="17">
        <v>1</v>
      </c>
    </row>
    <row r="3535" spans="1:2">
      <c r="A3535" s="17" t="s">
        <v>3685</v>
      </c>
      <c r="B3535" s="17">
        <v>15</v>
      </c>
    </row>
    <row r="3536" spans="1:2">
      <c r="A3536" s="17" t="s">
        <v>4197</v>
      </c>
      <c r="B3536" s="17">
        <v>5</v>
      </c>
    </row>
    <row r="3537" spans="1:2">
      <c r="A3537" s="17" t="s">
        <v>4036</v>
      </c>
      <c r="B3537" s="17">
        <v>7</v>
      </c>
    </row>
    <row r="3538" spans="1:2">
      <c r="A3538" s="17" t="s">
        <v>3855</v>
      </c>
      <c r="B3538" s="17">
        <v>10</v>
      </c>
    </row>
    <row r="3539" spans="1:2">
      <c r="A3539" s="17" t="s">
        <v>4234</v>
      </c>
      <c r="B3539" s="17">
        <v>4</v>
      </c>
    </row>
    <row r="3540" spans="1:2">
      <c r="A3540" s="17" t="s">
        <v>5032</v>
      </c>
      <c r="B3540" s="17">
        <v>1</v>
      </c>
    </row>
    <row r="3541" spans="1:2">
      <c r="A3541" s="17" t="s">
        <v>4011</v>
      </c>
      <c r="B3541" s="17">
        <v>7</v>
      </c>
    </row>
    <row r="3542" spans="1:2">
      <c r="A3542" s="17" t="s">
        <v>4375</v>
      </c>
      <c r="B3542" s="17">
        <v>3</v>
      </c>
    </row>
    <row r="3543" spans="1:2">
      <c r="A3543" s="17" t="s">
        <v>4408</v>
      </c>
      <c r="B3543" s="17">
        <v>3</v>
      </c>
    </row>
    <row r="3544" spans="1:2">
      <c r="A3544" s="17" t="s">
        <v>2117</v>
      </c>
      <c r="B3544" s="17">
        <v>3</v>
      </c>
    </row>
    <row r="3545" spans="1:2">
      <c r="A3545" s="17" t="s">
        <v>4471</v>
      </c>
      <c r="B3545" s="17">
        <v>3</v>
      </c>
    </row>
    <row r="3546" spans="1:2">
      <c r="A3546" s="17" t="s">
        <v>4760</v>
      </c>
      <c r="B3546" s="17">
        <v>2</v>
      </c>
    </row>
    <row r="3547" spans="1:2">
      <c r="A3547" s="17" t="s">
        <v>3697</v>
      </c>
      <c r="B3547" s="17">
        <v>15</v>
      </c>
    </row>
    <row r="3548" spans="1:2">
      <c r="A3548" s="17" t="s">
        <v>3551</v>
      </c>
      <c r="B3548" s="17">
        <v>21</v>
      </c>
    </row>
    <row r="3549" spans="1:2">
      <c r="A3549" s="17" t="s">
        <v>4577</v>
      </c>
      <c r="B3549" s="17">
        <v>2</v>
      </c>
    </row>
    <row r="3550" spans="1:2">
      <c r="A3550" s="17" t="s">
        <v>1910</v>
      </c>
      <c r="B3550" s="17">
        <v>7</v>
      </c>
    </row>
    <row r="3551" spans="1:2">
      <c r="A3551" s="17" t="s">
        <v>3992</v>
      </c>
      <c r="B3551" s="17">
        <v>7</v>
      </c>
    </row>
    <row r="3552" spans="1:2">
      <c r="A3552" s="17" t="s">
        <v>4831</v>
      </c>
      <c r="B3552" s="17">
        <v>2</v>
      </c>
    </row>
    <row r="3553" spans="1:2">
      <c r="A3553" s="17" t="s">
        <v>1216</v>
      </c>
      <c r="B3553" s="17">
        <v>22</v>
      </c>
    </row>
    <row r="3554" spans="1:2">
      <c r="A3554" s="17" t="s">
        <v>5043</v>
      </c>
      <c r="B3554" s="17">
        <v>1</v>
      </c>
    </row>
    <row r="3555" spans="1:2">
      <c r="A3555" s="17" t="s">
        <v>4317</v>
      </c>
      <c r="B3555" s="17">
        <v>4</v>
      </c>
    </row>
    <row r="3556" spans="1:2">
      <c r="A3556" s="17" t="s">
        <v>5316</v>
      </c>
      <c r="B3556" s="17">
        <v>1</v>
      </c>
    </row>
    <row r="3557" spans="1:2">
      <c r="A3557" s="17" t="s">
        <v>4360</v>
      </c>
      <c r="B3557" s="17">
        <v>4</v>
      </c>
    </row>
    <row r="3558" spans="1:2">
      <c r="A3558" s="17" t="s">
        <v>4570</v>
      </c>
      <c r="B3558" s="17">
        <v>2</v>
      </c>
    </row>
    <row r="3559" spans="1:2">
      <c r="A3559" s="17" t="s">
        <v>4295</v>
      </c>
      <c r="B3559" s="17">
        <v>4</v>
      </c>
    </row>
    <row r="3560" spans="1:2">
      <c r="A3560" s="17" t="s">
        <v>3620</v>
      </c>
      <c r="B3560" s="17">
        <v>18</v>
      </c>
    </row>
    <row r="3561" spans="1:2">
      <c r="A3561" s="17" t="s">
        <v>4010</v>
      </c>
      <c r="B3561" s="17">
        <v>7</v>
      </c>
    </row>
    <row r="3562" spans="1:2">
      <c r="A3562" s="17" t="s">
        <v>4895</v>
      </c>
      <c r="B3562" s="17">
        <v>1</v>
      </c>
    </row>
    <row r="3563" spans="1:2">
      <c r="A3563" s="17" t="s">
        <v>4120</v>
      </c>
      <c r="B3563" s="17">
        <v>6</v>
      </c>
    </row>
    <row r="3564" spans="1:2">
      <c r="A3564" s="17" t="s">
        <v>4657</v>
      </c>
      <c r="B3564" s="17">
        <v>2</v>
      </c>
    </row>
    <row r="3565" spans="1:2">
      <c r="A3565" s="17" t="s">
        <v>5111</v>
      </c>
      <c r="B3565" s="17">
        <v>1</v>
      </c>
    </row>
    <row r="3566" spans="1:2">
      <c r="A3566" s="17" t="s">
        <v>3034</v>
      </c>
      <c r="B3566" s="17">
        <v>113</v>
      </c>
    </row>
    <row r="3567" spans="1:2">
      <c r="A3567" s="17" t="s">
        <v>4169</v>
      </c>
      <c r="B3567" s="17">
        <v>5</v>
      </c>
    </row>
    <row r="3568" spans="1:2">
      <c r="A3568" s="17" t="s">
        <v>4616</v>
      </c>
      <c r="B3568" s="17">
        <v>2</v>
      </c>
    </row>
    <row r="3569" spans="1:2">
      <c r="A3569" s="17" t="s">
        <v>3467</v>
      </c>
      <c r="B3569" s="17">
        <v>25</v>
      </c>
    </row>
    <row r="3570" spans="1:2">
      <c r="A3570" s="17" t="s">
        <v>4346</v>
      </c>
      <c r="B3570" s="17">
        <v>4</v>
      </c>
    </row>
    <row r="3571" spans="1:2">
      <c r="A3571" s="17" t="s">
        <v>4871</v>
      </c>
      <c r="B3571" s="17">
        <v>1</v>
      </c>
    </row>
    <row r="3572" spans="1:2">
      <c r="A3572" s="17" t="s">
        <v>3608</v>
      </c>
      <c r="B3572" s="17">
        <v>18</v>
      </c>
    </row>
    <row r="3573" spans="1:2">
      <c r="A3573" s="17" t="s">
        <v>1298</v>
      </c>
      <c r="B3573" s="17">
        <v>31</v>
      </c>
    </row>
    <row r="3574" spans="1:2">
      <c r="A3574" s="17" t="s">
        <v>4722</v>
      </c>
      <c r="B3574" s="17">
        <v>2</v>
      </c>
    </row>
    <row r="3575" spans="1:2">
      <c r="A3575" s="17" t="s">
        <v>2397</v>
      </c>
      <c r="B3575" s="17">
        <v>4</v>
      </c>
    </row>
    <row r="3576" spans="1:2">
      <c r="A3576" s="17" t="s">
        <v>5176</v>
      </c>
      <c r="B3576" s="17">
        <v>1</v>
      </c>
    </row>
    <row r="3577" spans="1:2">
      <c r="A3577" s="17" t="s">
        <v>3521</v>
      </c>
      <c r="B3577" s="17">
        <v>22</v>
      </c>
    </row>
    <row r="3578" spans="1:2">
      <c r="A3578" s="17" t="s">
        <v>5118</v>
      </c>
      <c r="B3578" s="17">
        <v>1</v>
      </c>
    </row>
    <row r="3579" spans="1:2">
      <c r="A3579" s="17" t="s">
        <v>2084</v>
      </c>
      <c r="B3579" s="17">
        <v>1</v>
      </c>
    </row>
    <row r="3580" spans="1:2">
      <c r="A3580" s="17" t="s">
        <v>4892</v>
      </c>
      <c r="B3580" s="17">
        <v>1</v>
      </c>
    </row>
    <row r="3581" spans="1:2">
      <c r="A3581" s="17" t="s">
        <v>2127</v>
      </c>
      <c r="B3581" s="17">
        <v>3</v>
      </c>
    </row>
    <row r="3582" spans="1:2">
      <c r="A3582" s="17" t="s">
        <v>4502</v>
      </c>
      <c r="B3582" s="17">
        <v>3</v>
      </c>
    </row>
    <row r="3583" spans="1:2">
      <c r="A3583" s="17" t="s">
        <v>4126</v>
      </c>
      <c r="B3583" s="17">
        <v>6</v>
      </c>
    </row>
    <row r="3584" spans="1:2">
      <c r="A3584" s="17" t="s">
        <v>1775</v>
      </c>
      <c r="B3584" s="17">
        <v>9</v>
      </c>
    </row>
    <row r="3585" spans="1:2">
      <c r="A3585" s="17" t="s">
        <v>2310</v>
      </c>
      <c r="B3585" s="17">
        <v>2</v>
      </c>
    </row>
    <row r="3586" spans="1:2">
      <c r="A3586" s="17" t="s">
        <v>4896</v>
      </c>
      <c r="B3586" s="17">
        <v>1</v>
      </c>
    </row>
    <row r="3587" spans="1:2">
      <c r="A3587" s="17" t="s">
        <v>3659</v>
      </c>
      <c r="B3587" s="17">
        <v>16</v>
      </c>
    </row>
    <row r="3588" spans="1:2">
      <c r="A3588" s="17" t="s">
        <v>4817</v>
      </c>
      <c r="B3588" s="17">
        <v>2</v>
      </c>
    </row>
    <row r="3589" spans="1:2">
      <c r="A3589" s="17" t="s">
        <v>5049</v>
      </c>
      <c r="B3589" s="17">
        <v>1</v>
      </c>
    </row>
    <row r="3590" spans="1:2">
      <c r="A3590" s="17" t="s">
        <v>4576</v>
      </c>
      <c r="B3590" s="17">
        <v>2</v>
      </c>
    </row>
    <row r="3591" spans="1:2">
      <c r="A3591" s="17" t="s">
        <v>4124</v>
      </c>
      <c r="B3591" s="17">
        <v>6</v>
      </c>
    </row>
    <row r="3592" spans="1:2">
      <c r="A3592" s="17" t="s">
        <v>1194</v>
      </c>
      <c r="B3592" s="17">
        <v>51</v>
      </c>
    </row>
    <row r="3593" spans="1:2">
      <c r="A3593" s="17" t="s">
        <v>1992</v>
      </c>
      <c r="B3593" s="17">
        <v>6</v>
      </c>
    </row>
    <row r="3594" spans="1:2">
      <c r="A3594" s="17" t="s">
        <v>4085</v>
      </c>
      <c r="B3594" s="17">
        <v>6</v>
      </c>
    </row>
    <row r="3595" spans="1:2">
      <c r="A3595" s="17" t="s">
        <v>4383</v>
      </c>
      <c r="B3595" s="17">
        <v>3</v>
      </c>
    </row>
    <row r="3596" spans="1:2">
      <c r="A3596" s="17" t="s">
        <v>4331</v>
      </c>
      <c r="B3596" s="17">
        <v>4</v>
      </c>
    </row>
    <row r="3597" spans="1:2">
      <c r="A3597" s="17" t="s">
        <v>4137</v>
      </c>
      <c r="B3597" s="17">
        <v>5</v>
      </c>
    </row>
    <row r="3598" spans="1:2">
      <c r="A3598" s="17" t="s">
        <v>1712</v>
      </c>
      <c r="B3598" s="17">
        <v>14</v>
      </c>
    </row>
    <row r="3599" spans="1:2">
      <c r="A3599" s="17" t="s">
        <v>1365</v>
      </c>
      <c r="B3599" s="17">
        <v>6</v>
      </c>
    </row>
    <row r="3600" spans="1:2">
      <c r="A3600" s="17" t="s">
        <v>4333</v>
      </c>
      <c r="B3600" s="17">
        <v>4</v>
      </c>
    </row>
    <row r="3601" spans="1:2">
      <c r="A3601" s="17" t="s">
        <v>4687</v>
      </c>
      <c r="B3601" s="17">
        <v>2</v>
      </c>
    </row>
    <row r="3602" spans="1:2">
      <c r="A3602" s="17" t="s">
        <v>3217</v>
      </c>
      <c r="B3602" s="17">
        <v>55</v>
      </c>
    </row>
    <row r="3603" spans="1:2">
      <c r="A3603" s="17" t="s">
        <v>2043</v>
      </c>
      <c r="B3603" s="17">
        <v>1</v>
      </c>
    </row>
    <row r="3604" spans="1:2">
      <c r="A3604" s="17" t="s">
        <v>4188</v>
      </c>
      <c r="B3604" s="17">
        <v>5</v>
      </c>
    </row>
    <row r="3605" spans="1:2">
      <c r="A3605" s="17" t="s">
        <v>4671</v>
      </c>
      <c r="B3605" s="17">
        <v>2</v>
      </c>
    </row>
    <row r="3606" spans="1:2">
      <c r="A3606" s="17" t="s">
        <v>2326</v>
      </c>
      <c r="B3606" s="17">
        <v>1</v>
      </c>
    </row>
    <row r="3607" spans="1:2">
      <c r="A3607" s="17" t="s">
        <v>2000</v>
      </c>
      <c r="B3607" s="17">
        <v>23</v>
      </c>
    </row>
    <row r="3608" spans="1:2">
      <c r="A3608" s="17" t="s">
        <v>4943</v>
      </c>
      <c r="B3608" s="17">
        <v>1</v>
      </c>
    </row>
    <row r="3609" spans="1:2">
      <c r="A3609" s="17" t="s">
        <v>1246</v>
      </c>
      <c r="B3609" s="17">
        <v>17</v>
      </c>
    </row>
    <row r="3610" spans="1:2">
      <c r="A3610" s="17" t="s">
        <v>2182</v>
      </c>
      <c r="B3610" s="17">
        <v>15</v>
      </c>
    </row>
    <row r="3611" spans="1:2">
      <c r="A3611" s="17" t="s">
        <v>3864</v>
      </c>
      <c r="B3611" s="17">
        <v>10</v>
      </c>
    </row>
    <row r="3612" spans="1:2">
      <c r="A3612" s="17" t="s">
        <v>4454</v>
      </c>
      <c r="B3612" s="17">
        <v>3</v>
      </c>
    </row>
    <row r="3613" spans="1:2">
      <c r="A3613" s="17" t="s">
        <v>3338</v>
      </c>
      <c r="B3613" s="17">
        <v>36</v>
      </c>
    </row>
    <row r="3614" spans="1:2">
      <c r="A3614" s="17" t="s">
        <v>152</v>
      </c>
      <c r="B3614" s="17">
        <v>6</v>
      </c>
    </row>
    <row r="3615" spans="1:2">
      <c r="A3615" s="17" t="s">
        <v>3279</v>
      </c>
      <c r="B3615" s="17">
        <v>45</v>
      </c>
    </row>
    <row r="3616" spans="1:2">
      <c r="A3616" s="17" t="s">
        <v>4088</v>
      </c>
      <c r="B3616" s="17">
        <v>6</v>
      </c>
    </row>
    <row r="3617" spans="1:2">
      <c r="A3617" s="17" t="s">
        <v>4586</v>
      </c>
      <c r="B3617" s="17">
        <v>2</v>
      </c>
    </row>
    <row r="3618" spans="1:2">
      <c r="A3618" s="17" t="s">
        <v>2109</v>
      </c>
      <c r="B3618" s="17">
        <v>7</v>
      </c>
    </row>
    <row r="3619" spans="1:2">
      <c r="A3619" s="17" t="s">
        <v>4524</v>
      </c>
      <c r="B3619" s="17">
        <v>3</v>
      </c>
    </row>
    <row r="3620" spans="1:2">
      <c r="A3620" s="17" t="s">
        <v>1648</v>
      </c>
      <c r="B3620" s="17">
        <v>12</v>
      </c>
    </row>
    <row r="3621" spans="1:2">
      <c r="A3621" s="17" t="s">
        <v>2026</v>
      </c>
      <c r="B3621" s="17">
        <v>2</v>
      </c>
    </row>
    <row r="3622" spans="1:2">
      <c r="A3622" s="17" t="s">
        <v>5148</v>
      </c>
      <c r="B3622" s="17">
        <v>1</v>
      </c>
    </row>
    <row r="3623" spans="1:2">
      <c r="A3623" s="17" t="s">
        <v>4594</v>
      </c>
      <c r="B3623" s="17">
        <v>2</v>
      </c>
    </row>
    <row r="3624" spans="1:2">
      <c r="A3624" s="17" t="s">
        <v>3451</v>
      </c>
      <c r="B3624" s="17">
        <v>26</v>
      </c>
    </row>
    <row r="3625" spans="1:2">
      <c r="A3625" s="17" t="s">
        <v>1807</v>
      </c>
      <c r="B3625" s="17">
        <v>10</v>
      </c>
    </row>
    <row r="3626" spans="1:2">
      <c r="A3626" s="17" t="s">
        <v>5003</v>
      </c>
      <c r="B3626" s="17">
        <v>1</v>
      </c>
    </row>
    <row r="3627" spans="1:2">
      <c r="A3627" s="17" t="s">
        <v>4012</v>
      </c>
      <c r="B3627" s="17">
        <v>7</v>
      </c>
    </row>
    <row r="3628" spans="1:2">
      <c r="A3628" s="17" t="s">
        <v>1917</v>
      </c>
      <c r="B3628" s="17">
        <v>4</v>
      </c>
    </row>
    <row r="3629" spans="1:2">
      <c r="A3629" s="17" t="s">
        <v>5334</v>
      </c>
      <c r="B3629" s="17">
        <v>1</v>
      </c>
    </row>
    <row r="3630" spans="1:2">
      <c r="A3630" s="17" t="s">
        <v>4620</v>
      </c>
      <c r="B3630" s="17">
        <v>2</v>
      </c>
    </row>
    <row r="3631" spans="1:2">
      <c r="A3631" s="17" t="s">
        <v>2056</v>
      </c>
      <c r="B3631" s="17">
        <v>3</v>
      </c>
    </row>
    <row r="3632" spans="1:2">
      <c r="A3632" s="17" t="s">
        <v>2278</v>
      </c>
      <c r="B3632" s="17">
        <v>1</v>
      </c>
    </row>
    <row r="3633" spans="1:2">
      <c r="A3633" s="17" t="s">
        <v>3482</v>
      </c>
      <c r="B3633" s="17">
        <v>25</v>
      </c>
    </row>
    <row r="3634" spans="1:2">
      <c r="A3634" s="17" t="s">
        <v>2235</v>
      </c>
      <c r="B3634" s="17">
        <v>1</v>
      </c>
    </row>
    <row r="3635" spans="1:2">
      <c r="A3635" s="17" t="s">
        <v>4591</v>
      </c>
      <c r="B3635" s="17">
        <v>2</v>
      </c>
    </row>
    <row r="3636" spans="1:2">
      <c r="A3636" s="17" t="s">
        <v>3755</v>
      </c>
      <c r="B3636" s="17">
        <v>12</v>
      </c>
    </row>
    <row r="3637" spans="1:2">
      <c r="A3637" s="17" t="s">
        <v>4601</v>
      </c>
      <c r="B3637" s="17">
        <v>2</v>
      </c>
    </row>
    <row r="3638" spans="1:2">
      <c r="A3638" s="17" t="s">
        <v>2218</v>
      </c>
      <c r="B3638" s="17">
        <v>6</v>
      </c>
    </row>
    <row r="3639" spans="1:2">
      <c r="A3639" s="17" t="s">
        <v>3664</v>
      </c>
      <c r="B3639" s="17">
        <v>16</v>
      </c>
    </row>
    <row r="3640" spans="1:2">
      <c r="A3640" s="17" t="s">
        <v>5073</v>
      </c>
      <c r="B3640" s="17">
        <v>1</v>
      </c>
    </row>
    <row r="3641" spans="1:2">
      <c r="A3641" s="17" t="s">
        <v>4154</v>
      </c>
      <c r="B3641" s="17">
        <v>5</v>
      </c>
    </row>
    <row r="3642" spans="1:2">
      <c r="A3642" s="17" t="s">
        <v>140</v>
      </c>
      <c r="B3642" s="17">
        <v>8</v>
      </c>
    </row>
    <row r="3643" spans="1:2">
      <c r="A3643" s="17" t="s">
        <v>3734</v>
      </c>
      <c r="B3643" s="17">
        <v>13</v>
      </c>
    </row>
    <row r="3644" spans="1:2">
      <c r="A3644" s="17" t="s">
        <v>2008</v>
      </c>
      <c r="B3644" s="17">
        <v>1</v>
      </c>
    </row>
    <row r="3645" spans="1:2">
      <c r="A3645" s="17" t="s">
        <v>4131</v>
      </c>
      <c r="B3645" s="17">
        <v>6</v>
      </c>
    </row>
    <row r="3646" spans="1:2">
      <c r="A3646" s="17" t="s">
        <v>4933</v>
      </c>
      <c r="B3646" s="17">
        <v>1</v>
      </c>
    </row>
    <row r="3647" spans="1:2">
      <c r="A3647" s="17" t="s">
        <v>4575</v>
      </c>
      <c r="B3647" s="17">
        <v>2</v>
      </c>
    </row>
    <row r="3648" spans="1:2">
      <c r="A3648" s="17" t="s">
        <v>1353</v>
      </c>
      <c r="B3648" s="17">
        <v>5</v>
      </c>
    </row>
    <row r="3649" spans="1:2">
      <c r="A3649" s="17" t="s">
        <v>1718</v>
      </c>
      <c r="B3649" s="17">
        <v>15</v>
      </c>
    </row>
    <row r="3650" spans="1:2">
      <c r="A3650" s="17" t="s">
        <v>4564</v>
      </c>
      <c r="B3650" s="17">
        <v>2</v>
      </c>
    </row>
    <row r="3651" spans="1:2">
      <c r="A3651" s="17" t="s">
        <v>5053</v>
      </c>
      <c r="B3651" s="17">
        <v>1</v>
      </c>
    </row>
    <row r="3652" spans="1:2">
      <c r="A3652" s="17" t="s">
        <v>1812</v>
      </c>
      <c r="B3652" s="17">
        <v>8</v>
      </c>
    </row>
    <row r="3653" spans="1:2">
      <c r="A3653" s="17" t="s">
        <v>4504</v>
      </c>
      <c r="B3653" s="17">
        <v>3</v>
      </c>
    </row>
    <row r="3654" spans="1:2">
      <c r="A3654" s="17" t="s">
        <v>2150</v>
      </c>
      <c r="B3654" s="17">
        <v>11</v>
      </c>
    </row>
    <row r="3655" spans="1:2">
      <c r="A3655" s="17" t="s">
        <v>5013</v>
      </c>
      <c r="B3655" s="17">
        <v>1</v>
      </c>
    </row>
    <row r="3656" spans="1:2">
      <c r="A3656" s="17" t="s">
        <v>1295</v>
      </c>
      <c r="B3656" s="17">
        <v>27</v>
      </c>
    </row>
    <row r="3657" spans="1:2">
      <c r="A3657" s="17" t="s">
        <v>1536</v>
      </c>
      <c r="B3657" s="17">
        <v>14</v>
      </c>
    </row>
    <row r="3658" spans="1:2">
      <c r="A3658" s="17" t="s">
        <v>1825</v>
      </c>
      <c r="B3658" s="17">
        <v>6</v>
      </c>
    </row>
    <row r="3659" spans="1:2">
      <c r="A3659" s="17" t="s">
        <v>4563</v>
      </c>
      <c r="B3659" s="17">
        <v>2</v>
      </c>
    </row>
    <row r="3660" spans="1:2">
      <c r="A3660" s="17" t="s">
        <v>1635</v>
      </c>
      <c r="B3660" s="17">
        <v>4</v>
      </c>
    </row>
    <row r="3661" spans="1:2">
      <c r="A3661" s="17" t="s">
        <v>4805</v>
      </c>
      <c r="B3661" s="17">
        <v>2</v>
      </c>
    </row>
    <row r="3662" spans="1:2">
      <c r="A3662" s="17" t="s">
        <v>3693</v>
      </c>
      <c r="B3662" s="17">
        <v>15</v>
      </c>
    </row>
    <row r="3663" spans="1:2">
      <c r="A3663" s="17" t="s">
        <v>1305</v>
      </c>
      <c r="B3663" s="17">
        <v>16</v>
      </c>
    </row>
    <row r="3664" spans="1:2">
      <c r="A3664" s="17" t="s">
        <v>3692</v>
      </c>
      <c r="B3664" s="17">
        <v>15</v>
      </c>
    </row>
    <row r="3665" spans="1:2">
      <c r="A3665" s="17" t="s">
        <v>4573</v>
      </c>
      <c r="B3665" s="17">
        <v>2</v>
      </c>
    </row>
    <row r="3666" spans="1:2">
      <c r="A3666" s="17" t="s">
        <v>1117</v>
      </c>
      <c r="B3666" s="17">
        <v>113</v>
      </c>
    </row>
    <row r="3667" spans="1:2">
      <c r="A3667" s="17" t="s">
        <v>4709</v>
      </c>
      <c r="B3667" s="17">
        <v>2</v>
      </c>
    </row>
    <row r="3668" spans="1:2">
      <c r="A3668" s="17" t="s">
        <v>4622</v>
      </c>
      <c r="B3668" s="17">
        <v>2</v>
      </c>
    </row>
    <row r="3669" spans="1:2">
      <c r="A3669" s="17" t="s">
        <v>4073</v>
      </c>
      <c r="B3669" s="17">
        <v>6</v>
      </c>
    </row>
    <row r="3670" spans="1:2">
      <c r="A3670" s="17" t="s">
        <v>5178</v>
      </c>
      <c r="B3670" s="17">
        <v>1</v>
      </c>
    </row>
    <row r="3671" spans="1:2">
      <c r="A3671" s="17" t="s">
        <v>4561</v>
      </c>
      <c r="B3671" s="17">
        <v>2</v>
      </c>
    </row>
    <row r="3672" spans="1:2">
      <c r="A3672" s="17" t="s">
        <v>5218</v>
      </c>
      <c r="B3672" s="17">
        <v>1</v>
      </c>
    </row>
    <row r="3673" spans="1:2">
      <c r="A3673" s="17" t="s">
        <v>4336</v>
      </c>
      <c r="B3673" s="17">
        <v>4</v>
      </c>
    </row>
    <row r="3674" spans="1:2">
      <c r="A3674" s="17" t="s">
        <v>3678</v>
      </c>
      <c r="B3674" s="17">
        <v>16</v>
      </c>
    </row>
    <row r="3675" spans="1:2">
      <c r="A3675" s="17" t="s">
        <v>4742</v>
      </c>
      <c r="B3675" s="17">
        <v>2</v>
      </c>
    </row>
    <row r="3676" spans="1:2">
      <c r="A3676" s="17" t="s">
        <v>4246</v>
      </c>
      <c r="B3676" s="17">
        <v>4</v>
      </c>
    </row>
    <row r="3677" spans="1:2">
      <c r="A3677" s="17" t="s">
        <v>1829</v>
      </c>
      <c r="B3677" s="17">
        <v>12</v>
      </c>
    </row>
    <row r="3678" spans="1:2">
      <c r="A3678" s="17" t="s">
        <v>2490</v>
      </c>
      <c r="B3678" s="17">
        <v>5</v>
      </c>
    </row>
    <row r="3679" spans="1:2">
      <c r="A3679" s="17" t="s">
        <v>5114</v>
      </c>
      <c r="B3679" s="17">
        <v>1</v>
      </c>
    </row>
    <row r="3680" spans="1:2">
      <c r="A3680" s="17" t="s">
        <v>1385</v>
      </c>
      <c r="B3680" s="17">
        <v>32</v>
      </c>
    </row>
    <row r="3681" spans="1:2">
      <c r="A3681" s="17" t="s">
        <v>3928</v>
      </c>
      <c r="B3681" s="17">
        <v>9</v>
      </c>
    </row>
    <row r="3682" spans="1:2">
      <c r="A3682" s="17" t="s">
        <v>5361</v>
      </c>
      <c r="B3682" s="17">
        <v>1</v>
      </c>
    </row>
    <row r="3683" spans="1:2">
      <c r="A3683" s="17" t="s">
        <v>4832</v>
      </c>
      <c r="B3683" s="17">
        <v>2</v>
      </c>
    </row>
    <row r="3684" spans="1:2">
      <c r="A3684" s="17" t="s">
        <v>4181</v>
      </c>
      <c r="B3684" s="17">
        <v>5</v>
      </c>
    </row>
    <row r="3685" spans="1:2">
      <c r="A3685" s="17" t="s">
        <v>2078</v>
      </c>
      <c r="B3685" s="17">
        <v>3</v>
      </c>
    </row>
    <row r="3686" spans="1:2">
      <c r="A3686" s="17" t="s">
        <v>2315</v>
      </c>
      <c r="B3686" s="17">
        <v>13</v>
      </c>
    </row>
    <row r="3687" spans="1:2">
      <c r="A3687" s="17" t="s">
        <v>3404</v>
      </c>
      <c r="B3687" s="17">
        <v>30</v>
      </c>
    </row>
    <row r="3688" spans="1:2">
      <c r="A3688" s="17" t="s">
        <v>3812</v>
      </c>
      <c r="B3688" s="17">
        <v>11</v>
      </c>
    </row>
    <row r="3689" spans="1:2">
      <c r="A3689" s="17" t="s">
        <v>3938</v>
      </c>
      <c r="B3689" s="17">
        <v>8</v>
      </c>
    </row>
    <row r="3690" spans="1:2">
      <c r="A3690" s="17" t="s">
        <v>5265</v>
      </c>
      <c r="B3690" s="17">
        <v>1</v>
      </c>
    </row>
    <row r="3691" spans="1:2">
      <c r="A3691" s="17" t="s">
        <v>3372</v>
      </c>
      <c r="B3691" s="17">
        <v>33</v>
      </c>
    </row>
    <row r="3692" spans="1:2">
      <c r="A3692" s="17" t="s">
        <v>2314</v>
      </c>
      <c r="B3692" s="17">
        <v>4</v>
      </c>
    </row>
    <row r="3693" spans="1:2">
      <c r="A3693" s="17" t="s">
        <v>4818</v>
      </c>
      <c r="B3693" s="17">
        <v>2</v>
      </c>
    </row>
    <row r="3694" spans="1:2">
      <c r="A3694" s="17" t="s">
        <v>3642</v>
      </c>
      <c r="B3694" s="17">
        <v>17</v>
      </c>
    </row>
    <row r="3695" spans="1:2">
      <c r="A3695" s="17" t="s">
        <v>4533</v>
      </c>
      <c r="B3695" s="17">
        <v>3</v>
      </c>
    </row>
    <row r="3696" spans="1:2">
      <c r="A3696" s="17" t="s">
        <v>3579</v>
      </c>
      <c r="B3696" s="17">
        <v>19</v>
      </c>
    </row>
    <row r="3697" spans="1:2">
      <c r="A3697" s="17" t="s">
        <v>4425</v>
      </c>
      <c r="B3697" s="17">
        <v>3</v>
      </c>
    </row>
    <row r="3698" spans="1:2">
      <c r="A3698" s="17" t="s">
        <v>4400</v>
      </c>
      <c r="B3698" s="17">
        <v>3</v>
      </c>
    </row>
    <row r="3699" spans="1:2">
      <c r="A3699" s="17" t="s">
        <v>4834</v>
      </c>
      <c r="B3699" s="17">
        <v>2</v>
      </c>
    </row>
    <row r="3700" spans="1:2">
      <c r="A3700" s="17" t="s">
        <v>3805</v>
      </c>
      <c r="B3700" s="17">
        <v>11</v>
      </c>
    </row>
    <row r="3701" spans="1:2">
      <c r="A3701" s="17" t="s">
        <v>2386</v>
      </c>
      <c r="B3701" s="17">
        <v>57</v>
      </c>
    </row>
    <row r="3702" spans="1:2">
      <c r="A3702" s="17" t="s">
        <v>4199</v>
      </c>
      <c r="B3702" s="17">
        <v>5</v>
      </c>
    </row>
    <row r="3703" spans="1:2">
      <c r="A3703" s="17" t="s">
        <v>4491</v>
      </c>
      <c r="B3703" s="17">
        <v>3</v>
      </c>
    </row>
    <row r="3704" spans="1:2">
      <c r="A3704" s="17" t="s">
        <v>4653</v>
      </c>
      <c r="B3704" s="17">
        <v>2</v>
      </c>
    </row>
    <row r="3705" spans="1:2">
      <c r="A3705" s="17" t="s">
        <v>4725</v>
      </c>
      <c r="B3705" s="17">
        <v>2</v>
      </c>
    </row>
    <row r="3706" spans="1:2">
      <c r="A3706" s="17" t="s">
        <v>4723</v>
      </c>
      <c r="B3706" s="17">
        <v>2</v>
      </c>
    </row>
    <row r="3707" spans="1:2">
      <c r="A3707" s="17" t="s">
        <v>5023</v>
      </c>
      <c r="B3707" s="17">
        <v>1</v>
      </c>
    </row>
    <row r="3708" spans="1:2">
      <c r="A3708" s="17" t="s">
        <v>4123</v>
      </c>
      <c r="B3708" s="17">
        <v>6</v>
      </c>
    </row>
    <row r="3709" spans="1:2">
      <c r="A3709" s="17" t="s">
        <v>3820</v>
      </c>
      <c r="B3709" s="17">
        <v>11</v>
      </c>
    </row>
    <row r="3710" spans="1:2">
      <c r="A3710" s="17" t="s">
        <v>3841</v>
      </c>
      <c r="B3710" s="17">
        <v>10</v>
      </c>
    </row>
    <row r="3711" spans="1:2">
      <c r="A3711" s="17" t="s">
        <v>4298</v>
      </c>
      <c r="B3711" s="17">
        <v>4</v>
      </c>
    </row>
    <row r="3712" spans="1:2">
      <c r="A3712" s="17" t="s">
        <v>3946</v>
      </c>
      <c r="B3712" s="17">
        <v>8</v>
      </c>
    </row>
    <row r="3713" spans="1:2">
      <c r="A3713" s="17" t="s">
        <v>4370</v>
      </c>
      <c r="B3713" s="17">
        <v>3</v>
      </c>
    </row>
    <row r="3714" spans="1:2">
      <c r="A3714" s="17" t="s">
        <v>3146</v>
      </c>
      <c r="B3714" s="17">
        <v>68</v>
      </c>
    </row>
    <row r="3715" spans="1:2">
      <c r="A3715" s="17" t="s">
        <v>4551</v>
      </c>
      <c r="B3715" s="17">
        <v>3</v>
      </c>
    </row>
    <row r="3716" spans="1:2">
      <c r="A3716" s="17" t="s">
        <v>4260</v>
      </c>
      <c r="B3716" s="17">
        <v>4</v>
      </c>
    </row>
    <row r="3717" spans="1:2">
      <c r="A3717" s="17" t="s">
        <v>3913</v>
      </c>
      <c r="B3717" s="17">
        <v>9</v>
      </c>
    </row>
    <row r="3718" spans="1:2">
      <c r="A3718" s="17" t="s">
        <v>3520</v>
      </c>
      <c r="B3718" s="17">
        <v>22</v>
      </c>
    </row>
    <row r="3719" spans="1:2">
      <c r="A3719" s="17" t="s">
        <v>3715</v>
      </c>
      <c r="B3719" s="17">
        <v>14</v>
      </c>
    </row>
    <row r="3720" spans="1:2">
      <c r="A3720" s="17" t="s">
        <v>1427</v>
      </c>
      <c r="B3720" s="17">
        <v>7</v>
      </c>
    </row>
    <row r="3721" spans="1:2">
      <c r="A3721" s="17" t="s">
        <v>4401</v>
      </c>
      <c r="B3721" s="17">
        <v>3</v>
      </c>
    </row>
    <row r="3722" spans="1:2">
      <c r="A3722" s="17" t="s">
        <v>3456</v>
      </c>
      <c r="B3722" s="17">
        <v>26</v>
      </c>
    </row>
    <row r="3723" spans="1:2">
      <c r="A3723" s="17" t="s">
        <v>3465</v>
      </c>
      <c r="B3723" s="17">
        <v>25</v>
      </c>
    </row>
    <row r="3724" spans="1:2">
      <c r="A3724" s="17" t="s">
        <v>3827</v>
      </c>
      <c r="B3724" s="17">
        <v>11</v>
      </c>
    </row>
    <row r="3725" spans="1:2">
      <c r="A3725" s="17" t="s">
        <v>3316</v>
      </c>
      <c r="B3725" s="17">
        <v>39</v>
      </c>
    </row>
    <row r="3726" spans="1:2">
      <c r="A3726" s="17" t="s">
        <v>3811</v>
      </c>
      <c r="B3726" s="17">
        <v>11</v>
      </c>
    </row>
    <row r="3727" spans="1:2">
      <c r="A3727" s="17" t="s">
        <v>3780</v>
      </c>
      <c r="B3727" s="17">
        <v>12</v>
      </c>
    </row>
    <row r="3728" spans="1:2">
      <c r="A3728" s="17" t="s">
        <v>3437</v>
      </c>
      <c r="B3728" s="17">
        <v>28</v>
      </c>
    </row>
    <row r="3729" spans="1:2">
      <c r="A3729" s="17" t="s">
        <v>3881</v>
      </c>
      <c r="B3729" s="17">
        <v>9</v>
      </c>
    </row>
    <row r="3730" spans="1:2">
      <c r="A3730" s="17" t="s">
        <v>5050</v>
      </c>
      <c r="B3730" s="17">
        <v>1</v>
      </c>
    </row>
    <row r="3731" spans="1:2">
      <c r="A3731" s="17" t="s">
        <v>5219</v>
      </c>
      <c r="B3731" s="17">
        <v>1</v>
      </c>
    </row>
    <row r="3732" spans="1:2">
      <c r="A3732" s="17" t="s">
        <v>4884</v>
      </c>
      <c r="B3732" s="17">
        <v>1</v>
      </c>
    </row>
    <row r="3733" spans="1:2">
      <c r="A3733" s="17" t="s">
        <v>5095</v>
      </c>
      <c r="B3733" s="17">
        <v>1</v>
      </c>
    </row>
    <row r="3734" spans="1:2">
      <c r="A3734" s="17" t="s">
        <v>4814</v>
      </c>
      <c r="B3734" s="17">
        <v>2</v>
      </c>
    </row>
    <row r="3735" spans="1:2">
      <c r="A3735" s="17" t="s">
        <v>4184</v>
      </c>
      <c r="B3735" s="17">
        <v>5</v>
      </c>
    </row>
    <row r="3736" spans="1:2">
      <c r="A3736" s="17" t="s">
        <v>3883</v>
      </c>
      <c r="B3736" s="17">
        <v>9</v>
      </c>
    </row>
    <row r="3737" spans="1:2">
      <c r="A3737" s="17" t="s">
        <v>4897</v>
      </c>
      <c r="B3737" s="17">
        <v>1</v>
      </c>
    </row>
    <row r="3738" spans="1:2">
      <c r="A3738" s="17" t="s">
        <v>4284</v>
      </c>
      <c r="B3738" s="17">
        <v>4</v>
      </c>
    </row>
    <row r="3739" spans="1:2">
      <c r="A3739" s="17" t="s">
        <v>3515</v>
      </c>
      <c r="B3739" s="17">
        <v>23</v>
      </c>
    </row>
    <row r="3740" spans="1:2">
      <c r="A3740" s="17" t="s">
        <v>4545</v>
      </c>
      <c r="B3740" s="17">
        <v>3</v>
      </c>
    </row>
    <row r="3741" spans="1:2">
      <c r="A3741" s="17" t="s">
        <v>3960</v>
      </c>
      <c r="B3741" s="17">
        <v>8</v>
      </c>
    </row>
    <row r="3742" spans="1:2">
      <c r="A3742" s="17" t="s">
        <v>4339</v>
      </c>
      <c r="B3742" s="17">
        <v>4</v>
      </c>
    </row>
    <row r="3743" spans="1:2">
      <c r="A3743" s="17" t="s">
        <v>4656</v>
      </c>
      <c r="B3743" s="17">
        <v>2</v>
      </c>
    </row>
    <row r="3744" spans="1:2">
      <c r="A3744" s="17" t="s">
        <v>5220</v>
      </c>
      <c r="B3744" s="17">
        <v>1</v>
      </c>
    </row>
    <row r="3745" spans="1:2">
      <c r="A3745" s="17" t="s">
        <v>3964</v>
      </c>
      <c r="B3745" s="17">
        <v>8</v>
      </c>
    </row>
    <row r="3746" spans="1:2">
      <c r="A3746" s="17" t="s">
        <v>4443</v>
      </c>
      <c r="B3746" s="17">
        <v>3</v>
      </c>
    </row>
    <row r="3747" spans="1:2">
      <c r="A3747" s="17" t="s">
        <v>4429</v>
      </c>
      <c r="B3747" s="17">
        <v>3</v>
      </c>
    </row>
    <row r="3748" spans="1:2">
      <c r="A3748" s="17" t="s">
        <v>3738</v>
      </c>
      <c r="B3748" s="17">
        <v>13</v>
      </c>
    </row>
    <row r="3749" spans="1:2">
      <c r="A3749" s="17" t="s">
        <v>4803</v>
      </c>
      <c r="B3749" s="17">
        <v>2</v>
      </c>
    </row>
    <row r="3750" spans="1:2">
      <c r="A3750" s="17" t="s">
        <v>3622</v>
      </c>
      <c r="B3750" s="17">
        <v>18</v>
      </c>
    </row>
    <row r="3751" spans="1:2">
      <c r="A3751" s="17" t="s">
        <v>4630</v>
      </c>
      <c r="B3751" s="17">
        <v>2</v>
      </c>
    </row>
    <row r="3752" spans="1:2">
      <c r="A3752" s="17" t="s">
        <v>1265</v>
      </c>
      <c r="B3752" s="17">
        <v>11</v>
      </c>
    </row>
    <row r="3753" spans="1:2">
      <c r="A3753" s="17" t="s">
        <v>3990</v>
      </c>
      <c r="B3753" s="17">
        <v>7</v>
      </c>
    </row>
    <row r="3754" spans="1:2">
      <c r="A3754" s="17" t="s">
        <v>4477</v>
      </c>
      <c r="B3754" s="17">
        <v>3</v>
      </c>
    </row>
    <row r="3755" spans="1:2">
      <c r="A3755" s="17" t="s">
        <v>3571</v>
      </c>
      <c r="B3755" s="17">
        <v>20</v>
      </c>
    </row>
    <row r="3756" spans="1:2">
      <c r="A3756" s="17" t="s">
        <v>5047</v>
      </c>
      <c r="B3756" s="17">
        <v>1</v>
      </c>
    </row>
    <row r="3757" spans="1:2">
      <c r="A3757" s="17" t="s">
        <v>3984</v>
      </c>
      <c r="B3757" s="17">
        <v>8</v>
      </c>
    </row>
    <row r="3758" spans="1:2">
      <c r="A3758" s="17" t="s">
        <v>4583</v>
      </c>
      <c r="B3758" s="17">
        <v>2</v>
      </c>
    </row>
    <row r="3759" spans="1:2">
      <c r="A3759" s="17" t="s">
        <v>4981</v>
      </c>
      <c r="B3759" s="17">
        <v>1</v>
      </c>
    </row>
    <row r="3760" spans="1:2">
      <c r="A3760" s="17" t="s">
        <v>3385</v>
      </c>
      <c r="B3760" s="17">
        <v>32</v>
      </c>
    </row>
    <row r="3761" spans="1:2">
      <c r="A3761" s="17" t="s">
        <v>2156</v>
      </c>
      <c r="B3761" s="17">
        <v>91</v>
      </c>
    </row>
    <row r="3762" spans="1:2">
      <c r="A3762" s="17" t="s">
        <v>3940</v>
      </c>
      <c r="B3762" s="17">
        <v>8</v>
      </c>
    </row>
    <row r="3763" spans="1:2">
      <c r="A3763" s="17" t="s">
        <v>4751</v>
      </c>
      <c r="B3763" s="17">
        <v>2</v>
      </c>
    </row>
    <row r="3764" spans="1:2">
      <c r="A3764" s="17" t="s">
        <v>3914</v>
      </c>
      <c r="B3764" s="17">
        <v>9</v>
      </c>
    </row>
    <row r="3765" spans="1:2">
      <c r="A3765" s="17" t="s">
        <v>3171</v>
      </c>
      <c r="B3765" s="17">
        <v>62</v>
      </c>
    </row>
    <row r="3766" spans="1:2">
      <c r="A3766" s="17" t="s">
        <v>3082</v>
      </c>
      <c r="B3766" s="17">
        <v>89</v>
      </c>
    </row>
    <row r="3767" spans="1:2">
      <c r="A3767" s="17" t="s">
        <v>3822</v>
      </c>
      <c r="B3767" s="17">
        <v>11</v>
      </c>
    </row>
    <row r="3768" spans="1:2">
      <c r="A3768" s="17" t="s">
        <v>3497</v>
      </c>
      <c r="B3768" s="17">
        <v>24</v>
      </c>
    </row>
    <row r="3769" spans="1:2">
      <c r="A3769" s="17" t="s">
        <v>4585</v>
      </c>
      <c r="B3769" s="17">
        <v>2</v>
      </c>
    </row>
    <row r="3770" spans="1:2">
      <c r="A3770" s="17" t="s">
        <v>5287</v>
      </c>
      <c r="B3770" s="17">
        <v>1</v>
      </c>
    </row>
    <row r="3771" spans="1:2">
      <c r="A3771" s="17" t="s">
        <v>4667</v>
      </c>
      <c r="B3771" s="17">
        <v>2</v>
      </c>
    </row>
    <row r="3772" spans="1:2">
      <c r="A3772" s="17" t="s">
        <v>4498</v>
      </c>
      <c r="B3772" s="17">
        <v>3</v>
      </c>
    </row>
    <row r="3773" spans="1:2">
      <c r="A3773" s="17" t="s">
        <v>4799</v>
      </c>
      <c r="B3773" s="17">
        <v>2</v>
      </c>
    </row>
    <row r="3774" spans="1:2">
      <c r="A3774" s="17" t="s">
        <v>3985</v>
      </c>
      <c r="B3774" s="17">
        <v>8</v>
      </c>
    </row>
    <row r="3775" spans="1:2">
      <c r="A3775" s="17" t="s">
        <v>4556</v>
      </c>
      <c r="B3775" s="17">
        <v>2</v>
      </c>
    </row>
    <row r="3776" spans="1:2">
      <c r="A3776" s="17" t="s">
        <v>2966</v>
      </c>
      <c r="B3776" s="17">
        <v>154</v>
      </c>
    </row>
    <row r="3777" spans="1:2">
      <c r="A3777" s="17" t="s">
        <v>2343</v>
      </c>
      <c r="B3777" s="17">
        <v>5</v>
      </c>
    </row>
    <row r="3778" spans="1:2">
      <c r="A3778" s="17" t="s">
        <v>4176</v>
      </c>
      <c r="B3778" s="17">
        <v>5</v>
      </c>
    </row>
    <row r="3779" spans="1:2">
      <c r="A3779" s="17" t="s">
        <v>4662</v>
      </c>
      <c r="B3779" s="17">
        <v>2</v>
      </c>
    </row>
    <row r="3780" spans="1:2">
      <c r="A3780" s="17" t="s">
        <v>3749</v>
      </c>
      <c r="B3780" s="17">
        <v>13</v>
      </c>
    </row>
    <row r="3781" spans="1:2">
      <c r="A3781" s="17" t="s">
        <v>4726</v>
      </c>
      <c r="B3781" s="17">
        <v>2</v>
      </c>
    </row>
    <row r="3782" spans="1:2">
      <c r="A3782" s="17" t="s">
        <v>2275</v>
      </c>
      <c r="B3782" s="17">
        <v>9</v>
      </c>
    </row>
    <row r="3783" spans="1:2">
      <c r="A3783" s="17" t="s">
        <v>4134</v>
      </c>
      <c r="B3783" s="17">
        <v>5</v>
      </c>
    </row>
    <row r="3784" spans="1:2">
      <c r="A3784" s="17" t="s">
        <v>2195</v>
      </c>
      <c r="B3784" s="17">
        <v>4</v>
      </c>
    </row>
    <row r="3785" spans="1:2">
      <c r="A3785" s="17" t="s">
        <v>4238</v>
      </c>
      <c r="B3785" s="17">
        <v>4</v>
      </c>
    </row>
    <row r="3786" spans="1:2">
      <c r="A3786" s="17" t="s">
        <v>3546</v>
      </c>
      <c r="B3786" s="17">
        <v>21</v>
      </c>
    </row>
    <row r="3787" spans="1:2">
      <c r="A3787" s="17" t="s">
        <v>5351</v>
      </c>
      <c r="B3787" s="17">
        <v>1</v>
      </c>
    </row>
    <row r="3788" spans="1:2">
      <c r="A3788" s="17" t="s">
        <v>4605</v>
      </c>
      <c r="B3788" s="17">
        <v>2</v>
      </c>
    </row>
    <row r="3789" spans="1:2">
      <c r="A3789" s="17" t="s">
        <v>2351</v>
      </c>
      <c r="B3789" s="17">
        <v>8</v>
      </c>
    </row>
    <row r="3790" spans="1:2">
      <c r="A3790" s="17" t="s">
        <v>4229</v>
      </c>
      <c r="B3790" s="17">
        <v>5</v>
      </c>
    </row>
    <row r="3791" spans="1:2">
      <c r="A3791" s="17" t="s">
        <v>4021</v>
      </c>
      <c r="B3791" s="17">
        <v>7</v>
      </c>
    </row>
    <row r="3792" spans="1:2">
      <c r="A3792" s="17" t="s">
        <v>3870</v>
      </c>
      <c r="B3792" s="17">
        <v>10</v>
      </c>
    </row>
    <row r="3793" spans="1:2">
      <c r="A3793" s="17" t="s">
        <v>5285</v>
      </c>
      <c r="B3793" s="17">
        <v>1</v>
      </c>
    </row>
    <row r="3794" spans="1:2">
      <c r="A3794" s="17" t="s">
        <v>4865</v>
      </c>
      <c r="B3794" s="17">
        <v>1</v>
      </c>
    </row>
    <row r="3795" spans="1:2">
      <c r="A3795" s="17" t="s">
        <v>3786</v>
      </c>
      <c r="B3795" s="17">
        <v>12</v>
      </c>
    </row>
    <row r="3796" spans="1:2">
      <c r="A3796" s="17" t="s">
        <v>2944</v>
      </c>
      <c r="B3796" s="17">
        <v>168</v>
      </c>
    </row>
    <row r="3797" spans="1:2">
      <c r="A3797" s="17" t="s">
        <v>2478</v>
      </c>
      <c r="B3797" s="17">
        <v>2</v>
      </c>
    </row>
    <row r="3798" spans="1:2">
      <c r="A3798" s="17" t="s">
        <v>5357</v>
      </c>
      <c r="B3798" s="17">
        <v>1</v>
      </c>
    </row>
    <row r="3799" spans="1:2">
      <c r="A3799" s="17" t="s">
        <v>2402</v>
      </c>
      <c r="B3799" s="17">
        <v>7</v>
      </c>
    </row>
    <row r="3800" spans="1:2">
      <c r="A3800" s="17" t="s">
        <v>3461</v>
      </c>
      <c r="B3800" s="17">
        <v>26</v>
      </c>
    </row>
    <row r="3801" spans="1:2">
      <c r="A3801" s="17" t="s">
        <v>4264</v>
      </c>
      <c r="B3801" s="17">
        <v>4</v>
      </c>
    </row>
    <row r="3802" spans="1:2">
      <c r="A3802" s="17" t="s">
        <v>3850</v>
      </c>
      <c r="B3802" s="17">
        <v>10</v>
      </c>
    </row>
    <row r="3803" spans="1:2">
      <c r="A3803" s="17" t="s">
        <v>3720</v>
      </c>
      <c r="B3803" s="17">
        <v>14</v>
      </c>
    </row>
    <row r="3804" spans="1:2">
      <c r="A3804" s="17" t="s">
        <v>4615</v>
      </c>
      <c r="B3804" s="17">
        <v>2</v>
      </c>
    </row>
    <row r="3805" spans="1:2">
      <c r="A3805" s="17" t="s">
        <v>3538</v>
      </c>
      <c r="B3805" s="17">
        <v>21</v>
      </c>
    </row>
    <row r="3806" spans="1:2">
      <c r="A3806" s="17" t="s">
        <v>3333</v>
      </c>
      <c r="B3806" s="17">
        <v>37</v>
      </c>
    </row>
    <row r="3807" spans="1:2">
      <c r="A3807" s="17" t="s">
        <v>5294</v>
      </c>
      <c r="B3807" s="17">
        <v>1</v>
      </c>
    </row>
    <row r="3808" spans="1:2">
      <c r="A3808" s="17" t="s">
        <v>3378</v>
      </c>
      <c r="B3808" s="17">
        <v>32</v>
      </c>
    </row>
    <row r="3809" spans="1:2">
      <c r="A3809" s="17" t="s">
        <v>3713</v>
      </c>
      <c r="B3809" s="17">
        <v>14</v>
      </c>
    </row>
    <row r="3810" spans="1:2">
      <c r="A3810" s="17" t="s">
        <v>3676</v>
      </c>
      <c r="B3810" s="17">
        <v>16</v>
      </c>
    </row>
    <row r="3811" spans="1:2">
      <c r="A3811" s="17" t="s">
        <v>2241</v>
      </c>
      <c r="B3811" s="17">
        <v>17</v>
      </c>
    </row>
    <row r="3812" spans="1:2">
      <c r="A3812" s="17" t="s">
        <v>5041</v>
      </c>
      <c r="B3812" s="17">
        <v>1</v>
      </c>
    </row>
    <row r="3813" spans="1:2">
      <c r="A3813" s="17" t="s">
        <v>2329</v>
      </c>
      <c r="B3813" s="17">
        <v>19</v>
      </c>
    </row>
    <row r="3814" spans="1:2">
      <c r="A3814" s="17" t="s">
        <v>4582</v>
      </c>
      <c r="B3814" s="17">
        <v>2</v>
      </c>
    </row>
    <row r="3815" spans="1:2">
      <c r="A3815" s="17" t="s">
        <v>1666</v>
      </c>
      <c r="B3815" s="17">
        <v>22</v>
      </c>
    </row>
    <row r="3816" spans="1:2">
      <c r="A3816" s="17" t="s">
        <v>5122</v>
      </c>
      <c r="B3816" s="17">
        <v>1</v>
      </c>
    </row>
    <row r="3817" spans="1:2">
      <c r="A3817" s="17" t="s">
        <v>3308</v>
      </c>
      <c r="B3817" s="17">
        <v>40</v>
      </c>
    </row>
    <row r="3818" spans="1:2">
      <c r="A3818" s="17" t="s">
        <v>4140</v>
      </c>
      <c r="B3818" s="17">
        <v>5</v>
      </c>
    </row>
    <row r="3819" spans="1:2">
      <c r="A3819" s="17" t="s">
        <v>5098</v>
      </c>
      <c r="B3819" s="17">
        <v>1</v>
      </c>
    </row>
    <row r="3820" spans="1:2">
      <c r="A3820" s="17" t="s">
        <v>4374</v>
      </c>
      <c r="B3820" s="17">
        <v>3</v>
      </c>
    </row>
    <row r="3821" spans="1:2">
      <c r="A3821" s="17" t="s">
        <v>1895</v>
      </c>
      <c r="B3821" s="17">
        <v>2</v>
      </c>
    </row>
    <row r="3822" spans="1:2">
      <c r="A3822" s="17" t="s">
        <v>4482</v>
      </c>
      <c r="B3822" s="17">
        <v>3</v>
      </c>
    </row>
    <row r="3823" spans="1:2">
      <c r="A3823" s="17" t="s">
        <v>4130</v>
      </c>
      <c r="B3823" s="17">
        <v>6</v>
      </c>
    </row>
    <row r="3824" spans="1:2">
      <c r="A3824" s="17" t="s">
        <v>4142</v>
      </c>
      <c r="B3824" s="17">
        <v>5</v>
      </c>
    </row>
    <row r="3825" spans="1:2">
      <c r="A3825" s="17" t="s">
        <v>4163</v>
      </c>
      <c r="B3825" s="17">
        <v>5</v>
      </c>
    </row>
    <row r="3826" spans="1:2">
      <c r="A3826" s="17" t="s">
        <v>4525</v>
      </c>
      <c r="B3826" s="17">
        <v>3</v>
      </c>
    </row>
    <row r="3827" spans="1:2">
      <c r="A3827" s="17" t="s">
        <v>2464</v>
      </c>
      <c r="B3827" s="17">
        <v>31</v>
      </c>
    </row>
    <row r="3828" spans="1:2">
      <c r="A3828" s="17" t="s">
        <v>5175</v>
      </c>
      <c r="B3828" s="17">
        <v>1</v>
      </c>
    </row>
    <row r="3829" spans="1:2">
      <c r="A3829" s="17" t="s">
        <v>4593</v>
      </c>
      <c r="B3829" s="17">
        <v>2</v>
      </c>
    </row>
    <row r="3830" spans="1:2">
      <c r="A3830" s="17" t="s">
        <v>3493</v>
      </c>
      <c r="B3830" s="17">
        <v>24</v>
      </c>
    </row>
    <row r="3831" spans="1:2">
      <c r="A3831" s="17" t="s">
        <v>4171</v>
      </c>
      <c r="B3831" s="17">
        <v>5</v>
      </c>
    </row>
    <row r="3832" spans="1:2">
      <c r="A3832" s="17" t="s">
        <v>3932</v>
      </c>
      <c r="B3832" s="17">
        <v>9</v>
      </c>
    </row>
    <row r="3833" spans="1:2">
      <c r="A3833" s="17" t="s">
        <v>4650</v>
      </c>
      <c r="B3833" s="17">
        <v>2</v>
      </c>
    </row>
    <row r="3834" spans="1:2">
      <c r="A3834" s="17" t="s">
        <v>5167</v>
      </c>
      <c r="B3834" s="17">
        <v>1</v>
      </c>
    </row>
    <row r="3835" spans="1:2">
      <c r="A3835" s="17" t="s">
        <v>4063</v>
      </c>
      <c r="B3835" s="17">
        <v>6</v>
      </c>
    </row>
    <row r="3836" spans="1:2">
      <c r="A3836" s="17" t="s">
        <v>4108</v>
      </c>
      <c r="B3836" s="17">
        <v>6</v>
      </c>
    </row>
    <row r="3837" spans="1:2">
      <c r="A3837" s="17" t="s">
        <v>5341</v>
      </c>
      <c r="B3837" s="17">
        <v>1</v>
      </c>
    </row>
    <row r="3838" spans="1:2">
      <c r="A3838" s="17" t="s">
        <v>4220</v>
      </c>
      <c r="B3838" s="17">
        <v>5</v>
      </c>
    </row>
    <row r="3839" spans="1:2">
      <c r="A3839" s="17" t="s">
        <v>4924</v>
      </c>
      <c r="B3839" s="17">
        <v>1</v>
      </c>
    </row>
    <row r="3840" spans="1:2">
      <c r="A3840" s="17" t="s">
        <v>4200</v>
      </c>
      <c r="B3840" s="17">
        <v>5</v>
      </c>
    </row>
    <row r="3841" spans="1:2">
      <c r="A3841" s="17" t="s">
        <v>5283</v>
      </c>
      <c r="B3841" s="17">
        <v>1</v>
      </c>
    </row>
    <row r="3842" spans="1:2">
      <c r="A3842" s="17" t="s">
        <v>5196</v>
      </c>
      <c r="B3842" s="17">
        <v>1</v>
      </c>
    </row>
    <row r="3843" spans="1:2">
      <c r="A3843" s="17" t="s">
        <v>4469</v>
      </c>
      <c r="B3843" s="17">
        <v>3</v>
      </c>
    </row>
    <row r="3844" spans="1:2">
      <c r="A3844" s="17" t="s">
        <v>5082</v>
      </c>
      <c r="B3844" s="17">
        <v>1</v>
      </c>
    </row>
    <row r="3845" spans="1:2">
      <c r="A3845" s="17" t="s">
        <v>1503</v>
      </c>
      <c r="B3845" s="17">
        <v>1</v>
      </c>
    </row>
    <row r="3846" spans="1:2">
      <c r="A3846" s="17" t="s">
        <v>1995</v>
      </c>
      <c r="B3846" s="17">
        <v>2</v>
      </c>
    </row>
    <row r="3847" spans="1:2">
      <c r="A3847" s="17" t="s">
        <v>4880</v>
      </c>
      <c r="B3847" s="17">
        <v>1</v>
      </c>
    </row>
    <row r="3848" spans="1:2">
      <c r="A3848" s="17" t="s">
        <v>4995</v>
      </c>
      <c r="B3848" s="17">
        <v>1</v>
      </c>
    </row>
    <row r="3849" spans="1:2">
      <c r="A3849" s="17" t="s">
        <v>1649</v>
      </c>
      <c r="B3849" s="17">
        <v>27</v>
      </c>
    </row>
    <row r="3850" spans="1:2">
      <c r="A3850" s="17" t="s">
        <v>4793</v>
      </c>
      <c r="B3850" s="17">
        <v>2</v>
      </c>
    </row>
    <row r="3851" spans="1:2">
      <c r="A3851" s="17" t="s">
        <v>4173</v>
      </c>
      <c r="B3851" s="17">
        <v>5</v>
      </c>
    </row>
    <row r="3852" spans="1:2">
      <c r="A3852" s="17" t="s">
        <v>3917</v>
      </c>
      <c r="B3852" s="17">
        <v>9</v>
      </c>
    </row>
    <row r="3853" spans="1:2">
      <c r="A3853" s="17" t="s">
        <v>4920</v>
      </c>
      <c r="B3853" s="17">
        <v>1</v>
      </c>
    </row>
    <row r="3854" spans="1:2">
      <c r="A3854" s="17" t="s">
        <v>3740</v>
      </c>
      <c r="B3854" s="17">
        <v>13</v>
      </c>
    </row>
    <row r="3855" spans="1:2">
      <c r="A3855" s="17" t="s">
        <v>4162</v>
      </c>
      <c r="B3855" s="17">
        <v>5</v>
      </c>
    </row>
    <row r="3856" spans="1:2">
      <c r="A3856" s="17" t="s">
        <v>3502</v>
      </c>
      <c r="B3856" s="17">
        <v>23</v>
      </c>
    </row>
    <row r="3857" spans="1:2">
      <c r="A3857" s="17" t="s">
        <v>3553</v>
      </c>
      <c r="B3857" s="17">
        <v>21</v>
      </c>
    </row>
    <row r="3858" spans="1:2">
      <c r="A3858" s="17" t="s">
        <v>4640</v>
      </c>
      <c r="B3858" s="17">
        <v>2</v>
      </c>
    </row>
    <row r="3859" spans="1:2">
      <c r="A3859" s="17" t="s">
        <v>4919</v>
      </c>
      <c r="B3859" s="17">
        <v>1</v>
      </c>
    </row>
    <row r="3860" spans="1:2">
      <c r="A3860" s="17" t="s">
        <v>4159</v>
      </c>
      <c r="B3860" s="17">
        <v>5</v>
      </c>
    </row>
    <row r="3861" spans="1:2">
      <c r="A3861" s="17" t="s">
        <v>3979</v>
      </c>
      <c r="B3861" s="17">
        <v>8</v>
      </c>
    </row>
    <row r="3862" spans="1:2">
      <c r="A3862" s="17" t="s">
        <v>3746</v>
      </c>
      <c r="B3862" s="17">
        <v>13</v>
      </c>
    </row>
    <row r="3863" spans="1:2">
      <c r="A3863" s="17" t="s">
        <v>4862</v>
      </c>
      <c r="B3863" s="17">
        <v>1</v>
      </c>
    </row>
    <row r="3864" spans="1:2">
      <c r="A3864" s="17" t="s">
        <v>3972</v>
      </c>
      <c r="B3864" s="17">
        <v>8</v>
      </c>
    </row>
    <row r="3865" spans="1:2">
      <c r="A3865" s="17" t="s">
        <v>4420</v>
      </c>
      <c r="B3865" s="17">
        <v>3</v>
      </c>
    </row>
    <row r="3866" spans="1:2">
      <c r="A3866" s="17" t="s">
        <v>4873</v>
      </c>
      <c r="B3866" s="17">
        <v>1</v>
      </c>
    </row>
    <row r="3867" spans="1:2">
      <c r="A3867" s="17" t="s">
        <v>3758</v>
      </c>
      <c r="B3867" s="17">
        <v>12</v>
      </c>
    </row>
    <row r="3868" spans="1:2">
      <c r="A3868" s="17" t="s">
        <v>3817</v>
      </c>
      <c r="B3868" s="17">
        <v>11</v>
      </c>
    </row>
    <row r="3869" spans="1:2">
      <c r="A3869" s="17" t="s">
        <v>5206</v>
      </c>
      <c r="B3869" s="17">
        <v>1</v>
      </c>
    </row>
    <row r="3870" spans="1:2">
      <c r="A3870" s="17" t="s">
        <v>4549</v>
      </c>
      <c r="B3870" s="17">
        <v>3</v>
      </c>
    </row>
    <row r="3871" spans="1:2">
      <c r="A3871" s="17" t="s">
        <v>2217</v>
      </c>
      <c r="B3871" s="17">
        <v>15</v>
      </c>
    </row>
    <row r="3872" spans="1:2">
      <c r="A3872" s="17" t="s">
        <v>4539</v>
      </c>
      <c r="B3872" s="17">
        <v>3</v>
      </c>
    </row>
    <row r="3873" spans="1:2">
      <c r="A3873" s="17" t="s">
        <v>3799</v>
      </c>
      <c r="B3873" s="17">
        <v>11</v>
      </c>
    </row>
    <row r="3874" spans="1:2">
      <c r="A3874" s="17" t="s">
        <v>3988</v>
      </c>
      <c r="B3874" s="17">
        <v>8</v>
      </c>
    </row>
    <row r="3875" spans="1:2">
      <c r="A3875" s="17" t="s">
        <v>5257</v>
      </c>
      <c r="B3875" s="17">
        <v>1</v>
      </c>
    </row>
    <row r="3876" spans="1:2">
      <c r="A3876" s="17" t="s">
        <v>3481</v>
      </c>
      <c r="B3876" s="17">
        <v>25</v>
      </c>
    </row>
    <row r="3877" spans="1:2">
      <c r="A3877" s="17" t="s">
        <v>5162</v>
      </c>
      <c r="B3877" s="17">
        <v>1</v>
      </c>
    </row>
    <row r="3878" spans="1:2">
      <c r="A3878" s="17" t="s">
        <v>5189</v>
      </c>
      <c r="B3878" s="17">
        <v>1</v>
      </c>
    </row>
    <row r="3879" spans="1:2">
      <c r="A3879" s="17" t="s">
        <v>3724</v>
      </c>
      <c r="B3879" s="17">
        <v>14</v>
      </c>
    </row>
    <row r="3880" spans="1:2">
      <c r="A3880" s="17" t="s">
        <v>3656</v>
      </c>
      <c r="B3880" s="17">
        <v>17</v>
      </c>
    </row>
    <row r="3881" spans="1:2">
      <c r="A3881" s="17" t="s">
        <v>4479</v>
      </c>
      <c r="B3881" s="17">
        <v>3</v>
      </c>
    </row>
    <row r="3882" spans="1:2">
      <c r="A3882" s="17" t="s">
        <v>4772</v>
      </c>
      <c r="B3882" s="17">
        <v>2</v>
      </c>
    </row>
    <row r="3883" spans="1:2">
      <c r="A3883" s="17" t="s">
        <v>3727</v>
      </c>
      <c r="B3883" s="17">
        <v>13</v>
      </c>
    </row>
    <row r="3884" spans="1:2">
      <c r="A3884" s="17" t="s">
        <v>4283</v>
      </c>
      <c r="B3884" s="17">
        <v>4</v>
      </c>
    </row>
    <row r="3885" spans="1:2">
      <c r="A3885" s="17" t="s">
        <v>4386</v>
      </c>
      <c r="B3885" s="17">
        <v>3</v>
      </c>
    </row>
    <row r="3886" spans="1:2">
      <c r="A3886" s="17" t="s">
        <v>4305</v>
      </c>
      <c r="B3886" s="17">
        <v>4</v>
      </c>
    </row>
    <row r="3887" spans="1:2">
      <c r="A3887" s="17" t="s">
        <v>3004</v>
      </c>
      <c r="B3887" s="17">
        <v>129</v>
      </c>
    </row>
    <row r="3888" spans="1:2">
      <c r="A3888" s="17" t="s">
        <v>3607</v>
      </c>
      <c r="B3888" s="17">
        <v>18</v>
      </c>
    </row>
    <row r="3889" spans="1:2">
      <c r="A3889" s="17" t="s">
        <v>4515</v>
      </c>
      <c r="B3889" s="17">
        <v>3</v>
      </c>
    </row>
    <row r="3890" spans="1:2">
      <c r="A3890" s="17" t="s">
        <v>4481</v>
      </c>
      <c r="B3890" s="17">
        <v>3</v>
      </c>
    </row>
    <row r="3891" spans="1:2">
      <c r="A3891" s="17" t="s">
        <v>4715</v>
      </c>
      <c r="B3891" s="17">
        <v>2</v>
      </c>
    </row>
    <row r="3892" spans="1:2">
      <c r="A3892" s="17" t="s">
        <v>5246</v>
      </c>
      <c r="B3892" s="17">
        <v>1</v>
      </c>
    </row>
    <row r="3893" spans="1:2">
      <c r="A3893" s="17" t="s">
        <v>5271</v>
      </c>
      <c r="B3893" s="17">
        <v>1</v>
      </c>
    </row>
    <row r="3894" spans="1:2">
      <c r="A3894" s="17" t="s">
        <v>2035</v>
      </c>
      <c r="B3894" s="17">
        <v>5</v>
      </c>
    </row>
    <row r="3895" spans="1:2">
      <c r="A3895" s="17" t="s">
        <v>3457</v>
      </c>
      <c r="B3895" s="17">
        <v>26</v>
      </c>
    </row>
    <row r="3896" spans="1:2">
      <c r="A3896" s="17" t="s">
        <v>3305</v>
      </c>
      <c r="B3896" s="17">
        <v>40</v>
      </c>
    </row>
    <row r="3897" spans="1:2">
      <c r="A3897" s="17" t="s">
        <v>4915</v>
      </c>
      <c r="B3897" s="17">
        <v>1</v>
      </c>
    </row>
    <row r="3898" spans="1:2">
      <c r="A3898" s="17" t="s">
        <v>4356</v>
      </c>
      <c r="B3898" s="17">
        <v>4</v>
      </c>
    </row>
    <row r="3899" spans="1:2">
      <c r="A3899" s="17" t="s">
        <v>4718</v>
      </c>
      <c r="B3899" s="17">
        <v>2</v>
      </c>
    </row>
    <row r="3900" spans="1:2">
      <c r="A3900" s="17" t="s">
        <v>3485</v>
      </c>
      <c r="B3900" s="17">
        <v>24</v>
      </c>
    </row>
    <row r="3901" spans="1:2">
      <c r="A3901" s="17" t="s">
        <v>3448</v>
      </c>
      <c r="B3901" s="17">
        <v>27</v>
      </c>
    </row>
    <row r="3902" spans="1:2">
      <c r="A3902" s="17" t="s">
        <v>3317</v>
      </c>
      <c r="B3902" s="17">
        <v>39</v>
      </c>
    </row>
    <row r="3903" spans="1:2">
      <c r="A3903" s="17" t="s">
        <v>5222</v>
      </c>
      <c r="B3903" s="17">
        <v>1</v>
      </c>
    </row>
    <row r="3904" spans="1:2">
      <c r="A3904" s="17" t="s">
        <v>4544</v>
      </c>
      <c r="B3904" s="17">
        <v>3</v>
      </c>
    </row>
    <row r="3905" spans="1:2">
      <c r="A3905" s="17" t="s">
        <v>4494</v>
      </c>
      <c r="B3905" s="17">
        <v>3</v>
      </c>
    </row>
    <row r="3906" spans="1:2">
      <c r="A3906" s="17" t="s">
        <v>5373</v>
      </c>
      <c r="B3906" s="17">
        <v>1</v>
      </c>
    </row>
    <row r="3907" spans="1:2">
      <c r="A3907" s="17" t="s">
        <v>4786</v>
      </c>
      <c r="B3907" s="17">
        <v>2</v>
      </c>
    </row>
    <row r="3908" spans="1:2">
      <c r="A3908" s="17" t="s">
        <v>1482</v>
      </c>
      <c r="B3908" s="17">
        <v>2</v>
      </c>
    </row>
    <row r="3909" spans="1:2">
      <c r="A3909" s="17" t="s">
        <v>2220</v>
      </c>
      <c r="B3909" s="17">
        <v>2</v>
      </c>
    </row>
    <row r="3910" spans="1:2">
      <c r="A3910" s="17" t="s">
        <v>3345</v>
      </c>
      <c r="B3910" s="17">
        <v>35</v>
      </c>
    </row>
    <row r="3911" spans="1:2">
      <c r="A3911" s="17" t="s">
        <v>2388</v>
      </c>
      <c r="B3911" s="17">
        <v>5</v>
      </c>
    </row>
    <row r="3912" spans="1:2">
      <c r="A3912" s="17" t="s">
        <v>3919</v>
      </c>
      <c r="B3912" s="17">
        <v>9</v>
      </c>
    </row>
    <row r="3913" spans="1:2">
      <c r="A3913" s="17" t="s">
        <v>3677</v>
      </c>
      <c r="B3913" s="17">
        <v>16</v>
      </c>
    </row>
    <row r="3914" spans="1:2">
      <c r="A3914" s="17" t="s">
        <v>3865</v>
      </c>
      <c r="B3914" s="17">
        <v>10</v>
      </c>
    </row>
    <row r="3915" spans="1:2">
      <c r="A3915" s="17" t="s">
        <v>4155</v>
      </c>
      <c r="B3915" s="17">
        <v>5</v>
      </c>
    </row>
    <row r="3916" spans="1:2">
      <c r="A3916" s="17" t="s">
        <v>3486</v>
      </c>
      <c r="B3916" s="17">
        <v>24</v>
      </c>
    </row>
    <row r="3917" spans="1:2">
      <c r="A3917" s="17" t="s">
        <v>3233</v>
      </c>
      <c r="B3917" s="17">
        <v>51</v>
      </c>
    </row>
    <row r="3918" spans="1:2">
      <c r="A3918" s="17" t="s">
        <v>1326</v>
      </c>
      <c r="B3918" s="17">
        <v>24</v>
      </c>
    </row>
    <row r="3919" spans="1:2">
      <c r="A3919" s="17" t="s">
        <v>5354</v>
      </c>
      <c r="B3919" s="17">
        <v>1</v>
      </c>
    </row>
    <row r="3920" spans="1:2">
      <c r="A3920" s="17" t="s">
        <v>4658</v>
      </c>
      <c r="B3920" s="17">
        <v>2</v>
      </c>
    </row>
    <row r="3921" spans="1:2">
      <c r="A3921" s="17" t="s">
        <v>349</v>
      </c>
      <c r="B3921" s="17">
        <v>20</v>
      </c>
    </row>
    <row r="3922" spans="1:2">
      <c r="A3922" s="17" t="s">
        <v>3076</v>
      </c>
      <c r="B3922" s="17">
        <v>90</v>
      </c>
    </row>
    <row r="3923" spans="1:2">
      <c r="A3923" s="17" t="s">
        <v>4378</v>
      </c>
      <c r="B3923" s="17">
        <v>3</v>
      </c>
    </row>
    <row r="3924" spans="1:2">
      <c r="A3924" s="17" t="s">
        <v>3104</v>
      </c>
      <c r="B3924" s="17">
        <v>82</v>
      </c>
    </row>
    <row r="3925" spans="1:2">
      <c r="A3925" s="17" t="s">
        <v>1937</v>
      </c>
      <c r="B3925" s="17">
        <v>2</v>
      </c>
    </row>
    <row r="3926" spans="1:2">
      <c r="A3926" s="17" t="s">
        <v>4308</v>
      </c>
      <c r="B3926" s="17">
        <v>4</v>
      </c>
    </row>
    <row r="3927" spans="1:2">
      <c r="A3927" s="17" t="s">
        <v>1945</v>
      </c>
      <c r="B3927" s="17">
        <v>19</v>
      </c>
    </row>
    <row r="3928" spans="1:2">
      <c r="A3928" s="17" t="s">
        <v>4868</v>
      </c>
      <c r="B3928" s="17">
        <v>1</v>
      </c>
    </row>
    <row r="3929" spans="1:2">
      <c r="A3929" s="17" t="s">
        <v>1218</v>
      </c>
      <c r="B3929" s="17">
        <v>30</v>
      </c>
    </row>
    <row r="3930" spans="1:2">
      <c r="A3930" s="17" t="s">
        <v>4693</v>
      </c>
      <c r="B3930" s="17">
        <v>2</v>
      </c>
    </row>
    <row r="3931" spans="1:2">
      <c r="A3931" s="17" t="s">
        <v>1942</v>
      </c>
      <c r="B3931" s="17">
        <v>15</v>
      </c>
    </row>
    <row r="3932" spans="1:2">
      <c r="A3932" s="17" t="s">
        <v>4476</v>
      </c>
      <c r="B3932" s="17">
        <v>3</v>
      </c>
    </row>
    <row r="3933" spans="1:2">
      <c r="A3933" s="17" t="s">
        <v>1619</v>
      </c>
      <c r="B3933" s="17">
        <v>6</v>
      </c>
    </row>
    <row r="3934" spans="1:2">
      <c r="A3934" s="17" t="s">
        <v>1486</v>
      </c>
      <c r="B3934" s="17">
        <v>12</v>
      </c>
    </row>
    <row r="3935" spans="1:2">
      <c r="A3935" s="17" t="s">
        <v>2365</v>
      </c>
      <c r="B3935" s="17">
        <v>5</v>
      </c>
    </row>
    <row r="3936" spans="1:2">
      <c r="A3936" s="17" t="s">
        <v>4965</v>
      </c>
      <c r="B3936" s="17">
        <v>1</v>
      </c>
    </row>
    <row r="3937" spans="1:2">
      <c r="A3937" s="17" t="s">
        <v>2331</v>
      </c>
      <c r="B3937" s="17">
        <v>6</v>
      </c>
    </row>
    <row r="3938" spans="1:2">
      <c r="A3938" s="17" t="s">
        <v>3569</v>
      </c>
      <c r="B3938" s="17">
        <v>20</v>
      </c>
    </row>
    <row r="3939" spans="1:2">
      <c r="A3939" s="17" t="s">
        <v>5070</v>
      </c>
      <c r="B3939" s="17">
        <v>1</v>
      </c>
    </row>
    <row r="3940" spans="1:2">
      <c r="A3940" s="17" t="s">
        <v>4307</v>
      </c>
      <c r="B3940" s="17">
        <v>4</v>
      </c>
    </row>
    <row r="3941" spans="1:2">
      <c r="A3941" s="17" t="s">
        <v>5208</v>
      </c>
      <c r="B3941" s="17">
        <v>1</v>
      </c>
    </row>
    <row r="3942" spans="1:2">
      <c r="A3942" s="17" t="s">
        <v>4095</v>
      </c>
      <c r="B3942" s="17">
        <v>6</v>
      </c>
    </row>
    <row r="3943" spans="1:2">
      <c r="A3943" s="17" t="s">
        <v>4816</v>
      </c>
      <c r="B3943" s="17">
        <v>2</v>
      </c>
    </row>
    <row r="3944" spans="1:2">
      <c r="A3944" s="17" t="s">
        <v>4848</v>
      </c>
      <c r="B3944" s="17">
        <v>2</v>
      </c>
    </row>
    <row r="3945" spans="1:2">
      <c r="A3945" s="17" t="s">
        <v>2050</v>
      </c>
      <c r="B3945" s="17">
        <v>1</v>
      </c>
    </row>
    <row r="3946" spans="1:2">
      <c r="A3946" s="17" t="s">
        <v>565</v>
      </c>
      <c r="B3946" s="17">
        <v>65</v>
      </c>
    </row>
    <row r="3947" spans="1:2">
      <c r="A3947" s="17" t="s">
        <v>4000</v>
      </c>
      <c r="B3947" s="17">
        <v>7</v>
      </c>
    </row>
    <row r="3948" spans="1:2">
      <c r="A3948" s="17" t="s">
        <v>5346</v>
      </c>
      <c r="B3948" s="17">
        <v>1</v>
      </c>
    </row>
    <row r="3949" spans="1:2">
      <c r="A3949" s="17" t="s">
        <v>4242</v>
      </c>
      <c r="B3949" s="17">
        <v>4</v>
      </c>
    </row>
    <row r="3950" spans="1:2">
      <c r="A3950" s="17" t="s">
        <v>2442</v>
      </c>
      <c r="B3950" s="17">
        <v>2</v>
      </c>
    </row>
    <row r="3951" spans="1:2">
      <c r="A3951" s="17" t="s">
        <v>4381</v>
      </c>
      <c r="B3951" s="17">
        <v>3</v>
      </c>
    </row>
    <row r="3952" spans="1:2">
      <c r="A3952" s="17" t="s">
        <v>1588</v>
      </c>
      <c r="B3952" s="17">
        <v>16</v>
      </c>
    </row>
    <row r="3953" spans="1:2">
      <c r="A3953" s="17" t="s">
        <v>3397</v>
      </c>
      <c r="B3953" s="17">
        <v>31</v>
      </c>
    </row>
    <row r="3954" spans="1:2">
      <c r="A3954" s="17" t="s">
        <v>4226</v>
      </c>
      <c r="B3954" s="17">
        <v>5</v>
      </c>
    </row>
    <row r="3955" spans="1:2">
      <c r="A3955" s="17" t="s">
        <v>2263</v>
      </c>
      <c r="B3955" s="17">
        <v>1</v>
      </c>
    </row>
    <row r="3956" spans="1:2">
      <c r="A3956" s="17" t="s">
        <v>5318</v>
      </c>
      <c r="B3956" s="17">
        <v>1</v>
      </c>
    </row>
    <row r="3957" spans="1:2">
      <c r="A3957" s="17" t="s">
        <v>3163</v>
      </c>
      <c r="B3957" s="17">
        <v>64</v>
      </c>
    </row>
    <row r="3958" spans="1:2">
      <c r="A3958" s="17" t="s">
        <v>3469</v>
      </c>
      <c r="B3958" s="17">
        <v>25</v>
      </c>
    </row>
    <row r="3959" spans="1:2">
      <c r="A3959" s="17" t="s">
        <v>4626</v>
      </c>
      <c r="B3959" s="17">
        <v>2</v>
      </c>
    </row>
    <row r="3960" spans="1:2">
      <c r="A3960" s="17" t="s">
        <v>1915</v>
      </c>
      <c r="B3960" s="17">
        <v>1</v>
      </c>
    </row>
    <row r="3961" spans="1:2">
      <c r="A3961" s="17" t="s">
        <v>4027</v>
      </c>
      <c r="B3961" s="17">
        <v>7</v>
      </c>
    </row>
    <row r="3962" spans="1:2">
      <c r="A3962" s="17" t="s">
        <v>3452</v>
      </c>
      <c r="B3962" s="17">
        <v>26</v>
      </c>
    </row>
    <row r="3963" spans="1:2">
      <c r="A3963" s="17" t="s">
        <v>2997</v>
      </c>
      <c r="B3963" s="17">
        <v>133</v>
      </c>
    </row>
    <row r="3964" spans="1:2">
      <c r="A3964" s="17" t="s">
        <v>347</v>
      </c>
      <c r="B3964" s="17">
        <v>8</v>
      </c>
    </row>
    <row r="3965" spans="1:2">
      <c r="A3965" s="17" t="s">
        <v>4421</v>
      </c>
      <c r="B3965" s="17">
        <v>3</v>
      </c>
    </row>
    <row r="3966" spans="1:2">
      <c r="A3966" s="17" t="s">
        <v>4175</v>
      </c>
      <c r="B3966" s="17">
        <v>5</v>
      </c>
    </row>
    <row r="3967" spans="1:2">
      <c r="A3967" s="17" t="s">
        <v>2075</v>
      </c>
      <c r="B3967" s="17">
        <v>5</v>
      </c>
    </row>
    <row r="3968" spans="1:2">
      <c r="A3968" s="17" t="s">
        <v>3560</v>
      </c>
      <c r="B3968" s="17">
        <v>20</v>
      </c>
    </row>
    <row r="3969" spans="1:2">
      <c r="A3969" s="17" t="s">
        <v>1993</v>
      </c>
      <c r="B3969" s="17">
        <v>8</v>
      </c>
    </row>
    <row r="3970" spans="1:2">
      <c r="A3970" s="17" t="s">
        <v>3265</v>
      </c>
      <c r="B3970" s="17">
        <v>46</v>
      </c>
    </row>
    <row r="3971" spans="1:2">
      <c r="A3971" s="17" t="s">
        <v>3605</v>
      </c>
      <c r="B3971" s="17">
        <v>18</v>
      </c>
    </row>
    <row r="3972" spans="1:2">
      <c r="A3972" s="17" t="s">
        <v>3718</v>
      </c>
      <c r="B3972" s="17">
        <v>14</v>
      </c>
    </row>
    <row r="3973" spans="1:2">
      <c r="A3973" s="17" t="s">
        <v>3832</v>
      </c>
      <c r="B3973" s="17">
        <v>11</v>
      </c>
    </row>
    <row r="3974" spans="1:2">
      <c r="A3974" s="17" t="s">
        <v>4431</v>
      </c>
      <c r="B3974" s="17">
        <v>3</v>
      </c>
    </row>
    <row r="3975" spans="1:2">
      <c r="A3975" s="17" t="s">
        <v>4385</v>
      </c>
      <c r="B3975" s="17">
        <v>3</v>
      </c>
    </row>
    <row r="3976" spans="1:2">
      <c r="A3976" s="17" t="s">
        <v>326</v>
      </c>
      <c r="B3976" s="17">
        <v>44</v>
      </c>
    </row>
    <row r="3977" spans="1:2">
      <c r="A3977" s="17" t="s">
        <v>4589</v>
      </c>
      <c r="B3977" s="17">
        <v>2</v>
      </c>
    </row>
    <row r="3978" spans="1:2">
      <c r="A3978" s="17" t="s">
        <v>4426</v>
      </c>
      <c r="B3978" s="17">
        <v>3</v>
      </c>
    </row>
    <row r="3979" spans="1:2">
      <c r="A3979" s="17" t="s">
        <v>4497</v>
      </c>
      <c r="B3979" s="17">
        <v>3</v>
      </c>
    </row>
    <row r="3980" spans="1:2">
      <c r="A3980" s="17" t="s">
        <v>4090</v>
      </c>
      <c r="B3980" s="17">
        <v>6</v>
      </c>
    </row>
    <row r="3981" spans="1:2">
      <c r="A3981" s="17" t="s">
        <v>3717</v>
      </c>
      <c r="B3981" s="17">
        <v>14</v>
      </c>
    </row>
    <row r="3982" spans="1:2">
      <c r="A3982" s="17" t="s">
        <v>2213</v>
      </c>
      <c r="B3982" s="17">
        <v>1</v>
      </c>
    </row>
    <row r="3983" spans="1:2">
      <c r="A3983" s="17" t="s">
        <v>4153</v>
      </c>
      <c r="B3983" s="17">
        <v>5</v>
      </c>
    </row>
    <row r="3984" spans="1:2">
      <c r="A3984" s="17" t="s">
        <v>4562</v>
      </c>
      <c r="B3984" s="17">
        <v>2</v>
      </c>
    </row>
    <row r="3985" spans="1:2">
      <c r="A3985" s="17" t="s">
        <v>5116</v>
      </c>
      <c r="B3985" s="17">
        <v>1</v>
      </c>
    </row>
    <row r="3986" spans="1:2">
      <c r="A3986" s="17" t="s">
        <v>1836</v>
      </c>
      <c r="B3986" s="17">
        <v>4</v>
      </c>
    </row>
    <row r="3987" spans="1:2">
      <c r="A3987" s="17" t="s">
        <v>2436</v>
      </c>
      <c r="B3987" s="17">
        <v>1</v>
      </c>
    </row>
    <row r="3988" spans="1:2">
      <c r="A3988" s="17" t="s">
        <v>4038</v>
      </c>
      <c r="B3988" s="17">
        <v>7</v>
      </c>
    </row>
    <row r="3989" spans="1:2">
      <c r="A3989" s="17" t="s">
        <v>1733</v>
      </c>
      <c r="B3989" s="17">
        <v>18</v>
      </c>
    </row>
    <row r="3990" spans="1:2">
      <c r="A3990" s="17" t="s">
        <v>4256</v>
      </c>
      <c r="B3990" s="17">
        <v>4</v>
      </c>
    </row>
    <row r="3991" spans="1:2">
      <c r="A3991" s="17" t="s">
        <v>2432</v>
      </c>
      <c r="B3991" s="17">
        <v>1</v>
      </c>
    </row>
    <row r="3992" spans="1:2">
      <c r="A3992" s="17" t="s">
        <v>4470</v>
      </c>
      <c r="B3992" s="17">
        <v>3</v>
      </c>
    </row>
    <row r="3993" spans="1:2">
      <c r="A3993" s="17" t="s">
        <v>2342</v>
      </c>
      <c r="B3993" s="17">
        <v>1</v>
      </c>
    </row>
    <row r="3994" spans="1:2">
      <c r="A3994" s="17" t="s">
        <v>4024</v>
      </c>
      <c r="B3994" s="17">
        <v>7</v>
      </c>
    </row>
    <row r="3995" spans="1:2">
      <c r="A3995" s="17" t="s">
        <v>4459</v>
      </c>
      <c r="B3995" s="17">
        <v>3</v>
      </c>
    </row>
    <row r="3996" spans="1:2">
      <c r="A3996" s="17" t="s">
        <v>1684</v>
      </c>
      <c r="B3996" s="17">
        <v>54</v>
      </c>
    </row>
    <row r="3997" spans="1:2">
      <c r="A3997" s="17" t="s">
        <v>2960</v>
      </c>
      <c r="B3997" s="17">
        <v>157</v>
      </c>
    </row>
    <row r="3998" spans="1:2">
      <c r="A3998" s="17" t="s">
        <v>149</v>
      </c>
      <c r="B3998" s="17">
        <v>54</v>
      </c>
    </row>
    <row r="3999" spans="1:2">
      <c r="A3999" s="17" t="s">
        <v>3442</v>
      </c>
      <c r="B3999" s="17">
        <v>27</v>
      </c>
    </row>
    <row r="4000" spans="1:2">
      <c r="A4000" s="17" t="s">
        <v>3488</v>
      </c>
      <c r="B4000" s="17">
        <v>24</v>
      </c>
    </row>
    <row r="4001" spans="1:2">
      <c r="A4001" s="17" t="s">
        <v>2366</v>
      </c>
      <c r="B4001" s="17">
        <v>2</v>
      </c>
    </row>
    <row r="4002" spans="1:2">
      <c r="A4002" s="17" t="s">
        <v>5268</v>
      </c>
      <c r="B4002" s="17">
        <v>1</v>
      </c>
    </row>
    <row r="4003" spans="1:2">
      <c r="A4003" s="17" t="s">
        <v>3454</v>
      </c>
      <c r="B4003" s="17">
        <v>26</v>
      </c>
    </row>
    <row r="4004" spans="1:2">
      <c r="A4004" s="17" t="s">
        <v>4588</v>
      </c>
      <c r="B4004" s="17">
        <v>2</v>
      </c>
    </row>
    <row r="4005" spans="1:2">
      <c r="A4005" s="17" t="s">
        <v>3674</v>
      </c>
      <c r="B4005" s="17">
        <v>16</v>
      </c>
    </row>
    <row r="4006" spans="1:2">
      <c r="A4006" s="17" t="s">
        <v>1734</v>
      </c>
      <c r="B4006" s="17">
        <v>6</v>
      </c>
    </row>
    <row r="4007" spans="1:2">
      <c r="A4007" s="17" t="s">
        <v>3797</v>
      </c>
      <c r="B4007" s="17">
        <v>11</v>
      </c>
    </row>
    <row r="4008" spans="1:2">
      <c r="A4008" s="17" t="s">
        <v>4320</v>
      </c>
      <c r="B4008" s="17">
        <v>4</v>
      </c>
    </row>
    <row r="4009" spans="1:2">
      <c r="A4009" s="17" t="s">
        <v>3953</v>
      </c>
      <c r="B4009" s="17">
        <v>8</v>
      </c>
    </row>
    <row r="4010" spans="1:2">
      <c r="A4010" s="17" t="s">
        <v>4191</v>
      </c>
      <c r="B4010" s="17">
        <v>5</v>
      </c>
    </row>
    <row r="4011" spans="1:2">
      <c r="A4011" s="17" t="s">
        <v>3949</v>
      </c>
      <c r="B4011" s="17">
        <v>8</v>
      </c>
    </row>
    <row r="4012" spans="1:2">
      <c r="A4012" s="17" t="s">
        <v>4958</v>
      </c>
      <c r="B4012" s="17">
        <v>1</v>
      </c>
    </row>
    <row r="4013" spans="1:2">
      <c r="A4013" s="17" t="s">
        <v>4885</v>
      </c>
      <c r="B4013" s="17">
        <v>1</v>
      </c>
    </row>
    <row r="4014" spans="1:2">
      <c r="A4014" s="17" t="s">
        <v>4487</v>
      </c>
      <c r="B4014" s="17">
        <v>3</v>
      </c>
    </row>
    <row r="4015" spans="1:2">
      <c r="A4015" s="17" t="s">
        <v>3862</v>
      </c>
      <c r="B4015" s="17">
        <v>10</v>
      </c>
    </row>
    <row r="4016" spans="1:2">
      <c r="A4016" s="17" t="s">
        <v>5108</v>
      </c>
      <c r="B4016" s="17">
        <v>1</v>
      </c>
    </row>
    <row r="4017" spans="1:2">
      <c r="A4017" s="17" t="s">
        <v>4096</v>
      </c>
      <c r="B4017" s="17">
        <v>6</v>
      </c>
    </row>
    <row r="4018" spans="1:2">
      <c r="A4018" s="17" t="s">
        <v>4301</v>
      </c>
      <c r="B4018" s="17">
        <v>4</v>
      </c>
    </row>
    <row r="4019" spans="1:2">
      <c r="A4019" s="17" t="s">
        <v>4928</v>
      </c>
      <c r="B4019" s="17">
        <v>1</v>
      </c>
    </row>
    <row r="4020" spans="1:2">
      <c r="A4020" s="17" t="s">
        <v>4396</v>
      </c>
      <c r="B4020" s="17">
        <v>3</v>
      </c>
    </row>
    <row r="4021" spans="1:2">
      <c r="A4021" s="17" t="s">
        <v>4682</v>
      </c>
      <c r="B4021" s="17">
        <v>2</v>
      </c>
    </row>
    <row r="4022" spans="1:2">
      <c r="A4022" s="17" t="s">
        <v>4946</v>
      </c>
      <c r="B4022" s="17">
        <v>1</v>
      </c>
    </row>
    <row r="4023" spans="1:2">
      <c r="A4023" s="17" t="s">
        <v>1935</v>
      </c>
      <c r="B4023" s="17">
        <v>30</v>
      </c>
    </row>
    <row r="4024" spans="1:2">
      <c r="A4024" s="17" t="s">
        <v>5192</v>
      </c>
      <c r="B4024" s="17">
        <v>1</v>
      </c>
    </row>
    <row r="4025" spans="1:2">
      <c r="A4025" s="17" t="s">
        <v>4289</v>
      </c>
      <c r="B4025" s="17">
        <v>4</v>
      </c>
    </row>
    <row r="4026" spans="1:2">
      <c r="A4026" s="17" t="s">
        <v>4074</v>
      </c>
      <c r="B4026" s="17">
        <v>6</v>
      </c>
    </row>
    <row r="4027" spans="1:2">
      <c r="A4027" s="17" t="s">
        <v>4419</v>
      </c>
      <c r="B4027" s="17">
        <v>3</v>
      </c>
    </row>
    <row r="4028" spans="1:2">
      <c r="A4028" s="17" t="s">
        <v>5223</v>
      </c>
      <c r="B4028" s="17">
        <v>1</v>
      </c>
    </row>
    <row r="4029" spans="1:2">
      <c r="A4029" s="17" t="s">
        <v>1815</v>
      </c>
      <c r="B4029" s="17">
        <v>6</v>
      </c>
    </row>
    <row r="4030" spans="1:2">
      <c r="A4030" s="17" t="s">
        <v>2135</v>
      </c>
      <c r="B4030" s="17">
        <v>9</v>
      </c>
    </row>
    <row r="4031" spans="1:2">
      <c r="A4031" s="17" t="s">
        <v>4221</v>
      </c>
      <c r="B4031" s="17">
        <v>5</v>
      </c>
    </row>
    <row r="4032" spans="1:2">
      <c r="A4032" s="17" t="s">
        <v>4329</v>
      </c>
      <c r="B4032" s="17">
        <v>4</v>
      </c>
    </row>
    <row r="4033" spans="1:2">
      <c r="A4033" s="17" t="s">
        <v>4558</v>
      </c>
      <c r="B4033" s="17">
        <v>2</v>
      </c>
    </row>
    <row r="4034" spans="1:2">
      <c r="A4034" s="17" t="s">
        <v>5062</v>
      </c>
      <c r="B4034" s="17">
        <v>1</v>
      </c>
    </row>
    <row r="4035" spans="1:2">
      <c r="A4035" s="17" t="s">
        <v>3703</v>
      </c>
      <c r="B4035" s="17">
        <v>15</v>
      </c>
    </row>
    <row r="4036" spans="1:2">
      <c r="A4036" s="17" t="s">
        <v>2301</v>
      </c>
      <c r="B4036" s="17">
        <v>9</v>
      </c>
    </row>
    <row r="4037" spans="1:2">
      <c r="A4037" s="17" t="s">
        <v>4249</v>
      </c>
      <c r="B4037" s="17">
        <v>4</v>
      </c>
    </row>
    <row r="4038" spans="1:2">
      <c r="A4038" s="17" t="s">
        <v>3778</v>
      </c>
      <c r="B4038" s="17">
        <v>12</v>
      </c>
    </row>
    <row r="4039" spans="1:2">
      <c r="A4039" s="17" t="s">
        <v>4838</v>
      </c>
      <c r="B4039" s="17">
        <v>2</v>
      </c>
    </row>
    <row r="4040" spans="1:2">
      <c r="A4040" s="17" t="s">
        <v>2096</v>
      </c>
      <c r="B4040" s="17">
        <v>9</v>
      </c>
    </row>
    <row r="4041" spans="1:2">
      <c r="A4041" s="17" t="s">
        <v>424</v>
      </c>
      <c r="B4041" s="17">
        <v>6</v>
      </c>
    </row>
    <row r="4042" spans="1:2">
      <c r="A4042" s="17" t="s">
        <v>1884</v>
      </c>
      <c r="B4042" s="17">
        <v>19</v>
      </c>
    </row>
    <row r="4043" spans="1:2">
      <c r="A4043" s="17" t="s">
        <v>1970</v>
      </c>
      <c r="B4043" s="17">
        <v>5</v>
      </c>
    </row>
    <row r="4044" spans="1:2">
      <c r="A4044" s="17" t="s">
        <v>4135</v>
      </c>
      <c r="B4044" s="17">
        <v>5</v>
      </c>
    </row>
    <row r="4045" spans="1:2">
      <c r="A4045" s="17" t="s">
        <v>4062</v>
      </c>
      <c r="B4045" s="17">
        <v>6</v>
      </c>
    </row>
    <row r="4046" spans="1:2">
      <c r="A4046" s="17" t="s">
        <v>2081</v>
      </c>
      <c r="B4046" s="17">
        <v>7</v>
      </c>
    </row>
    <row r="4047" spans="1:2">
      <c r="A4047" s="17" t="s">
        <v>3976</v>
      </c>
      <c r="B4047" s="17">
        <v>8</v>
      </c>
    </row>
    <row r="4048" spans="1:2">
      <c r="A4048" s="17" t="s">
        <v>2244</v>
      </c>
      <c r="B4048" s="17">
        <v>1</v>
      </c>
    </row>
    <row r="4049" spans="1:2">
      <c r="A4049" s="17" t="s">
        <v>4362</v>
      </c>
      <c r="B4049" s="17">
        <v>4</v>
      </c>
    </row>
    <row r="4050" spans="1:2">
      <c r="A4050" s="17" t="s">
        <v>1592</v>
      </c>
      <c r="B4050" s="17">
        <v>11</v>
      </c>
    </row>
    <row r="4051" spans="1:2">
      <c r="A4051" s="17" t="s">
        <v>4098</v>
      </c>
      <c r="B4051" s="17">
        <v>6</v>
      </c>
    </row>
    <row r="4052" spans="1:2">
      <c r="A4052" s="17" t="s">
        <v>2136</v>
      </c>
      <c r="B4052" s="17">
        <v>4</v>
      </c>
    </row>
    <row r="4053" spans="1:2">
      <c r="A4053" s="17" t="s">
        <v>4032</v>
      </c>
      <c r="B4053" s="17">
        <v>7</v>
      </c>
    </row>
    <row r="4054" spans="1:2">
      <c r="A4054" s="17" t="s">
        <v>5056</v>
      </c>
      <c r="B4054" s="17">
        <v>1</v>
      </c>
    </row>
    <row r="4055" spans="1:2">
      <c r="A4055" s="17" t="s">
        <v>2037</v>
      </c>
      <c r="B4055" s="17">
        <v>1</v>
      </c>
    </row>
    <row r="4056" spans="1:2">
      <c r="A4056" s="17" t="s">
        <v>4973</v>
      </c>
      <c r="B4056" s="17">
        <v>1</v>
      </c>
    </row>
    <row r="4057" spans="1:2">
      <c r="A4057" s="17" t="s">
        <v>4534</v>
      </c>
      <c r="B4057" s="17">
        <v>3</v>
      </c>
    </row>
    <row r="4058" spans="1:2">
      <c r="A4058" s="17" t="s">
        <v>439</v>
      </c>
      <c r="B4058" s="17">
        <v>35</v>
      </c>
    </row>
    <row r="4059" spans="1:2">
      <c r="A4059" s="17" t="s">
        <v>259</v>
      </c>
      <c r="B4059" s="17">
        <v>20</v>
      </c>
    </row>
    <row r="4060" spans="1:2">
      <c r="A4060" s="17" t="s">
        <v>2099</v>
      </c>
      <c r="B4060" s="17">
        <v>3</v>
      </c>
    </row>
    <row r="4061" spans="1:2">
      <c r="A4061" s="17" t="s">
        <v>2077</v>
      </c>
      <c r="B4061" s="17">
        <v>1</v>
      </c>
    </row>
    <row r="4062" spans="1:2">
      <c r="A4062" s="17" t="s">
        <v>4041</v>
      </c>
      <c r="B4062" s="17">
        <v>7</v>
      </c>
    </row>
    <row r="4063" spans="1:2">
      <c r="A4063" s="17" t="s">
        <v>4089</v>
      </c>
      <c r="B4063" s="17">
        <v>6</v>
      </c>
    </row>
    <row r="4064" spans="1:2">
      <c r="A4064" s="17" t="s">
        <v>2276</v>
      </c>
      <c r="B4064" s="17">
        <v>4</v>
      </c>
    </row>
    <row r="4065" spans="1:2">
      <c r="A4065" s="17" t="s">
        <v>2344</v>
      </c>
      <c r="B4065" s="17">
        <v>13</v>
      </c>
    </row>
    <row r="4066" spans="1:2">
      <c r="A4066" s="17" t="s">
        <v>1805</v>
      </c>
      <c r="B4066" s="17">
        <v>4</v>
      </c>
    </row>
    <row r="4067" spans="1:2">
      <c r="A4067" s="17" t="s">
        <v>1558</v>
      </c>
      <c r="B4067" s="17">
        <v>6</v>
      </c>
    </row>
    <row r="4068" spans="1:2">
      <c r="A4068" s="17" t="s">
        <v>5133</v>
      </c>
      <c r="B4068" s="17">
        <v>1</v>
      </c>
    </row>
    <row r="4069" spans="1:2">
      <c r="A4069" s="17" t="s">
        <v>418</v>
      </c>
      <c r="B4069" s="17">
        <v>278</v>
      </c>
    </row>
    <row r="4070" spans="1:2">
      <c r="A4070" s="17" t="s">
        <v>3532</v>
      </c>
      <c r="B4070" s="17">
        <v>22</v>
      </c>
    </row>
    <row r="4071" spans="1:2">
      <c r="A4071" s="17" t="s">
        <v>3939</v>
      </c>
      <c r="B4071" s="17">
        <v>8</v>
      </c>
    </row>
    <row r="4072" spans="1:2">
      <c r="A4072" s="17" t="s">
        <v>4652</v>
      </c>
      <c r="B4072" s="17">
        <v>2</v>
      </c>
    </row>
    <row r="4073" spans="1:2">
      <c r="A4073" s="17" t="s">
        <v>1916</v>
      </c>
      <c r="B4073" s="17">
        <v>5</v>
      </c>
    </row>
    <row r="4074" spans="1:2">
      <c r="A4074" s="17" t="s">
        <v>4210</v>
      </c>
      <c r="B4074" s="17">
        <v>5</v>
      </c>
    </row>
    <row r="4075" spans="1:2">
      <c r="A4075" s="17" t="s">
        <v>1639</v>
      </c>
      <c r="B4075" s="17">
        <v>5</v>
      </c>
    </row>
    <row r="4076" spans="1:2">
      <c r="A4076" s="17" t="s">
        <v>4058</v>
      </c>
      <c r="B4076" s="17">
        <v>6</v>
      </c>
    </row>
    <row r="4077" spans="1:2">
      <c r="A4077" s="17" t="s">
        <v>4395</v>
      </c>
      <c r="B4077" s="17">
        <v>3</v>
      </c>
    </row>
    <row r="4078" spans="1:2">
      <c r="A4078" s="17" t="s">
        <v>3899</v>
      </c>
      <c r="B4078" s="17">
        <v>9</v>
      </c>
    </row>
    <row r="4079" spans="1:2">
      <c r="A4079" s="17" t="s">
        <v>4855</v>
      </c>
      <c r="B4079" s="17">
        <v>1</v>
      </c>
    </row>
    <row r="4080" spans="1:2">
      <c r="A4080" s="17" t="s">
        <v>1628</v>
      </c>
      <c r="B4080" s="17">
        <v>13</v>
      </c>
    </row>
    <row r="4081" spans="1:2">
      <c r="A4081" s="17" t="s">
        <v>5350</v>
      </c>
      <c r="B4081" s="17">
        <v>1</v>
      </c>
    </row>
    <row r="4082" spans="1:2">
      <c r="A4082" s="17" t="s">
        <v>4404</v>
      </c>
      <c r="B4082" s="17">
        <v>3</v>
      </c>
    </row>
    <row r="4083" spans="1:2">
      <c r="A4083" s="17" t="s">
        <v>1323</v>
      </c>
      <c r="B4083" s="17">
        <v>6</v>
      </c>
    </row>
    <row r="4084" spans="1:2">
      <c r="A4084" s="17" t="s">
        <v>5100</v>
      </c>
      <c r="B4084" s="17">
        <v>1</v>
      </c>
    </row>
    <row r="4085" spans="1:2">
      <c r="A4085" s="17" t="s">
        <v>2392</v>
      </c>
      <c r="B4085" s="17">
        <v>8</v>
      </c>
    </row>
    <row r="4086" spans="1:2">
      <c r="A4086" s="17" t="s">
        <v>4455</v>
      </c>
      <c r="B4086" s="17">
        <v>3</v>
      </c>
    </row>
    <row r="4087" spans="1:2">
      <c r="A4087" s="17" t="s">
        <v>4496</v>
      </c>
      <c r="B4087" s="17">
        <v>3</v>
      </c>
    </row>
    <row r="4088" spans="1:2">
      <c r="A4088" s="17" t="s">
        <v>4457</v>
      </c>
      <c r="B4088" s="17">
        <v>3</v>
      </c>
    </row>
    <row r="4089" spans="1:2">
      <c r="A4089" s="17" t="s">
        <v>5071</v>
      </c>
      <c r="B4089" s="17">
        <v>1</v>
      </c>
    </row>
    <row r="4090" spans="1:2">
      <c r="A4090" s="17" t="s">
        <v>5001</v>
      </c>
      <c r="B4090" s="17">
        <v>1</v>
      </c>
    </row>
    <row r="4091" spans="1:2">
      <c r="A4091" s="17" t="s">
        <v>4458</v>
      </c>
      <c r="B4091" s="17">
        <v>3</v>
      </c>
    </row>
    <row r="4092" spans="1:2">
      <c r="A4092" s="17" t="s">
        <v>4737</v>
      </c>
      <c r="B4092" s="17">
        <v>2</v>
      </c>
    </row>
    <row r="4093" spans="1:2">
      <c r="A4093" s="17" t="s">
        <v>3716</v>
      </c>
      <c r="B4093" s="17">
        <v>14</v>
      </c>
    </row>
    <row r="4094" spans="1:2">
      <c r="A4094" s="17" t="s">
        <v>3948</v>
      </c>
      <c r="B4094" s="17">
        <v>8</v>
      </c>
    </row>
    <row r="4095" spans="1:2">
      <c r="A4095" s="17" t="s">
        <v>3741</v>
      </c>
      <c r="B4095" s="17">
        <v>13</v>
      </c>
    </row>
    <row r="4096" spans="1:2">
      <c r="A4096" s="17" t="s">
        <v>4165</v>
      </c>
      <c r="B4096" s="17">
        <v>5</v>
      </c>
    </row>
    <row r="4097" spans="1:2">
      <c r="A4097" s="17" t="s">
        <v>4840</v>
      </c>
      <c r="B4097" s="17">
        <v>2</v>
      </c>
    </row>
    <row r="4098" spans="1:2">
      <c r="A4098" s="17" t="s">
        <v>3826</v>
      </c>
      <c r="B4098" s="17">
        <v>11</v>
      </c>
    </row>
    <row r="4099" spans="1:2">
      <c r="A4099" s="17" t="s">
        <v>5340</v>
      </c>
      <c r="B4099" s="17">
        <v>1</v>
      </c>
    </row>
    <row r="4100" spans="1:2">
      <c r="A4100" s="17" t="s">
        <v>10</v>
      </c>
      <c r="B4100" s="17">
        <v>72</v>
      </c>
    </row>
    <row r="4101" spans="1:2">
      <c r="A4101" s="17" t="s">
        <v>4602</v>
      </c>
      <c r="B4101" s="17">
        <v>2</v>
      </c>
    </row>
    <row r="4102" spans="1:2">
      <c r="A4102" s="17" t="s">
        <v>3334</v>
      </c>
      <c r="B4102" s="17">
        <v>37</v>
      </c>
    </row>
    <row r="4103" spans="1:2">
      <c r="A4103" s="17" t="s">
        <v>4940</v>
      </c>
      <c r="B4103" s="17">
        <v>1</v>
      </c>
    </row>
    <row r="4104" spans="1:2">
      <c r="A4104" s="17" t="s">
        <v>1520</v>
      </c>
      <c r="B4104" s="17">
        <v>13</v>
      </c>
    </row>
    <row r="4105" spans="1:2">
      <c r="A4105" s="17" t="s">
        <v>3856</v>
      </c>
      <c r="B4105" s="17">
        <v>10</v>
      </c>
    </row>
    <row r="4106" spans="1:2">
      <c r="A4106" s="17" t="s">
        <v>2406</v>
      </c>
      <c r="B4106" s="17">
        <v>8</v>
      </c>
    </row>
    <row r="4107" spans="1:2">
      <c r="A4107" s="17" t="s">
        <v>2040</v>
      </c>
      <c r="B4107" s="17">
        <v>4</v>
      </c>
    </row>
    <row r="4108" spans="1:2">
      <c r="A4108" s="17" t="s">
        <v>2332</v>
      </c>
      <c r="B4108" s="17">
        <v>74</v>
      </c>
    </row>
    <row r="4109" spans="1:2">
      <c r="A4109" s="17" t="s">
        <v>2481</v>
      </c>
      <c r="B4109" s="17">
        <v>6</v>
      </c>
    </row>
    <row r="4110" spans="1:2">
      <c r="A4110" s="17" t="s">
        <v>3957</v>
      </c>
      <c r="B4110" s="17">
        <v>8</v>
      </c>
    </row>
    <row r="4111" spans="1:2">
      <c r="A4111" s="17" t="s">
        <v>4963</v>
      </c>
      <c r="B4111" s="17">
        <v>1</v>
      </c>
    </row>
    <row r="4112" spans="1:2">
      <c r="A4112" s="17" t="s">
        <v>4870</v>
      </c>
      <c r="B4112" s="17">
        <v>1</v>
      </c>
    </row>
    <row r="4113" spans="1:2">
      <c r="A4113" s="17" t="s">
        <v>5177</v>
      </c>
      <c r="B4113" s="17">
        <v>1</v>
      </c>
    </row>
    <row r="4114" spans="1:2">
      <c r="A4114" s="17" t="s">
        <v>4612</v>
      </c>
      <c r="B4114" s="17">
        <v>2</v>
      </c>
    </row>
    <row r="4115" spans="1:2">
      <c r="A4115" s="17" t="s">
        <v>3675</v>
      </c>
      <c r="B4115" s="17">
        <v>16</v>
      </c>
    </row>
    <row r="4116" spans="1:2">
      <c r="A4116" s="17" t="s">
        <v>5338</v>
      </c>
      <c r="B4116" s="17">
        <v>1</v>
      </c>
    </row>
    <row r="4117" spans="1:2">
      <c r="A4117" s="17" t="s">
        <v>3927</v>
      </c>
      <c r="B4117" s="17">
        <v>9</v>
      </c>
    </row>
    <row r="4118" spans="1:2">
      <c r="A4118" s="17" t="s">
        <v>3252</v>
      </c>
      <c r="B4118" s="17">
        <v>48</v>
      </c>
    </row>
    <row r="4119" spans="1:2">
      <c r="A4119" s="17" t="s">
        <v>1837</v>
      </c>
      <c r="B4119" s="17">
        <v>1</v>
      </c>
    </row>
    <row r="4120" spans="1:2">
      <c r="A4120" s="17" t="s">
        <v>4444</v>
      </c>
      <c r="B4120" s="17">
        <v>3</v>
      </c>
    </row>
    <row r="4121" spans="1:2">
      <c r="A4121" s="17" t="s">
        <v>3923</v>
      </c>
      <c r="B4121" s="17">
        <v>9</v>
      </c>
    </row>
    <row r="4122" spans="1:2">
      <c r="A4122" s="17" t="s">
        <v>4427</v>
      </c>
      <c r="B4122" s="17">
        <v>3</v>
      </c>
    </row>
    <row r="4123" spans="1:2">
      <c r="A4123" s="17" t="s">
        <v>5317</v>
      </c>
      <c r="B4123" s="17">
        <v>1</v>
      </c>
    </row>
    <row r="4124" spans="1:2">
      <c r="A4124" s="17" t="s">
        <v>3834</v>
      </c>
      <c r="B4124" s="17">
        <v>10</v>
      </c>
    </row>
    <row r="4125" spans="1:2">
      <c r="A4125" s="17" t="s">
        <v>5207</v>
      </c>
      <c r="B4125" s="17">
        <v>1</v>
      </c>
    </row>
    <row r="4126" spans="1:2">
      <c r="A4126" s="17" t="s">
        <v>5012</v>
      </c>
      <c r="B4126" s="17">
        <v>1</v>
      </c>
    </row>
    <row r="4127" spans="1:2">
      <c r="A4127" s="17" t="s">
        <v>5145</v>
      </c>
      <c r="B4127" s="17">
        <v>1</v>
      </c>
    </row>
    <row r="4128" spans="1:2">
      <c r="A4128" s="17" t="s">
        <v>4918</v>
      </c>
      <c r="B4128" s="17">
        <v>1</v>
      </c>
    </row>
    <row r="4129" spans="1:2">
      <c r="A4129" s="17" t="s">
        <v>3952</v>
      </c>
      <c r="B4129" s="17">
        <v>8</v>
      </c>
    </row>
    <row r="4130" spans="1:2">
      <c r="A4130" s="17" t="s">
        <v>3669</v>
      </c>
      <c r="B4130" s="17">
        <v>16</v>
      </c>
    </row>
    <row r="4131" spans="1:2">
      <c r="A4131" s="17" t="s">
        <v>2498</v>
      </c>
      <c r="B4131" s="17">
        <v>4</v>
      </c>
    </row>
    <row r="4132" spans="1:2">
      <c r="A4132" s="17" t="s">
        <v>4328</v>
      </c>
      <c r="B4132" s="17">
        <v>4</v>
      </c>
    </row>
    <row r="4133" spans="1:2">
      <c r="A4133" s="17" t="s">
        <v>4699</v>
      </c>
      <c r="B4133" s="17">
        <v>2</v>
      </c>
    </row>
    <row r="4134" spans="1:2">
      <c r="A4134" s="17" t="s">
        <v>3894</v>
      </c>
      <c r="B4134" s="17">
        <v>9</v>
      </c>
    </row>
    <row r="4135" spans="1:2">
      <c r="A4135" s="17" t="s">
        <v>4988</v>
      </c>
      <c r="B4135" s="17">
        <v>1</v>
      </c>
    </row>
    <row r="4136" spans="1:2">
      <c r="A4136" s="17" t="s">
        <v>3859</v>
      </c>
      <c r="B4136" s="17">
        <v>10</v>
      </c>
    </row>
    <row r="4137" spans="1:2">
      <c r="A4137" s="17" t="s">
        <v>4724</v>
      </c>
      <c r="B4137" s="17">
        <v>2</v>
      </c>
    </row>
    <row r="4138" spans="1:2">
      <c r="A4138" s="17" t="s">
        <v>4118</v>
      </c>
      <c r="B4138" s="17">
        <v>6</v>
      </c>
    </row>
    <row r="4139" spans="1:2">
      <c r="A4139" s="17" t="s">
        <v>4186</v>
      </c>
      <c r="B4139" s="17">
        <v>5</v>
      </c>
    </row>
    <row r="4140" spans="1:2">
      <c r="A4140" s="17" t="s">
        <v>4084</v>
      </c>
      <c r="B4140" s="17">
        <v>6</v>
      </c>
    </row>
    <row r="4141" spans="1:2">
      <c r="A4141" s="17" t="s">
        <v>4065</v>
      </c>
      <c r="B4141" s="17">
        <v>6</v>
      </c>
    </row>
    <row r="4142" spans="1:2">
      <c r="A4142" s="17" t="s">
        <v>4160</v>
      </c>
      <c r="B4142" s="17">
        <v>5</v>
      </c>
    </row>
    <row r="4143" spans="1:2">
      <c r="A4143" s="17" t="s">
        <v>3748</v>
      </c>
      <c r="B4143" s="17">
        <v>13</v>
      </c>
    </row>
    <row r="4144" spans="1:2">
      <c r="A4144" s="17" t="s">
        <v>4075</v>
      </c>
      <c r="B4144" s="17">
        <v>6</v>
      </c>
    </row>
    <row r="4145" spans="1:2">
      <c r="A4145" s="17" t="s">
        <v>2307</v>
      </c>
      <c r="B4145" s="17">
        <v>2</v>
      </c>
    </row>
    <row r="4146" spans="1:2">
      <c r="A4146" s="17" t="s">
        <v>4625</v>
      </c>
      <c r="B4146" s="17">
        <v>2</v>
      </c>
    </row>
    <row r="4147" spans="1:2">
      <c r="A4147" s="17" t="s">
        <v>2248</v>
      </c>
      <c r="B4147" s="17">
        <v>1</v>
      </c>
    </row>
    <row r="4148" spans="1:2">
      <c r="A4148" s="17" t="s">
        <v>4119</v>
      </c>
      <c r="B4148" s="17">
        <v>6</v>
      </c>
    </row>
    <row r="4149" spans="1:2">
      <c r="A4149" s="17" t="s">
        <v>2304</v>
      </c>
      <c r="B4149" s="17">
        <v>4</v>
      </c>
    </row>
    <row r="4150" spans="1:2">
      <c r="A4150" s="17" t="s">
        <v>4581</v>
      </c>
      <c r="B4150" s="17">
        <v>2</v>
      </c>
    </row>
    <row r="4151" spans="1:2">
      <c r="A4151" s="17" t="s">
        <v>5104</v>
      </c>
      <c r="B4151" s="17">
        <v>1</v>
      </c>
    </row>
    <row r="4152" spans="1:2">
      <c r="A4152" s="17" t="s">
        <v>3611</v>
      </c>
      <c r="B4152" s="17">
        <v>18</v>
      </c>
    </row>
    <row r="4153" spans="1:2">
      <c r="A4153" s="17" t="s">
        <v>4569</v>
      </c>
      <c r="B4153" s="17">
        <v>2</v>
      </c>
    </row>
    <row r="4154" spans="1:2">
      <c r="A4154" s="17" t="s">
        <v>1114</v>
      </c>
      <c r="B4154" s="17">
        <v>59</v>
      </c>
    </row>
    <row r="4155" spans="1:2">
      <c r="A4155" s="17" t="s">
        <v>5368</v>
      </c>
      <c r="B4155" s="17">
        <v>1</v>
      </c>
    </row>
    <row r="4156" spans="1:2">
      <c r="A4156" s="17" t="s">
        <v>1728</v>
      </c>
      <c r="B4156" s="17">
        <v>3</v>
      </c>
    </row>
    <row r="4157" spans="1:2">
      <c r="A4157" s="17" t="s">
        <v>4680</v>
      </c>
      <c r="B4157" s="17">
        <v>2</v>
      </c>
    </row>
    <row r="4158" spans="1:2">
      <c r="A4158" s="17" t="s">
        <v>5202</v>
      </c>
      <c r="B4158" s="17">
        <v>1</v>
      </c>
    </row>
    <row r="4159" spans="1:2">
      <c r="A4159" s="17" t="s">
        <v>2333</v>
      </c>
      <c r="B4159" s="17">
        <v>1</v>
      </c>
    </row>
    <row r="4160" spans="1:2">
      <c r="A4160" s="17" t="s">
        <v>3745</v>
      </c>
      <c r="B4160" s="17">
        <v>13</v>
      </c>
    </row>
    <row r="4161" spans="1:2">
      <c r="A4161" s="17" t="s">
        <v>5214</v>
      </c>
      <c r="B4161" s="17">
        <v>1</v>
      </c>
    </row>
    <row r="4162" spans="1:2">
      <c r="A4162" s="17" t="s">
        <v>2378</v>
      </c>
      <c r="B4162" s="17">
        <v>6</v>
      </c>
    </row>
    <row r="4163" spans="1:2">
      <c r="A4163" s="17" t="s">
        <v>4016</v>
      </c>
      <c r="B4163" s="17">
        <v>7</v>
      </c>
    </row>
    <row r="4164" spans="1:2">
      <c r="A4164" s="17" t="s">
        <v>2190</v>
      </c>
      <c r="B4164" s="17">
        <v>5</v>
      </c>
    </row>
    <row r="4165" spans="1:2">
      <c r="A4165" s="17" t="s">
        <v>4704</v>
      </c>
      <c r="B4165" s="17">
        <v>2</v>
      </c>
    </row>
    <row r="4166" spans="1:2">
      <c r="A4166" s="17" t="s">
        <v>3365</v>
      </c>
      <c r="B4166" s="17">
        <v>33</v>
      </c>
    </row>
    <row r="4167" spans="1:2">
      <c r="A4167" s="17" t="s">
        <v>4982</v>
      </c>
      <c r="B4167" s="17">
        <v>1</v>
      </c>
    </row>
    <row r="4168" spans="1:2">
      <c r="A4168" s="17" t="s">
        <v>3160</v>
      </c>
      <c r="B4168" s="17">
        <v>65</v>
      </c>
    </row>
    <row r="4169" spans="1:2">
      <c r="A4169" s="17" t="s">
        <v>3791</v>
      </c>
      <c r="B4169" s="17">
        <v>11</v>
      </c>
    </row>
    <row r="4170" spans="1:2">
      <c r="A4170" s="17" t="s">
        <v>4856</v>
      </c>
      <c r="B4170" s="17">
        <v>1</v>
      </c>
    </row>
    <row r="4171" spans="1:2">
      <c r="A4171" s="17" t="s">
        <v>3377</v>
      </c>
      <c r="B4171" s="17">
        <v>32</v>
      </c>
    </row>
    <row r="4172" spans="1:2">
      <c r="A4172" s="17" t="s">
        <v>4748</v>
      </c>
      <c r="B4172" s="17">
        <v>2</v>
      </c>
    </row>
    <row r="4173" spans="1:2">
      <c r="A4173" s="17" t="s">
        <v>3618</v>
      </c>
      <c r="B4173" s="17">
        <v>18</v>
      </c>
    </row>
    <row r="4174" spans="1:2">
      <c r="A4174" s="17" t="s">
        <v>4377</v>
      </c>
      <c r="B4174" s="17">
        <v>3</v>
      </c>
    </row>
    <row r="4175" spans="1:2">
      <c r="A4175" s="17" t="s">
        <v>3926</v>
      </c>
      <c r="B4175" s="17">
        <v>9</v>
      </c>
    </row>
    <row r="4176" spans="1:2">
      <c r="A4176" s="17" t="s">
        <v>4272</v>
      </c>
      <c r="B4176" s="17">
        <v>4</v>
      </c>
    </row>
    <row r="4177" spans="1:2">
      <c r="A4177" s="17" t="s">
        <v>5135</v>
      </c>
      <c r="B4177" s="17">
        <v>1</v>
      </c>
    </row>
    <row r="4178" spans="1:2">
      <c r="A4178" s="17" t="s">
        <v>4706</v>
      </c>
      <c r="B4178" s="17">
        <v>2</v>
      </c>
    </row>
    <row r="4179" spans="1:2">
      <c r="A4179" s="17" t="s">
        <v>4464</v>
      </c>
      <c r="B4179" s="17">
        <v>3</v>
      </c>
    </row>
    <row r="4180" spans="1:2">
      <c r="A4180" s="17" t="s">
        <v>5079</v>
      </c>
      <c r="B4180" s="17">
        <v>1</v>
      </c>
    </row>
    <row r="4181" spans="1:2">
      <c r="A4181" s="17" t="s">
        <v>4081</v>
      </c>
      <c r="B4181" s="17">
        <v>6</v>
      </c>
    </row>
    <row r="4182" spans="1:2">
      <c r="A4182" s="17" t="s">
        <v>2105</v>
      </c>
      <c r="B4182" s="17">
        <v>18</v>
      </c>
    </row>
    <row r="4183" spans="1:2">
      <c r="A4183" s="17" t="s">
        <v>3508</v>
      </c>
      <c r="B4183" s="17">
        <v>23</v>
      </c>
    </row>
    <row r="4184" spans="1:2">
      <c r="A4184" s="17" t="s">
        <v>4045</v>
      </c>
      <c r="B4184" s="17">
        <v>7</v>
      </c>
    </row>
    <row r="4185" spans="1:2">
      <c r="A4185" s="17" t="s">
        <v>4961</v>
      </c>
      <c r="B4185" s="17">
        <v>1</v>
      </c>
    </row>
    <row r="4186" spans="1:2">
      <c r="A4186" s="17" t="s">
        <v>3535</v>
      </c>
      <c r="B4186" s="17">
        <v>21</v>
      </c>
    </row>
    <row r="4187" spans="1:2">
      <c r="A4187" s="17" t="s">
        <v>3869</v>
      </c>
      <c r="B4187" s="17">
        <v>10</v>
      </c>
    </row>
    <row r="4188" spans="1:2">
      <c r="A4188" s="17" t="s">
        <v>4651</v>
      </c>
      <c r="B4188" s="17">
        <v>2</v>
      </c>
    </row>
    <row r="4189" spans="1:2">
      <c r="A4189" s="17" t="s">
        <v>5228</v>
      </c>
      <c r="B4189" s="17">
        <v>1</v>
      </c>
    </row>
    <row r="4190" spans="1:2">
      <c r="A4190" s="17" t="s">
        <v>4976</v>
      </c>
      <c r="B4190" s="17">
        <v>1</v>
      </c>
    </row>
    <row r="4191" spans="1:2">
      <c r="A4191" s="17" t="s">
        <v>4890</v>
      </c>
      <c r="B4191" s="17">
        <v>1</v>
      </c>
    </row>
    <row r="4192" spans="1:2">
      <c r="A4192" s="17" t="s">
        <v>5270</v>
      </c>
      <c r="B4192" s="17">
        <v>1</v>
      </c>
    </row>
    <row r="4193" spans="1:2">
      <c r="A4193" s="17" t="s">
        <v>3381</v>
      </c>
      <c r="B4193" s="17">
        <v>32</v>
      </c>
    </row>
    <row r="4194" spans="1:2">
      <c r="A4194" s="17" t="s">
        <v>5097</v>
      </c>
      <c r="B4194" s="17">
        <v>1</v>
      </c>
    </row>
    <row r="4195" spans="1:2">
      <c r="A4195" s="17" t="s">
        <v>3663</v>
      </c>
      <c r="B4195" s="17">
        <v>16</v>
      </c>
    </row>
    <row r="4196" spans="1:2">
      <c r="A4196" s="17" t="s">
        <v>4280</v>
      </c>
      <c r="B4196" s="17">
        <v>4</v>
      </c>
    </row>
    <row r="4197" spans="1:2">
      <c r="A4197" s="17" t="s">
        <v>4833</v>
      </c>
      <c r="B4197" s="17">
        <v>2</v>
      </c>
    </row>
    <row r="4198" spans="1:2">
      <c r="A4198" s="17" t="s">
        <v>3888</v>
      </c>
      <c r="B4198" s="17">
        <v>9</v>
      </c>
    </row>
    <row r="4199" spans="1:2">
      <c r="A4199" s="17" t="s">
        <v>1267</v>
      </c>
      <c r="B4199" s="17">
        <v>27</v>
      </c>
    </row>
    <row r="4200" spans="1:2">
      <c r="A4200" s="17" t="s">
        <v>4854</v>
      </c>
      <c r="B4200" s="17">
        <v>1</v>
      </c>
    </row>
    <row r="4201" spans="1:2">
      <c r="A4201" s="17" t="s">
        <v>5142</v>
      </c>
      <c r="B4201" s="17">
        <v>1</v>
      </c>
    </row>
    <row r="4202" spans="1:2">
      <c r="A4202" s="17" t="s">
        <v>3361</v>
      </c>
      <c r="B4202" s="17">
        <v>33</v>
      </c>
    </row>
    <row r="4203" spans="1:2">
      <c r="A4203" s="17" t="s">
        <v>1261</v>
      </c>
      <c r="B4203" s="17">
        <v>17</v>
      </c>
    </row>
    <row r="4204" spans="1:2">
      <c r="A4204" s="17" t="s">
        <v>3776</v>
      </c>
      <c r="B4204" s="17">
        <v>12</v>
      </c>
    </row>
    <row r="4205" spans="1:2">
      <c r="A4205" s="17" t="s">
        <v>4600</v>
      </c>
      <c r="B4205" s="17">
        <v>2</v>
      </c>
    </row>
    <row r="4206" spans="1:2">
      <c r="A4206" s="17" t="s">
        <v>2459</v>
      </c>
      <c r="B4206" s="17">
        <v>2</v>
      </c>
    </row>
    <row r="4207" spans="1:2">
      <c r="A4207" s="17" t="s">
        <v>3750</v>
      </c>
      <c r="B4207" s="17">
        <v>13</v>
      </c>
    </row>
    <row r="4208" spans="1:2">
      <c r="A4208" s="17" t="s">
        <v>1578</v>
      </c>
      <c r="B4208" s="17">
        <v>27</v>
      </c>
    </row>
    <row r="4209" spans="1:2">
      <c r="A4209" s="17" t="s">
        <v>5014</v>
      </c>
      <c r="B4209" s="17">
        <v>1</v>
      </c>
    </row>
    <row r="4210" spans="1:2">
      <c r="A4210" s="17" t="s">
        <v>1954</v>
      </c>
      <c r="B4210" s="17">
        <v>15</v>
      </c>
    </row>
    <row r="4211" spans="1:2">
      <c r="A4211" s="17" t="s">
        <v>1512</v>
      </c>
      <c r="B4211" s="17">
        <v>26</v>
      </c>
    </row>
    <row r="4212" spans="1:2">
      <c r="A4212" s="17" t="s">
        <v>1387</v>
      </c>
      <c r="B4212" s="17">
        <v>27</v>
      </c>
    </row>
    <row r="4213" spans="1:2">
      <c r="A4213" s="17" t="s">
        <v>4688</v>
      </c>
      <c r="B4213" s="17">
        <v>2</v>
      </c>
    </row>
    <row r="4214" spans="1:2">
      <c r="A4214" s="17" t="s">
        <v>5212</v>
      </c>
      <c r="B4214" s="17">
        <v>1</v>
      </c>
    </row>
    <row r="4215" spans="1:2">
      <c r="A4215" s="17" t="s">
        <v>3366</v>
      </c>
      <c r="B4215" s="17">
        <v>33</v>
      </c>
    </row>
    <row r="4216" spans="1:2">
      <c r="A4216" s="17" t="s">
        <v>4369</v>
      </c>
      <c r="B4216" s="17">
        <v>3</v>
      </c>
    </row>
    <row r="4217" spans="1:2">
      <c r="A4217" s="17" t="s">
        <v>1695</v>
      </c>
      <c r="B4217" s="17">
        <v>37</v>
      </c>
    </row>
    <row r="4218" spans="1:2">
      <c r="A4218" s="17" t="s">
        <v>1240</v>
      </c>
      <c r="B4218" s="17">
        <v>24</v>
      </c>
    </row>
    <row r="4219" spans="1:2">
      <c r="A4219" s="17" t="s">
        <v>4217</v>
      </c>
      <c r="B4219" s="17">
        <v>5</v>
      </c>
    </row>
    <row r="4220" spans="1:2">
      <c r="A4220" s="17" t="s">
        <v>4960</v>
      </c>
      <c r="B4220" s="17">
        <v>1</v>
      </c>
    </row>
    <row r="4221" spans="1:2">
      <c r="A4221" s="17" t="s">
        <v>1763</v>
      </c>
      <c r="B4221" s="17">
        <v>10</v>
      </c>
    </row>
    <row r="4222" spans="1:2">
      <c r="A4222" s="17" t="s">
        <v>1867</v>
      </c>
      <c r="B4222" s="17">
        <v>4</v>
      </c>
    </row>
    <row r="4223" spans="1:2">
      <c r="A4223" s="17" t="s">
        <v>4702</v>
      </c>
      <c r="B4223" s="17">
        <v>2</v>
      </c>
    </row>
    <row r="4224" spans="1:2">
      <c r="A4224" s="17" t="s">
        <v>3651</v>
      </c>
      <c r="B4224" s="17">
        <v>17</v>
      </c>
    </row>
    <row r="4225" spans="1:2">
      <c r="A4225" s="17" t="s">
        <v>4033</v>
      </c>
      <c r="B4225" s="17">
        <v>7</v>
      </c>
    </row>
    <row r="4226" spans="1:2">
      <c r="A4226" s="17" t="s">
        <v>1215</v>
      </c>
      <c r="B4226" s="17">
        <v>12</v>
      </c>
    </row>
    <row r="4227" spans="1:2">
      <c r="A4227" s="17" t="s">
        <v>4503</v>
      </c>
      <c r="B4227" s="17">
        <v>3</v>
      </c>
    </row>
    <row r="4228" spans="1:2">
      <c r="A4228" s="17" t="s">
        <v>4788</v>
      </c>
      <c r="B4228" s="17">
        <v>2</v>
      </c>
    </row>
    <row r="4229" spans="1:2">
      <c r="A4229" s="17" t="s">
        <v>4183</v>
      </c>
      <c r="B4229" s="17">
        <v>5</v>
      </c>
    </row>
    <row r="4230" spans="1:2">
      <c r="A4230" s="17" t="s">
        <v>5035</v>
      </c>
      <c r="B4230" s="17">
        <v>1</v>
      </c>
    </row>
    <row r="4231" spans="1:2">
      <c r="A4231" s="17" t="s">
        <v>3788</v>
      </c>
      <c r="B4231" s="17">
        <v>11</v>
      </c>
    </row>
    <row r="4232" spans="1:2">
      <c r="A4232" s="17" t="s">
        <v>5091</v>
      </c>
      <c r="B4232" s="17">
        <v>1</v>
      </c>
    </row>
    <row r="4233" spans="1:2">
      <c r="A4233" s="17" t="s">
        <v>4019</v>
      </c>
      <c r="B4233" s="17">
        <v>7</v>
      </c>
    </row>
    <row r="4234" spans="1:2">
      <c r="A4234" s="17" t="s">
        <v>4302</v>
      </c>
      <c r="B4234" s="17">
        <v>4</v>
      </c>
    </row>
    <row r="4235" spans="1:2">
      <c r="A4235" s="17" t="s">
        <v>5000</v>
      </c>
      <c r="B4235" s="17">
        <v>1</v>
      </c>
    </row>
    <row r="4236" spans="1:2">
      <c r="A4236" s="17" t="s">
        <v>1402</v>
      </c>
      <c r="B4236" s="17">
        <v>6</v>
      </c>
    </row>
    <row r="4237" spans="1:2">
      <c r="A4237" s="17" t="s">
        <v>4039</v>
      </c>
      <c r="B4237" s="17">
        <v>7</v>
      </c>
    </row>
    <row r="4238" spans="1:2">
      <c r="A4238" s="17" t="s">
        <v>4099</v>
      </c>
      <c r="B4238" s="17">
        <v>6</v>
      </c>
    </row>
    <row r="4239" spans="1:2">
      <c r="A4239" s="17" t="s">
        <v>3391</v>
      </c>
      <c r="B4239" s="17">
        <v>31</v>
      </c>
    </row>
    <row r="4240" spans="1:2">
      <c r="A4240" s="17" t="s">
        <v>4034</v>
      </c>
      <c r="B4240" s="17">
        <v>7</v>
      </c>
    </row>
    <row r="4241" spans="1:2">
      <c r="A4241" s="17" t="s">
        <v>2168</v>
      </c>
      <c r="B4241" s="17">
        <v>3</v>
      </c>
    </row>
    <row r="4242" spans="1:2">
      <c r="A4242" s="17" t="s">
        <v>3523</v>
      </c>
      <c r="B4242" s="17">
        <v>22</v>
      </c>
    </row>
    <row r="4243" spans="1:2">
      <c r="A4243" s="17" t="s">
        <v>1787</v>
      </c>
      <c r="B4243" s="17">
        <v>5</v>
      </c>
    </row>
    <row r="4244" spans="1:2">
      <c r="A4244" s="17" t="s">
        <v>1373</v>
      </c>
      <c r="B4244" s="17">
        <v>36</v>
      </c>
    </row>
    <row r="4245" spans="1:2">
      <c r="A4245" s="17" t="s">
        <v>4930</v>
      </c>
      <c r="B4245" s="17">
        <v>1</v>
      </c>
    </row>
    <row r="4246" spans="1:2">
      <c r="A4246" s="17" t="s">
        <v>4332</v>
      </c>
      <c r="B4246" s="17">
        <v>4</v>
      </c>
    </row>
    <row r="4247" spans="1:2">
      <c r="A4247" s="17" t="s">
        <v>2003</v>
      </c>
      <c r="B4247" s="17">
        <v>7</v>
      </c>
    </row>
    <row r="4248" spans="1:2">
      <c r="A4248" s="17" t="s">
        <v>2377</v>
      </c>
      <c r="B4248" s="17">
        <v>9</v>
      </c>
    </row>
    <row r="4249" spans="1:2">
      <c r="A4249" s="17" t="s">
        <v>4451</v>
      </c>
      <c r="B4249" s="17">
        <v>3</v>
      </c>
    </row>
    <row r="4250" spans="1:2">
      <c r="A4250" s="17" t="s">
        <v>1977</v>
      </c>
      <c r="B4250" s="17">
        <v>3</v>
      </c>
    </row>
    <row r="4251" spans="1:2">
      <c r="A4251" s="17" t="s">
        <v>1859</v>
      </c>
      <c r="B4251" s="17">
        <v>12</v>
      </c>
    </row>
    <row r="4252" spans="1:2">
      <c r="A4252" s="17" t="s">
        <v>3555</v>
      </c>
      <c r="B4252" s="17">
        <v>21</v>
      </c>
    </row>
    <row r="4253" spans="1:2">
      <c r="A4253" s="17" t="s">
        <v>4553</v>
      </c>
      <c r="B4253" s="17">
        <v>2</v>
      </c>
    </row>
    <row r="4254" spans="1:2">
      <c r="A4254" s="17" t="s">
        <v>2375</v>
      </c>
      <c r="B4254" s="17">
        <v>1</v>
      </c>
    </row>
    <row r="4255" spans="1:2">
      <c r="A4255" s="17" t="s">
        <v>118</v>
      </c>
      <c r="B4255" s="17">
        <v>2</v>
      </c>
    </row>
    <row r="4256" spans="1:2">
      <c r="A4256" s="17" t="s">
        <v>4037</v>
      </c>
      <c r="B4256" s="17">
        <v>7</v>
      </c>
    </row>
    <row r="4257" spans="1:2">
      <c r="A4257" s="17" t="s">
        <v>4768</v>
      </c>
      <c r="B4257" s="17">
        <v>2</v>
      </c>
    </row>
    <row r="4258" spans="1:2">
      <c r="A4258" s="17" t="s">
        <v>2102</v>
      </c>
      <c r="B4258" s="17">
        <v>6</v>
      </c>
    </row>
    <row r="4259" spans="1:2">
      <c r="A4259" s="17" t="s">
        <v>3492</v>
      </c>
      <c r="B4259" s="17">
        <v>24</v>
      </c>
    </row>
    <row r="4260" spans="1:2">
      <c r="A4260" s="17" t="s">
        <v>4486</v>
      </c>
      <c r="B4260" s="17">
        <v>3</v>
      </c>
    </row>
    <row r="4261" spans="1:2">
      <c r="A4261" s="17" t="s">
        <v>3991</v>
      </c>
      <c r="B4261" s="17">
        <v>7</v>
      </c>
    </row>
    <row r="4262" spans="1:2">
      <c r="A4262" s="17" t="s">
        <v>4518</v>
      </c>
      <c r="B4262" s="17">
        <v>3</v>
      </c>
    </row>
    <row r="4263" spans="1:2">
      <c r="A4263" s="17" t="s">
        <v>3600</v>
      </c>
      <c r="B4263" s="17">
        <v>19</v>
      </c>
    </row>
    <row r="4264" spans="1:2">
      <c r="A4264" s="17" t="s">
        <v>2166</v>
      </c>
      <c r="B4264" s="17">
        <v>55</v>
      </c>
    </row>
    <row r="4265" spans="1:2">
      <c r="A4265" s="17" t="s">
        <v>2230</v>
      </c>
      <c r="B4265" s="17">
        <v>5</v>
      </c>
    </row>
    <row r="4266" spans="1:2">
      <c r="A4266" s="17" t="s">
        <v>4645</v>
      </c>
      <c r="B4266" s="17">
        <v>2</v>
      </c>
    </row>
    <row r="4267" spans="1:2">
      <c r="A4267" s="17" t="s">
        <v>4273</v>
      </c>
      <c r="B4267" s="17">
        <v>4</v>
      </c>
    </row>
    <row r="4268" spans="1:2">
      <c r="A4268" s="17" t="s">
        <v>5171</v>
      </c>
      <c r="B4268" s="17">
        <v>1</v>
      </c>
    </row>
    <row r="4269" spans="1:2">
      <c r="A4269" s="17" t="s">
        <v>1517</v>
      </c>
      <c r="B4269" s="17">
        <v>6</v>
      </c>
    </row>
    <row r="4270" spans="1:2">
      <c r="A4270" s="17" t="s">
        <v>4608</v>
      </c>
      <c r="B4270" s="17">
        <v>2</v>
      </c>
    </row>
    <row r="4271" spans="1:2">
      <c r="A4271" s="17" t="s">
        <v>3562</v>
      </c>
      <c r="B4271" s="17">
        <v>20</v>
      </c>
    </row>
    <row r="4272" spans="1:2">
      <c r="A4272" s="17" t="s">
        <v>4898</v>
      </c>
      <c r="B4272" s="17">
        <v>1</v>
      </c>
    </row>
    <row r="4273" spans="1:2">
      <c r="A4273" s="17" t="s">
        <v>3667</v>
      </c>
      <c r="B4273" s="17">
        <v>16</v>
      </c>
    </row>
    <row r="4274" spans="1:2">
      <c r="A4274" s="17" t="s">
        <v>5027</v>
      </c>
      <c r="B4274" s="17">
        <v>1</v>
      </c>
    </row>
    <row r="4275" spans="1:2">
      <c r="A4275" s="17" t="s">
        <v>3598</v>
      </c>
      <c r="B4275" s="17">
        <v>19</v>
      </c>
    </row>
    <row r="4276" spans="1:2">
      <c r="A4276" s="17" t="s">
        <v>5308</v>
      </c>
      <c r="B4276" s="17">
        <v>1</v>
      </c>
    </row>
    <row r="4277" spans="1:2">
      <c r="A4277" s="17" t="s">
        <v>1341</v>
      </c>
      <c r="B4277" s="17">
        <v>3</v>
      </c>
    </row>
    <row r="4278" spans="1:2">
      <c r="A4278" s="17" t="s">
        <v>4782</v>
      </c>
      <c r="B4278" s="17">
        <v>2</v>
      </c>
    </row>
    <row r="4279" spans="1:2">
      <c r="A4279" s="17" t="s">
        <v>2243</v>
      </c>
      <c r="B4279" s="17">
        <v>1</v>
      </c>
    </row>
    <row r="4280" spans="1:2">
      <c r="A4280" s="17" t="s">
        <v>5198</v>
      </c>
      <c r="B4280" s="17">
        <v>1</v>
      </c>
    </row>
    <row r="4281" spans="1:2">
      <c r="A4281" s="17" t="s">
        <v>5017</v>
      </c>
      <c r="B4281" s="17">
        <v>1</v>
      </c>
    </row>
    <row r="4282" spans="1:2">
      <c r="A4282" s="17" t="s">
        <v>4087</v>
      </c>
      <c r="B4282" s="17">
        <v>6</v>
      </c>
    </row>
    <row r="4283" spans="1:2">
      <c r="A4283" s="17" t="s">
        <v>5344</v>
      </c>
      <c r="B4283" s="17">
        <v>1</v>
      </c>
    </row>
    <row r="4284" spans="1:2">
      <c r="A4284" s="17" t="s">
        <v>4697</v>
      </c>
      <c r="B4284" s="17">
        <v>2</v>
      </c>
    </row>
    <row r="4285" spans="1:2">
      <c r="A4285" s="17" t="s">
        <v>3671</v>
      </c>
      <c r="B4285" s="17">
        <v>16</v>
      </c>
    </row>
    <row r="4286" spans="1:2">
      <c r="A4286" s="17" t="s">
        <v>4311</v>
      </c>
      <c r="B4286" s="17">
        <v>4</v>
      </c>
    </row>
    <row r="4287" spans="1:2">
      <c r="A4287" s="17" t="s">
        <v>2039</v>
      </c>
      <c r="B4287" s="17">
        <v>5</v>
      </c>
    </row>
    <row r="4288" spans="1:2">
      <c r="A4288" s="17" t="s">
        <v>5115</v>
      </c>
      <c r="B4288" s="17">
        <v>1</v>
      </c>
    </row>
    <row r="4289" spans="1:2">
      <c r="A4289" s="17" t="s">
        <v>4867</v>
      </c>
      <c r="B4289" s="17">
        <v>1</v>
      </c>
    </row>
    <row r="4290" spans="1:2">
      <c r="A4290" s="17" t="s">
        <v>4876</v>
      </c>
      <c r="B4290" s="17">
        <v>1</v>
      </c>
    </row>
    <row r="4291" spans="1:2">
      <c r="A4291" s="17" t="s">
        <v>3323</v>
      </c>
      <c r="B4291" s="17">
        <v>38</v>
      </c>
    </row>
    <row r="4292" spans="1:2">
      <c r="A4292" s="17" t="s">
        <v>5046</v>
      </c>
      <c r="B4292" s="17">
        <v>1</v>
      </c>
    </row>
    <row r="4293" spans="1:2">
      <c r="A4293" s="17" t="s">
        <v>4731</v>
      </c>
      <c r="B4293" s="17">
        <v>2</v>
      </c>
    </row>
    <row r="4294" spans="1:2">
      <c r="A4294" s="17" t="s">
        <v>4784</v>
      </c>
      <c r="B4294" s="17">
        <v>2</v>
      </c>
    </row>
    <row r="4295" spans="1:2">
      <c r="A4295" s="17" t="s">
        <v>4844</v>
      </c>
      <c r="B4295" s="17">
        <v>2</v>
      </c>
    </row>
    <row r="4296" spans="1:2">
      <c r="A4296" s="17" t="s">
        <v>3934</v>
      </c>
      <c r="B4296" s="17">
        <v>8</v>
      </c>
    </row>
    <row r="4297" spans="1:2">
      <c r="A4297" s="17" t="s">
        <v>4804</v>
      </c>
      <c r="B4297" s="17">
        <v>2</v>
      </c>
    </row>
    <row r="4298" spans="1:2">
      <c r="A4298" s="17" t="s">
        <v>4068</v>
      </c>
      <c r="B4298" s="17">
        <v>6</v>
      </c>
    </row>
    <row r="4299" spans="1:2">
      <c r="A4299" s="17" t="s">
        <v>2131</v>
      </c>
      <c r="B4299" s="17">
        <v>26</v>
      </c>
    </row>
    <row r="4300" spans="1:2">
      <c r="A4300" s="17" t="s">
        <v>2445</v>
      </c>
      <c r="B4300" s="17">
        <v>2</v>
      </c>
    </row>
    <row r="4301" spans="1:2">
      <c r="A4301" s="17" t="s">
        <v>5147</v>
      </c>
      <c r="B4301" s="17">
        <v>1</v>
      </c>
    </row>
    <row r="4302" spans="1:2">
      <c r="A4302" s="17" t="s">
        <v>1595</v>
      </c>
      <c r="B4302" s="17">
        <v>1</v>
      </c>
    </row>
    <row r="4303" spans="1:2">
      <c r="A4303" s="17" t="s">
        <v>1810</v>
      </c>
      <c r="B4303" s="17">
        <v>16</v>
      </c>
    </row>
    <row r="4304" spans="1:2">
      <c r="A4304" s="17" t="s">
        <v>4852</v>
      </c>
      <c r="B4304" s="17">
        <v>1</v>
      </c>
    </row>
    <row r="4305" spans="1:2">
      <c r="A4305" s="17" t="s">
        <v>4235</v>
      </c>
      <c r="B4305" s="17">
        <v>4</v>
      </c>
    </row>
    <row r="4306" spans="1:2">
      <c r="A4306" s="17" t="s">
        <v>5130</v>
      </c>
      <c r="B4306" s="17">
        <v>1</v>
      </c>
    </row>
    <row r="4307" spans="1:2">
      <c r="A4307" s="17" t="s">
        <v>5132</v>
      </c>
      <c r="B4307" s="17">
        <v>1</v>
      </c>
    </row>
    <row r="4308" spans="1:2">
      <c r="A4308" s="17" t="s">
        <v>5154</v>
      </c>
      <c r="B4308" s="17">
        <v>1</v>
      </c>
    </row>
    <row r="4309" spans="1:2">
      <c r="A4309" s="17" t="s">
        <v>1674</v>
      </c>
      <c r="B4309" s="17">
        <v>8</v>
      </c>
    </row>
    <row r="4310" spans="1:2">
      <c r="A4310" s="17" t="s">
        <v>3828</v>
      </c>
      <c r="B4310" s="17">
        <v>11</v>
      </c>
    </row>
    <row r="4311" spans="1:2">
      <c r="A4311" s="17" t="s">
        <v>4093</v>
      </c>
      <c r="B4311" s="17">
        <v>6</v>
      </c>
    </row>
    <row r="4312" spans="1:2">
      <c r="A4312" s="17" t="s">
        <v>3276</v>
      </c>
      <c r="B4312" s="17">
        <v>45</v>
      </c>
    </row>
    <row r="4313" spans="1:2">
      <c r="A4313" s="17" t="s">
        <v>4192</v>
      </c>
      <c r="B4313" s="17">
        <v>5</v>
      </c>
    </row>
    <row r="4314" spans="1:2">
      <c r="A4314" s="17" t="s">
        <v>1249</v>
      </c>
      <c r="B4314" s="17">
        <v>42</v>
      </c>
    </row>
    <row r="4315" spans="1:2">
      <c r="A4315" s="17" t="s">
        <v>2225</v>
      </c>
      <c r="B4315" s="17">
        <v>48</v>
      </c>
    </row>
    <row r="4316" spans="1:2">
      <c r="A4316" s="17" t="s">
        <v>5312</v>
      </c>
      <c r="B4316" s="17">
        <v>1</v>
      </c>
    </row>
    <row r="4317" spans="1:2">
      <c r="A4317" s="17" t="s">
        <v>4939</v>
      </c>
      <c r="B4317" s="17">
        <v>1</v>
      </c>
    </row>
    <row r="4318" spans="1:2">
      <c r="A4318" s="17" t="s">
        <v>444</v>
      </c>
      <c r="B4318" s="17">
        <v>15</v>
      </c>
    </row>
    <row r="4319" spans="1:2">
      <c r="A4319" s="17" t="s">
        <v>3588</v>
      </c>
      <c r="B4319" s="17">
        <v>19</v>
      </c>
    </row>
    <row r="4320" spans="1:2">
      <c r="A4320" s="17" t="s">
        <v>4067</v>
      </c>
      <c r="B4320" s="17">
        <v>6</v>
      </c>
    </row>
    <row r="4321" spans="1:2">
      <c r="A4321" s="17" t="s">
        <v>4712</v>
      </c>
      <c r="B4321" s="17">
        <v>2</v>
      </c>
    </row>
    <row r="4322" spans="1:2">
      <c r="A4322" s="17" t="s">
        <v>3263</v>
      </c>
      <c r="B4322" s="17">
        <v>47</v>
      </c>
    </row>
    <row r="4323" spans="1:2">
      <c r="A4323" s="17" t="s">
        <v>5322</v>
      </c>
      <c r="B4323" s="17">
        <v>1</v>
      </c>
    </row>
    <row r="4324" spans="1:2">
      <c r="A4324" s="17" t="s">
        <v>4916</v>
      </c>
      <c r="B4324" s="17">
        <v>1</v>
      </c>
    </row>
    <row r="4325" spans="1:2">
      <c r="A4325" s="17" t="s">
        <v>4312</v>
      </c>
      <c r="B4325" s="17">
        <v>4</v>
      </c>
    </row>
    <row r="4326" spans="1:2">
      <c r="A4326" s="17" t="s">
        <v>4828</v>
      </c>
      <c r="B4326" s="17">
        <v>2</v>
      </c>
    </row>
    <row r="4327" spans="1:2">
      <c r="A4327" s="17" t="s">
        <v>2187</v>
      </c>
      <c r="B4327" s="17">
        <v>9</v>
      </c>
    </row>
    <row r="4328" spans="1:2">
      <c r="A4328" s="17" t="s">
        <v>3670</v>
      </c>
      <c r="B4328" s="17">
        <v>16</v>
      </c>
    </row>
    <row r="4329" spans="1:2">
      <c r="A4329" s="17" t="s">
        <v>3414</v>
      </c>
      <c r="B4329" s="17">
        <v>30</v>
      </c>
    </row>
    <row r="4330" spans="1:2">
      <c r="A4330" s="17" t="s">
        <v>3977</v>
      </c>
      <c r="B4330" s="17">
        <v>8</v>
      </c>
    </row>
    <row r="4331" spans="1:2">
      <c r="A4331" s="17" t="s">
        <v>1652</v>
      </c>
      <c r="B4331" s="17">
        <v>6</v>
      </c>
    </row>
    <row r="4332" spans="1:2">
      <c r="A4332" s="17" t="s">
        <v>4700</v>
      </c>
      <c r="B4332" s="17">
        <v>2</v>
      </c>
    </row>
    <row r="4333" spans="1:2">
      <c r="A4333" s="17" t="s">
        <v>5248</v>
      </c>
      <c r="B4333" s="17">
        <v>1</v>
      </c>
    </row>
    <row r="4334" spans="1:2">
      <c r="A4334" s="17" t="s">
        <v>1750</v>
      </c>
      <c r="B4334" s="17">
        <v>9</v>
      </c>
    </row>
    <row r="4335" spans="1:2">
      <c r="A4335" s="17" t="s">
        <v>4071</v>
      </c>
      <c r="B4335" s="17">
        <v>6</v>
      </c>
    </row>
    <row r="4336" spans="1:2">
      <c r="A4336" s="17" t="s">
        <v>4141</v>
      </c>
      <c r="B4336" s="17">
        <v>5</v>
      </c>
    </row>
    <row r="4337" spans="1:2">
      <c r="A4337" s="17" t="s">
        <v>2106</v>
      </c>
      <c r="B4337" s="17">
        <v>12</v>
      </c>
    </row>
    <row r="4338" spans="1:2">
      <c r="A4338" s="17" t="s">
        <v>3364</v>
      </c>
      <c r="B4338" s="17">
        <v>33</v>
      </c>
    </row>
    <row r="4339" spans="1:2">
      <c r="A4339" s="17" t="s">
        <v>4468</v>
      </c>
      <c r="B4339" s="17">
        <v>3</v>
      </c>
    </row>
    <row r="4340" spans="1:2">
      <c r="A4340" s="17" t="s">
        <v>4771</v>
      </c>
      <c r="B4340" s="17">
        <v>2</v>
      </c>
    </row>
    <row r="4341" spans="1:2">
      <c r="A4341" s="17" t="s">
        <v>1523</v>
      </c>
      <c r="B4341" s="17">
        <v>4</v>
      </c>
    </row>
    <row r="4342" spans="1:2">
      <c r="A4342" s="17" t="s">
        <v>1582</v>
      </c>
      <c r="B4342" s="17">
        <v>10</v>
      </c>
    </row>
    <row r="4343" spans="1:2">
      <c r="A4343" s="17" t="s">
        <v>3973</v>
      </c>
      <c r="B4343" s="17">
        <v>8</v>
      </c>
    </row>
    <row r="4344" spans="1:2">
      <c r="A4344" s="17" t="s">
        <v>5024</v>
      </c>
      <c r="B4344" s="17">
        <v>1</v>
      </c>
    </row>
    <row r="4345" spans="1:2">
      <c r="A4345" s="17" t="s">
        <v>1454</v>
      </c>
      <c r="B4345" s="17">
        <v>16</v>
      </c>
    </row>
    <row r="4346" spans="1:2">
      <c r="A4346" s="17" t="s">
        <v>4728</v>
      </c>
      <c r="B4346" s="17">
        <v>2</v>
      </c>
    </row>
    <row r="4347" spans="1:2">
      <c r="A4347" s="17" t="s">
        <v>5083</v>
      </c>
      <c r="B4347" s="17">
        <v>1</v>
      </c>
    </row>
    <row r="4348" spans="1:2">
      <c r="A4348" s="17" t="s">
        <v>2453</v>
      </c>
      <c r="B4348" s="17">
        <v>11</v>
      </c>
    </row>
    <row r="4349" spans="1:2">
      <c r="A4349" s="17" t="s">
        <v>3542</v>
      </c>
      <c r="B4349" s="17">
        <v>21</v>
      </c>
    </row>
    <row r="4350" spans="1:2">
      <c r="A4350" s="17" t="s">
        <v>4102</v>
      </c>
      <c r="B4350" s="17">
        <v>6</v>
      </c>
    </row>
    <row r="4351" spans="1:2">
      <c r="A4351" s="17" t="s">
        <v>1854</v>
      </c>
      <c r="B4351" s="17">
        <v>2</v>
      </c>
    </row>
    <row r="4352" spans="1:2">
      <c r="A4352" s="17" t="s">
        <v>4337</v>
      </c>
      <c r="B4352" s="17">
        <v>4</v>
      </c>
    </row>
    <row r="4353" spans="1:2">
      <c r="A4353" s="17" t="s">
        <v>4255</v>
      </c>
      <c r="B4353" s="17">
        <v>4</v>
      </c>
    </row>
    <row r="4354" spans="1:2">
      <c r="A4354" s="17" t="s">
        <v>4795</v>
      </c>
      <c r="B4354" s="17">
        <v>2</v>
      </c>
    </row>
    <row r="4355" spans="1:2">
      <c r="A4355" s="17" t="s">
        <v>4446</v>
      </c>
      <c r="B4355" s="17">
        <v>3</v>
      </c>
    </row>
    <row r="4356" spans="1:2">
      <c r="A4356" s="17" t="s">
        <v>4677</v>
      </c>
      <c r="B4356" s="17">
        <v>2</v>
      </c>
    </row>
    <row r="4357" spans="1:2">
      <c r="A4357" s="17" t="s">
        <v>1740</v>
      </c>
      <c r="B4357" s="17">
        <v>2</v>
      </c>
    </row>
    <row r="4358" spans="1:2">
      <c r="A4358" s="17" t="s">
        <v>4414</v>
      </c>
      <c r="B4358" s="17">
        <v>3</v>
      </c>
    </row>
    <row r="4359" spans="1:2">
      <c r="A4359" s="17" t="s">
        <v>1610</v>
      </c>
      <c r="B4359" s="17">
        <v>7</v>
      </c>
    </row>
    <row r="4360" spans="1:2">
      <c r="A4360" s="17" t="s">
        <v>4424</v>
      </c>
      <c r="B4360" s="17">
        <v>3</v>
      </c>
    </row>
    <row r="4361" spans="1:2">
      <c r="A4361" s="17" t="s">
        <v>4202</v>
      </c>
      <c r="B4361" s="17">
        <v>5</v>
      </c>
    </row>
    <row r="4362" spans="1:2">
      <c r="A4362" s="17" t="s">
        <v>5327</v>
      </c>
      <c r="B4362" s="17">
        <v>1</v>
      </c>
    </row>
    <row r="4363" spans="1:2">
      <c r="A4363" s="17" t="s">
        <v>4325</v>
      </c>
      <c r="B4363" s="17">
        <v>4</v>
      </c>
    </row>
    <row r="4364" spans="1:2">
      <c r="A4364" s="17" t="s">
        <v>1174</v>
      </c>
      <c r="B4364" s="17">
        <v>14</v>
      </c>
    </row>
    <row r="4365" spans="1:2">
      <c r="A4365" s="17" t="s">
        <v>3849</v>
      </c>
      <c r="B4365" s="17">
        <v>10</v>
      </c>
    </row>
    <row r="4366" spans="1:2">
      <c r="A4366" s="17" t="s">
        <v>4863</v>
      </c>
      <c r="B4366" s="17">
        <v>1</v>
      </c>
    </row>
    <row r="4367" spans="1:2">
      <c r="A4367" s="17" t="s">
        <v>4606</v>
      </c>
      <c r="B4367" s="17">
        <v>2</v>
      </c>
    </row>
    <row r="4368" spans="1:2">
      <c r="A4368" s="17" t="s">
        <v>4646</v>
      </c>
      <c r="B4368" s="17">
        <v>2</v>
      </c>
    </row>
    <row r="4369" spans="1:2">
      <c r="A4369" s="17" t="s">
        <v>3563</v>
      </c>
      <c r="B4369" s="17">
        <v>20</v>
      </c>
    </row>
    <row r="4370" spans="1:2">
      <c r="A4370" s="17" t="s">
        <v>4152</v>
      </c>
      <c r="B4370" s="17">
        <v>5</v>
      </c>
    </row>
    <row r="4371" spans="1:2">
      <c r="A4371" s="17" t="s">
        <v>1601</v>
      </c>
      <c r="B4371" s="17">
        <v>4</v>
      </c>
    </row>
    <row r="4372" spans="1:2">
      <c r="A4372" s="17" t="s">
        <v>5375</v>
      </c>
      <c r="B4372" s="17">
        <v>1</v>
      </c>
    </row>
    <row r="4373" spans="1:2">
      <c r="A4373" s="17" t="s">
        <v>3803</v>
      </c>
      <c r="B4373" s="17">
        <v>11</v>
      </c>
    </row>
    <row r="4374" spans="1:2">
      <c r="A4374" s="17" t="s">
        <v>4106</v>
      </c>
      <c r="B4374" s="17">
        <v>6</v>
      </c>
    </row>
    <row r="4375" spans="1:2">
      <c r="A4375" s="17" t="s">
        <v>1778</v>
      </c>
      <c r="B4375" s="17">
        <v>6</v>
      </c>
    </row>
    <row r="4376" spans="1:2">
      <c r="A4376" s="17" t="s">
        <v>5205</v>
      </c>
      <c r="B4376" s="17">
        <v>1</v>
      </c>
    </row>
    <row r="4377" spans="1:2">
      <c r="A4377" s="17" t="s">
        <v>5278</v>
      </c>
      <c r="B4377" s="17">
        <v>1</v>
      </c>
    </row>
    <row r="4378" spans="1:2">
      <c r="A4378" s="17" t="s">
        <v>4297</v>
      </c>
      <c r="B4378" s="17">
        <v>4</v>
      </c>
    </row>
    <row r="4379" spans="1:2">
      <c r="A4379" s="17" t="s">
        <v>3753</v>
      </c>
      <c r="B4379" s="17">
        <v>13</v>
      </c>
    </row>
    <row r="4380" spans="1:2">
      <c r="A4380" s="17" t="s">
        <v>4765</v>
      </c>
      <c r="B4380" s="17">
        <v>2</v>
      </c>
    </row>
    <row r="4381" spans="1:2">
      <c r="A4381" s="17" t="s">
        <v>2174</v>
      </c>
      <c r="B4381" s="17">
        <v>1</v>
      </c>
    </row>
    <row r="4382" spans="1:2">
      <c r="A4382" s="17" t="s">
        <v>3898</v>
      </c>
      <c r="B4382" s="17">
        <v>9</v>
      </c>
    </row>
    <row r="4383" spans="1:2">
      <c r="A4383" s="17" t="s">
        <v>3566</v>
      </c>
      <c r="B4383" s="17">
        <v>20</v>
      </c>
    </row>
    <row r="4384" spans="1:2">
      <c r="A4384" s="17" t="s">
        <v>4327</v>
      </c>
      <c r="B4384" s="17">
        <v>4</v>
      </c>
    </row>
    <row r="4385" spans="1:2">
      <c r="A4385" s="17" t="s">
        <v>4888</v>
      </c>
      <c r="B4385" s="17">
        <v>1</v>
      </c>
    </row>
    <row r="4386" spans="1:2">
      <c r="A4386" s="17" t="s">
        <v>3195</v>
      </c>
      <c r="B4386" s="17">
        <v>59</v>
      </c>
    </row>
    <row r="4387" spans="1:2">
      <c r="A4387" s="17" t="s">
        <v>2119</v>
      </c>
      <c r="B4387" s="17">
        <v>5</v>
      </c>
    </row>
    <row r="4388" spans="1:2">
      <c r="A4388" s="17" t="s">
        <v>1941</v>
      </c>
      <c r="B4388" s="17">
        <v>7</v>
      </c>
    </row>
    <row r="4389" spans="1:2">
      <c r="A4389" s="17" t="s">
        <v>1310</v>
      </c>
      <c r="B4389" s="17">
        <v>23</v>
      </c>
    </row>
    <row r="4390" spans="1:2">
      <c r="A4390" s="17" t="s">
        <v>5159</v>
      </c>
      <c r="B4390" s="17">
        <v>1</v>
      </c>
    </row>
    <row r="4391" spans="1:2">
      <c r="A4391" s="17" t="s">
        <v>4022</v>
      </c>
      <c r="B4391" s="17">
        <v>7</v>
      </c>
    </row>
    <row r="4392" spans="1:2">
      <c r="A4392" s="17" t="s">
        <v>1878</v>
      </c>
      <c r="B4392" s="17">
        <v>12</v>
      </c>
    </row>
    <row r="4393" spans="1:2">
      <c r="A4393" s="17" t="s">
        <v>1990</v>
      </c>
      <c r="B4393" s="17">
        <v>4</v>
      </c>
    </row>
    <row r="4394" spans="1:2">
      <c r="A4394" s="17" t="s">
        <v>2414</v>
      </c>
      <c r="B4394" s="17">
        <v>19</v>
      </c>
    </row>
    <row r="4395" spans="1:2">
      <c r="A4395" s="17" t="s">
        <v>4392</v>
      </c>
      <c r="B4395" s="17">
        <v>3</v>
      </c>
    </row>
    <row r="4396" spans="1:2">
      <c r="A4396" s="17" t="s">
        <v>3495</v>
      </c>
      <c r="B4396" s="17">
        <v>24</v>
      </c>
    </row>
    <row r="4397" spans="1:2">
      <c r="A4397" s="17" t="s">
        <v>5302</v>
      </c>
      <c r="B4397" s="17">
        <v>1</v>
      </c>
    </row>
    <row r="4398" spans="1:2">
      <c r="A4398" s="17" t="s">
        <v>4966</v>
      </c>
      <c r="B4398" s="17">
        <v>1</v>
      </c>
    </row>
    <row r="4399" spans="1:2">
      <c r="A4399" s="17" t="s">
        <v>5201</v>
      </c>
      <c r="B4399" s="17">
        <v>1</v>
      </c>
    </row>
    <row r="4400" spans="1:2">
      <c r="A4400" s="17" t="s">
        <v>1803</v>
      </c>
      <c r="B4400" s="17">
        <v>10</v>
      </c>
    </row>
    <row r="4401" spans="1:2">
      <c r="A4401" s="17" t="s">
        <v>1532</v>
      </c>
      <c r="B4401" s="17">
        <v>11</v>
      </c>
    </row>
    <row r="4402" spans="1:2">
      <c r="A4402" s="17" t="s">
        <v>5337</v>
      </c>
      <c r="B4402" s="17">
        <v>1</v>
      </c>
    </row>
    <row r="4403" spans="1:2">
      <c r="A4403" s="17" t="s">
        <v>5262</v>
      </c>
      <c r="B4403" s="17">
        <v>1</v>
      </c>
    </row>
    <row r="4404" spans="1:2">
      <c r="A4404" s="17" t="s">
        <v>1883</v>
      </c>
      <c r="B4404" s="17">
        <v>12</v>
      </c>
    </row>
    <row r="4405" spans="1:2">
      <c r="A4405" s="17" t="s">
        <v>3873</v>
      </c>
      <c r="B4405" s="17">
        <v>10</v>
      </c>
    </row>
    <row r="4406" spans="1:2">
      <c r="A4406" s="17" t="s">
        <v>4887</v>
      </c>
      <c r="B4406" s="17">
        <v>1</v>
      </c>
    </row>
    <row r="4407" spans="1:2">
      <c r="A4407" s="17" t="s">
        <v>3599</v>
      </c>
      <c r="B4407" s="17">
        <v>19</v>
      </c>
    </row>
    <row r="4408" spans="1:2">
      <c r="A4408" s="17" t="s">
        <v>1335</v>
      </c>
      <c r="B4408" s="17">
        <v>11</v>
      </c>
    </row>
    <row r="4409" spans="1:2">
      <c r="A4409" s="17" t="s">
        <v>2338</v>
      </c>
      <c r="B4409" s="17">
        <v>3</v>
      </c>
    </row>
    <row r="4410" spans="1:2">
      <c r="A4410" s="17" t="s">
        <v>2374</v>
      </c>
      <c r="B4410" s="17">
        <v>2</v>
      </c>
    </row>
    <row r="4411" spans="1:2">
      <c r="A4411" s="17" t="s">
        <v>1294</v>
      </c>
      <c r="B4411" s="17">
        <v>10</v>
      </c>
    </row>
    <row r="4412" spans="1:2">
      <c r="A4412" s="17" t="s">
        <v>4030</v>
      </c>
      <c r="B4412" s="17">
        <v>7</v>
      </c>
    </row>
    <row r="4413" spans="1:2">
      <c r="A4413" s="17" t="s">
        <v>4623</v>
      </c>
      <c r="B4413" s="17">
        <v>2</v>
      </c>
    </row>
    <row r="4414" spans="1:2">
      <c r="A4414" s="17" t="s">
        <v>13</v>
      </c>
      <c r="B4414" s="17">
        <v>12</v>
      </c>
    </row>
    <row r="4415" spans="1:2">
      <c r="A4415" s="17" t="s">
        <v>4379</v>
      </c>
      <c r="B4415" s="17">
        <v>3</v>
      </c>
    </row>
    <row r="4416" spans="1:2">
      <c r="A4416" s="17" t="s">
        <v>5306</v>
      </c>
      <c r="B4416" s="17">
        <v>1</v>
      </c>
    </row>
    <row r="4417" spans="1:2">
      <c r="A4417" s="17" t="s">
        <v>4046</v>
      </c>
      <c r="B4417" s="17">
        <v>7</v>
      </c>
    </row>
    <row r="4418" spans="1:2">
      <c r="A4418" s="17" t="s">
        <v>3905</v>
      </c>
      <c r="B4418" s="17">
        <v>9</v>
      </c>
    </row>
    <row r="4419" spans="1:2">
      <c r="A4419" s="17" t="s">
        <v>4203</v>
      </c>
      <c r="B4419" s="17">
        <v>5</v>
      </c>
    </row>
    <row r="4420" spans="1:2">
      <c r="A4420" s="17" t="s">
        <v>4292</v>
      </c>
      <c r="B4420" s="17">
        <v>4</v>
      </c>
    </row>
    <row r="4421" spans="1:2">
      <c r="A4421" s="17" t="s">
        <v>4436</v>
      </c>
      <c r="B4421" s="17">
        <v>3</v>
      </c>
    </row>
    <row r="4422" spans="1:2">
      <c r="A4422" s="17" t="s">
        <v>2362</v>
      </c>
      <c r="B4422" s="17">
        <v>4</v>
      </c>
    </row>
    <row r="4423" spans="1:2">
      <c r="A4423" s="17" t="s">
        <v>5275</v>
      </c>
      <c r="B4423" s="17">
        <v>1</v>
      </c>
    </row>
    <row r="4424" spans="1:2">
      <c r="A4424" s="17" t="s">
        <v>5372</v>
      </c>
      <c r="B4424" s="17">
        <v>1</v>
      </c>
    </row>
    <row r="4425" spans="1:2">
      <c r="A4425" s="17" t="s">
        <v>2228</v>
      </c>
      <c r="B4425" s="17">
        <v>13</v>
      </c>
    </row>
    <row r="4426" spans="1:2">
      <c r="A4426" s="17" t="s">
        <v>5291</v>
      </c>
      <c r="B4426" s="17">
        <v>1</v>
      </c>
    </row>
    <row r="4427" spans="1:2">
      <c r="A4427" s="17" t="s">
        <v>4410</v>
      </c>
      <c r="B4427" s="17">
        <v>3</v>
      </c>
    </row>
    <row r="4428" spans="1:2">
      <c r="A4428" s="17" t="s">
        <v>3360</v>
      </c>
      <c r="B4428" s="17">
        <v>33</v>
      </c>
    </row>
    <row r="4429" spans="1:2">
      <c r="A4429" s="17" t="s">
        <v>3228</v>
      </c>
      <c r="B4429" s="17">
        <v>52</v>
      </c>
    </row>
    <row r="4430" spans="1:2">
      <c r="A4430" s="17" t="s">
        <v>2247</v>
      </c>
      <c r="B4430" s="17">
        <v>7</v>
      </c>
    </row>
    <row r="4431" spans="1:2">
      <c r="A4431" s="17" t="s">
        <v>3840</v>
      </c>
      <c r="B4431" s="17">
        <v>10</v>
      </c>
    </row>
    <row r="4432" spans="1:2">
      <c r="A4432" s="17" t="s">
        <v>3819</v>
      </c>
      <c r="B4432" s="17">
        <v>11</v>
      </c>
    </row>
    <row r="4433" spans="1:2">
      <c r="A4433" s="17" t="s">
        <v>4344</v>
      </c>
      <c r="B4433" s="17">
        <v>4</v>
      </c>
    </row>
    <row r="4434" spans="1:2">
      <c r="A4434" s="17" t="s">
        <v>3959</v>
      </c>
      <c r="B4434" s="17">
        <v>8</v>
      </c>
    </row>
    <row r="4435" spans="1:2">
      <c r="A4435" s="17" t="s">
        <v>4763</v>
      </c>
      <c r="B4435" s="17">
        <v>2</v>
      </c>
    </row>
    <row r="4436" spans="1:2">
      <c r="A4436" s="17" t="s">
        <v>2277</v>
      </c>
      <c r="B4436" s="17">
        <v>11</v>
      </c>
    </row>
    <row r="4437" spans="1:2">
      <c r="A4437" s="17" t="s">
        <v>4139</v>
      </c>
      <c r="B4437" s="17">
        <v>5</v>
      </c>
    </row>
    <row r="4438" spans="1:2">
      <c r="A4438" s="17" t="s">
        <v>2045</v>
      </c>
      <c r="B4438" s="17">
        <v>9</v>
      </c>
    </row>
    <row r="4439" spans="1:2">
      <c r="A4439" s="17" t="s">
        <v>4829</v>
      </c>
      <c r="B4439" s="17">
        <v>2</v>
      </c>
    </row>
    <row r="4440" spans="1:2">
      <c r="A4440" s="17" t="s">
        <v>4413</v>
      </c>
      <c r="B4440" s="17">
        <v>3</v>
      </c>
    </row>
    <row r="4441" spans="1:2">
      <c r="A4441" s="17" t="s">
        <v>4815</v>
      </c>
      <c r="B4441" s="17">
        <v>2</v>
      </c>
    </row>
    <row r="4442" spans="1:2">
      <c r="A4442" s="17" t="s">
        <v>4266</v>
      </c>
      <c r="B4442" s="17">
        <v>4</v>
      </c>
    </row>
    <row r="4443" spans="1:2">
      <c r="A4443" s="17" t="s">
        <v>3393</v>
      </c>
      <c r="B4443" s="17">
        <v>31</v>
      </c>
    </row>
    <row r="4444" spans="1:2">
      <c r="A4444" s="17" t="s">
        <v>4778</v>
      </c>
      <c r="B4444" s="17">
        <v>2</v>
      </c>
    </row>
    <row r="4445" spans="1:2">
      <c r="A4445" s="17" t="s">
        <v>4666</v>
      </c>
      <c r="B4445" s="17">
        <v>2</v>
      </c>
    </row>
    <row r="4446" spans="1:2">
      <c r="A4446" s="17" t="s">
        <v>3966</v>
      </c>
      <c r="B4446" s="17">
        <v>8</v>
      </c>
    </row>
    <row r="4447" spans="1:2">
      <c r="A4447" s="17" t="s">
        <v>4347</v>
      </c>
      <c r="B4447" s="17">
        <v>4</v>
      </c>
    </row>
    <row r="4448" spans="1:2">
      <c r="A4448" s="17" t="s">
        <v>4902</v>
      </c>
      <c r="B4448" s="17">
        <v>1</v>
      </c>
    </row>
    <row r="4449" spans="1:2">
      <c r="A4449" s="17" t="s">
        <v>3423</v>
      </c>
      <c r="B4449" s="17">
        <v>29</v>
      </c>
    </row>
    <row r="4450" spans="1:2">
      <c r="A4450" s="17" t="s">
        <v>5143</v>
      </c>
      <c r="B4450" s="17">
        <v>1</v>
      </c>
    </row>
    <row r="4451" spans="1:2">
      <c r="A4451" s="17" t="s">
        <v>3470</v>
      </c>
      <c r="B4451" s="17">
        <v>25</v>
      </c>
    </row>
    <row r="4452" spans="1:2">
      <c r="A4452" s="17" t="s">
        <v>4775</v>
      </c>
      <c r="B4452" s="17">
        <v>2</v>
      </c>
    </row>
    <row r="4453" spans="1:2">
      <c r="A4453" s="17" t="s">
        <v>1860</v>
      </c>
      <c r="B4453" s="17">
        <v>7</v>
      </c>
    </row>
    <row r="4454" spans="1:2">
      <c r="A4454" s="17" t="s">
        <v>4147</v>
      </c>
      <c r="B4454" s="17">
        <v>5</v>
      </c>
    </row>
    <row r="4455" spans="1:2">
      <c r="A4455" s="17" t="s">
        <v>3410</v>
      </c>
      <c r="B4455" s="17">
        <v>30</v>
      </c>
    </row>
    <row r="4456" spans="1:2">
      <c r="A4456" s="17" t="s">
        <v>4271</v>
      </c>
      <c r="B4456" s="17">
        <v>4</v>
      </c>
    </row>
    <row r="4457" spans="1:2">
      <c r="A4457" s="17" t="s">
        <v>4947</v>
      </c>
      <c r="B4457" s="17">
        <v>1</v>
      </c>
    </row>
    <row r="4458" spans="1:2">
      <c r="A4458" s="17" t="s">
        <v>5298</v>
      </c>
      <c r="B4458" s="17">
        <v>1</v>
      </c>
    </row>
    <row r="4459" spans="1:2">
      <c r="A4459" s="17" t="s">
        <v>4050</v>
      </c>
      <c r="B4459" s="17">
        <v>7</v>
      </c>
    </row>
    <row r="4460" spans="1:2">
      <c r="A4460" s="17" t="s">
        <v>5288</v>
      </c>
      <c r="B4460" s="17">
        <v>1</v>
      </c>
    </row>
    <row r="4461" spans="1:2">
      <c r="A4461" s="17" t="s">
        <v>3792</v>
      </c>
      <c r="B4461" s="17">
        <v>11</v>
      </c>
    </row>
    <row r="4462" spans="1:2">
      <c r="A4462" s="17" t="s">
        <v>3606</v>
      </c>
      <c r="B4462" s="17">
        <v>18</v>
      </c>
    </row>
    <row r="4463" spans="1:2">
      <c r="A4463" s="17" t="s">
        <v>3260</v>
      </c>
      <c r="B4463" s="17">
        <v>47</v>
      </c>
    </row>
    <row r="4464" spans="1:2">
      <c r="A4464" s="17" t="s">
        <v>4537</v>
      </c>
      <c r="B4464" s="17">
        <v>3</v>
      </c>
    </row>
    <row r="4465" spans="1:2">
      <c r="A4465" s="17" t="s">
        <v>4660</v>
      </c>
      <c r="B4465" s="17">
        <v>2</v>
      </c>
    </row>
    <row r="4466" spans="1:2">
      <c r="A4466" s="17" t="s">
        <v>2373</v>
      </c>
      <c r="B4466" s="17">
        <v>6</v>
      </c>
    </row>
    <row r="4467" spans="1:2">
      <c r="A4467" s="17" t="s">
        <v>5106</v>
      </c>
      <c r="B4467" s="17">
        <v>1</v>
      </c>
    </row>
    <row r="4468" spans="1:2">
      <c r="A4468" s="17" t="s">
        <v>3557</v>
      </c>
      <c r="B4468" s="17">
        <v>20</v>
      </c>
    </row>
    <row r="4469" spans="1:2">
      <c r="A4469" s="17" t="s">
        <v>1479</v>
      </c>
      <c r="B4469" s="17">
        <v>32</v>
      </c>
    </row>
    <row r="4470" spans="1:2">
      <c r="A4470" s="17" t="s">
        <v>2456</v>
      </c>
      <c r="B4470" s="17">
        <v>13</v>
      </c>
    </row>
    <row r="4471" spans="1:2">
      <c r="A4471" s="17" t="s">
        <v>4243</v>
      </c>
      <c r="B4471" s="17">
        <v>4</v>
      </c>
    </row>
    <row r="4472" spans="1:2">
      <c r="A4472" s="17" t="s">
        <v>4274</v>
      </c>
      <c r="B4472" s="17">
        <v>4</v>
      </c>
    </row>
    <row r="4473" spans="1:2">
      <c r="A4473" s="17" t="s">
        <v>5186</v>
      </c>
      <c r="B4473" s="17">
        <v>1</v>
      </c>
    </row>
    <row r="4474" spans="1:2">
      <c r="A4474" s="17" t="s">
        <v>3511</v>
      </c>
      <c r="B4474" s="17">
        <v>23</v>
      </c>
    </row>
    <row r="4475" spans="1:2">
      <c r="A4475" s="17" t="s">
        <v>4975</v>
      </c>
      <c r="B4475" s="17">
        <v>1</v>
      </c>
    </row>
    <row r="4476" spans="1:2">
      <c r="A4476" s="17" t="s">
        <v>2404</v>
      </c>
      <c r="B4476" s="17">
        <v>8</v>
      </c>
    </row>
    <row r="4477" spans="1:2">
      <c r="A4477" s="17" t="s">
        <v>4689</v>
      </c>
      <c r="B4477" s="17">
        <v>2</v>
      </c>
    </row>
    <row r="4478" spans="1:2">
      <c r="A4478" s="17" t="s">
        <v>2341</v>
      </c>
      <c r="B4478" s="17">
        <v>6</v>
      </c>
    </row>
    <row r="4479" spans="1:2">
      <c r="A4479" s="17" t="s">
        <v>4665</v>
      </c>
      <c r="B4479" s="17">
        <v>2</v>
      </c>
    </row>
    <row r="4480" spans="1:2">
      <c r="A4480" s="17" t="s">
        <v>4261</v>
      </c>
      <c r="B4480" s="17">
        <v>4</v>
      </c>
    </row>
    <row r="4481" spans="1:2">
      <c r="A4481" s="17" t="s">
        <v>4241</v>
      </c>
      <c r="B4481" s="17">
        <v>4</v>
      </c>
    </row>
    <row r="4482" spans="1:2">
      <c r="A4482" s="17" t="s">
        <v>4445</v>
      </c>
      <c r="B4482" s="17">
        <v>3</v>
      </c>
    </row>
    <row r="4483" spans="1:2">
      <c r="A4483" s="17" t="s">
        <v>1957</v>
      </c>
      <c r="B4483" s="17">
        <v>2</v>
      </c>
    </row>
    <row r="4484" spans="1:2">
      <c r="A4484" s="17" t="s">
        <v>4698</v>
      </c>
      <c r="B4484" s="17">
        <v>2</v>
      </c>
    </row>
    <row r="4485" spans="1:2">
      <c r="A4485" s="17" t="s">
        <v>5328</v>
      </c>
      <c r="B4485" s="17">
        <v>1</v>
      </c>
    </row>
    <row r="4486" spans="1:2">
      <c r="A4486" s="17" t="s">
        <v>4546</v>
      </c>
      <c r="B4486" s="17">
        <v>3</v>
      </c>
    </row>
    <row r="4487" spans="1:2">
      <c r="A4487" s="17" t="s">
        <v>2211</v>
      </c>
      <c r="B4487" s="17">
        <v>1</v>
      </c>
    </row>
    <row r="4488" spans="1:2">
      <c r="A4488" s="17" t="s">
        <v>4783</v>
      </c>
      <c r="B4488" s="17">
        <v>2</v>
      </c>
    </row>
    <row r="4489" spans="1:2">
      <c r="A4489" s="17" t="s">
        <v>4859</v>
      </c>
      <c r="B4489" s="17">
        <v>1</v>
      </c>
    </row>
    <row r="4490" spans="1:2">
      <c r="A4490" s="17" t="s">
        <v>1972</v>
      </c>
      <c r="B4490" s="17">
        <v>41</v>
      </c>
    </row>
    <row r="4491" spans="1:2">
      <c r="A4491" s="17" t="s">
        <v>4453</v>
      </c>
      <c r="B4491" s="17">
        <v>3</v>
      </c>
    </row>
    <row r="4492" spans="1:2">
      <c r="A4492" s="17" t="s">
        <v>4512</v>
      </c>
      <c r="B4492" s="17">
        <v>3</v>
      </c>
    </row>
    <row r="4493" spans="1:2">
      <c r="A4493" s="17" t="s">
        <v>3969</v>
      </c>
      <c r="B4493" s="17">
        <v>8</v>
      </c>
    </row>
    <row r="4494" spans="1:2">
      <c r="A4494" s="17" t="s">
        <v>4627</v>
      </c>
      <c r="B4494" s="17">
        <v>2</v>
      </c>
    </row>
    <row r="4495" spans="1:2">
      <c r="A4495" s="17" t="s">
        <v>5172</v>
      </c>
      <c r="B4495" s="17">
        <v>1</v>
      </c>
    </row>
    <row r="4496" spans="1:2">
      <c r="A4496" s="17" t="s">
        <v>2062</v>
      </c>
      <c r="B4496" s="17">
        <v>46</v>
      </c>
    </row>
    <row r="4497" spans="1:2">
      <c r="A4497" s="17" t="s">
        <v>5078</v>
      </c>
      <c r="B4497" s="17">
        <v>1</v>
      </c>
    </row>
    <row r="4498" spans="1:2">
      <c r="A4498" s="17" t="s">
        <v>1717</v>
      </c>
      <c r="B4498" s="17">
        <v>27</v>
      </c>
    </row>
    <row r="4499" spans="1:2">
      <c r="A4499" s="17" t="s">
        <v>4460</v>
      </c>
      <c r="B4499" s="17">
        <v>3</v>
      </c>
    </row>
    <row r="4500" spans="1:2">
      <c r="A4500" s="17" t="s">
        <v>2103</v>
      </c>
      <c r="B4500" s="17">
        <v>16</v>
      </c>
    </row>
    <row r="4501" spans="1:2">
      <c r="A4501" s="17" t="s">
        <v>1819</v>
      </c>
      <c r="B4501" s="17">
        <v>108</v>
      </c>
    </row>
    <row r="4502" spans="1:2">
      <c r="A4502" s="17" t="s">
        <v>5107</v>
      </c>
      <c r="B4502" s="17">
        <v>1</v>
      </c>
    </row>
    <row r="4503" spans="1:2">
      <c r="A4503" s="17" t="s">
        <v>4437</v>
      </c>
      <c r="B4503" s="17">
        <v>3</v>
      </c>
    </row>
    <row r="4504" spans="1:2">
      <c r="A4504" s="17" t="s">
        <v>4813</v>
      </c>
      <c r="B4504" s="17">
        <v>2</v>
      </c>
    </row>
    <row r="4505" spans="1:2">
      <c r="A4505" s="17" t="s">
        <v>3468</v>
      </c>
      <c r="B4505" s="17">
        <v>25</v>
      </c>
    </row>
    <row r="4506" spans="1:2">
      <c r="A4506" s="17" t="s">
        <v>4215</v>
      </c>
      <c r="B4506" s="17">
        <v>5</v>
      </c>
    </row>
    <row r="4507" spans="1:2">
      <c r="A4507" s="17" t="s">
        <v>5347</v>
      </c>
      <c r="B4507" s="17">
        <v>1</v>
      </c>
    </row>
    <row r="4508" spans="1:2">
      <c r="A4508" s="17" t="s">
        <v>4319</v>
      </c>
      <c r="B4508" s="17">
        <v>4</v>
      </c>
    </row>
    <row r="4509" spans="1:2">
      <c r="A4509" s="17" t="s">
        <v>4055</v>
      </c>
      <c r="B4509" s="17">
        <v>6</v>
      </c>
    </row>
    <row r="4510" spans="1:2">
      <c r="A4510" s="17" t="s">
        <v>4801</v>
      </c>
      <c r="B4510" s="17">
        <v>2</v>
      </c>
    </row>
    <row r="4511" spans="1:2">
      <c r="A4511" s="17" t="s">
        <v>3148</v>
      </c>
      <c r="B4511" s="17">
        <v>67</v>
      </c>
    </row>
    <row r="4512" spans="1:2">
      <c r="A4512" s="17" t="s">
        <v>1983</v>
      </c>
      <c r="B4512" s="17">
        <v>7</v>
      </c>
    </row>
    <row r="4513" spans="1:2">
      <c r="A4513" s="17" t="s">
        <v>4957</v>
      </c>
      <c r="B4513" s="17">
        <v>1</v>
      </c>
    </row>
    <row r="4514" spans="1:2">
      <c r="A4514" s="17" t="s">
        <v>4899</v>
      </c>
      <c r="B4514" s="17">
        <v>1</v>
      </c>
    </row>
    <row r="4515" spans="1:2">
      <c r="A4515" s="17" t="s">
        <v>4467</v>
      </c>
      <c r="B4515" s="17">
        <v>3</v>
      </c>
    </row>
    <row r="4516" spans="1:2">
      <c r="A4516" s="17" t="s">
        <v>1932</v>
      </c>
      <c r="B4516" s="17">
        <v>4</v>
      </c>
    </row>
    <row r="4517" spans="1:2">
      <c r="A4517" s="17" t="s">
        <v>2085</v>
      </c>
      <c r="B4517" s="17">
        <v>21</v>
      </c>
    </row>
    <row r="4518" spans="1:2">
      <c r="A4518" s="17" t="s">
        <v>4064</v>
      </c>
      <c r="B4518" s="17">
        <v>6</v>
      </c>
    </row>
    <row r="4519" spans="1:2">
      <c r="A4519" s="17" t="s">
        <v>4488</v>
      </c>
      <c r="B4519" s="17">
        <v>3</v>
      </c>
    </row>
    <row r="4520" spans="1:2">
      <c r="A4520" s="17" t="s">
        <v>4631</v>
      </c>
      <c r="B4520" s="17">
        <v>2</v>
      </c>
    </row>
    <row r="4521" spans="1:2">
      <c r="A4521" s="17" t="s">
        <v>4299</v>
      </c>
      <c r="B4521" s="17">
        <v>4</v>
      </c>
    </row>
    <row r="4522" spans="1:2">
      <c r="A4522" s="17" t="s">
        <v>5348</v>
      </c>
      <c r="B4522" s="17">
        <v>1</v>
      </c>
    </row>
    <row r="4523" spans="1:2">
      <c r="A4523" s="17" t="s">
        <v>4632</v>
      </c>
      <c r="B4523" s="17">
        <v>2</v>
      </c>
    </row>
    <row r="4524" spans="1:2">
      <c r="A4524" s="17" t="s">
        <v>4208</v>
      </c>
      <c r="B4524" s="17">
        <v>5</v>
      </c>
    </row>
    <row r="4525" spans="1:2">
      <c r="A4525" s="17" t="s">
        <v>3665</v>
      </c>
      <c r="B4525" s="17">
        <v>16</v>
      </c>
    </row>
    <row r="4526" spans="1:2">
      <c r="A4526" s="17" t="s">
        <v>569</v>
      </c>
      <c r="B4526" s="17">
        <v>31</v>
      </c>
    </row>
    <row r="4527" spans="1:2">
      <c r="A4527" s="17" t="s">
        <v>2479</v>
      </c>
      <c r="B4527" s="17">
        <v>7</v>
      </c>
    </row>
    <row r="4528" spans="1:2">
      <c r="A4528" s="17" t="s">
        <v>5126</v>
      </c>
      <c r="B4528" s="17">
        <v>1</v>
      </c>
    </row>
    <row r="4529" spans="1:2">
      <c r="A4529" s="17" t="s">
        <v>4372</v>
      </c>
      <c r="B4529" s="17">
        <v>3</v>
      </c>
    </row>
    <row r="4530" spans="1:2">
      <c r="A4530" s="17" t="s">
        <v>4845</v>
      </c>
      <c r="B4530" s="17">
        <v>2</v>
      </c>
    </row>
    <row r="4531" spans="1:2">
      <c r="A4531" s="17" t="s">
        <v>5256</v>
      </c>
      <c r="B4531" s="17">
        <v>1</v>
      </c>
    </row>
    <row r="4532" spans="1:2">
      <c r="A4532" s="17" t="s">
        <v>3893</v>
      </c>
      <c r="B4532" s="17">
        <v>9</v>
      </c>
    </row>
    <row r="4533" spans="1:2">
      <c r="A4533" s="17" t="s">
        <v>4257</v>
      </c>
      <c r="B4533" s="17">
        <v>4</v>
      </c>
    </row>
    <row r="4534" spans="1:2">
      <c r="A4534" s="17" t="s">
        <v>2285</v>
      </c>
      <c r="B4534" s="17">
        <v>4</v>
      </c>
    </row>
    <row r="4535" spans="1:2">
      <c r="A4535" s="17" t="s">
        <v>3297</v>
      </c>
      <c r="B4535" s="17">
        <v>42</v>
      </c>
    </row>
    <row r="4536" spans="1:2">
      <c r="A4536" s="17" t="s">
        <v>4132</v>
      </c>
      <c r="B4536" s="17">
        <v>6</v>
      </c>
    </row>
    <row r="4537" spans="1:2">
      <c r="A4537" s="17" t="s">
        <v>2116</v>
      </c>
      <c r="B4537" s="17">
        <v>13</v>
      </c>
    </row>
    <row r="4538" spans="1:2">
      <c r="A4538" s="17" t="s">
        <v>1766</v>
      </c>
      <c r="B4538" s="17">
        <v>26</v>
      </c>
    </row>
    <row r="4539" spans="1:2">
      <c r="A4539" s="17" t="s">
        <v>3224</v>
      </c>
      <c r="B4539" s="17">
        <v>53</v>
      </c>
    </row>
    <row r="4540" spans="1:2">
      <c r="A4540" s="17" t="s">
        <v>4212</v>
      </c>
      <c r="B4540" s="17">
        <v>5</v>
      </c>
    </row>
    <row r="4541" spans="1:2">
      <c r="A4541" s="17" t="s">
        <v>3222</v>
      </c>
      <c r="B4541" s="17">
        <v>53</v>
      </c>
    </row>
    <row r="4542" spans="1:2">
      <c r="A4542" s="17" t="s">
        <v>4166</v>
      </c>
      <c r="B4542" s="17">
        <v>5</v>
      </c>
    </row>
    <row r="4543" spans="1:2">
      <c r="A4543" s="17" t="s">
        <v>4225</v>
      </c>
      <c r="B4543" s="17">
        <v>5</v>
      </c>
    </row>
    <row r="4544" spans="1:2">
      <c r="A4544" s="17" t="s">
        <v>3757</v>
      </c>
      <c r="B4544" s="17">
        <v>12</v>
      </c>
    </row>
    <row r="4545" spans="1:2">
      <c r="A4545" s="17" t="s">
        <v>4290</v>
      </c>
      <c r="B4545" s="17">
        <v>4</v>
      </c>
    </row>
    <row r="4546" spans="1:2">
      <c r="A4546" s="17" t="s">
        <v>4143</v>
      </c>
      <c r="B4546" s="17">
        <v>5</v>
      </c>
    </row>
    <row r="4547" spans="1:2">
      <c r="A4547" s="17" t="s">
        <v>4076</v>
      </c>
      <c r="B4547" s="17">
        <v>6</v>
      </c>
    </row>
    <row r="4548" spans="1:2">
      <c r="A4548" s="17" t="s">
        <v>3527</v>
      </c>
      <c r="B4548" s="17">
        <v>22</v>
      </c>
    </row>
    <row r="4549" spans="1:2">
      <c r="A4549" s="17" t="s">
        <v>3489</v>
      </c>
      <c r="B4549" s="17">
        <v>24</v>
      </c>
    </row>
    <row r="4550" spans="1:2">
      <c r="A4550" s="17" t="s">
        <v>1822</v>
      </c>
      <c r="B4550" s="17">
        <v>1</v>
      </c>
    </row>
    <row r="4551" spans="1:2">
      <c r="A4551" s="17" t="s">
        <v>5332</v>
      </c>
      <c r="B4551" s="17">
        <v>1</v>
      </c>
    </row>
    <row r="4552" spans="1:2">
      <c r="A4552" s="17" t="s">
        <v>4499</v>
      </c>
      <c r="B4552" s="17">
        <v>3</v>
      </c>
    </row>
    <row r="4553" spans="1:2">
      <c r="A4553" s="17" t="s">
        <v>5061</v>
      </c>
      <c r="B4553" s="17">
        <v>1</v>
      </c>
    </row>
    <row r="4554" spans="1:2">
      <c r="A4554" s="17" t="s">
        <v>3945</v>
      </c>
      <c r="B4554" s="17">
        <v>8</v>
      </c>
    </row>
    <row r="4555" spans="1:2">
      <c r="A4555" s="17" t="s">
        <v>3578</v>
      </c>
      <c r="B4555" s="17">
        <v>19</v>
      </c>
    </row>
    <row r="4556" spans="1:2">
      <c r="A4556" s="17" t="s">
        <v>3943</v>
      </c>
      <c r="B4556" s="17">
        <v>8</v>
      </c>
    </row>
    <row r="4557" spans="1:2">
      <c r="A4557" s="17" t="s">
        <v>2419</v>
      </c>
      <c r="B4557" s="17">
        <v>7</v>
      </c>
    </row>
    <row r="4558" spans="1:2">
      <c r="A4558" s="17" t="s">
        <v>4633</v>
      </c>
      <c r="B4558" s="17">
        <v>2</v>
      </c>
    </row>
    <row r="4559" spans="1:2">
      <c r="A4559" s="17" t="s">
        <v>2265</v>
      </c>
      <c r="B4559" s="17">
        <v>12</v>
      </c>
    </row>
    <row r="4560" spans="1:2">
      <c r="A4560" s="17" t="s">
        <v>2324</v>
      </c>
      <c r="B4560" s="17">
        <v>1</v>
      </c>
    </row>
    <row r="4561" spans="1:2">
      <c r="A4561" s="17" t="s">
        <v>2412</v>
      </c>
      <c r="B4561" s="17">
        <v>1</v>
      </c>
    </row>
    <row r="4562" spans="1:2">
      <c r="A4562" s="17" t="s">
        <v>4858</v>
      </c>
      <c r="B4562" s="17">
        <v>1</v>
      </c>
    </row>
    <row r="4563" spans="1:2">
      <c r="A4563" s="17" t="s">
        <v>4643</v>
      </c>
      <c r="B4563" s="17">
        <v>2</v>
      </c>
    </row>
    <row r="4564" spans="1:2">
      <c r="A4564" s="17" t="s">
        <v>3951</v>
      </c>
      <c r="B4564" s="17">
        <v>8</v>
      </c>
    </row>
    <row r="4565" spans="1:2">
      <c r="A4565" s="17" t="s">
        <v>3478</v>
      </c>
      <c r="B4565" s="17">
        <v>25</v>
      </c>
    </row>
    <row r="4566" spans="1:2">
      <c r="A4566" s="17" t="s">
        <v>4610</v>
      </c>
      <c r="B4566" s="17">
        <v>2</v>
      </c>
    </row>
    <row r="4567" spans="1:2">
      <c r="A4567" s="17" t="s">
        <v>4522</v>
      </c>
      <c r="B4567" s="17">
        <v>3</v>
      </c>
    </row>
    <row r="4568" spans="1:2">
      <c r="A4568" s="17" t="s">
        <v>3695</v>
      </c>
      <c r="B4568" s="17">
        <v>15</v>
      </c>
    </row>
    <row r="4569" spans="1:2">
      <c r="A4569" s="17" t="s">
        <v>3574</v>
      </c>
      <c r="B4569" s="17">
        <v>20</v>
      </c>
    </row>
    <row r="4570" spans="1:2">
      <c r="A4570" s="17" t="s">
        <v>3846</v>
      </c>
      <c r="B4570" s="17">
        <v>10</v>
      </c>
    </row>
    <row r="4571" spans="1:2">
      <c r="A4571" s="17" t="s">
        <v>5279</v>
      </c>
      <c r="B4571" s="17">
        <v>1</v>
      </c>
    </row>
    <row r="4572" spans="1:2">
      <c r="A4572" s="17" t="s">
        <v>4363</v>
      </c>
      <c r="B4572" s="17">
        <v>4</v>
      </c>
    </row>
    <row r="4573" spans="1:2">
      <c r="A4573" s="17" t="s">
        <v>4384</v>
      </c>
      <c r="B4573" s="17">
        <v>3</v>
      </c>
    </row>
    <row r="4574" spans="1:2">
      <c r="A4574" s="17" t="s">
        <v>4004</v>
      </c>
      <c r="B4574" s="17">
        <v>7</v>
      </c>
    </row>
    <row r="4575" spans="1:2">
      <c r="A4575" s="17" t="s">
        <v>4399</v>
      </c>
      <c r="B4575" s="17">
        <v>3</v>
      </c>
    </row>
    <row r="4576" spans="1:2">
      <c r="A4576" s="17" t="s">
        <v>3379</v>
      </c>
      <c r="B4576" s="17">
        <v>32</v>
      </c>
    </row>
    <row r="4577" spans="1:2">
      <c r="A4577" s="17" t="s">
        <v>3851</v>
      </c>
      <c r="B4577" s="17">
        <v>10</v>
      </c>
    </row>
    <row r="4578" spans="1:2">
      <c r="A4578" s="17" t="s">
        <v>4412</v>
      </c>
      <c r="B4578" s="17">
        <v>3</v>
      </c>
    </row>
    <row r="4579" spans="1:2">
      <c r="A4579" s="17" t="s">
        <v>3857</v>
      </c>
      <c r="B4579" s="17">
        <v>10</v>
      </c>
    </row>
    <row r="4580" spans="1:2">
      <c r="A4580" s="17" t="s">
        <v>3662</v>
      </c>
      <c r="B4580" s="17">
        <v>16</v>
      </c>
    </row>
    <row r="4581" spans="1:2">
      <c r="A4581" s="17" t="s">
        <v>3533</v>
      </c>
      <c r="B4581" s="17">
        <v>22</v>
      </c>
    </row>
    <row r="4582" spans="1:2">
      <c r="A4582" s="17" t="s">
        <v>4053</v>
      </c>
      <c r="B4582" s="17">
        <v>7</v>
      </c>
    </row>
    <row r="4583" spans="1:2">
      <c r="A4583" s="17" t="s">
        <v>3829</v>
      </c>
      <c r="B4583" s="17">
        <v>11</v>
      </c>
    </row>
    <row r="4584" spans="1:2">
      <c r="A4584" s="17" t="s">
        <v>4389</v>
      </c>
      <c r="B4584" s="17">
        <v>3</v>
      </c>
    </row>
    <row r="4585" spans="1:2">
      <c r="A4585" s="17" t="s">
        <v>4937</v>
      </c>
      <c r="B4585" s="17">
        <v>1</v>
      </c>
    </row>
    <row r="4586" spans="1:2">
      <c r="A4586" s="17" t="s">
        <v>4040</v>
      </c>
      <c r="B4586" s="17">
        <v>7</v>
      </c>
    </row>
    <row r="4587" spans="1:2">
      <c r="A4587" s="17" t="s">
        <v>4361</v>
      </c>
      <c r="B4587" s="17">
        <v>4</v>
      </c>
    </row>
    <row r="4588" spans="1:2">
      <c r="A4588" s="17" t="s">
        <v>3835</v>
      </c>
      <c r="B4588" s="17">
        <v>10</v>
      </c>
    </row>
    <row r="4589" spans="1:2">
      <c r="A4589" s="17" t="s">
        <v>3432</v>
      </c>
      <c r="B4589" s="17">
        <v>28</v>
      </c>
    </row>
    <row r="4590" spans="1:2">
      <c r="A4590" s="17" t="s">
        <v>3498</v>
      </c>
      <c r="B4590" s="17">
        <v>24</v>
      </c>
    </row>
    <row r="4591" spans="1:2">
      <c r="A4591" s="17" t="s">
        <v>4031</v>
      </c>
      <c r="B4591" s="17">
        <v>7</v>
      </c>
    </row>
    <row r="4592" spans="1:2">
      <c r="A4592" s="17" t="s">
        <v>4150</v>
      </c>
      <c r="B4592" s="17">
        <v>5</v>
      </c>
    </row>
    <row r="4593" spans="1:2">
      <c r="A4593" s="17" t="s">
        <v>4228</v>
      </c>
      <c r="B4593" s="17">
        <v>5</v>
      </c>
    </row>
    <row r="4594" spans="1:2">
      <c r="A4594" s="17" t="s">
        <v>4641</v>
      </c>
      <c r="B4594" s="17">
        <v>2</v>
      </c>
    </row>
    <row r="4595" spans="1:2">
      <c r="A4595" s="17" t="s">
        <v>3652</v>
      </c>
      <c r="B4595" s="17">
        <v>17</v>
      </c>
    </row>
    <row r="4596" spans="1:2">
      <c r="A4596" s="17" t="s">
        <v>3874</v>
      </c>
      <c r="B4596" s="17">
        <v>10</v>
      </c>
    </row>
    <row r="4597" spans="1:2">
      <c r="A4597" s="17" t="s">
        <v>4170</v>
      </c>
      <c r="B4597" s="17">
        <v>5</v>
      </c>
    </row>
    <row r="4598" spans="1:2">
      <c r="A4598" s="17" t="s">
        <v>3658</v>
      </c>
      <c r="B4598" s="17">
        <v>16</v>
      </c>
    </row>
    <row r="4599" spans="1:2">
      <c r="A4599" s="17" t="s">
        <v>5077</v>
      </c>
      <c r="B4599" s="17">
        <v>1</v>
      </c>
    </row>
    <row r="4600" spans="1:2">
      <c r="A4600" s="17" t="s">
        <v>5191</v>
      </c>
      <c r="B4600" s="17">
        <v>1</v>
      </c>
    </row>
    <row r="4601" spans="1:2">
      <c r="A4601" s="17" t="s">
        <v>4480</v>
      </c>
      <c r="B4601" s="17">
        <v>3</v>
      </c>
    </row>
    <row r="4602" spans="1:2">
      <c r="A4602" s="17" t="s">
        <v>2145</v>
      </c>
      <c r="B4602" s="17">
        <v>19</v>
      </c>
    </row>
    <row r="4603" spans="1:2">
      <c r="A4603" s="17" t="s">
        <v>3838</v>
      </c>
      <c r="B4603" s="17">
        <v>10</v>
      </c>
    </row>
    <row r="4604" spans="1:2">
      <c r="A4604" s="17" t="s">
        <v>5215</v>
      </c>
      <c r="B4604" s="17">
        <v>1</v>
      </c>
    </row>
    <row r="4605" spans="1:2">
      <c r="A4605" s="17" t="s">
        <v>3853</v>
      </c>
      <c r="B4605" s="17">
        <v>10</v>
      </c>
    </row>
    <row r="4606" spans="1:2">
      <c r="A4606" s="17" t="s">
        <v>1809</v>
      </c>
      <c r="B4606" s="17">
        <v>1</v>
      </c>
    </row>
    <row r="4607" spans="1:2">
      <c r="A4607" s="17" t="s">
        <v>3848</v>
      </c>
      <c r="B4607" s="17">
        <v>10</v>
      </c>
    </row>
    <row r="4608" spans="1:2">
      <c r="A4608" s="17" t="s">
        <v>3844</v>
      </c>
      <c r="B4608" s="17">
        <v>10</v>
      </c>
    </row>
    <row r="4609" spans="1:2">
      <c r="A4609" s="17" t="s">
        <v>5364</v>
      </c>
      <c r="B4609" s="17">
        <v>1</v>
      </c>
    </row>
    <row r="4610" spans="1:2">
      <c r="A4610" s="17" t="s">
        <v>4402</v>
      </c>
      <c r="B4610" s="17">
        <v>3</v>
      </c>
    </row>
    <row r="4611" spans="1:2">
      <c r="A4611" s="17" t="s">
        <v>4669</v>
      </c>
      <c r="B4611" s="17">
        <v>2</v>
      </c>
    </row>
    <row r="4612" spans="1:2">
      <c r="A4612" s="17" t="s">
        <v>5105</v>
      </c>
      <c r="B4612" s="17">
        <v>1</v>
      </c>
    </row>
    <row r="4613" spans="1:2">
      <c r="A4613" s="17" t="s">
        <v>4978</v>
      </c>
      <c r="B4613" s="17">
        <v>1</v>
      </c>
    </row>
    <row r="4614" spans="1:2">
      <c r="A4614" s="17" t="s">
        <v>4676</v>
      </c>
      <c r="B4614" s="17">
        <v>2</v>
      </c>
    </row>
    <row r="4615" spans="1:2">
      <c r="A4615" s="17" t="s">
        <v>2306</v>
      </c>
      <c r="B4615" s="17">
        <v>48</v>
      </c>
    </row>
    <row r="4616" spans="1:2">
      <c r="A4616" s="17" t="s">
        <v>4281</v>
      </c>
      <c r="B4616" s="17">
        <v>4</v>
      </c>
    </row>
    <row r="4617" spans="1:2">
      <c r="A4617" s="17" t="s">
        <v>4974</v>
      </c>
      <c r="B4617" s="17">
        <v>1</v>
      </c>
    </row>
    <row r="4618" spans="1:2">
      <c r="A4618" s="17" t="s">
        <v>5180</v>
      </c>
      <c r="B4618" s="17">
        <v>1</v>
      </c>
    </row>
    <row r="4619" spans="1:2">
      <c r="A4619" s="17" t="s">
        <v>1791</v>
      </c>
      <c r="B4619" s="17">
        <v>4</v>
      </c>
    </row>
    <row r="4620" spans="1:2">
      <c r="A4620" s="17" t="s">
        <v>1898</v>
      </c>
      <c r="B4620" s="17">
        <v>22</v>
      </c>
    </row>
    <row r="4621" spans="1:2">
      <c r="A4621" s="17" t="s">
        <v>2015</v>
      </c>
      <c r="B4621" s="17">
        <v>8</v>
      </c>
    </row>
    <row r="4622" spans="1:2">
      <c r="A4622" s="17" t="s">
        <v>4151</v>
      </c>
      <c r="B4622" s="17">
        <v>5</v>
      </c>
    </row>
    <row r="4623" spans="1:2">
      <c r="A4623" s="17" t="s">
        <v>2472</v>
      </c>
      <c r="B4623" s="17">
        <v>26</v>
      </c>
    </row>
    <row r="4624" spans="1:2">
      <c r="A4624" s="17" t="s">
        <v>1668</v>
      </c>
      <c r="B4624" s="17">
        <v>11</v>
      </c>
    </row>
    <row r="4625" spans="1:2">
      <c r="A4625" s="17" t="s">
        <v>5301</v>
      </c>
      <c r="B4625" s="17">
        <v>1</v>
      </c>
    </row>
    <row r="4626" spans="1:2">
      <c r="A4626" s="17" t="s">
        <v>2323</v>
      </c>
      <c r="B4626" s="17">
        <v>10</v>
      </c>
    </row>
    <row r="4627" spans="1:2">
      <c r="A4627" s="17" t="s">
        <v>1698</v>
      </c>
      <c r="B4627" s="17">
        <v>6</v>
      </c>
    </row>
    <row r="4628" spans="1:2">
      <c r="A4628" s="17" t="s">
        <v>2201</v>
      </c>
      <c r="B4628" s="17">
        <v>8</v>
      </c>
    </row>
    <row r="4629" spans="1:2">
      <c r="A4629" s="17" t="s">
        <v>4293</v>
      </c>
      <c r="B4629" s="17">
        <v>4</v>
      </c>
    </row>
    <row r="4630" spans="1:2">
      <c r="A4630" s="17" t="s">
        <v>5036</v>
      </c>
      <c r="B4630" s="17">
        <v>1</v>
      </c>
    </row>
    <row r="4631" spans="1:2">
      <c r="A4631" s="17" t="s">
        <v>1804</v>
      </c>
      <c r="B4631" s="17">
        <v>14</v>
      </c>
    </row>
    <row r="4632" spans="1:2">
      <c r="A4632" s="17" t="s">
        <v>208</v>
      </c>
      <c r="B4632" s="17">
        <v>21</v>
      </c>
    </row>
    <row r="4633" spans="1:2">
      <c r="A4633" s="17" t="s">
        <v>5010</v>
      </c>
      <c r="B4633" s="17">
        <v>1</v>
      </c>
    </row>
    <row r="4634" spans="1:2">
      <c r="A4634" s="17" t="s">
        <v>5311</v>
      </c>
      <c r="B4634" s="17">
        <v>1</v>
      </c>
    </row>
    <row r="4635" spans="1:2">
      <c r="A4635" s="17" t="s">
        <v>4001</v>
      </c>
      <c r="B4635" s="17">
        <v>7</v>
      </c>
    </row>
    <row r="4636" spans="1:2">
      <c r="A4636" s="17" t="s">
        <v>5247</v>
      </c>
      <c r="B4636" s="17">
        <v>1</v>
      </c>
    </row>
    <row r="4637" spans="1:2">
      <c r="A4637" s="17" t="s">
        <v>3930</v>
      </c>
      <c r="B4637" s="17">
        <v>9</v>
      </c>
    </row>
    <row r="4638" spans="1:2">
      <c r="A4638" s="17" t="s">
        <v>4557</v>
      </c>
      <c r="B4638" s="17">
        <v>2</v>
      </c>
    </row>
    <row r="4639" spans="1:2">
      <c r="A4639" s="17" t="s">
        <v>4661</v>
      </c>
      <c r="B4639" s="17">
        <v>2</v>
      </c>
    </row>
    <row r="4640" spans="1:2">
      <c r="A4640" s="17" t="s">
        <v>1568</v>
      </c>
      <c r="B4640" s="17">
        <v>30</v>
      </c>
    </row>
    <row r="4641" spans="1:2">
      <c r="A4641" s="17" t="s">
        <v>3631</v>
      </c>
      <c r="B4641" s="17">
        <v>18</v>
      </c>
    </row>
    <row r="4642" spans="1:2">
      <c r="A4642" s="17" t="s">
        <v>4262</v>
      </c>
      <c r="B4642" s="17">
        <v>4</v>
      </c>
    </row>
    <row r="4643" spans="1:2">
      <c r="A4643" s="17" t="s">
        <v>2149</v>
      </c>
      <c r="B4643" s="17">
        <v>3</v>
      </c>
    </row>
    <row r="4644" spans="1:2">
      <c r="A4644" s="17" t="s">
        <v>4923</v>
      </c>
      <c r="B4644" s="17">
        <v>1</v>
      </c>
    </row>
    <row r="4645" spans="1:2">
      <c r="A4645" s="17" t="s">
        <v>5048</v>
      </c>
      <c r="B4645" s="17">
        <v>1</v>
      </c>
    </row>
    <row r="4646" spans="1:2">
      <c r="A4646" s="17" t="s">
        <v>2025</v>
      </c>
      <c r="B4646" s="17">
        <v>1</v>
      </c>
    </row>
    <row r="4647" spans="1:2">
      <c r="A4647" s="17" t="s">
        <v>3837</v>
      </c>
      <c r="B4647" s="17">
        <v>10</v>
      </c>
    </row>
    <row r="4648" spans="1:2">
      <c r="A4648" s="17" t="s">
        <v>1839</v>
      </c>
      <c r="B4648" s="17">
        <v>3</v>
      </c>
    </row>
    <row r="4649" spans="1:2">
      <c r="A4649" s="17" t="s">
        <v>5139</v>
      </c>
      <c r="B4649" s="17">
        <v>1</v>
      </c>
    </row>
    <row r="4650" spans="1:2">
      <c r="A4650" s="17" t="s">
        <v>3729</v>
      </c>
      <c r="B4650" s="17">
        <v>13</v>
      </c>
    </row>
    <row r="4651" spans="1:2">
      <c r="A4651" s="17" t="s">
        <v>2094</v>
      </c>
      <c r="B4651" s="17">
        <v>7</v>
      </c>
    </row>
    <row r="4652" spans="1:2">
      <c r="A4652" s="17" t="s">
        <v>3415</v>
      </c>
      <c r="B4652" s="17">
        <v>30</v>
      </c>
    </row>
    <row r="4653" spans="1:2">
      <c r="A4653" s="17" t="s">
        <v>5136</v>
      </c>
      <c r="B4653" s="17">
        <v>1</v>
      </c>
    </row>
    <row r="4654" spans="1:2">
      <c r="A4654" s="17" t="s">
        <v>4932</v>
      </c>
      <c r="B4654" s="17">
        <v>1</v>
      </c>
    </row>
    <row r="4655" spans="1:2">
      <c r="A4655" s="17" t="s">
        <v>4373</v>
      </c>
      <c r="B4655" s="17">
        <v>3</v>
      </c>
    </row>
    <row r="4656" spans="1:2">
      <c r="A4656" s="17" t="s">
        <v>4707</v>
      </c>
      <c r="B4656" s="17">
        <v>2</v>
      </c>
    </row>
    <row r="4657" spans="1:2">
      <c r="A4657" s="17" t="s">
        <v>5227</v>
      </c>
      <c r="B4657" s="17">
        <v>1</v>
      </c>
    </row>
    <row r="4658" spans="1:2">
      <c r="A4658" s="17" t="s">
        <v>3912</v>
      </c>
      <c r="B4658" s="17">
        <v>9</v>
      </c>
    </row>
    <row r="4659" spans="1:2">
      <c r="A4659" s="17" t="s">
        <v>5195</v>
      </c>
      <c r="B4659" s="17">
        <v>1</v>
      </c>
    </row>
    <row r="4660" spans="1:2">
      <c r="A4660" s="17" t="s">
        <v>4080</v>
      </c>
      <c r="B4660" s="17">
        <v>6</v>
      </c>
    </row>
    <row r="4661" spans="1:2">
      <c r="A4661" s="17" t="s">
        <v>5282</v>
      </c>
      <c r="B4661" s="17">
        <v>1</v>
      </c>
    </row>
    <row r="4662" spans="1:2">
      <c r="A4662" s="17" t="s">
        <v>1424</v>
      </c>
      <c r="B4662" s="17">
        <v>8</v>
      </c>
    </row>
    <row r="4663" spans="1:2">
      <c r="A4663" s="17" t="s">
        <v>1699</v>
      </c>
      <c r="B4663" s="17">
        <v>12</v>
      </c>
    </row>
    <row r="4664" spans="1:2">
      <c r="A4664" s="17" t="s">
        <v>4952</v>
      </c>
      <c r="B4664" s="17">
        <v>1</v>
      </c>
    </row>
    <row r="4665" spans="1:2">
      <c r="A4665" s="17" t="s">
        <v>5164</v>
      </c>
      <c r="B4665" s="17">
        <v>1</v>
      </c>
    </row>
    <row r="4666" spans="1:2">
      <c r="A4666" s="17" t="s">
        <v>4536</v>
      </c>
      <c r="B4666" s="17">
        <v>3</v>
      </c>
    </row>
    <row r="4667" spans="1:2">
      <c r="A4667" s="17" t="s">
        <v>2279</v>
      </c>
      <c r="B4667" s="17">
        <v>7</v>
      </c>
    </row>
    <row r="4668" spans="1:2">
      <c r="A4668" s="17" t="s">
        <v>2011</v>
      </c>
      <c r="B4668" s="17">
        <v>9</v>
      </c>
    </row>
    <row r="4669" spans="1:2">
      <c r="A4669" s="17" t="s">
        <v>4743</v>
      </c>
      <c r="B4669" s="17">
        <v>2</v>
      </c>
    </row>
    <row r="4670" spans="1:2">
      <c r="A4670" s="17" t="s">
        <v>4450</v>
      </c>
      <c r="B4670" s="17">
        <v>3</v>
      </c>
    </row>
    <row r="4671" spans="1:2">
      <c r="A4671" s="17" t="s">
        <v>4914</v>
      </c>
      <c r="B4671" s="17">
        <v>1</v>
      </c>
    </row>
    <row r="4672" spans="1:2">
      <c r="A4672" s="17" t="s">
        <v>3552</v>
      </c>
      <c r="B4672" s="17">
        <v>21</v>
      </c>
    </row>
    <row r="4673" spans="1:2">
      <c r="A4673" s="17" t="s">
        <v>2233</v>
      </c>
      <c r="B4673" s="17">
        <v>14</v>
      </c>
    </row>
    <row r="4674" spans="1:2">
      <c r="A4674" s="17" t="s">
        <v>3346</v>
      </c>
      <c r="B4674" s="17">
        <v>35</v>
      </c>
    </row>
    <row r="4675" spans="1:2">
      <c r="A4675" s="17" t="s">
        <v>4511</v>
      </c>
      <c r="B4675" s="17">
        <v>3</v>
      </c>
    </row>
    <row r="4676" spans="1:2">
      <c r="A4676" s="17" t="s">
        <v>3712</v>
      </c>
      <c r="B4676" s="17">
        <v>14</v>
      </c>
    </row>
    <row r="4677" spans="1:2">
      <c r="A4677" s="17" t="s">
        <v>4435</v>
      </c>
      <c r="B4677" s="17">
        <v>3</v>
      </c>
    </row>
    <row r="4678" spans="1:2">
      <c r="A4678" s="17" t="s">
        <v>2060</v>
      </c>
      <c r="B4678" s="17">
        <v>5</v>
      </c>
    </row>
    <row r="4679" spans="1:2">
      <c r="A4679" s="17" t="s">
        <v>2440</v>
      </c>
      <c r="B4679" s="17">
        <v>1</v>
      </c>
    </row>
    <row r="4680" spans="1:2">
      <c r="A4680" s="17" t="s">
        <v>3887</v>
      </c>
      <c r="B4680" s="17">
        <v>9</v>
      </c>
    </row>
    <row r="4681" spans="1:2">
      <c r="A4681" s="17" t="s">
        <v>4112</v>
      </c>
      <c r="B4681" s="17">
        <v>6</v>
      </c>
    </row>
    <row r="4682" spans="1:2">
      <c r="A4682" s="17" t="s">
        <v>4519</v>
      </c>
      <c r="B4682" s="17">
        <v>3</v>
      </c>
    </row>
    <row r="4683" spans="1:2">
      <c r="A4683" s="17" t="s">
        <v>4138</v>
      </c>
      <c r="B4683" s="17">
        <v>5</v>
      </c>
    </row>
    <row r="4684" spans="1:2">
      <c r="A4684" s="17" t="s">
        <v>3273</v>
      </c>
      <c r="B4684" s="17">
        <v>45</v>
      </c>
    </row>
    <row r="4685" spans="1:2">
      <c r="A4685" s="17" t="s">
        <v>5263</v>
      </c>
      <c r="B4685" s="17">
        <v>1</v>
      </c>
    </row>
    <row r="4686" spans="1:2">
      <c r="A4686" s="17" t="s">
        <v>3813</v>
      </c>
      <c r="B4686" s="17">
        <v>11</v>
      </c>
    </row>
    <row r="4687" spans="1:2">
      <c r="A4687" s="17" t="s">
        <v>3942</v>
      </c>
      <c r="B4687" s="17">
        <v>8</v>
      </c>
    </row>
    <row r="4688" spans="1:2">
      <c r="A4688" s="17" t="s">
        <v>4109</v>
      </c>
      <c r="B4688" s="17">
        <v>6</v>
      </c>
    </row>
    <row r="4689" spans="1:2">
      <c r="A4689" s="17" t="s">
        <v>4463</v>
      </c>
      <c r="B4689" s="17">
        <v>3</v>
      </c>
    </row>
    <row r="4690" spans="1:2">
      <c r="A4690" s="17" t="s">
        <v>4521</v>
      </c>
      <c r="B4690" s="17">
        <v>3</v>
      </c>
    </row>
    <row r="4691" spans="1:2">
      <c r="A4691" s="17" t="s">
        <v>2353</v>
      </c>
      <c r="B4691" s="17">
        <v>7</v>
      </c>
    </row>
    <row r="4692" spans="1:2">
      <c r="A4692" s="17" t="s">
        <v>3628</v>
      </c>
      <c r="B4692" s="17">
        <v>18</v>
      </c>
    </row>
    <row r="4693" spans="1:2">
      <c r="A4693" s="17" t="s">
        <v>4752</v>
      </c>
      <c r="B4693" s="17">
        <v>2</v>
      </c>
    </row>
    <row r="4694" spans="1:2">
      <c r="A4694" s="17" t="s">
        <v>5022</v>
      </c>
      <c r="B4694" s="17">
        <v>1</v>
      </c>
    </row>
    <row r="4695" spans="1:2">
      <c r="A4695" s="17" t="s">
        <v>4189</v>
      </c>
      <c r="B4695" s="17">
        <v>5</v>
      </c>
    </row>
    <row r="4696" spans="1:2">
      <c r="A4696" s="17" t="s">
        <v>4713</v>
      </c>
      <c r="B4696" s="17">
        <v>2</v>
      </c>
    </row>
    <row r="4697" spans="1:2">
      <c r="A4697" s="17" t="s">
        <v>5236</v>
      </c>
      <c r="B4697" s="17">
        <v>1</v>
      </c>
    </row>
    <row r="4698" spans="1:2">
      <c r="A4698" s="17" t="s">
        <v>4115</v>
      </c>
      <c r="B4698" s="17">
        <v>6</v>
      </c>
    </row>
    <row r="4699" spans="1:2">
      <c r="A4699" s="17" t="s">
        <v>4565</v>
      </c>
      <c r="B4699" s="17">
        <v>2</v>
      </c>
    </row>
    <row r="4700" spans="1:2">
      <c r="A4700" s="17" t="s">
        <v>1414</v>
      </c>
      <c r="B4700" s="17">
        <v>14</v>
      </c>
    </row>
    <row r="4701" spans="1:2">
      <c r="A4701" s="17" t="s">
        <v>3907</v>
      </c>
      <c r="B4701" s="17">
        <v>9</v>
      </c>
    </row>
    <row r="4702" spans="1:2">
      <c r="A4702" s="17" t="s">
        <v>4774</v>
      </c>
      <c r="B4702" s="17">
        <v>2</v>
      </c>
    </row>
    <row r="4703" spans="1:2">
      <c r="A4703" s="17" t="s">
        <v>4637</v>
      </c>
      <c r="B4703" s="17">
        <v>2</v>
      </c>
    </row>
    <row r="4704" spans="1:2">
      <c r="A4704" s="17" t="s">
        <v>5152</v>
      </c>
      <c r="B4704" s="17">
        <v>1</v>
      </c>
    </row>
    <row r="4705" spans="1:2">
      <c r="A4705" s="17" t="s">
        <v>1820</v>
      </c>
      <c r="B4705" s="17">
        <v>3</v>
      </c>
    </row>
    <row r="4706" spans="1:2">
      <c r="A4706" s="17" t="s">
        <v>5238</v>
      </c>
      <c r="B4706" s="17">
        <v>1</v>
      </c>
    </row>
    <row r="4707" spans="1:2">
      <c r="A4707" s="17" t="s">
        <v>2437</v>
      </c>
      <c r="B4707" s="17">
        <v>1</v>
      </c>
    </row>
    <row r="4708" spans="1:2">
      <c r="A4708" s="17" t="s">
        <v>5038</v>
      </c>
      <c r="B4708" s="17">
        <v>1</v>
      </c>
    </row>
    <row r="4709" spans="1:2">
      <c r="A4709" s="17" t="s">
        <v>3825</v>
      </c>
      <c r="B4709" s="17">
        <v>11</v>
      </c>
    </row>
    <row r="4710" spans="1:2">
      <c r="A4710" s="17" t="s">
        <v>53</v>
      </c>
      <c r="B4710" s="17">
        <v>7</v>
      </c>
    </row>
    <row r="4711" spans="1:2">
      <c r="A4711" s="17" t="s">
        <v>1545</v>
      </c>
      <c r="B4711" s="17">
        <v>11</v>
      </c>
    </row>
    <row r="4712" spans="1:2">
      <c r="A4712" s="17" t="s">
        <v>4516</v>
      </c>
      <c r="B4712" s="17">
        <v>3</v>
      </c>
    </row>
    <row r="4713" spans="1:2">
      <c r="A4713" s="17" t="s">
        <v>4802</v>
      </c>
      <c r="B4713" s="17">
        <v>2</v>
      </c>
    </row>
    <row r="4714" spans="1:2">
      <c r="A4714" s="17" t="s">
        <v>1357</v>
      </c>
      <c r="B4714" s="17">
        <v>27</v>
      </c>
    </row>
    <row r="4715" spans="1:2">
      <c r="A4715" s="17" t="s">
        <v>5360</v>
      </c>
      <c r="B4715" s="17">
        <v>1</v>
      </c>
    </row>
    <row r="4716" spans="1:2">
      <c r="A4716" s="17" t="s">
        <v>4447</v>
      </c>
      <c r="B4716" s="17">
        <v>3</v>
      </c>
    </row>
    <row r="4717" spans="1:2">
      <c r="A4717" s="17" t="s">
        <v>4964</v>
      </c>
      <c r="B4717" s="17">
        <v>1</v>
      </c>
    </row>
    <row r="4718" spans="1:2">
      <c r="A4718" s="17" t="s">
        <v>4566</v>
      </c>
      <c r="B4718" s="17">
        <v>2</v>
      </c>
    </row>
    <row r="4719" spans="1:2">
      <c r="A4719" s="17" t="s">
        <v>1710</v>
      </c>
      <c r="B4719" s="17">
        <v>1</v>
      </c>
    </row>
    <row r="4720" spans="1:2">
      <c r="A4720" s="17" t="s">
        <v>3351</v>
      </c>
      <c r="B4720" s="17">
        <v>34</v>
      </c>
    </row>
    <row r="4721" spans="1:2">
      <c r="A4721" s="17" t="s">
        <v>1863</v>
      </c>
      <c r="B4721" s="17">
        <v>2</v>
      </c>
    </row>
    <row r="4722" spans="1:2">
      <c r="A4722" s="17" t="s">
        <v>3425</v>
      </c>
      <c r="B4722" s="17">
        <v>29</v>
      </c>
    </row>
    <row r="4723" spans="1:2">
      <c r="A4723" s="17" t="s">
        <v>5250</v>
      </c>
      <c r="B4723" s="17">
        <v>1</v>
      </c>
    </row>
    <row r="4724" spans="1:2">
      <c r="A4724" s="17" t="s">
        <v>3889</v>
      </c>
      <c r="B4724" s="17">
        <v>9</v>
      </c>
    </row>
    <row r="4725" spans="1:2">
      <c r="A4725" s="17" t="s">
        <v>4270</v>
      </c>
      <c r="B4725" s="17">
        <v>4</v>
      </c>
    </row>
    <row r="4726" spans="1:2">
      <c r="A4726" s="17" t="s">
        <v>3986</v>
      </c>
      <c r="B4726" s="17">
        <v>8</v>
      </c>
    </row>
    <row r="4727" spans="1:2">
      <c r="A4727" s="17" t="s">
        <v>5296</v>
      </c>
      <c r="B4727" s="17">
        <v>1</v>
      </c>
    </row>
    <row r="4728" spans="1:2">
      <c r="A4728" s="17" t="s">
        <v>5119</v>
      </c>
      <c r="B4728" s="17">
        <v>1</v>
      </c>
    </row>
    <row r="4729" spans="1:2">
      <c r="A4729" s="17" t="s">
        <v>4927</v>
      </c>
      <c r="B4729" s="17">
        <v>1</v>
      </c>
    </row>
    <row r="4730" spans="1:2">
      <c r="A4730" s="17" t="s">
        <v>3558</v>
      </c>
      <c r="B4730" s="17">
        <v>20</v>
      </c>
    </row>
    <row r="4731" spans="1:2">
      <c r="A4731" s="17" t="s">
        <v>5237</v>
      </c>
      <c r="B4731" s="17">
        <v>1</v>
      </c>
    </row>
    <row r="4732" spans="1:2">
      <c r="A4732" s="17" t="s">
        <v>4198</v>
      </c>
      <c r="B4732" s="17">
        <v>5</v>
      </c>
    </row>
    <row r="4733" spans="1:2">
      <c r="A4733" s="17" t="s">
        <v>5008</v>
      </c>
      <c r="B4733" s="17">
        <v>1</v>
      </c>
    </row>
    <row r="4734" spans="1:2">
      <c r="A4734" s="17" t="s">
        <v>1908</v>
      </c>
      <c r="B4734" s="17">
        <v>11</v>
      </c>
    </row>
    <row r="4735" spans="1:2">
      <c r="A4735" s="17" t="s">
        <v>1485</v>
      </c>
      <c r="B4735" s="17">
        <v>71</v>
      </c>
    </row>
    <row r="4736" spans="1:2">
      <c r="A4736" s="17" t="s">
        <v>1927</v>
      </c>
      <c r="B4736" s="17">
        <v>2</v>
      </c>
    </row>
    <row r="4737" spans="1:2">
      <c r="A4737" s="17" t="s">
        <v>4730</v>
      </c>
      <c r="B4737" s="17">
        <v>2</v>
      </c>
    </row>
    <row r="4738" spans="1:2">
      <c r="A4738" s="17" t="s">
        <v>2909</v>
      </c>
      <c r="B4738" s="17">
        <v>194</v>
      </c>
    </row>
    <row r="4739" spans="1:2">
      <c r="A4739" s="17" t="s">
        <v>3821</v>
      </c>
      <c r="B4739" s="17">
        <v>11</v>
      </c>
    </row>
    <row r="4740" spans="1:2">
      <c r="A4740" s="17" t="s">
        <v>2330</v>
      </c>
      <c r="B4740" s="17">
        <v>17</v>
      </c>
    </row>
    <row r="4741" spans="1:2">
      <c r="A4741" s="17" t="s">
        <v>4101</v>
      </c>
      <c r="B4741" s="17">
        <v>6</v>
      </c>
    </row>
    <row r="4742" spans="1:2">
      <c r="A4742" s="17" t="s">
        <v>3708</v>
      </c>
      <c r="B4742" s="17">
        <v>14</v>
      </c>
    </row>
    <row r="4743" spans="1:2">
      <c r="A4743" s="17" t="s">
        <v>3736</v>
      </c>
      <c r="B4743" s="17">
        <v>13</v>
      </c>
    </row>
    <row r="4744" spans="1:2">
      <c r="A4744" s="17" t="s">
        <v>4747</v>
      </c>
      <c r="B4744" s="17">
        <v>2</v>
      </c>
    </row>
    <row r="4745" spans="1:2">
      <c r="A4745" s="17" t="s">
        <v>4252</v>
      </c>
      <c r="B4745" s="17">
        <v>4</v>
      </c>
    </row>
    <row r="4746" spans="1:2">
      <c r="A4746" s="17" t="s">
        <v>4434</v>
      </c>
      <c r="B4746" s="17">
        <v>3</v>
      </c>
    </row>
    <row r="4747" spans="1:2">
      <c r="A4747" s="17" t="s">
        <v>3632</v>
      </c>
      <c r="B4747" s="17">
        <v>18</v>
      </c>
    </row>
    <row r="4748" spans="1:2">
      <c r="A4748" s="17" t="s">
        <v>5045</v>
      </c>
      <c r="B4748" s="17">
        <v>1</v>
      </c>
    </row>
    <row r="4749" spans="1:2">
      <c r="A4749" s="17" t="s">
        <v>5157</v>
      </c>
      <c r="B4749" s="17">
        <v>1</v>
      </c>
    </row>
    <row r="4750" spans="1:2">
      <c r="A4750" s="17" t="s">
        <v>2348</v>
      </c>
      <c r="B4750" s="17">
        <v>13</v>
      </c>
    </row>
    <row r="4751" spans="1:2">
      <c r="A4751" s="17" t="s">
        <v>5320</v>
      </c>
      <c r="B4751" s="17">
        <v>1</v>
      </c>
    </row>
    <row r="4752" spans="1:2">
      <c r="A4752" s="17" t="s">
        <v>4789</v>
      </c>
      <c r="B4752" s="17">
        <v>2</v>
      </c>
    </row>
    <row r="4753" spans="1:2">
      <c r="A4753" s="17" t="s">
        <v>5213</v>
      </c>
      <c r="B4753" s="17">
        <v>1</v>
      </c>
    </row>
    <row r="4754" spans="1:2">
      <c r="A4754" s="17" t="s">
        <v>3726</v>
      </c>
      <c r="B4754" s="17">
        <v>14</v>
      </c>
    </row>
    <row r="4755" spans="1:2">
      <c r="A4755" s="17" t="s">
        <v>3613</v>
      </c>
      <c r="B4755" s="17">
        <v>18</v>
      </c>
    </row>
    <row r="4756" spans="1:2">
      <c r="A4756" s="17" t="s">
        <v>3739</v>
      </c>
      <c r="B4756" s="17">
        <v>13</v>
      </c>
    </row>
    <row r="4757" spans="1:2">
      <c r="A4757" s="17" t="s">
        <v>547</v>
      </c>
      <c r="B4757" s="17">
        <v>16</v>
      </c>
    </row>
    <row r="4758" spans="1:2">
      <c r="A4758" s="17" t="s">
        <v>1961</v>
      </c>
      <c r="B4758" s="17">
        <v>6</v>
      </c>
    </row>
    <row r="4759" spans="1:2">
      <c r="A4759" s="17" t="s">
        <v>5018</v>
      </c>
      <c r="B4759" s="17">
        <v>1</v>
      </c>
    </row>
    <row r="4760" spans="1:2">
      <c r="A4760" s="17" t="s">
        <v>4703</v>
      </c>
      <c r="B4760" s="17">
        <v>2</v>
      </c>
    </row>
    <row r="4761" spans="1:2">
      <c r="A4761" s="17" t="s">
        <v>3403</v>
      </c>
      <c r="B4761" s="17">
        <v>30</v>
      </c>
    </row>
    <row r="4762" spans="1:2">
      <c r="A4762" s="17" t="s">
        <v>1715</v>
      </c>
      <c r="B4762" s="17">
        <v>17</v>
      </c>
    </row>
    <row r="4763" spans="1:2">
      <c r="A4763" s="17" t="s">
        <v>4365</v>
      </c>
      <c r="B4763" s="17">
        <v>3</v>
      </c>
    </row>
    <row r="4764" spans="1:2">
      <c r="A4764" s="17" t="s">
        <v>3321</v>
      </c>
      <c r="B4764" s="17">
        <v>38</v>
      </c>
    </row>
    <row r="4765" spans="1:2">
      <c r="A4765" s="17" t="s">
        <v>4042</v>
      </c>
      <c r="B4765" s="17">
        <v>7</v>
      </c>
    </row>
    <row r="4766" spans="1:2">
      <c r="A4766" s="17" t="s">
        <v>4769</v>
      </c>
      <c r="B4766" s="17">
        <v>2</v>
      </c>
    </row>
    <row r="4767" spans="1:2">
      <c r="A4767" s="17" t="s">
        <v>3830</v>
      </c>
      <c r="B4767" s="17">
        <v>11</v>
      </c>
    </row>
    <row r="4768" spans="1:2">
      <c r="A4768" s="17" t="s">
        <v>4244</v>
      </c>
      <c r="B4768" s="17">
        <v>4</v>
      </c>
    </row>
    <row r="4769" spans="1:2">
      <c r="A4769" s="17" t="s">
        <v>3900</v>
      </c>
      <c r="B4769" s="17">
        <v>9</v>
      </c>
    </row>
    <row r="4770" spans="1:2">
      <c r="A4770" s="17" t="s">
        <v>5232</v>
      </c>
      <c r="B4770" s="17">
        <v>1</v>
      </c>
    </row>
    <row r="4771" spans="1:2">
      <c r="A4771" s="17" t="s">
        <v>3654</v>
      </c>
      <c r="B4771" s="17">
        <v>17</v>
      </c>
    </row>
    <row r="4772" spans="1:2">
      <c r="A4772" s="17" t="s">
        <v>4507</v>
      </c>
      <c r="B4772" s="17">
        <v>3</v>
      </c>
    </row>
    <row r="4773" spans="1:2">
      <c r="A4773" s="17" t="s">
        <v>4411</v>
      </c>
      <c r="B4773" s="17">
        <v>3</v>
      </c>
    </row>
    <row r="4774" spans="1:2">
      <c r="A4774" s="17" t="s">
        <v>3634</v>
      </c>
      <c r="B4774" s="17">
        <v>17</v>
      </c>
    </row>
    <row r="4775" spans="1:2">
      <c r="A4775" s="17" t="s">
        <v>5112</v>
      </c>
      <c r="B4775" s="17">
        <v>1</v>
      </c>
    </row>
    <row r="4776" spans="1:2">
      <c r="A4776" s="17" t="s">
        <v>4806</v>
      </c>
      <c r="B4776" s="17">
        <v>2</v>
      </c>
    </row>
    <row r="4777" spans="1:2">
      <c r="A4777" s="17" t="s">
        <v>3924</v>
      </c>
      <c r="B4777" s="17">
        <v>9</v>
      </c>
    </row>
    <row r="4778" spans="1:2">
      <c r="A4778" s="17" t="s">
        <v>4894</v>
      </c>
      <c r="B4778" s="17">
        <v>1</v>
      </c>
    </row>
    <row r="4779" spans="1:2">
      <c r="A4779" s="17" t="s">
        <v>3135</v>
      </c>
      <c r="B4779" s="17">
        <v>72</v>
      </c>
    </row>
    <row r="4780" spans="1:2">
      <c r="A4780" s="17" t="s">
        <v>3809</v>
      </c>
      <c r="B4780" s="17">
        <v>11</v>
      </c>
    </row>
    <row r="4781" spans="1:2">
      <c r="A4781" s="17" t="s">
        <v>5016</v>
      </c>
      <c r="B4781" s="17">
        <v>1</v>
      </c>
    </row>
    <row r="4782" spans="1:2">
      <c r="A4782" s="17" t="s">
        <v>4968</v>
      </c>
      <c r="B4782" s="17">
        <v>1</v>
      </c>
    </row>
    <row r="4783" spans="1:2">
      <c r="A4783" s="17" t="s">
        <v>3876</v>
      </c>
      <c r="B4783" s="17">
        <v>10</v>
      </c>
    </row>
    <row r="4784" spans="1:2">
      <c r="A4784" s="17" t="s">
        <v>4508</v>
      </c>
      <c r="B4784" s="17">
        <v>3</v>
      </c>
    </row>
    <row r="4785" spans="1:2">
      <c r="A4785" s="17" t="s">
        <v>4380</v>
      </c>
      <c r="B4785" s="17">
        <v>3</v>
      </c>
    </row>
    <row r="4786" spans="1:2">
      <c r="A4786" s="17" t="s">
        <v>3604</v>
      </c>
      <c r="B4786" s="17">
        <v>18</v>
      </c>
    </row>
    <row r="4787" spans="1:2">
      <c r="A4787" s="17" t="s">
        <v>4891</v>
      </c>
      <c r="B4787" s="17">
        <v>1</v>
      </c>
    </row>
    <row r="4788" spans="1:2">
      <c r="A4788" s="17" t="s">
        <v>5326</v>
      </c>
      <c r="B4788" s="17">
        <v>1</v>
      </c>
    </row>
    <row r="4789" spans="1:2">
      <c r="A4789" s="17" t="s">
        <v>4836</v>
      </c>
      <c r="B4789" s="17">
        <v>2</v>
      </c>
    </row>
    <row r="4790" spans="1:2">
      <c r="A4790" s="17" t="s">
        <v>4821</v>
      </c>
      <c r="B4790" s="17">
        <v>2</v>
      </c>
    </row>
    <row r="4791" spans="1:2">
      <c r="A4791" s="17" t="s">
        <v>2216</v>
      </c>
      <c r="B4791" s="17">
        <v>7</v>
      </c>
    </row>
    <row r="4792" spans="1:2">
      <c r="A4792" s="17" t="s">
        <v>2401</v>
      </c>
      <c r="B4792" s="17">
        <v>1</v>
      </c>
    </row>
    <row r="4793" spans="1:2">
      <c r="A4793" s="17" t="s">
        <v>4473</v>
      </c>
      <c r="B4793" s="17">
        <v>3</v>
      </c>
    </row>
    <row r="4794" spans="1:2">
      <c r="A4794" s="17" t="s">
        <v>4921</v>
      </c>
      <c r="B4794" s="17">
        <v>1</v>
      </c>
    </row>
    <row r="4795" spans="1:2">
      <c r="A4795" s="17" t="s">
        <v>3684</v>
      </c>
      <c r="B4795" s="17">
        <v>15</v>
      </c>
    </row>
    <row r="4796" spans="1:2">
      <c r="A4796" s="17" t="s">
        <v>3617</v>
      </c>
      <c r="B4796" s="17">
        <v>18</v>
      </c>
    </row>
    <row r="4797" spans="1:2">
      <c r="A4797" s="17" t="s">
        <v>3845</v>
      </c>
      <c r="B4797" s="17">
        <v>10</v>
      </c>
    </row>
    <row r="4798" spans="1:2">
      <c r="A4798" s="17" t="s">
        <v>4079</v>
      </c>
      <c r="B4798" s="17">
        <v>6</v>
      </c>
    </row>
    <row r="4799" spans="1:2">
      <c r="A4799" s="17" t="s">
        <v>4860</v>
      </c>
      <c r="B4799" s="17">
        <v>1</v>
      </c>
    </row>
    <row r="4800" spans="1:2">
      <c r="A4800" s="17" t="s">
        <v>3867</v>
      </c>
      <c r="B4800" s="17">
        <v>10</v>
      </c>
    </row>
    <row r="4801" spans="1:2">
      <c r="A4801" s="17" t="s">
        <v>4767</v>
      </c>
      <c r="B4801" s="17">
        <v>2</v>
      </c>
    </row>
    <row r="4802" spans="1:2">
      <c r="A4802" s="17" t="s">
        <v>4714</v>
      </c>
      <c r="B4802" s="17">
        <v>2</v>
      </c>
    </row>
    <row r="4803" spans="1:2">
      <c r="A4803" s="17" t="s">
        <v>4125</v>
      </c>
      <c r="B4803" s="17">
        <v>6</v>
      </c>
    </row>
    <row r="4804" spans="1:2">
      <c r="A4804" s="17" t="s">
        <v>2058</v>
      </c>
      <c r="B4804" s="17">
        <v>1</v>
      </c>
    </row>
    <row r="4805" spans="1:2">
      <c r="A4805" s="17" t="s">
        <v>1557</v>
      </c>
      <c r="B4805" s="17">
        <v>14</v>
      </c>
    </row>
    <row r="4806" spans="1:2">
      <c r="A4806" s="17" t="s">
        <v>2064</v>
      </c>
      <c r="B4806" s="17">
        <v>10</v>
      </c>
    </row>
    <row r="4807" spans="1:2">
      <c r="A4807" s="17" t="s">
        <v>2176</v>
      </c>
      <c r="B4807" s="17">
        <v>10</v>
      </c>
    </row>
    <row r="4808" spans="1:2">
      <c r="A4808" s="17" t="s">
        <v>1296</v>
      </c>
      <c r="B4808" s="17">
        <v>12</v>
      </c>
    </row>
    <row r="4809" spans="1:2">
      <c r="A4809" s="17" t="s">
        <v>3877</v>
      </c>
      <c r="B4809" s="17">
        <v>10</v>
      </c>
    </row>
    <row r="4810" spans="1:2">
      <c r="A4810" s="17" t="s">
        <v>1914</v>
      </c>
      <c r="B4810" s="17">
        <v>8</v>
      </c>
    </row>
    <row r="4811" spans="1:2">
      <c r="A4811" s="17" t="s">
        <v>4853</v>
      </c>
      <c r="B4811" s="17">
        <v>1</v>
      </c>
    </row>
    <row r="4812" spans="1:2">
      <c r="A4812" s="17" t="s">
        <v>2246</v>
      </c>
      <c r="B4812" s="17">
        <v>15</v>
      </c>
    </row>
    <row r="4813" spans="1:2">
      <c r="A4813" s="17" t="s">
        <v>5144</v>
      </c>
      <c r="B4813" s="17">
        <v>1</v>
      </c>
    </row>
    <row r="4814" spans="1:2">
      <c r="A4814" s="17" t="s">
        <v>4787</v>
      </c>
      <c r="B4814" s="17">
        <v>2</v>
      </c>
    </row>
    <row r="4815" spans="1:2">
      <c r="A4815" s="17" t="s">
        <v>4970</v>
      </c>
      <c r="B4815" s="17">
        <v>1</v>
      </c>
    </row>
    <row r="4816" spans="1:2">
      <c r="A4816" s="17" t="s">
        <v>5103</v>
      </c>
      <c r="B4816" s="17">
        <v>1</v>
      </c>
    </row>
    <row r="4817" spans="1:2">
      <c r="A4817" s="17" t="s">
        <v>2227</v>
      </c>
      <c r="B4817" s="17">
        <v>13</v>
      </c>
    </row>
    <row r="4818" spans="1:2">
      <c r="A4818" s="17" t="s">
        <v>3971</v>
      </c>
      <c r="B4818" s="17">
        <v>8</v>
      </c>
    </row>
    <row r="4819" spans="1:2">
      <c r="A4819" s="17" t="s">
        <v>1312</v>
      </c>
      <c r="B4819" s="17">
        <v>82</v>
      </c>
    </row>
    <row r="4820" spans="1:2">
      <c r="A4820" s="17" t="s">
        <v>2416</v>
      </c>
      <c r="B4820" s="17">
        <v>2</v>
      </c>
    </row>
    <row r="4821" spans="1:2">
      <c r="A4821" s="17" t="s">
        <v>4287</v>
      </c>
      <c r="B4821" s="17">
        <v>4</v>
      </c>
    </row>
    <row r="4822" spans="1:2">
      <c r="A4822" s="17" t="s">
        <v>4555</v>
      </c>
      <c r="B4822" s="17">
        <v>2</v>
      </c>
    </row>
    <row r="4823" spans="1:2">
      <c r="A4823" s="17" t="s">
        <v>4644</v>
      </c>
      <c r="B4823" s="17">
        <v>2</v>
      </c>
    </row>
    <row r="4824" spans="1:2">
      <c r="A4824" s="17" t="s">
        <v>1270</v>
      </c>
      <c r="B4824" s="17">
        <v>13</v>
      </c>
    </row>
    <row r="4825" spans="1:2">
      <c r="A4825" s="17" t="s">
        <v>4495</v>
      </c>
      <c r="B4825" s="17">
        <v>3</v>
      </c>
    </row>
    <row r="4826" spans="1:2">
      <c r="A4826" s="17" t="s">
        <v>3371</v>
      </c>
      <c r="B4826" s="17">
        <v>33</v>
      </c>
    </row>
    <row r="4827" spans="1:2">
      <c r="A4827" s="17" t="s">
        <v>5329</v>
      </c>
      <c r="B4827" s="17">
        <v>1</v>
      </c>
    </row>
    <row r="4828" spans="1:2">
      <c r="A4828" s="17" t="s">
        <v>1886</v>
      </c>
      <c r="B4828" s="17">
        <v>1</v>
      </c>
    </row>
    <row r="4829" spans="1:2">
      <c r="A4829" s="17" t="s">
        <v>3993</v>
      </c>
      <c r="B4829" s="17">
        <v>7</v>
      </c>
    </row>
    <row r="4830" spans="1:2">
      <c r="A4830" s="17" t="s">
        <v>1748</v>
      </c>
      <c r="B4830" s="17">
        <v>2</v>
      </c>
    </row>
    <row r="4831" spans="1:2">
      <c r="A4831" s="17" t="s">
        <v>1687</v>
      </c>
      <c r="B4831" s="17">
        <v>2</v>
      </c>
    </row>
    <row r="4832" spans="1:2">
      <c r="A4832" s="17" t="s">
        <v>1506</v>
      </c>
      <c r="B4832" s="17">
        <v>12</v>
      </c>
    </row>
    <row r="4833" spans="1:2">
      <c r="A4833" s="17" t="s">
        <v>4905</v>
      </c>
      <c r="B4833" s="17">
        <v>1</v>
      </c>
    </row>
    <row r="4834" spans="1:2">
      <c r="A4834" s="17" t="s">
        <v>1781</v>
      </c>
      <c r="B4834" s="17">
        <v>1</v>
      </c>
    </row>
    <row r="4835" spans="1:2">
      <c r="A4835" s="17" t="s">
        <v>151</v>
      </c>
      <c r="B4835" s="17">
        <v>2</v>
      </c>
    </row>
    <row r="4836" spans="1:2">
      <c r="A4836" s="17" t="s">
        <v>1511</v>
      </c>
      <c r="B4836" s="17">
        <v>2</v>
      </c>
    </row>
    <row r="4837" spans="1:2">
      <c r="A4837" s="17" t="s">
        <v>4948</v>
      </c>
      <c r="B4837" s="17">
        <v>1</v>
      </c>
    </row>
    <row r="4838" spans="1:2">
      <c r="A4838" s="17" t="s">
        <v>1344</v>
      </c>
      <c r="B4838" s="17">
        <v>4</v>
      </c>
    </row>
    <row r="4839" spans="1:2">
      <c r="A4839" s="17" t="s">
        <v>2047</v>
      </c>
      <c r="B4839" s="17">
        <v>2</v>
      </c>
    </row>
    <row r="4840" spans="1:2">
      <c r="A4840" s="17" t="s">
        <v>4500</v>
      </c>
      <c r="B4840" s="17">
        <v>3</v>
      </c>
    </row>
    <row r="4841" spans="1:2">
      <c r="A4841" s="17" t="s">
        <v>2316</v>
      </c>
      <c r="B4841" s="17">
        <v>7</v>
      </c>
    </row>
    <row r="4842" spans="1:2">
      <c r="A4842" s="17" t="s">
        <v>1782</v>
      </c>
      <c r="B4842" s="17">
        <v>2</v>
      </c>
    </row>
    <row r="4843" spans="1:2">
      <c r="A4843" s="17" t="s">
        <v>4015</v>
      </c>
      <c r="B4843" s="17">
        <v>7</v>
      </c>
    </row>
    <row r="4844" spans="1:2">
      <c r="A4844" s="17" t="s">
        <v>3580</v>
      </c>
      <c r="B4844" s="17">
        <v>19</v>
      </c>
    </row>
    <row r="4845" spans="1:2">
      <c r="A4845" s="17" t="s">
        <v>5231</v>
      </c>
      <c r="B4845" s="17">
        <v>1</v>
      </c>
    </row>
    <row r="4846" spans="1:2">
      <c r="A4846" s="17" t="s">
        <v>4035</v>
      </c>
      <c r="B4846" s="17">
        <v>7</v>
      </c>
    </row>
    <row r="4847" spans="1:2">
      <c r="A4847" s="17" t="s">
        <v>1328</v>
      </c>
      <c r="B4847" s="17">
        <v>18</v>
      </c>
    </row>
    <row r="4848" spans="1:2">
      <c r="A4848" s="17" t="s">
        <v>5359</v>
      </c>
      <c r="B4848" s="17">
        <v>1</v>
      </c>
    </row>
    <row r="4849" spans="1:2">
      <c r="A4849" s="17" t="s">
        <v>5140</v>
      </c>
      <c r="B4849" s="17">
        <v>1</v>
      </c>
    </row>
    <row r="4850" spans="1:2">
      <c r="A4850" s="17" t="s">
        <v>4364</v>
      </c>
      <c r="B4850" s="17">
        <v>3</v>
      </c>
    </row>
    <row r="4851" spans="1:2">
      <c r="A4851" s="17" t="s">
        <v>4683</v>
      </c>
      <c r="B4851" s="17">
        <v>2</v>
      </c>
    </row>
    <row r="4852" spans="1:2">
      <c r="A4852" s="17" t="s">
        <v>2291</v>
      </c>
      <c r="B4852" s="17">
        <v>2</v>
      </c>
    </row>
    <row r="4853" spans="1:2">
      <c r="A4853" s="17" t="s">
        <v>1696</v>
      </c>
      <c r="B4853" s="17">
        <v>1</v>
      </c>
    </row>
    <row r="4854" spans="1:2">
      <c r="A4854" s="17" t="s">
        <v>1996</v>
      </c>
      <c r="B4854" s="17">
        <v>2</v>
      </c>
    </row>
    <row r="4855" spans="1:2">
      <c r="A4855" s="17" t="s">
        <v>2229</v>
      </c>
      <c r="B4855" s="17">
        <v>1</v>
      </c>
    </row>
    <row r="4856" spans="1:2">
      <c r="A4856" s="17" t="s">
        <v>5092</v>
      </c>
      <c r="B4856" s="17">
        <v>1</v>
      </c>
    </row>
    <row r="4857" spans="1:2">
      <c r="A4857" s="17" t="s">
        <v>2118</v>
      </c>
      <c r="B4857" s="17">
        <v>2</v>
      </c>
    </row>
    <row r="4858" spans="1:2">
      <c r="A4858" s="17" t="s">
        <v>5161</v>
      </c>
      <c r="B4858" s="17">
        <v>1</v>
      </c>
    </row>
    <row r="4859" spans="1:2">
      <c r="A4859" s="17" t="s">
        <v>4866</v>
      </c>
      <c r="B4859" s="17">
        <v>1</v>
      </c>
    </row>
    <row r="4860" spans="1:2">
      <c r="A4860" s="17" t="s">
        <v>5221</v>
      </c>
      <c r="B4860" s="17">
        <v>1</v>
      </c>
    </row>
    <row r="4861" spans="1:2">
      <c r="A4861" s="17" t="s">
        <v>4359</v>
      </c>
      <c r="B4861" s="17">
        <v>4</v>
      </c>
    </row>
    <row r="4862" spans="1:2">
      <c r="A4862" s="17" t="s">
        <v>1831</v>
      </c>
      <c r="B4862" s="17">
        <v>3</v>
      </c>
    </row>
    <row r="4863" spans="1:2">
      <c r="A4863" s="17" t="s">
        <v>2267</v>
      </c>
      <c r="B4863" s="17">
        <v>97</v>
      </c>
    </row>
    <row r="4864" spans="1:2">
      <c r="A4864" s="17" t="s">
        <v>2221</v>
      </c>
      <c r="B4864" s="17">
        <v>4</v>
      </c>
    </row>
    <row r="4865" spans="1:2">
      <c r="A4865" s="17" t="s">
        <v>4306</v>
      </c>
      <c r="B4865" s="17">
        <v>4</v>
      </c>
    </row>
    <row r="4866" spans="1:2">
      <c r="A4866" s="17" t="s">
        <v>4231</v>
      </c>
      <c r="B4866" s="17">
        <v>5</v>
      </c>
    </row>
    <row r="4867" spans="1:2">
      <c r="A4867" s="17" t="s">
        <v>4236</v>
      </c>
      <c r="B4867" s="17">
        <v>4</v>
      </c>
    </row>
    <row r="4868" spans="1:2">
      <c r="A4868" s="17" t="s">
        <v>4148</v>
      </c>
      <c r="B4868" s="17">
        <v>5</v>
      </c>
    </row>
    <row r="4869" spans="1:2">
      <c r="A4869" s="17" t="s">
        <v>1269</v>
      </c>
      <c r="B4869" s="17">
        <v>25</v>
      </c>
    </row>
    <row r="4870" spans="1:2">
      <c r="A4870" s="17" t="s">
        <v>4893</v>
      </c>
      <c r="B4870" s="17">
        <v>1</v>
      </c>
    </row>
    <row r="4871" spans="1:2">
      <c r="A4871" s="17" t="s">
        <v>2345</v>
      </c>
      <c r="B4871" s="17">
        <v>25</v>
      </c>
    </row>
    <row r="4872" spans="1:2">
      <c r="A4872" s="17" t="s">
        <v>3597</v>
      </c>
      <c r="B4872" s="17">
        <v>19</v>
      </c>
    </row>
    <row r="4873" spans="1:2">
      <c r="A4873" s="17" t="s">
        <v>4628</v>
      </c>
      <c r="B4873" s="17">
        <v>2</v>
      </c>
    </row>
    <row r="4874" spans="1:2">
      <c r="A4874" s="17" t="s">
        <v>3998</v>
      </c>
      <c r="B4874" s="17">
        <v>7</v>
      </c>
    </row>
    <row r="4875" spans="1:2">
      <c r="A4875" s="17" t="s">
        <v>5335</v>
      </c>
      <c r="B4875" s="17">
        <v>1</v>
      </c>
    </row>
    <row r="4876" spans="1:2">
      <c r="A4876" s="17" t="s">
        <v>4741</v>
      </c>
      <c r="B4876" s="17">
        <v>2</v>
      </c>
    </row>
    <row r="4877" spans="1:2">
      <c r="A4877" s="17" t="s">
        <v>4721</v>
      </c>
      <c r="B4877" s="17">
        <v>2</v>
      </c>
    </row>
    <row r="4878" spans="1:2">
      <c r="A4878" s="17" t="s">
        <v>496</v>
      </c>
      <c r="B4878" s="17">
        <v>10</v>
      </c>
    </row>
    <row r="4879" spans="1:2">
      <c r="A4879" s="17" t="s">
        <v>4595</v>
      </c>
      <c r="B4879" s="17">
        <v>2</v>
      </c>
    </row>
    <row r="4880" spans="1:2">
      <c r="A4880" s="17" t="s">
        <v>1658</v>
      </c>
      <c r="B4880" s="17">
        <v>5</v>
      </c>
    </row>
    <row r="4881" spans="1:2">
      <c r="A4881" s="17" t="s">
        <v>1313</v>
      </c>
      <c r="B4881" s="17">
        <v>15</v>
      </c>
    </row>
    <row r="4882" spans="1:2">
      <c r="A4882" s="17" t="s">
        <v>4164</v>
      </c>
      <c r="B4882" s="17">
        <v>5</v>
      </c>
    </row>
    <row r="4883" spans="1:2">
      <c r="A4883" s="17" t="s">
        <v>4635</v>
      </c>
      <c r="B4883" s="17">
        <v>2</v>
      </c>
    </row>
    <row r="4884" spans="1:2">
      <c r="A4884" s="17" t="s">
        <v>1198</v>
      </c>
      <c r="B4884" s="17">
        <v>3</v>
      </c>
    </row>
    <row r="4885" spans="1:2">
      <c r="A4885" s="17" t="s">
        <v>4355</v>
      </c>
      <c r="B4885" s="17">
        <v>4</v>
      </c>
    </row>
    <row r="4886" spans="1:2">
      <c r="A4886" s="17" t="s">
        <v>3921</v>
      </c>
      <c r="B4886" s="17">
        <v>9</v>
      </c>
    </row>
    <row r="4887" spans="1:2">
      <c r="A4887" s="17" t="s">
        <v>4304</v>
      </c>
      <c r="B4887" s="17">
        <v>4</v>
      </c>
    </row>
    <row r="4888" spans="1:2">
      <c r="A4888" s="17" t="s">
        <v>5110</v>
      </c>
      <c r="B4888" s="17">
        <v>1</v>
      </c>
    </row>
    <row r="4889" spans="1:2">
      <c r="A4889" s="17" t="s">
        <v>4903</v>
      </c>
      <c r="B4889" s="17">
        <v>1</v>
      </c>
    </row>
    <row r="4890" spans="1:2">
      <c r="A4890" s="17" t="s">
        <v>1978</v>
      </c>
      <c r="B4890" s="17">
        <v>1</v>
      </c>
    </row>
    <row r="4891" spans="1:2">
      <c r="A4891" s="17" t="s">
        <v>3787</v>
      </c>
      <c r="B4891" s="17">
        <v>12</v>
      </c>
    </row>
    <row r="4892" spans="1:2">
      <c r="A4892" s="17" t="s">
        <v>3747</v>
      </c>
      <c r="B4892" s="17">
        <v>13</v>
      </c>
    </row>
    <row r="4893" spans="1:2">
      <c r="A4893" s="17" t="s">
        <v>3494</v>
      </c>
      <c r="B4893" s="17">
        <v>24</v>
      </c>
    </row>
    <row r="4894" spans="1:2">
      <c r="A4894" s="17" t="s">
        <v>2417</v>
      </c>
      <c r="B4894" s="17">
        <v>1</v>
      </c>
    </row>
    <row r="4895" spans="1:2">
      <c r="A4895" s="17" t="s">
        <v>3796</v>
      </c>
      <c r="B4895" s="17">
        <v>11</v>
      </c>
    </row>
    <row r="4896" spans="1:2">
      <c r="A4896" s="17" t="s">
        <v>3983</v>
      </c>
      <c r="B4896" s="17">
        <v>8</v>
      </c>
    </row>
    <row r="4897" spans="1:2">
      <c r="A4897" s="17" t="s">
        <v>4552</v>
      </c>
      <c r="B4897" s="17">
        <v>3</v>
      </c>
    </row>
    <row r="4898" spans="1:2">
      <c r="A4898" s="17" t="s">
        <v>5239</v>
      </c>
      <c r="B4898" s="17">
        <v>1</v>
      </c>
    </row>
    <row r="4899" spans="1:2">
      <c r="A4899" s="17" t="s">
        <v>4590</v>
      </c>
      <c r="B4899" s="17">
        <v>2</v>
      </c>
    </row>
    <row r="4900" spans="1:2">
      <c r="A4900" s="17" t="s">
        <v>4568</v>
      </c>
      <c r="B4900" s="17">
        <v>2</v>
      </c>
    </row>
    <row r="4901" spans="1:2">
      <c r="A4901" s="17" t="s">
        <v>4762</v>
      </c>
      <c r="B4901" s="17">
        <v>2</v>
      </c>
    </row>
    <row r="4902" spans="1:2">
      <c r="A4902" s="17" t="s">
        <v>5099</v>
      </c>
      <c r="B4902" s="17">
        <v>1</v>
      </c>
    </row>
    <row r="4903" spans="1:2">
      <c r="A4903" s="17" t="s">
        <v>4530</v>
      </c>
      <c r="B4903" s="17">
        <v>3</v>
      </c>
    </row>
    <row r="4904" spans="1:2">
      <c r="A4904" s="17" t="s">
        <v>5295</v>
      </c>
      <c r="B4904" s="17">
        <v>1</v>
      </c>
    </row>
    <row r="4905" spans="1:2">
      <c r="A4905" s="17" t="s">
        <v>4122</v>
      </c>
      <c r="B4905" s="17">
        <v>6</v>
      </c>
    </row>
    <row r="4906" spans="1:2">
      <c r="A4906" s="17" t="s">
        <v>4945</v>
      </c>
      <c r="B4906" s="17">
        <v>1</v>
      </c>
    </row>
    <row r="4907" spans="1:2">
      <c r="A4907" s="17" t="s">
        <v>4773</v>
      </c>
      <c r="B4907" s="17">
        <v>2</v>
      </c>
    </row>
    <row r="4908" spans="1:2">
      <c r="A4908" s="17" t="s">
        <v>3325</v>
      </c>
      <c r="B4908" s="17">
        <v>38</v>
      </c>
    </row>
    <row r="4909" spans="1:2">
      <c r="A4909" s="17" t="s">
        <v>5085</v>
      </c>
      <c r="B4909" s="17">
        <v>1</v>
      </c>
    </row>
    <row r="4910" spans="1:2">
      <c r="A4910" s="17" t="s">
        <v>5149</v>
      </c>
      <c r="B4910" s="17">
        <v>1</v>
      </c>
    </row>
    <row r="4911" spans="1:2">
      <c r="A4911" s="17" t="s">
        <v>3567</v>
      </c>
      <c r="B4911" s="17">
        <v>20</v>
      </c>
    </row>
    <row r="4912" spans="1:2">
      <c r="A4912" s="17" t="s">
        <v>4248</v>
      </c>
      <c r="B4912" s="17">
        <v>4</v>
      </c>
    </row>
    <row r="4913" spans="1:2">
      <c r="A4913" s="17" t="s">
        <v>3804</v>
      </c>
      <c r="B4913" s="17">
        <v>11</v>
      </c>
    </row>
    <row r="4914" spans="1:2">
      <c r="A4914" s="17" t="s">
        <v>5197</v>
      </c>
      <c r="B4914" s="17">
        <v>1</v>
      </c>
    </row>
    <row r="4915" spans="1:2">
      <c r="A4915" s="17" t="s">
        <v>4603</v>
      </c>
      <c r="B4915" s="17">
        <v>2</v>
      </c>
    </row>
    <row r="4916" spans="1:2">
      <c r="A4916" s="17" t="s">
        <v>5004</v>
      </c>
      <c r="B4916" s="17">
        <v>1</v>
      </c>
    </row>
    <row r="4917" spans="1:2">
      <c r="A4917" s="17" t="s">
        <v>4977</v>
      </c>
      <c r="B4917" s="17">
        <v>1</v>
      </c>
    </row>
    <row r="4918" spans="1:2">
      <c r="A4918" s="17" t="s">
        <v>4103</v>
      </c>
      <c r="B4918" s="17">
        <v>6</v>
      </c>
    </row>
    <row r="4919" spans="1:2">
      <c r="A4919" s="17" t="s">
        <v>4824</v>
      </c>
      <c r="B4919" s="17">
        <v>2</v>
      </c>
    </row>
    <row r="4920" spans="1:2">
      <c r="A4920" s="17" t="s">
        <v>5290</v>
      </c>
      <c r="B4920" s="17">
        <v>1</v>
      </c>
    </row>
    <row r="4921" spans="1:2">
      <c r="A4921" s="17" t="s">
        <v>4527</v>
      </c>
      <c r="B4921" s="17">
        <v>3</v>
      </c>
    </row>
    <row r="4922" spans="1:2">
      <c r="A4922" s="17" t="s">
        <v>4209</v>
      </c>
      <c r="B4922" s="17">
        <v>5</v>
      </c>
    </row>
    <row r="4923" spans="1:2">
      <c r="A4923" s="17" t="s">
        <v>5297</v>
      </c>
      <c r="B4923" s="17">
        <v>1</v>
      </c>
    </row>
    <row r="4924" spans="1:2">
      <c r="A4924" s="17" t="s">
        <v>4190</v>
      </c>
      <c r="B4924" s="17">
        <v>5</v>
      </c>
    </row>
    <row r="4925" spans="1:2">
      <c r="A4925" s="17" t="s">
        <v>5134</v>
      </c>
      <c r="B4925" s="17">
        <v>1</v>
      </c>
    </row>
    <row r="4926" spans="1:2">
      <c r="A4926" s="17" t="s">
        <v>5168</v>
      </c>
      <c r="B4926" s="17">
        <v>1</v>
      </c>
    </row>
    <row r="4927" spans="1:2">
      <c r="A4927" s="17" t="s">
        <v>4149</v>
      </c>
      <c r="B4927" s="17">
        <v>5</v>
      </c>
    </row>
    <row r="4928" spans="1:2">
      <c r="A4928" s="17" t="s">
        <v>5325</v>
      </c>
      <c r="B4928" s="17">
        <v>1</v>
      </c>
    </row>
    <row r="4929" spans="1:2">
      <c r="A4929" s="17" t="s">
        <v>4580</v>
      </c>
      <c r="B4929" s="17">
        <v>2</v>
      </c>
    </row>
    <row r="4930" spans="1:2">
      <c r="A4930" s="17" t="s">
        <v>4061</v>
      </c>
      <c r="B4930" s="17">
        <v>6</v>
      </c>
    </row>
    <row r="4931" spans="1:2">
      <c r="A4931" s="17" t="s">
        <v>4219</v>
      </c>
      <c r="B4931" s="17">
        <v>5</v>
      </c>
    </row>
    <row r="4932" spans="1:2">
      <c r="A4932" s="17" t="s">
        <v>5086</v>
      </c>
      <c r="B4932" s="17">
        <v>1</v>
      </c>
    </row>
    <row r="4933" spans="1:2">
      <c r="A4933" s="17" t="s">
        <v>5199</v>
      </c>
      <c r="B4933" s="17">
        <v>1</v>
      </c>
    </row>
    <row r="4934" spans="1:2">
      <c r="A4934" s="17" t="s">
        <v>3602</v>
      </c>
      <c r="B4934" s="17">
        <v>19</v>
      </c>
    </row>
    <row r="4935" spans="1:2">
      <c r="A4935" s="17" t="s">
        <v>3929</v>
      </c>
      <c r="B4935" s="17">
        <v>9</v>
      </c>
    </row>
    <row r="4936" spans="1:2">
      <c r="A4936" s="17" t="s">
        <v>4983</v>
      </c>
      <c r="B4936" s="17">
        <v>1</v>
      </c>
    </row>
    <row r="4937" spans="1:2">
      <c r="A4937" s="17" t="s">
        <v>4820</v>
      </c>
      <c r="B4937" s="17">
        <v>2</v>
      </c>
    </row>
    <row r="4938" spans="1:2">
      <c r="A4938" s="17" t="s">
        <v>4780</v>
      </c>
      <c r="B4938" s="17">
        <v>2</v>
      </c>
    </row>
    <row r="4939" spans="1:2">
      <c r="A4939" s="17" t="s">
        <v>4759</v>
      </c>
      <c r="B4939" s="17">
        <v>2</v>
      </c>
    </row>
    <row r="4940" spans="1:2">
      <c r="A4940" s="17" t="s">
        <v>4889</v>
      </c>
      <c r="B4940" s="17">
        <v>1</v>
      </c>
    </row>
    <row r="4941" spans="1:2">
      <c r="A4941" s="17" t="s">
        <v>4517</v>
      </c>
      <c r="B4941" s="17">
        <v>3</v>
      </c>
    </row>
    <row r="4942" spans="1:2">
      <c r="A4942" s="17" t="s">
        <v>3661</v>
      </c>
      <c r="B4942" s="17">
        <v>16</v>
      </c>
    </row>
    <row r="4943" spans="1:2">
      <c r="A4943" s="17" t="s">
        <v>4371</v>
      </c>
      <c r="B4943" s="17">
        <v>3</v>
      </c>
    </row>
    <row r="4944" spans="1:2">
      <c r="A4944" s="17" t="s">
        <v>3157</v>
      </c>
      <c r="B4944" s="17">
        <v>65</v>
      </c>
    </row>
    <row r="4945" spans="1:2">
      <c r="A4945" s="17" t="s">
        <v>5060</v>
      </c>
      <c r="B4945" s="17">
        <v>1</v>
      </c>
    </row>
    <row r="4946" spans="1:2">
      <c r="A4946" s="17" t="s">
        <v>4841</v>
      </c>
      <c r="B4946" s="17">
        <v>2</v>
      </c>
    </row>
    <row r="4947" spans="1:2">
      <c r="A4947" s="17" t="s">
        <v>4474</v>
      </c>
      <c r="B4947" s="17">
        <v>3</v>
      </c>
    </row>
    <row r="4948" spans="1:2">
      <c r="A4948" s="17" t="s">
        <v>4397</v>
      </c>
      <c r="B4948" s="17">
        <v>3</v>
      </c>
    </row>
    <row r="4949" spans="1:2">
      <c r="A4949" s="17" t="s">
        <v>4466</v>
      </c>
      <c r="B4949" s="17">
        <v>3</v>
      </c>
    </row>
    <row r="4950" spans="1:2">
      <c r="A4950" s="17" t="s">
        <v>5241</v>
      </c>
      <c r="B4950" s="17">
        <v>1</v>
      </c>
    </row>
    <row r="4951" spans="1:2">
      <c r="A4951" s="17" t="s">
        <v>4764</v>
      </c>
      <c r="B4951" s="17">
        <v>2</v>
      </c>
    </row>
    <row r="4952" spans="1:2">
      <c r="A4952" s="17" t="s">
        <v>5305</v>
      </c>
      <c r="B4952" s="17">
        <v>1</v>
      </c>
    </row>
    <row r="4953" spans="1:2">
      <c r="A4953" s="17" t="s">
        <v>3958</v>
      </c>
      <c r="B4953" s="17">
        <v>8</v>
      </c>
    </row>
    <row r="4954" spans="1:2">
      <c r="A4954" s="17" t="s">
        <v>4925</v>
      </c>
      <c r="B4954" s="17">
        <v>1</v>
      </c>
    </row>
    <row r="4955" spans="1:2">
      <c r="A4955" s="17" t="s">
        <v>3896</v>
      </c>
      <c r="B4955" s="17">
        <v>9</v>
      </c>
    </row>
    <row r="4956" spans="1:2">
      <c r="A4956" s="17" t="s">
        <v>5339</v>
      </c>
      <c r="B4956" s="17">
        <v>1</v>
      </c>
    </row>
    <row r="4957" spans="1:2">
      <c r="A4957" s="17" t="s">
        <v>5234</v>
      </c>
      <c r="B4957" s="17">
        <v>1</v>
      </c>
    </row>
    <row r="4958" spans="1:2">
      <c r="A4958" s="17" t="s">
        <v>4739</v>
      </c>
      <c r="B4958" s="17">
        <v>2</v>
      </c>
    </row>
    <row r="4959" spans="1:2">
      <c r="A4959" s="17" t="s">
        <v>5233</v>
      </c>
      <c r="B4959" s="17">
        <v>1</v>
      </c>
    </row>
    <row r="4960" spans="1:2">
      <c r="A4960" s="17" t="s">
        <v>3088</v>
      </c>
      <c r="B4960" s="17">
        <v>88</v>
      </c>
    </row>
    <row r="4961" spans="1:2">
      <c r="A4961" s="17" t="s">
        <v>4654</v>
      </c>
      <c r="B4961" s="17">
        <v>2</v>
      </c>
    </row>
    <row r="4962" spans="1:2">
      <c r="A4962" s="17" t="s">
        <v>4571</v>
      </c>
      <c r="B4962" s="17">
        <v>2</v>
      </c>
    </row>
    <row r="4963" spans="1:2">
      <c r="A4963" s="17" t="s">
        <v>4245</v>
      </c>
      <c r="B4963" s="17">
        <v>4</v>
      </c>
    </row>
    <row r="4964" spans="1:2">
      <c r="A4964" s="17" t="s">
        <v>3245</v>
      </c>
      <c r="B4964" s="17">
        <v>49</v>
      </c>
    </row>
    <row r="4965" spans="1:2">
      <c r="A4965" s="17" t="s">
        <v>5165</v>
      </c>
      <c r="B4965" s="17">
        <v>1</v>
      </c>
    </row>
    <row r="4966" spans="1:2">
      <c r="A4966" s="17" t="s">
        <v>5033</v>
      </c>
      <c r="B4966" s="17">
        <v>1</v>
      </c>
    </row>
    <row r="4967" spans="1:2">
      <c r="A4967" s="17" t="s">
        <v>3328</v>
      </c>
      <c r="B4967" s="17">
        <v>37</v>
      </c>
    </row>
    <row r="4968" spans="1:2">
      <c r="A4968" s="17" t="s">
        <v>4351</v>
      </c>
      <c r="B4968" s="17">
        <v>4</v>
      </c>
    </row>
    <row r="4969" spans="1:2">
      <c r="A4969" s="17" t="s">
        <v>5150</v>
      </c>
      <c r="B4969" s="17">
        <v>1</v>
      </c>
    </row>
    <row r="4970" spans="1:2">
      <c r="A4970" s="17" t="s">
        <v>5224</v>
      </c>
      <c r="B4970" s="17">
        <v>1</v>
      </c>
    </row>
    <row r="4971" spans="1:2">
      <c r="A4971" s="17" t="s">
        <v>2918</v>
      </c>
      <c r="B4971" s="17">
        <v>187</v>
      </c>
    </row>
    <row r="4972" spans="1:2">
      <c r="A4972" s="17" t="s">
        <v>4911</v>
      </c>
      <c r="B4972" s="17">
        <v>1</v>
      </c>
    </row>
    <row r="4973" spans="1:2">
      <c r="A4973" s="17" t="s">
        <v>5101</v>
      </c>
      <c r="B4973" s="17">
        <v>1</v>
      </c>
    </row>
    <row r="4974" spans="1:2">
      <c r="A4974" s="17" t="s">
        <v>2928</v>
      </c>
      <c r="B4974" s="17">
        <v>181</v>
      </c>
    </row>
    <row r="4975" spans="1:2">
      <c r="A4975" s="17" t="s">
        <v>5333</v>
      </c>
      <c r="B4975" s="17">
        <v>1</v>
      </c>
    </row>
    <row r="4976" spans="1:2">
      <c r="A4976" s="17" t="s">
        <v>3446</v>
      </c>
      <c r="B4976" s="17">
        <v>27</v>
      </c>
    </row>
    <row r="4977" spans="1:2">
      <c r="A4977" s="17" t="s">
        <v>4861</v>
      </c>
      <c r="B4977" s="17">
        <v>1</v>
      </c>
    </row>
    <row r="4978" spans="1:2">
      <c r="A4978" s="17" t="s">
        <v>4227</v>
      </c>
      <c r="B4978" s="17">
        <v>5</v>
      </c>
    </row>
    <row r="4979" spans="1:2">
      <c r="A4979" s="17" t="s">
        <v>5102</v>
      </c>
      <c r="B4979" s="17">
        <v>1</v>
      </c>
    </row>
    <row r="4980" spans="1:2">
      <c r="A4980" s="17" t="s">
        <v>5229</v>
      </c>
      <c r="B4980" s="17">
        <v>1</v>
      </c>
    </row>
    <row r="4981" spans="1:2">
      <c r="A4981" s="17" t="s">
        <v>5121</v>
      </c>
      <c r="B4981" s="17">
        <v>1</v>
      </c>
    </row>
    <row r="4982" spans="1:2">
      <c r="A4982" s="17" t="s">
        <v>5066</v>
      </c>
      <c r="B4982" s="17">
        <v>1</v>
      </c>
    </row>
    <row r="4983" spans="1:2">
      <c r="A4983" s="17" t="s">
        <v>4913</v>
      </c>
      <c r="B4983" s="17">
        <v>1</v>
      </c>
    </row>
    <row r="4984" spans="1:2">
      <c r="A4984" s="17" t="s">
        <v>3296</v>
      </c>
      <c r="B4984" s="17">
        <v>42</v>
      </c>
    </row>
    <row r="4985" spans="1:2">
      <c r="A4985" s="17" t="s">
        <v>4954</v>
      </c>
      <c r="B4985" s="17">
        <v>1</v>
      </c>
    </row>
    <row r="4986" spans="1:2">
      <c r="A4986" s="17" t="s">
        <v>4629</v>
      </c>
      <c r="B4986" s="17">
        <v>2</v>
      </c>
    </row>
    <row r="4987" spans="1:2">
      <c r="A4987" s="17" t="s">
        <v>5303</v>
      </c>
      <c r="B4987" s="17">
        <v>1</v>
      </c>
    </row>
    <row r="4988" spans="1:2">
      <c r="A4988" s="17" t="s">
        <v>3895</v>
      </c>
      <c r="B4988" s="17">
        <v>9</v>
      </c>
    </row>
    <row r="4989" spans="1:2">
      <c r="A4989" s="17" t="s">
        <v>5034</v>
      </c>
      <c r="B4989" s="17">
        <v>1</v>
      </c>
    </row>
    <row r="4990" spans="1:2">
      <c r="A4990" s="17" t="s">
        <v>4619</v>
      </c>
      <c r="B4990" s="17">
        <v>2</v>
      </c>
    </row>
    <row r="4991" spans="1:2">
      <c r="A4991" s="17" t="s">
        <v>5369</v>
      </c>
      <c r="B4991" s="17">
        <v>1</v>
      </c>
    </row>
    <row r="4992" spans="1:2">
      <c r="A4992" s="17" t="s">
        <v>4326</v>
      </c>
      <c r="B4992" s="17">
        <v>4</v>
      </c>
    </row>
    <row r="4993" spans="1:2">
      <c r="A4993" s="17" t="s">
        <v>3890</v>
      </c>
      <c r="B4993" s="17">
        <v>9</v>
      </c>
    </row>
    <row r="4994" spans="1:2">
      <c r="A4994" s="17" t="s">
        <v>5252</v>
      </c>
      <c r="B4994" s="17">
        <v>1</v>
      </c>
    </row>
    <row r="4995" spans="1:2">
      <c r="A4995" s="17" t="s">
        <v>4792</v>
      </c>
      <c r="B4995" s="17">
        <v>2</v>
      </c>
    </row>
    <row r="4996" spans="1:2">
      <c r="A4996" s="17" t="s">
        <v>3694</v>
      </c>
      <c r="B4996" s="17">
        <v>15</v>
      </c>
    </row>
    <row r="4997" spans="1:2">
      <c r="A4997" s="17" t="s">
        <v>3995</v>
      </c>
      <c r="B4997" s="17">
        <v>7</v>
      </c>
    </row>
    <row r="4998" spans="1:2">
      <c r="A4998" s="17" t="s">
        <v>5117</v>
      </c>
      <c r="B4998" s="17">
        <v>1</v>
      </c>
    </row>
    <row r="4999" spans="1:2">
      <c r="A4999" s="17" t="s">
        <v>4678</v>
      </c>
      <c r="B4999" s="17">
        <v>2</v>
      </c>
    </row>
    <row r="5000" spans="1:2">
      <c r="A5000" s="17" t="s">
        <v>5292</v>
      </c>
      <c r="B5000" s="17">
        <v>1</v>
      </c>
    </row>
    <row r="5001" spans="1:2">
      <c r="A5001" s="17" t="s">
        <v>3931</v>
      </c>
      <c r="B5001" s="17">
        <v>9</v>
      </c>
    </row>
    <row r="5002" spans="1:2">
      <c r="A5002" s="17" t="s">
        <v>4318</v>
      </c>
      <c r="B5002" s="17">
        <v>4</v>
      </c>
    </row>
    <row r="5003" spans="1:2">
      <c r="A5003" s="17" t="s">
        <v>5254</v>
      </c>
      <c r="B5003" s="17">
        <v>1</v>
      </c>
    </row>
    <row r="5004" spans="1:2">
      <c r="A5004" s="17" t="s">
        <v>4734</v>
      </c>
      <c r="B5004" s="17">
        <v>2</v>
      </c>
    </row>
    <row r="5005" spans="1:2">
      <c r="A5005" s="17" t="s">
        <v>4986</v>
      </c>
      <c r="B5005" s="17">
        <v>1</v>
      </c>
    </row>
    <row r="5006" spans="1:2">
      <c r="A5006" s="17" t="s">
        <v>5153</v>
      </c>
      <c r="B5006" s="17">
        <v>1</v>
      </c>
    </row>
    <row r="5007" spans="1:2">
      <c r="A5007" s="17" t="s">
        <v>5313</v>
      </c>
      <c r="B5007" s="17">
        <v>1</v>
      </c>
    </row>
    <row r="5008" spans="1:2">
      <c r="A5008" s="17" t="s">
        <v>5376</v>
      </c>
      <c r="B5008" s="17">
        <v>1</v>
      </c>
    </row>
    <row r="5009" spans="1:2">
      <c r="A5009" s="17" t="s">
        <v>4609</v>
      </c>
      <c r="B5009" s="17">
        <v>2</v>
      </c>
    </row>
    <row r="5010" spans="1:2">
      <c r="A5010" s="17" t="s">
        <v>5026</v>
      </c>
      <c r="B5010" s="17">
        <v>1</v>
      </c>
    </row>
    <row r="5011" spans="1:2">
      <c r="A5011" s="17" t="s">
        <v>4604</v>
      </c>
      <c r="B5011" s="17">
        <v>2</v>
      </c>
    </row>
    <row r="5012" spans="1:2">
      <c r="A5012" s="17" t="s">
        <v>4781</v>
      </c>
      <c r="B5012" s="17">
        <v>2</v>
      </c>
    </row>
    <row r="5013" spans="1:2">
      <c r="A5013" s="17" t="s">
        <v>4083</v>
      </c>
      <c r="B5013" s="17">
        <v>6</v>
      </c>
    </row>
    <row r="5014" spans="1:2">
      <c r="A5014" s="17" t="s">
        <v>3063</v>
      </c>
      <c r="B5014" s="17">
        <v>98</v>
      </c>
    </row>
    <row r="5015" spans="1:2">
      <c r="A5015" s="17" t="s">
        <v>5081</v>
      </c>
      <c r="B5015" s="17">
        <v>1</v>
      </c>
    </row>
    <row r="5016" spans="1:2">
      <c r="A5016" s="17" t="s">
        <v>2948</v>
      </c>
      <c r="B5016" s="17">
        <v>166</v>
      </c>
    </row>
    <row r="5017" spans="1:2">
      <c r="A5017" s="17" t="s">
        <v>5084</v>
      </c>
      <c r="B5017" s="17">
        <v>1</v>
      </c>
    </row>
    <row r="5018" spans="1:2">
      <c r="A5018" s="17" t="s">
        <v>4881</v>
      </c>
      <c r="B5018" s="17">
        <v>1</v>
      </c>
    </row>
    <row r="5019" spans="1:2">
      <c r="A5019" s="17" t="s">
        <v>5363</v>
      </c>
      <c r="B5019" s="17">
        <v>1</v>
      </c>
    </row>
    <row r="5020" spans="1:2">
      <c r="A5020" s="17" t="s">
        <v>4980</v>
      </c>
      <c r="B5020" s="17">
        <v>1</v>
      </c>
    </row>
    <row r="5021" spans="1:2">
      <c r="A5021" s="17" t="s">
        <v>4005</v>
      </c>
      <c r="B5021" s="17">
        <v>7</v>
      </c>
    </row>
    <row r="5022" spans="1:2">
      <c r="A5022" s="17" t="s">
        <v>4929</v>
      </c>
      <c r="B5022" s="17">
        <v>1</v>
      </c>
    </row>
    <row r="5023" spans="1:2">
      <c r="A5023" s="17" t="s">
        <v>4987</v>
      </c>
      <c r="B5023" s="17">
        <v>1</v>
      </c>
    </row>
    <row r="5024" spans="1:2">
      <c r="A5024" s="17" t="s">
        <v>4822</v>
      </c>
      <c r="B5024" s="17">
        <v>2</v>
      </c>
    </row>
    <row r="5025" spans="1:2">
      <c r="A5025" s="17" t="s">
        <v>4971</v>
      </c>
      <c r="B5025" s="17">
        <v>1</v>
      </c>
    </row>
    <row r="5026" spans="1:2">
      <c r="A5026" s="17" t="s">
        <v>4732</v>
      </c>
      <c r="B5026" s="17">
        <v>2</v>
      </c>
    </row>
    <row r="5027" spans="1:2">
      <c r="A5027" s="17" t="s">
        <v>2356</v>
      </c>
      <c r="B5027" s="17">
        <v>2</v>
      </c>
    </row>
    <row r="5028" spans="1:2">
      <c r="A5028" s="17" t="s">
        <v>4951</v>
      </c>
      <c r="B5028" s="17">
        <v>1</v>
      </c>
    </row>
    <row r="5029" spans="1:2">
      <c r="A5029" s="17" t="s">
        <v>5299</v>
      </c>
      <c r="B5029" s="17">
        <v>1</v>
      </c>
    </row>
    <row r="5030" spans="1:2">
      <c r="A5030" s="17" t="s">
        <v>4851</v>
      </c>
      <c r="B5030" s="17">
        <v>1</v>
      </c>
    </row>
    <row r="5031" spans="1:2">
      <c r="A5031" s="17" t="s">
        <v>5160</v>
      </c>
      <c r="B5031" s="17">
        <v>1</v>
      </c>
    </row>
    <row r="5032" spans="1:2">
      <c r="A5032" s="17" t="s">
        <v>5343</v>
      </c>
      <c r="B5032" s="17">
        <v>1</v>
      </c>
    </row>
    <row r="5033" spans="1:2">
      <c r="A5033" s="17" t="s">
        <v>4791</v>
      </c>
      <c r="B5033" s="17">
        <v>2</v>
      </c>
    </row>
    <row r="5034" spans="1:2">
      <c r="A5034" s="17" t="s">
        <v>5307</v>
      </c>
      <c r="B5034" s="17">
        <v>1</v>
      </c>
    </row>
    <row r="5035" spans="1:2">
      <c r="A5035" s="17" t="s">
        <v>4475</v>
      </c>
      <c r="B5035" s="17">
        <v>3</v>
      </c>
    </row>
    <row r="5036" spans="1:2">
      <c r="A5036" s="17" t="s">
        <v>5113</v>
      </c>
      <c r="B5036" s="17">
        <v>1</v>
      </c>
    </row>
    <row r="5037" spans="1:2">
      <c r="A5037" s="17" t="s">
        <v>3967</v>
      </c>
      <c r="B5037" s="17">
        <v>8</v>
      </c>
    </row>
    <row r="5038" spans="1:2">
      <c r="A5038" s="17" t="s">
        <v>4543</v>
      </c>
      <c r="B5038" s="17">
        <v>3</v>
      </c>
    </row>
    <row r="5039" spans="1:2">
      <c r="A5039" s="17" t="s">
        <v>5371</v>
      </c>
      <c r="B5039" s="17">
        <v>1</v>
      </c>
    </row>
    <row r="5040" spans="1:2">
      <c r="A5040" s="17" t="s">
        <v>4729</v>
      </c>
      <c r="B5040" s="17">
        <v>2</v>
      </c>
    </row>
    <row r="5041" spans="1:2">
      <c r="A5041" s="17" t="s">
        <v>2245</v>
      </c>
      <c r="B5041" s="17">
        <v>2</v>
      </c>
    </row>
    <row r="5042" spans="1:2">
      <c r="A5042" s="17" t="s">
        <v>5040</v>
      </c>
      <c r="B5042" s="17">
        <v>1</v>
      </c>
    </row>
    <row r="5043" spans="1:2">
      <c r="A5043" s="17" t="s">
        <v>4574</v>
      </c>
      <c r="B5043" s="17">
        <v>2</v>
      </c>
    </row>
    <row r="5044" spans="1:2">
      <c r="A5044" s="17" t="s">
        <v>3831</v>
      </c>
      <c r="B5044" s="17">
        <v>11</v>
      </c>
    </row>
    <row r="5045" spans="1:2">
      <c r="A5045" s="17" t="s">
        <v>4926</v>
      </c>
      <c r="B5045" s="17">
        <v>1</v>
      </c>
    </row>
    <row r="5046" spans="1:2">
      <c r="A5046" s="17" t="s">
        <v>4483</v>
      </c>
      <c r="B5046" s="17">
        <v>3</v>
      </c>
    </row>
    <row r="5047" spans="1:2">
      <c r="A5047" s="17" t="s">
        <v>4797</v>
      </c>
      <c r="B5047" s="17">
        <v>2</v>
      </c>
    </row>
    <row r="5048" spans="1:2">
      <c r="A5048" s="17" t="s">
        <v>4872</v>
      </c>
      <c r="B5048" s="17">
        <v>1</v>
      </c>
    </row>
    <row r="5049" spans="1:2">
      <c r="A5049" s="17" t="s">
        <v>4587</v>
      </c>
      <c r="B5049" s="17">
        <v>2</v>
      </c>
    </row>
    <row r="5050" spans="1:2">
      <c r="A5050" s="17" t="s">
        <v>4232</v>
      </c>
      <c r="B5050" s="17">
        <v>4</v>
      </c>
    </row>
    <row r="5051" spans="1:2">
      <c r="A5051" s="17" t="s">
        <v>4672</v>
      </c>
      <c r="B5051" s="17">
        <v>2</v>
      </c>
    </row>
    <row r="5052" spans="1:2">
      <c r="A5052" s="17" t="s">
        <v>4247</v>
      </c>
      <c r="B5052" s="17">
        <v>4</v>
      </c>
    </row>
    <row r="5053" spans="1:2">
      <c r="A5053" s="17" t="s">
        <v>5120</v>
      </c>
      <c r="B5053" s="17">
        <v>1</v>
      </c>
    </row>
    <row r="5054" spans="1:2">
      <c r="A5054" s="17" t="s">
        <v>3725</v>
      </c>
      <c r="B5054" s="17">
        <v>14</v>
      </c>
    </row>
    <row r="5055" spans="1:2">
      <c r="A5055" s="17" t="s">
        <v>2421</v>
      </c>
      <c r="B5055" s="17">
        <v>12</v>
      </c>
    </row>
    <row r="5056" spans="1:2">
      <c r="A5056" s="17" t="s">
        <v>4959</v>
      </c>
      <c r="B5056" s="17">
        <v>1</v>
      </c>
    </row>
    <row r="5057" spans="1:2">
      <c r="A5057" s="17" t="s">
        <v>4849</v>
      </c>
      <c r="B5057" s="17">
        <v>1</v>
      </c>
    </row>
    <row r="5058" spans="1:2">
      <c r="A5058" s="17" t="s">
        <v>5358</v>
      </c>
      <c r="B5058" s="17">
        <v>1</v>
      </c>
    </row>
    <row r="5059" spans="1:2">
      <c r="A5059" s="17" t="s">
        <v>3666</v>
      </c>
      <c r="B5059" s="17">
        <v>16</v>
      </c>
    </row>
    <row r="5060" spans="1:2">
      <c r="A5060" s="17" t="s">
        <v>5226</v>
      </c>
      <c r="B5060" s="17">
        <v>1</v>
      </c>
    </row>
    <row r="5061" spans="1:2">
      <c r="A5061" s="17" t="s">
        <v>2363</v>
      </c>
      <c r="B5061" s="17">
        <v>1</v>
      </c>
    </row>
    <row r="5062" spans="1:2">
      <c r="A5062" s="17" t="s">
        <v>4433</v>
      </c>
      <c r="B5062" s="17">
        <v>3</v>
      </c>
    </row>
    <row r="5063" spans="1:2">
      <c r="A5063" s="17" t="s">
        <v>3353</v>
      </c>
      <c r="B5063" s="17">
        <v>34</v>
      </c>
    </row>
    <row r="5064" spans="1:2">
      <c r="A5064" s="17" t="s">
        <v>5304</v>
      </c>
      <c r="B5064" s="17">
        <v>1</v>
      </c>
    </row>
    <row r="5065" spans="1:2">
      <c r="A5065" s="17" t="s">
        <v>5289</v>
      </c>
      <c r="B5065" s="17">
        <v>1</v>
      </c>
    </row>
    <row r="5066" spans="1:2">
      <c r="A5066" s="17" t="s">
        <v>5094</v>
      </c>
      <c r="B5066" s="17">
        <v>1</v>
      </c>
    </row>
    <row r="5067" spans="1:2">
      <c r="A5067" s="17" t="s">
        <v>4642</v>
      </c>
      <c r="B5067" s="17">
        <v>2</v>
      </c>
    </row>
    <row r="5068" spans="1:2">
      <c r="A5068" s="17" t="s">
        <v>3816</v>
      </c>
      <c r="B5068" s="17">
        <v>11</v>
      </c>
    </row>
    <row r="5069" spans="1:2">
      <c r="A5069" s="17" t="s">
        <v>3911</v>
      </c>
      <c r="B5069" s="17">
        <v>9</v>
      </c>
    </row>
    <row r="5070" spans="1:2">
      <c r="A5070" s="17" t="s">
        <v>4282</v>
      </c>
      <c r="B5070" s="17">
        <v>4</v>
      </c>
    </row>
    <row r="5071" spans="1:2">
      <c r="A5071" s="17" t="s">
        <v>4596</v>
      </c>
      <c r="B5071" s="17">
        <v>2</v>
      </c>
    </row>
    <row r="5072" spans="1:2">
      <c r="A5072" s="17" t="s">
        <v>4705</v>
      </c>
      <c r="B5072" s="17">
        <v>2</v>
      </c>
    </row>
    <row r="5073" spans="1:2">
      <c r="A5073" s="17" t="s">
        <v>4128</v>
      </c>
      <c r="B5073" s="17">
        <v>6</v>
      </c>
    </row>
    <row r="5074" spans="1:2">
      <c r="A5074" s="17" t="s">
        <v>4324</v>
      </c>
      <c r="B5074" s="17">
        <v>4</v>
      </c>
    </row>
    <row r="5075" spans="1:2">
      <c r="A5075" s="17" t="s">
        <v>4461</v>
      </c>
      <c r="B5075" s="17">
        <v>3</v>
      </c>
    </row>
    <row r="5076" spans="1:2">
      <c r="A5076" s="17" t="s">
        <v>3793</v>
      </c>
      <c r="B5076" s="17">
        <v>11</v>
      </c>
    </row>
    <row r="5077" spans="1:2">
      <c r="A5077" s="17" t="s">
        <v>4935</v>
      </c>
      <c r="B5077" s="17">
        <v>1</v>
      </c>
    </row>
    <row r="5078" spans="1:2">
      <c r="A5078" s="17" t="s">
        <v>4696</v>
      </c>
      <c r="B5078" s="17">
        <v>2</v>
      </c>
    </row>
    <row r="5079" spans="1:2">
      <c r="A5079" s="17" t="s">
        <v>4592</v>
      </c>
      <c r="B5079" s="17">
        <v>2</v>
      </c>
    </row>
    <row r="5080" spans="1:2">
      <c r="A5080" s="17" t="s">
        <v>4819</v>
      </c>
      <c r="B5080" s="17">
        <v>2</v>
      </c>
    </row>
    <row r="5081" spans="1:2">
      <c r="A5081" s="17" t="s">
        <v>4826</v>
      </c>
      <c r="B5081" s="17">
        <v>2</v>
      </c>
    </row>
    <row r="5082" spans="1:2">
      <c r="A5082" s="17" t="s">
        <v>3181</v>
      </c>
      <c r="B5082" s="17">
        <v>60</v>
      </c>
    </row>
    <row r="5083" spans="1:2">
      <c r="A5083" s="17" t="s">
        <v>4432</v>
      </c>
      <c r="B5083" s="17">
        <v>3</v>
      </c>
    </row>
    <row r="5084" spans="1:2">
      <c r="A5084" s="17" t="s">
        <v>5249</v>
      </c>
      <c r="B5084" s="17">
        <v>1</v>
      </c>
    </row>
    <row r="5085" spans="1:2">
      <c r="A5085" s="17" t="s">
        <v>5370</v>
      </c>
      <c r="B5085" s="17">
        <v>1</v>
      </c>
    </row>
    <row r="5086" spans="1:2">
      <c r="A5086" s="17" t="s">
        <v>5156</v>
      </c>
      <c r="B5086" s="17">
        <v>1</v>
      </c>
    </row>
    <row r="5087" spans="1:2">
      <c r="A5087" s="17" t="s">
        <v>5127</v>
      </c>
      <c r="B5087" s="17">
        <v>1</v>
      </c>
    </row>
    <row r="5088" spans="1:2">
      <c r="A5088" s="17" t="s">
        <v>5151</v>
      </c>
      <c r="B5088" s="17">
        <v>1</v>
      </c>
    </row>
    <row r="5089" spans="1:2">
      <c r="A5089" s="17" t="s">
        <v>3882</v>
      </c>
      <c r="B5089" s="17">
        <v>9</v>
      </c>
    </row>
    <row r="5090" spans="1:2">
      <c r="A5090" s="17" t="s">
        <v>5080</v>
      </c>
      <c r="B5090" s="17">
        <v>1</v>
      </c>
    </row>
    <row r="5091" spans="1:2">
      <c r="A5091" s="17" t="s">
        <v>4441</v>
      </c>
      <c r="B5091" s="17">
        <v>3</v>
      </c>
    </row>
    <row r="5092" spans="1:2">
      <c r="A5092" s="17" t="s">
        <v>4239</v>
      </c>
      <c r="B5092" s="17">
        <v>4</v>
      </c>
    </row>
    <row r="5093" spans="1:2">
      <c r="A5093" s="17" t="s">
        <v>3681</v>
      </c>
      <c r="B5093" s="17">
        <v>15</v>
      </c>
    </row>
    <row r="5094" spans="1:2">
      <c r="A5094" s="17" t="s">
        <v>5259</v>
      </c>
      <c r="B5094" s="17">
        <v>1</v>
      </c>
    </row>
    <row r="5095" spans="1:2">
      <c r="A5095" s="17" t="s">
        <v>3295</v>
      </c>
      <c r="B5095" s="17">
        <v>42</v>
      </c>
    </row>
    <row r="5096" spans="1:2">
      <c r="A5096" s="17" t="s">
        <v>4158</v>
      </c>
      <c r="B5096" s="17">
        <v>5</v>
      </c>
    </row>
    <row r="5097" spans="1:2">
      <c r="A5097" s="17" t="s">
        <v>5331</v>
      </c>
      <c r="B5097" s="17">
        <v>1</v>
      </c>
    </row>
    <row r="5098" spans="1:2">
      <c r="A5098" s="17" t="s">
        <v>5069</v>
      </c>
      <c r="B5098" s="17">
        <v>1</v>
      </c>
    </row>
    <row r="5099" spans="1:2">
      <c r="A5099" s="17" t="s">
        <v>5266</v>
      </c>
      <c r="B5099" s="17">
        <v>1</v>
      </c>
    </row>
    <row r="5100" spans="1:2">
      <c r="A5100" s="17" t="s">
        <v>4240</v>
      </c>
      <c r="B5100" s="17">
        <v>4</v>
      </c>
    </row>
    <row r="5101" spans="1:2">
      <c r="A5101" s="17" t="s">
        <v>5353</v>
      </c>
      <c r="B5101" s="17">
        <v>1</v>
      </c>
    </row>
    <row r="5102" spans="1:2">
      <c r="A5102" s="17" t="s">
        <v>4944</v>
      </c>
      <c r="B5102" s="17">
        <v>1</v>
      </c>
    </row>
    <row r="5103" spans="1:2">
      <c r="A5103" s="17" t="s">
        <v>4528</v>
      </c>
      <c r="B5103" s="17">
        <v>3</v>
      </c>
    </row>
    <row r="5104" spans="1:2">
      <c r="A5104" s="17" t="s">
        <v>3282</v>
      </c>
      <c r="B5104" s="17">
        <v>44</v>
      </c>
    </row>
    <row r="5105" spans="1:2">
      <c r="A5105" s="17" t="s">
        <v>4607</v>
      </c>
      <c r="B5105" s="17">
        <v>2</v>
      </c>
    </row>
    <row r="5106" spans="1:2">
      <c r="A5106" s="17" t="s">
        <v>5284</v>
      </c>
      <c r="B5106" s="17">
        <v>1</v>
      </c>
    </row>
    <row r="5107" spans="1:2">
      <c r="A5107" s="17" t="s">
        <v>4931</v>
      </c>
      <c r="B5107" s="17">
        <v>1</v>
      </c>
    </row>
    <row r="5108" spans="1:2">
      <c r="A5108" s="17" t="s">
        <v>4989</v>
      </c>
      <c r="B5108" s="17">
        <v>1</v>
      </c>
    </row>
    <row r="5109" spans="1:2">
      <c r="A5109" s="17" t="s">
        <v>4993</v>
      </c>
      <c r="B5109" s="17">
        <v>1</v>
      </c>
    </row>
    <row r="5110" spans="1:2">
      <c r="A5110" s="17" t="s">
        <v>5321</v>
      </c>
      <c r="B5110" s="17">
        <v>1</v>
      </c>
    </row>
    <row r="5111" spans="1:2">
      <c r="A5111" s="17" t="s">
        <v>5067</v>
      </c>
      <c r="B5111" s="17">
        <v>1</v>
      </c>
    </row>
    <row r="5112" spans="1:2">
      <c r="A5112" s="17" t="s">
        <v>4127</v>
      </c>
      <c r="B5112" s="17">
        <v>6</v>
      </c>
    </row>
    <row r="5113" spans="1:2">
      <c r="A5113" s="17" t="s">
        <v>4167</v>
      </c>
      <c r="B5113" s="17">
        <v>5</v>
      </c>
    </row>
    <row r="5114" spans="1:2">
      <c r="A5114" s="17" t="s">
        <v>3355</v>
      </c>
      <c r="B5114" s="17">
        <v>34</v>
      </c>
    </row>
    <row r="5115" spans="1:2">
      <c r="A5115" s="17" t="s">
        <v>3190</v>
      </c>
      <c r="B5115" s="17">
        <v>60</v>
      </c>
    </row>
    <row r="5116" spans="1:2">
      <c r="A5116" s="17" t="s">
        <v>4874</v>
      </c>
      <c r="B5116" s="17">
        <v>1</v>
      </c>
    </row>
    <row r="5117" spans="1:2">
      <c r="A5117" s="17" t="s">
        <v>2334</v>
      </c>
      <c r="B5117" s="17">
        <v>6</v>
      </c>
    </row>
    <row r="5118" spans="1:2">
      <c r="A5118" s="17" t="s">
        <v>4740</v>
      </c>
      <c r="B5118" s="17">
        <v>2</v>
      </c>
    </row>
    <row r="5119" spans="1:2">
      <c r="A5119" s="17" t="s">
        <v>5187</v>
      </c>
      <c r="B5119" s="17">
        <v>1</v>
      </c>
    </row>
    <row r="5120" spans="1:2">
      <c r="A5120" s="17" t="s">
        <v>3517</v>
      </c>
      <c r="B5120" s="17">
        <v>22</v>
      </c>
    </row>
    <row r="5121" spans="1:2">
      <c r="A5121" s="17" t="s">
        <v>5055</v>
      </c>
      <c r="B5121" s="17">
        <v>1</v>
      </c>
    </row>
    <row r="5122" spans="1:2">
      <c r="A5122" s="17" t="s">
        <v>5261</v>
      </c>
      <c r="B5122" s="17">
        <v>1</v>
      </c>
    </row>
    <row r="5123" spans="1:2">
      <c r="A5123" s="17" t="s">
        <v>5315</v>
      </c>
      <c r="B5123" s="17">
        <v>1</v>
      </c>
    </row>
    <row r="5124" spans="1:2">
      <c r="A5124" s="17" t="s">
        <v>2457</v>
      </c>
      <c r="B5124" s="17">
        <v>1</v>
      </c>
    </row>
    <row r="5125" spans="1:2">
      <c r="A5125" s="17" t="s">
        <v>5210</v>
      </c>
      <c r="B5125" s="17">
        <v>1</v>
      </c>
    </row>
    <row r="5126" spans="1:2">
      <c r="A5126" s="17" t="s">
        <v>5314</v>
      </c>
      <c r="B5126" s="17">
        <v>1</v>
      </c>
    </row>
    <row r="5127" spans="1:2">
      <c r="A5127" s="17" t="s">
        <v>5366</v>
      </c>
      <c r="B5127" s="17">
        <v>1</v>
      </c>
    </row>
    <row r="5128" spans="1:2">
      <c r="A5128" s="17" t="s">
        <v>4941</v>
      </c>
      <c r="B5128" s="17">
        <v>1</v>
      </c>
    </row>
    <row r="5129" spans="1:2">
      <c r="A5129" s="17" t="s">
        <v>5274</v>
      </c>
      <c r="B5129" s="17">
        <v>1</v>
      </c>
    </row>
    <row r="5130" spans="1:2">
      <c r="A5130" s="17" t="s">
        <v>2408</v>
      </c>
      <c r="B5130" s="17">
        <v>3</v>
      </c>
    </row>
    <row r="5131" spans="1:2">
      <c r="A5131" s="17" t="s">
        <v>3590</v>
      </c>
      <c r="B5131" s="17">
        <v>19</v>
      </c>
    </row>
    <row r="5132" spans="1:2">
      <c r="A5132" s="17" t="s">
        <v>4405</v>
      </c>
      <c r="B5132" s="17">
        <v>3</v>
      </c>
    </row>
    <row r="5133" spans="1:2">
      <c r="A5133" s="17" t="s">
        <v>3306</v>
      </c>
      <c r="B5133" s="17">
        <v>40</v>
      </c>
    </row>
    <row r="5134" spans="1:2">
      <c r="A5134" s="17" t="s">
        <v>4906</v>
      </c>
      <c r="B5134" s="17">
        <v>1</v>
      </c>
    </row>
    <row r="5135" spans="1:2">
      <c r="A5135" s="17" t="s">
        <v>5209</v>
      </c>
      <c r="B5135" s="17">
        <v>1</v>
      </c>
    </row>
    <row r="5136" spans="1:2">
      <c r="A5136" s="17" t="s">
        <v>4850</v>
      </c>
      <c r="B5136" s="17">
        <v>1</v>
      </c>
    </row>
    <row r="5137" spans="1:2">
      <c r="A5137" s="17" t="s">
        <v>4634</v>
      </c>
      <c r="B5137" s="17">
        <v>2</v>
      </c>
    </row>
    <row r="5138" spans="1:2">
      <c r="A5138" s="17" t="s">
        <v>3136</v>
      </c>
      <c r="B5138" s="17">
        <v>72</v>
      </c>
    </row>
    <row r="5139" spans="1:2">
      <c r="A5139" s="17" t="s">
        <v>5020</v>
      </c>
      <c r="B5139" s="17">
        <v>1</v>
      </c>
    </row>
    <row r="5140" spans="1:2">
      <c r="A5140" s="17" t="s">
        <v>3219</v>
      </c>
      <c r="B5140" s="17">
        <v>54</v>
      </c>
    </row>
    <row r="5141" spans="1:2">
      <c r="A5141" s="17" t="s">
        <v>4367</v>
      </c>
      <c r="B5141" s="17">
        <v>3</v>
      </c>
    </row>
    <row r="5142" spans="1:2">
      <c r="A5142" s="17" t="s">
        <v>4526</v>
      </c>
      <c r="B5142" s="17">
        <v>3</v>
      </c>
    </row>
    <row r="5143" spans="1:2">
      <c r="A5143" s="17" t="s">
        <v>4484</v>
      </c>
      <c r="B5143" s="17">
        <v>3</v>
      </c>
    </row>
    <row r="5144" spans="1:2">
      <c r="A5144" s="17" t="s">
        <v>4315</v>
      </c>
      <c r="B5144" s="17">
        <v>4</v>
      </c>
    </row>
    <row r="5145" spans="1:2">
      <c r="A5145" s="17" t="s">
        <v>5074</v>
      </c>
      <c r="B5145" s="17">
        <v>1</v>
      </c>
    </row>
    <row r="5146" spans="1:2">
      <c r="A5146" s="17" t="s">
        <v>5356</v>
      </c>
      <c r="B5146" s="17">
        <v>1</v>
      </c>
    </row>
    <row r="5147" spans="1:2">
      <c r="A5147" s="17" t="s">
        <v>4207</v>
      </c>
      <c r="B5147" s="17">
        <v>5</v>
      </c>
    </row>
    <row r="5148" spans="1:2">
      <c r="A5148" s="17" t="s">
        <v>4368</v>
      </c>
      <c r="B5148" s="17">
        <v>3</v>
      </c>
    </row>
    <row r="5149" spans="1:2">
      <c r="A5149" s="17" t="s">
        <v>4869</v>
      </c>
      <c r="B5149" s="17">
        <v>1</v>
      </c>
    </row>
    <row r="5150" spans="1:2">
      <c r="A5150" s="17" t="s">
        <v>3206</v>
      </c>
      <c r="B5150" s="17">
        <v>57</v>
      </c>
    </row>
    <row r="5151" spans="1:2">
      <c r="A5151" s="17" t="s">
        <v>4300</v>
      </c>
      <c r="B5151" s="17">
        <v>4</v>
      </c>
    </row>
    <row r="5152" spans="1:2">
      <c r="A5152" s="17" t="s">
        <v>4018</v>
      </c>
      <c r="B5152" s="17">
        <v>7</v>
      </c>
    </row>
    <row r="5153" spans="1:2">
      <c r="A5153" s="17" t="s">
        <v>3721</v>
      </c>
      <c r="B5153" s="17">
        <v>14</v>
      </c>
    </row>
    <row r="5154" spans="1:2">
      <c r="A5154" s="17" t="s">
        <v>5025</v>
      </c>
      <c r="B5154" s="17">
        <v>1</v>
      </c>
    </row>
    <row r="5155" spans="1:2">
      <c r="A5155" s="17" t="s">
        <v>4531</v>
      </c>
      <c r="B5155" s="17">
        <v>3</v>
      </c>
    </row>
    <row r="5156" spans="1:2">
      <c r="A5156" s="17" t="s">
        <v>2080</v>
      </c>
      <c r="B5156" s="17">
        <v>3</v>
      </c>
    </row>
    <row r="5157" spans="1:2">
      <c r="A5157" s="17" t="s">
        <v>5365</v>
      </c>
      <c r="B5157" s="17">
        <v>1</v>
      </c>
    </row>
    <row r="5158" spans="1:2">
      <c r="A5158" s="17" t="s">
        <v>5052</v>
      </c>
      <c r="B5158" s="17">
        <v>1</v>
      </c>
    </row>
    <row r="5159" spans="1:2">
      <c r="A5159" s="17" t="s">
        <v>5362</v>
      </c>
      <c r="B5159" s="17">
        <v>1</v>
      </c>
    </row>
    <row r="5160" spans="1:2">
      <c r="A5160" s="17" t="s">
        <v>4691</v>
      </c>
      <c r="B5160" s="17">
        <v>2</v>
      </c>
    </row>
    <row r="5161" spans="1:2">
      <c r="A5161" s="17" t="s">
        <v>4567</v>
      </c>
      <c r="B5161" s="17">
        <v>2</v>
      </c>
    </row>
    <row r="5162" spans="1:2">
      <c r="A5162" s="17" t="s">
        <v>3162</v>
      </c>
      <c r="B5162" s="17">
        <v>64</v>
      </c>
    </row>
    <row r="5163" spans="1:2">
      <c r="A5163" s="17" t="s">
        <v>5076</v>
      </c>
      <c r="B5163" s="17">
        <v>1</v>
      </c>
    </row>
    <row r="5164" spans="1:2">
      <c r="A5164" s="17" t="s">
        <v>5128</v>
      </c>
      <c r="B5164" s="17">
        <v>1</v>
      </c>
    </row>
    <row r="5165" spans="1:2">
      <c r="A5165" s="17" t="s">
        <v>4253</v>
      </c>
      <c r="B5165" s="17">
        <v>4</v>
      </c>
    </row>
    <row r="5166" spans="1:2">
      <c r="A5166" s="17" t="s">
        <v>4967</v>
      </c>
      <c r="B5166" s="17">
        <v>1</v>
      </c>
    </row>
    <row r="5167" spans="1:2">
      <c r="A5167" s="17" t="s">
        <v>2458</v>
      </c>
      <c r="B5167" s="17">
        <v>1</v>
      </c>
    </row>
    <row r="5168" spans="1:2">
      <c r="A5168" s="17" t="s">
        <v>5125</v>
      </c>
      <c r="B5168" s="17">
        <v>1</v>
      </c>
    </row>
    <row r="5169" spans="1:2">
      <c r="A5169" s="17" t="s">
        <v>4882</v>
      </c>
      <c r="B5169" s="17">
        <v>1</v>
      </c>
    </row>
    <row r="5170" spans="1:2">
      <c r="A5170" s="17" t="s">
        <v>5251</v>
      </c>
      <c r="B5170" s="17">
        <v>1</v>
      </c>
    </row>
    <row r="5171" spans="1:2">
      <c r="A5171" s="17" t="s">
        <v>4618</v>
      </c>
      <c r="B5171" s="17">
        <v>2</v>
      </c>
    </row>
    <row r="5172" spans="1:2">
      <c r="A5172" s="17" t="s">
        <v>5293</v>
      </c>
      <c r="B5172" s="17">
        <v>1</v>
      </c>
    </row>
    <row r="5173" spans="1:2">
      <c r="A5173" s="17" t="s">
        <v>4934</v>
      </c>
      <c r="B5173" s="17">
        <v>1</v>
      </c>
    </row>
    <row r="5174" spans="1:2">
      <c r="A5174" s="17" t="s">
        <v>5194</v>
      </c>
      <c r="B5174" s="17">
        <v>1</v>
      </c>
    </row>
    <row r="5175" spans="1:2">
      <c r="A5175" s="17" t="s">
        <v>4953</v>
      </c>
      <c r="B5175" s="17">
        <v>1</v>
      </c>
    </row>
    <row r="5176" spans="1:2">
      <c r="A5176" s="17" t="s">
        <v>5170</v>
      </c>
      <c r="B5176" s="17">
        <v>1</v>
      </c>
    </row>
    <row r="5177" spans="1:2">
      <c r="A5177" s="17" t="s">
        <v>2818</v>
      </c>
      <c r="B5177" s="17">
        <v>295</v>
      </c>
    </row>
    <row r="5178" spans="1:2">
      <c r="A5178" s="17" t="s">
        <v>4638</v>
      </c>
      <c r="B5178" s="17">
        <v>2</v>
      </c>
    </row>
    <row r="5179" spans="1:2">
      <c r="A5179" s="17" t="s">
        <v>4999</v>
      </c>
      <c r="B5179" s="17">
        <v>1</v>
      </c>
    </row>
    <row r="5180" spans="1:2">
      <c r="A5180" s="17" t="s">
        <v>3592</v>
      </c>
      <c r="B5180" s="17">
        <v>19</v>
      </c>
    </row>
    <row r="5181" spans="1:2">
      <c r="A5181" s="17" t="s">
        <v>4172</v>
      </c>
      <c r="B5181" s="17">
        <v>5</v>
      </c>
    </row>
    <row r="5182" spans="1:2">
      <c r="A5182" s="17" t="s">
        <v>5281</v>
      </c>
      <c r="B5182" s="17">
        <v>1</v>
      </c>
    </row>
    <row r="5183" spans="1:2">
      <c r="A5183" s="17" t="s">
        <v>3490</v>
      </c>
      <c r="B5183" s="17">
        <v>24</v>
      </c>
    </row>
    <row r="5184" spans="1:2">
      <c r="A5184" s="17" t="s">
        <v>5163</v>
      </c>
      <c r="B5184" s="17">
        <v>1</v>
      </c>
    </row>
    <row r="5185" spans="1:2">
      <c r="A5185" s="17" t="s">
        <v>4808</v>
      </c>
      <c r="B5185" s="17">
        <v>2</v>
      </c>
    </row>
    <row r="5186" spans="1:2">
      <c r="A5186" s="17" t="s">
        <v>5235</v>
      </c>
      <c r="B5186" s="17">
        <v>1</v>
      </c>
    </row>
    <row r="5187" spans="1:2">
      <c r="A5187" s="17" t="s">
        <v>4900</v>
      </c>
      <c r="B5187" s="17">
        <v>1</v>
      </c>
    </row>
    <row r="5188" spans="1:2">
      <c r="A5188" s="17" t="s">
        <v>4949</v>
      </c>
      <c r="B5188" s="17">
        <v>1</v>
      </c>
    </row>
    <row r="5189" spans="1:2">
      <c r="A5189" s="17" t="s">
        <v>3095</v>
      </c>
      <c r="B5189" s="17">
        <v>85</v>
      </c>
    </row>
    <row r="5190" spans="1:2">
      <c r="A5190" s="17" t="s">
        <v>3800</v>
      </c>
      <c r="B5190" s="17">
        <v>11</v>
      </c>
    </row>
    <row r="5191" spans="1:2">
      <c r="A5191" s="17" t="s">
        <v>3450</v>
      </c>
      <c r="B5191" s="17">
        <v>26</v>
      </c>
    </row>
    <row r="5192" spans="1:2">
      <c r="A5192" s="17" t="s">
        <v>3419</v>
      </c>
      <c r="B5192" s="17">
        <v>29</v>
      </c>
    </row>
    <row r="5193" spans="1:2">
      <c r="A5193" s="17" t="s">
        <v>5006</v>
      </c>
      <c r="B5193" s="17">
        <v>1</v>
      </c>
    </row>
    <row r="5194" spans="1:2">
      <c r="A5194" s="17" t="s">
        <v>4611</v>
      </c>
      <c r="B5194" s="17">
        <v>2</v>
      </c>
    </row>
    <row r="5195" spans="1:2">
      <c r="A5195" s="17" t="s">
        <v>4366</v>
      </c>
      <c r="B5195" s="17">
        <v>3</v>
      </c>
    </row>
    <row r="5196" spans="1:2">
      <c r="A5196" s="17" t="s">
        <v>3714</v>
      </c>
      <c r="B5196" s="17">
        <v>14</v>
      </c>
    </row>
    <row r="5197" spans="1:2">
      <c r="A5197" s="17" t="s">
        <v>4719</v>
      </c>
      <c r="B5197" s="17">
        <v>2</v>
      </c>
    </row>
    <row r="5198" spans="1:2">
      <c r="A5198" s="17" t="s">
        <v>5030</v>
      </c>
      <c r="B5198" s="17">
        <v>1</v>
      </c>
    </row>
    <row r="5199" spans="1:2">
      <c r="A5199" s="17" t="s">
        <v>4415</v>
      </c>
      <c r="B5199" s="17">
        <v>3</v>
      </c>
    </row>
    <row r="5200" spans="1:2">
      <c r="A5200" s="17" t="s">
        <v>4599</v>
      </c>
      <c r="B5200" s="17">
        <v>2</v>
      </c>
    </row>
    <row r="5201" spans="1:2">
      <c r="A5201" s="17" t="s">
        <v>4766</v>
      </c>
      <c r="B5201" s="17">
        <v>2</v>
      </c>
    </row>
    <row r="5202" spans="1:2">
      <c r="A5202" s="17" t="s">
        <v>4390</v>
      </c>
      <c r="B5202" s="17">
        <v>3</v>
      </c>
    </row>
    <row r="5203" spans="1:2">
      <c r="A5203" s="17" t="s">
        <v>4738</v>
      </c>
      <c r="B5203" s="17">
        <v>2</v>
      </c>
    </row>
    <row r="5204" spans="1:2">
      <c r="A5204" s="17" t="s">
        <v>4685</v>
      </c>
      <c r="B5204" s="17">
        <v>2</v>
      </c>
    </row>
    <row r="5205" spans="1:2">
      <c r="A5205" t="s">
        <v>4969</v>
      </c>
      <c r="B5205" s="17">
        <v>1</v>
      </c>
    </row>
    <row r="5206" spans="1:2">
      <c r="B5206" s="20">
        <f>SUM(B14:B5205)</f>
        <v>3592177</v>
      </c>
    </row>
    <row r="5218" spans="2:2">
      <c r="B5218" s="20"/>
    </row>
    <row r="5658" spans="3:3">
      <c r="C5658" s="20"/>
    </row>
  </sheetData>
  <sortState ref="A1:H2032">
    <sortCondition ref="D1:D2032"/>
  </sortState>
  <phoneticPr fontId="18"/>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6</vt:i4>
      </vt:variant>
    </vt:vector>
  </HeadingPairs>
  <TitlesOfParts>
    <vt:vector size="6" baseType="lpstr">
      <vt:lpstr>分割表</vt:lpstr>
      <vt:lpstr>リスト入力</vt:lpstr>
      <vt:lpstr>Sheet7</vt:lpstr>
      <vt:lpstr>1000語あたりでソート</vt:lpstr>
      <vt:lpstr>分析結果</vt:lpstr>
      <vt:lpstr>【参考】BCCWJ図書館・書籍（LB）頻度</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Atsushi MORI</dc:creator>
  <cp:lastModifiedBy>User</cp:lastModifiedBy>
  <dcterms:created xsi:type="dcterms:W3CDTF">2015-02-16T09:00:16Z</dcterms:created>
  <dcterms:modified xsi:type="dcterms:W3CDTF">2015-10-14T13:26:38Z</dcterms:modified>
</cp:coreProperties>
</file>